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DEP_GAP\BOLETINES\06 Junio 2020\CD informativo\"/>
    </mc:Choice>
  </mc:AlternateContent>
  <bookViews>
    <workbookView xWindow="18600" yWindow="0" windowWidth="25125" windowHeight="11745" tabRatio="833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230" r:id="rId7"/>
    <sheet name="7" sheetId="231" r:id="rId8"/>
    <sheet name="8" sheetId="232" r:id="rId9"/>
    <sheet name="9" sheetId="233" r:id="rId10"/>
    <sheet name="10" sheetId="234" r:id="rId11"/>
    <sheet name="11-1" sheetId="235" r:id="rId12"/>
    <sheet name="11-2" sheetId="236" r:id="rId13"/>
    <sheet name="11-3" sheetId="237" r:id="rId14"/>
    <sheet name="11-4" sheetId="238" r:id="rId15"/>
    <sheet name="11-5" sheetId="239" r:id="rId16"/>
    <sheet name="12-1" sheetId="240" r:id="rId17"/>
    <sheet name="12-2" sheetId="241" r:id="rId18"/>
    <sheet name="12-3" sheetId="242" r:id="rId19"/>
    <sheet name="12-4" sheetId="243" r:id="rId20"/>
    <sheet name="12-5" sheetId="244" r:id="rId21"/>
    <sheet name="12-6" sheetId="245" r:id="rId22"/>
    <sheet name="12-7" sheetId="246" r:id="rId23"/>
    <sheet name="13-1" sheetId="247" r:id="rId24"/>
    <sheet name="13-2" sheetId="248" r:id="rId25"/>
    <sheet name="13-3" sheetId="249" r:id="rId26"/>
    <sheet name="13-4" sheetId="250" r:id="rId27"/>
    <sheet name="14-1" sheetId="251" r:id="rId28"/>
    <sheet name="14-2" sheetId="252" r:id="rId29"/>
    <sheet name="14-3" sheetId="253" r:id="rId30"/>
    <sheet name="14-4" sheetId="254" r:id="rId31"/>
    <sheet name="14-5" sheetId="255" r:id="rId32"/>
    <sheet name="15" sheetId="256" r:id="rId33"/>
    <sheet name="16" sheetId="257" r:id="rId34"/>
    <sheet name="17-1" sheetId="258" r:id="rId35"/>
    <sheet name="17-2" sheetId="259" r:id="rId36"/>
    <sheet name="17-3" sheetId="260" r:id="rId37"/>
    <sheet name="17-4" sheetId="261" r:id="rId38"/>
    <sheet name="17-5" sheetId="262" r:id="rId39"/>
    <sheet name="17-6" sheetId="263" r:id="rId40"/>
    <sheet name="17-7" sheetId="264" r:id="rId41"/>
    <sheet name="18" sheetId="265" r:id="rId42"/>
    <sheet name="19" sheetId="266" r:id="rId43"/>
    <sheet name="20" sheetId="267" r:id="rId44"/>
    <sheet name="21-1" sheetId="268" r:id="rId45"/>
    <sheet name="21-2" sheetId="269" r:id="rId46"/>
    <sheet name="21-3" sheetId="270" r:id="rId47"/>
    <sheet name="21-4" sheetId="271" r:id="rId48"/>
    <sheet name="21-5" sheetId="272" r:id="rId49"/>
    <sheet name="21-6" sheetId="273" r:id="rId50"/>
    <sheet name="21-7" sheetId="274" r:id="rId51"/>
    <sheet name="22" sheetId="275" r:id="rId52"/>
    <sheet name="23" sheetId="276" r:id="rId53"/>
    <sheet name="24" sheetId="277" r:id="rId54"/>
    <sheet name="25" sheetId="278" r:id="rId55"/>
    <sheet name="26" sheetId="279" r:id="rId56"/>
    <sheet name="27" sheetId="280" r:id="rId57"/>
    <sheet name="28" sheetId="281" r:id="rId58"/>
    <sheet name="29" sheetId="282" r:id="rId59"/>
    <sheet name="30" sheetId="283" r:id="rId60"/>
    <sheet name="31" sheetId="284" r:id="rId61"/>
    <sheet name="32" sheetId="285" r:id="rId62"/>
    <sheet name="33" sheetId="286" r:id="rId63"/>
    <sheet name="34" sheetId="287" r:id="rId64"/>
    <sheet name="35" sheetId="288" r:id="rId65"/>
    <sheet name="36" sheetId="289" r:id="rId66"/>
    <sheet name="37" sheetId="290" r:id="rId67"/>
    <sheet name="38" sheetId="291" r:id="rId68"/>
    <sheet name="39" sheetId="292" r:id="rId69"/>
    <sheet name="40" sheetId="293" r:id="rId70"/>
    <sheet name="41-1" sheetId="294" r:id="rId71"/>
    <sheet name="41-2" sheetId="295" r:id="rId72"/>
    <sheet name="41-3" sheetId="296" r:id="rId73"/>
    <sheet name="42-1" sheetId="297" r:id="rId74"/>
    <sheet name="42-2" sheetId="298" r:id="rId75"/>
    <sheet name="42-3" sheetId="299" r:id="rId76"/>
    <sheet name="42-4" sheetId="300" r:id="rId77"/>
    <sheet name="43" sheetId="301" r:id="rId78"/>
    <sheet name="44" sheetId="302" r:id="rId79"/>
    <sheet name="45" sheetId="303" r:id="rId80"/>
    <sheet name="46" sheetId="304" r:id="rId81"/>
    <sheet name="47" sheetId="305" r:id="rId82"/>
    <sheet name="48" sheetId="306" r:id="rId83"/>
    <sheet name="49" sheetId="307" r:id="rId84"/>
    <sheet name="50-1" sheetId="308" r:id="rId85"/>
    <sheet name="50-2" sheetId="309" r:id="rId86"/>
    <sheet name="51-1" sheetId="310" r:id="rId87"/>
    <sheet name="51-2" sheetId="311" r:id="rId88"/>
    <sheet name="52-1" sheetId="312" r:id="rId89"/>
    <sheet name="52-2" sheetId="313" r:id="rId90"/>
    <sheet name="53-1" sheetId="314" r:id="rId91"/>
    <sheet name="53-2" sheetId="315" r:id="rId92"/>
    <sheet name="54-1" sheetId="316" r:id="rId93"/>
    <sheet name="54-2" sheetId="317" r:id="rId94"/>
    <sheet name="55-1" sheetId="318" r:id="rId95"/>
    <sheet name="55-2" sheetId="319" r:id="rId96"/>
    <sheet name="56-1" sheetId="320" r:id="rId97"/>
    <sheet name="56-2" sheetId="321" r:id="rId98"/>
    <sheet name="57" sheetId="322" r:id="rId99"/>
    <sheet name="58" sheetId="323" r:id="rId100"/>
    <sheet name="59" sheetId="324" r:id="rId101"/>
    <sheet name="60" sheetId="325" r:id="rId102"/>
    <sheet name="61" sheetId="326" r:id="rId103"/>
    <sheet name="62" sheetId="327" r:id="rId104"/>
    <sheet name="63" sheetId="328" r:id="rId105"/>
    <sheet name="64" sheetId="329" r:id="rId106"/>
    <sheet name="65" sheetId="330" r:id="rId107"/>
    <sheet name="66" sheetId="331" r:id="rId108"/>
    <sheet name="67" sheetId="332" r:id="rId109"/>
    <sheet name="68" sheetId="333" r:id="rId110"/>
    <sheet name="69" sheetId="334" r:id="rId111"/>
    <sheet name="70" sheetId="335" r:id="rId112"/>
    <sheet name="71" sheetId="336" r:id="rId113"/>
    <sheet name="72" sheetId="337" r:id="rId114"/>
    <sheet name="73" sheetId="338" r:id="rId115"/>
    <sheet name="74" sheetId="341" r:id="rId116"/>
    <sheet name="75" sheetId="342" r:id="rId117"/>
    <sheet name="Abreviaturas" sheetId="118" r:id="rId118"/>
  </sheets>
  <definedNames>
    <definedName name="_xlnm.Print_Area" localSheetId="10">'10'!$A$1:$P$30</definedName>
    <definedName name="_xlnm.Print_Area" localSheetId="11">'11-1'!$A$1:$M$30</definedName>
    <definedName name="_xlnm.Print_Area" localSheetId="12">'11-2'!$A$1:$M$30</definedName>
    <definedName name="_xlnm.Print_Area" localSheetId="13">'11-3'!$A$1:$M$30</definedName>
    <definedName name="_xlnm.Print_Area" localSheetId="14">'11-4'!$A$1:$M$30</definedName>
    <definedName name="_xlnm.Print_Area" localSheetId="15">'11-5'!$A$1:$I$30</definedName>
    <definedName name="_xlnm.Print_Area" localSheetId="16">'12-1'!$A$1:$Q$28</definedName>
    <definedName name="_xlnm.Print_Area" localSheetId="17">'12-2'!$A$1:$Q$30</definedName>
    <definedName name="_xlnm.Print_Area" localSheetId="18">'12-3'!$A$1:$Q$30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'12-7'!$A$1:$Q$28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'15'!$A$1:$P$41</definedName>
    <definedName name="_xlnm.Print_Area" localSheetId="33">'16'!$A$1:$P$41</definedName>
    <definedName name="_xlnm.Print_Area" localSheetId="34">'17-1'!$A$1:$Q$39</definedName>
    <definedName name="_xlnm.Print_Area" localSheetId="35">'17-2'!$A$1:$Q$41</definedName>
    <definedName name="_xlnm.Print_Area" localSheetId="36">'17-3'!$A$1:$Q$41</definedName>
    <definedName name="_xlnm.Print_Area" localSheetId="37">'17-4'!$A$1:$Q$39</definedName>
    <definedName name="_xlnm.Print_Area" localSheetId="38">'17-5'!$A$1:$Q$39</definedName>
    <definedName name="_xlnm.Print_Area" localSheetId="39">'17-6'!$A$1:$Q$39</definedName>
    <definedName name="_xlnm.Print_Area" localSheetId="40">'17-7'!$A$1:$Q$39</definedName>
    <definedName name="_xlnm.Print_Area" localSheetId="41">'18'!$A$1:$P$46</definedName>
    <definedName name="_xlnm.Print_Area" localSheetId="42">'19'!$A$1:$O$59</definedName>
    <definedName name="_xlnm.Print_Area" localSheetId="43">'20'!$A$1:$P$43</definedName>
    <definedName name="_xlnm.Print_Area" localSheetId="44">'21-1'!$A$1:$Q$26</definedName>
    <definedName name="_xlnm.Print_Area" localSheetId="45">'21-2'!$A$1:$Q$26</definedName>
    <definedName name="_xlnm.Print_Area" localSheetId="46">'21-3'!$A$1:$Q$26</definedName>
    <definedName name="_xlnm.Print_Area" localSheetId="47">'21-4'!$A$1:$Q$26</definedName>
    <definedName name="_xlnm.Print_Area" localSheetId="48">'21-5'!$A$1:$Q$26</definedName>
    <definedName name="_xlnm.Print_Area" localSheetId="49">'21-6'!$A$1:$Q$26</definedName>
    <definedName name="_xlnm.Print_Area" localSheetId="50">'21-7'!$A$1:$Q$26</definedName>
    <definedName name="_xlnm.Print_Area" localSheetId="51">'22'!$A$1:$E$25</definedName>
    <definedName name="_xlnm.Print_Area" localSheetId="52">'23'!$A$1:$E$30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6">'27'!$A$1:$M$29</definedName>
    <definedName name="_xlnm.Print_Area" localSheetId="57">'28'!$A$1:$Q$39</definedName>
    <definedName name="_xlnm.Print_Area" localSheetId="58">'29'!$A$1:$M$28</definedName>
    <definedName name="_xlnm.Print_Area" localSheetId="59">'30'!$A$1:$Q$28</definedName>
    <definedName name="_xlnm.Print_Area" localSheetId="60">'31'!$A$1:$E$41</definedName>
    <definedName name="_xlnm.Print_Area" localSheetId="61">'32'!$A$1:$E$41</definedName>
    <definedName name="_xlnm.Print_Area" localSheetId="62">'33'!$A$1:$Q$28</definedName>
    <definedName name="_xlnm.Print_Area" localSheetId="63">'34'!$A$1:$E$45</definedName>
    <definedName name="_xlnm.Print_Area" localSheetId="64">'35'!$A$1:$D$57</definedName>
    <definedName name="_xlnm.Print_Area" localSheetId="65">'36'!$A$1:$E$41</definedName>
    <definedName name="_xlnm.Print_Area" localSheetId="66">'37'!$A$1:$Q$26</definedName>
    <definedName name="_xlnm.Print_Area" localSheetId="67">'38'!$A$1:$D$26</definedName>
    <definedName name="_xlnm.Print_Area" localSheetId="68">'39'!$A$1:$D$30</definedName>
    <definedName name="_xlnm.Print_Area" localSheetId="69">'40'!$A$1:$D$30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'43'!$A$1:$F$26</definedName>
    <definedName name="_xlnm.Print_Area" localSheetId="78">'44'!$A$1:$F$28</definedName>
    <definedName name="_xlnm.Print_Area" localSheetId="79">'45'!$A$1:$F$28</definedName>
    <definedName name="_xlnm.Print_Area" localSheetId="80">'46'!$A$1:$F$39</definedName>
    <definedName name="_xlnm.Print_Area" localSheetId="81">'47'!$A$1:$F$45</definedName>
    <definedName name="_xlnm.Print_Area" localSheetId="82">'48'!$A$1:$E$57</definedName>
    <definedName name="_xlnm.Print_Area" localSheetId="83">'49'!$A$1:$F$41</definedName>
    <definedName name="_xlnm.Print_Area" localSheetId="84">'50-1'!$A$1:$P$26</definedName>
    <definedName name="_xlnm.Print_Area" localSheetId="85">'50-2'!$A$1:$S$26</definedName>
    <definedName name="_xlnm.Print_Area" localSheetId="86">'51-1'!$A$1:$Q$28</definedName>
    <definedName name="_xlnm.Print_Area" localSheetId="87">'51-2'!$A$1:$R$28</definedName>
    <definedName name="_xlnm.Print_Area" localSheetId="88">'52-1'!$A$1:$Q$28</definedName>
    <definedName name="_xlnm.Print_Area" localSheetId="89">'52-2'!$A$1:$R$28</definedName>
    <definedName name="_xlnm.Print_Area" localSheetId="90">'53-1'!$A$1:$Q$39</definedName>
    <definedName name="_xlnm.Print_Area" localSheetId="91">'53-2'!$A$1:$R$39</definedName>
    <definedName name="_xlnm.Print_Area" localSheetId="92">'54-1'!$A$1:$Q$45</definedName>
    <definedName name="_xlnm.Print_Area" localSheetId="93">'54-2'!$A$1:$R$45</definedName>
    <definedName name="_xlnm.Print_Area" localSheetId="94">'55-1'!$A$1:$Q$58</definedName>
    <definedName name="_xlnm.Print_Area" localSheetId="95">'55-2'!$A$1:$Q$57</definedName>
    <definedName name="_xlnm.Print_Area" localSheetId="96">'56-1'!$A$1:$Q$41</definedName>
    <definedName name="_xlnm.Print_Area" localSheetId="97">'56-2'!$A$1:$Q$41</definedName>
    <definedName name="_xlnm.Print_Area" localSheetId="98">'57'!$A$1:$L$25</definedName>
    <definedName name="_xlnm.Print_Area" localSheetId="99">'58'!$A$1:$L$30</definedName>
    <definedName name="_xlnm.Print_Area" localSheetId="100">'59'!$A$1:$L$41</definedName>
    <definedName name="_xlnm.Print_Area" localSheetId="6">'6'!$C$1:$K$26</definedName>
    <definedName name="_xlnm.Print_Area" localSheetId="101">'60'!$A$1:$L$45</definedName>
    <definedName name="_xlnm.Print_Area" localSheetId="102">'61'!$A$1:$K$57</definedName>
    <definedName name="_xlnm.Print_Area" localSheetId="103">'62'!$A$1:$L$41</definedName>
    <definedName name="_xlnm.Print_Area" localSheetId="104">'63'!$A$1:$B$73</definedName>
    <definedName name="_xlnm.Print_Area" localSheetId="105">'64'!$A$1:$B$74</definedName>
    <definedName name="_xlnm.Print_Area" localSheetId="106">'65'!$A$1:$F$72</definedName>
    <definedName name="_xlnm.Print_Area" localSheetId="107">'66'!$A$1:$F$72</definedName>
    <definedName name="_xlnm.Print_Area" localSheetId="108">'67'!$A$1:$A$72</definedName>
    <definedName name="_xlnm.Print_Area" localSheetId="109">'68'!$A$1:$O$167</definedName>
    <definedName name="_xlnm.Print_Area" localSheetId="110">'69'!$A$1:$D$81</definedName>
    <definedName name="_xlnm.Print_Area" localSheetId="7">'7'!$A$1:$P$30</definedName>
    <definedName name="_xlnm.Print_Area" localSheetId="111">'70'!$A$1:$E$30</definedName>
    <definedName name="_xlnm.Print_Area" localSheetId="112">'71'!$A$1:$AG$100</definedName>
    <definedName name="_xlnm.Print_Area" localSheetId="113">'72'!$A$1:$K$111</definedName>
    <definedName name="_xlnm.Print_Area" localSheetId="114">'73'!$A$1:$C$55</definedName>
    <definedName name="_xlnm.Print_Area" localSheetId="8">'8'!$A$1:$P$30</definedName>
    <definedName name="_xlnm.Print_Area" localSheetId="9">'9'!$A$1:$P$30</definedName>
  </definedNames>
  <calcPr calcId="162913"/>
</workbook>
</file>

<file path=xl/calcChain.xml><?xml version="1.0" encoding="utf-8"?>
<calcChain xmlns="http://schemas.openxmlformats.org/spreadsheetml/2006/main">
  <c r="G28" i="342" l="1"/>
  <c r="G27" i="342"/>
  <c r="G26" i="342"/>
  <c r="G22" i="342"/>
  <c r="G19" i="342"/>
  <c r="G18" i="342"/>
  <c r="G17" i="342"/>
  <c r="G16" i="342"/>
  <c r="G15" i="342"/>
  <c r="G14" i="342"/>
  <c r="G13" i="342"/>
  <c r="G12" i="342"/>
  <c r="G11" i="342"/>
  <c r="G10" i="342"/>
  <c r="G9" i="342"/>
  <c r="G8" i="342"/>
  <c r="B20" i="342"/>
  <c r="C90" i="342"/>
  <c r="C91" i="342" s="1"/>
  <c r="C86" i="342"/>
  <c r="C83" i="342"/>
  <c r="C73" i="342"/>
  <c r="C70" i="342"/>
  <c r="C67" i="342"/>
  <c r="C63" i="342"/>
  <c r="C59" i="342"/>
  <c r="C29" i="342"/>
  <c r="C24" i="342"/>
  <c r="H52" i="341"/>
  <c r="H51" i="341"/>
  <c r="H50" i="341"/>
  <c r="H49" i="341"/>
  <c r="H48" i="341"/>
  <c r="H47" i="341"/>
  <c r="H46" i="341"/>
  <c r="H45" i="341"/>
  <c r="H44" i="341"/>
  <c r="H43" i="341"/>
  <c r="H42" i="341"/>
  <c r="H41" i="341"/>
  <c r="H40" i="341"/>
  <c r="H39" i="341"/>
  <c r="H38" i="341"/>
  <c r="H37" i="341"/>
  <c r="H36" i="341"/>
  <c r="H35" i="341"/>
  <c r="G51" i="341"/>
  <c r="G50" i="341"/>
  <c r="G49" i="341"/>
  <c r="G48" i="341"/>
  <c r="G47" i="341"/>
  <c r="G46" i="341"/>
  <c r="G45" i="341"/>
  <c r="G44" i="341"/>
  <c r="G43" i="341"/>
  <c r="G42" i="341"/>
  <c r="G40" i="341"/>
  <c r="G39" i="341"/>
  <c r="G38" i="341"/>
  <c r="G37" i="341"/>
  <c r="G36" i="341"/>
  <c r="G35" i="341"/>
  <c r="G27" i="341"/>
  <c r="G26" i="341"/>
  <c r="G25" i="341"/>
  <c r="G24" i="341"/>
  <c r="G23" i="341"/>
  <c r="G22" i="341"/>
  <c r="G21" i="341"/>
  <c r="G20" i="341"/>
  <c r="G19" i="341"/>
  <c r="G18" i="341"/>
  <c r="H27" i="341"/>
  <c r="H26" i="341"/>
  <c r="H25" i="341"/>
  <c r="H24" i="341"/>
  <c r="H23" i="341"/>
  <c r="H22" i="341"/>
  <c r="H21" i="341"/>
  <c r="H20" i="341"/>
  <c r="H19" i="341"/>
  <c r="H18" i="341"/>
  <c r="H10" i="341"/>
  <c r="H9" i="341"/>
  <c r="H8" i="341"/>
  <c r="H7" i="341"/>
  <c r="G10" i="341"/>
  <c r="G9" i="341"/>
  <c r="G8" i="341"/>
  <c r="C52" i="341" l="1"/>
  <c r="C27" i="341"/>
  <c r="C10" i="341"/>
  <c r="AG26" i="283" l="1"/>
  <c r="AF26" i="283"/>
  <c r="AE26" i="283"/>
  <c r="AD26" i="283"/>
  <c r="AC26" i="283"/>
  <c r="AB26" i="283"/>
  <c r="AA26" i="283"/>
  <c r="Z26" i="283"/>
  <c r="Q26" i="282"/>
  <c r="P26" i="282"/>
  <c r="O26" i="282"/>
  <c r="N26" i="282"/>
  <c r="B59" i="342" l="1"/>
  <c r="E59" i="342"/>
  <c r="D59" i="342"/>
  <c r="F27" i="341"/>
  <c r="F10" i="341"/>
  <c r="E52" i="341"/>
  <c r="E27" i="341"/>
  <c r="E10" i="341"/>
  <c r="D52" i="341"/>
  <c r="B52" i="341"/>
  <c r="D27" i="341"/>
  <c r="B27" i="341"/>
  <c r="D10" i="341"/>
  <c r="B10" i="341"/>
  <c r="F59" i="342" l="1"/>
  <c r="H58" i="342" s="1"/>
  <c r="G58" i="342"/>
  <c r="F52" i="341"/>
  <c r="F90" i="342"/>
  <c r="E90" i="342"/>
  <c r="D90" i="342"/>
  <c r="B90" i="342"/>
  <c r="G89" i="342"/>
  <c r="G88" i="342"/>
  <c r="F86" i="342"/>
  <c r="E86" i="342"/>
  <c r="D86" i="342"/>
  <c r="B86" i="342"/>
  <c r="G85" i="342"/>
  <c r="G86" i="342" s="1"/>
  <c r="F83" i="342"/>
  <c r="E83" i="342"/>
  <c r="D83" i="342"/>
  <c r="B83" i="342"/>
  <c r="G82" i="342"/>
  <c r="G81" i="342"/>
  <c r="G80" i="342"/>
  <c r="G79" i="342"/>
  <c r="G78" i="342"/>
  <c r="G77" i="342"/>
  <c r="G76" i="342"/>
  <c r="G75" i="342"/>
  <c r="F73" i="342"/>
  <c r="E73" i="342"/>
  <c r="D73" i="342"/>
  <c r="B73" i="342"/>
  <c r="H72" i="342" s="1"/>
  <c r="H73" i="342" s="1"/>
  <c r="G72" i="342"/>
  <c r="G73" i="342" s="1"/>
  <c r="F70" i="342"/>
  <c r="E70" i="342"/>
  <c r="D70" i="342"/>
  <c r="B70" i="342"/>
  <c r="G69" i="342"/>
  <c r="G70" i="342" s="1"/>
  <c r="F67" i="342"/>
  <c r="E67" i="342"/>
  <c r="D67" i="342"/>
  <c r="B67" i="342"/>
  <c r="G66" i="342"/>
  <c r="G65" i="342"/>
  <c r="F63" i="342"/>
  <c r="E63" i="342"/>
  <c r="D63" i="342"/>
  <c r="B63" i="342"/>
  <c r="G62" i="342"/>
  <c r="G61" i="342"/>
  <c r="G57" i="342"/>
  <c r="G56" i="342"/>
  <c r="G55" i="342"/>
  <c r="G54" i="342"/>
  <c r="G53" i="342"/>
  <c r="G52" i="342"/>
  <c r="G51" i="342"/>
  <c r="G50" i="342"/>
  <c r="G49" i="342"/>
  <c r="G48" i="342"/>
  <c r="G47" i="342"/>
  <c r="G46" i="342"/>
  <c r="G45" i="342"/>
  <c r="G44" i="342"/>
  <c r="G43" i="342"/>
  <c r="G42" i="342"/>
  <c r="G41" i="342"/>
  <c r="G40" i="342"/>
  <c r="G39" i="342"/>
  <c r="G38" i="342"/>
  <c r="G37" i="342"/>
  <c r="G36" i="342"/>
  <c r="G35" i="342"/>
  <c r="G34" i="342"/>
  <c r="G33" i="342"/>
  <c r="G32" i="342"/>
  <c r="G31" i="342"/>
  <c r="F29" i="342"/>
  <c r="E29" i="342"/>
  <c r="D29" i="342"/>
  <c r="B29" i="342"/>
  <c r="F24" i="342"/>
  <c r="E24" i="342"/>
  <c r="D24" i="342"/>
  <c r="B24" i="342"/>
  <c r="G23" i="342"/>
  <c r="F20" i="342"/>
  <c r="H18" i="342" s="1"/>
  <c r="G41" i="341"/>
  <c r="G7" i="341"/>
  <c r="F68" i="332"/>
  <c r="E68" i="332"/>
  <c r="F65" i="332"/>
  <c r="E65" i="332"/>
  <c r="F64" i="332"/>
  <c r="F61" i="332"/>
  <c r="E61" i="332"/>
  <c r="F58" i="332"/>
  <c r="E58" i="332"/>
  <c r="E57" i="332"/>
  <c r="F54" i="332"/>
  <c r="E54" i="332"/>
  <c r="F51" i="332"/>
  <c r="E51" i="332"/>
  <c r="E50" i="332" s="1"/>
  <c r="F47" i="332"/>
  <c r="E47" i="332"/>
  <c r="F44" i="332"/>
  <c r="F43" i="332" s="1"/>
  <c r="E44" i="332"/>
  <c r="E43" i="332" s="1"/>
  <c r="F40" i="332"/>
  <c r="E40" i="332"/>
  <c r="F37" i="332"/>
  <c r="F36" i="332" s="1"/>
  <c r="E37" i="332"/>
  <c r="F33" i="332"/>
  <c r="E33" i="332"/>
  <c r="F30" i="332"/>
  <c r="E30" i="332"/>
  <c r="E29" i="332" s="1"/>
  <c r="F26" i="332"/>
  <c r="E26" i="332"/>
  <c r="F23" i="332"/>
  <c r="F22" i="332" s="1"/>
  <c r="E23" i="332"/>
  <c r="E22" i="332" s="1"/>
  <c r="F19" i="332"/>
  <c r="E19" i="332"/>
  <c r="F16" i="332"/>
  <c r="E16" i="332"/>
  <c r="F13" i="332"/>
  <c r="E13" i="332"/>
  <c r="F12" i="332"/>
  <c r="F9" i="332"/>
  <c r="E9" i="332"/>
  <c r="F6" i="332"/>
  <c r="E6" i="332"/>
  <c r="E5" i="332" s="1"/>
  <c r="L68" i="331"/>
  <c r="K68" i="331"/>
  <c r="L65" i="331"/>
  <c r="K65" i="331"/>
  <c r="L61" i="331"/>
  <c r="K61" i="331"/>
  <c r="L58" i="331"/>
  <c r="K58" i="331"/>
  <c r="L54" i="331"/>
  <c r="K54" i="331"/>
  <c r="L51" i="331"/>
  <c r="K51" i="331"/>
  <c r="L47" i="331"/>
  <c r="K47" i="331"/>
  <c r="L44" i="331"/>
  <c r="K44" i="331"/>
  <c r="K43" i="331"/>
  <c r="L40" i="331"/>
  <c r="K40" i="331"/>
  <c r="L37" i="331"/>
  <c r="K37" i="331"/>
  <c r="K36" i="331" s="1"/>
  <c r="L33" i="331"/>
  <c r="K33" i="331"/>
  <c r="L30" i="331"/>
  <c r="K30" i="331"/>
  <c r="K29" i="331" s="1"/>
  <c r="L26" i="331"/>
  <c r="K26" i="331"/>
  <c r="L23" i="331"/>
  <c r="K23" i="331"/>
  <c r="L19" i="331"/>
  <c r="K19" i="331"/>
  <c r="L16" i="331"/>
  <c r="K16" i="331"/>
  <c r="L13" i="331"/>
  <c r="L12" i="331" s="1"/>
  <c r="K13" i="331"/>
  <c r="L9" i="331"/>
  <c r="K9" i="331"/>
  <c r="L6" i="331"/>
  <c r="L5" i="331" s="1"/>
  <c r="K6" i="331"/>
  <c r="L68" i="330"/>
  <c r="K68" i="330"/>
  <c r="L65" i="330"/>
  <c r="L64" i="330" s="1"/>
  <c r="K65" i="330"/>
  <c r="L61" i="330"/>
  <c r="K61" i="330"/>
  <c r="L58" i="330"/>
  <c r="K58" i="330"/>
  <c r="L54" i="330"/>
  <c r="K54" i="330"/>
  <c r="L51" i="330"/>
  <c r="K51" i="330"/>
  <c r="L47" i="330"/>
  <c r="K47" i="330"/>
  <c r="L44" i="330"/>
  <c r="K44" i="330"/>
  <c r="K43" i="330" s="1"/>
  <c r="L40" i="330"/>
  <c r="K40" i="330"/>
  <c r="L37" i="330"/>
  <c r="K37" i="330"/>
  <c r="L33" i="330"/>
  <c r="K33" i="330"/>
  <c r="L30" i="330"/>
  <c r="K30" i="330"/>
  <c r="L26" i="330"/>
  <c r="K26" i="330"/>
  <c r="L23" i="330"/>
  <c r="K23" i="330"/>
  <c r="L19" i="330"/>
  <c r="K19" i="330"/>
  <c r="L16" i="330"/>
  <c r="K16" i="330"/>
  <c r="L13" i="330"/>
  <c r="L12" i="330" s="1"/>
  <c r="K13" i="330"/>
  <c r="L9" i="330"/>
  <c r="K9" i="330"/>
  <c r="L6" i="330"/>
  <c r="K6" i="330"/>
  <c r="K5" i="330" s="1"/>
  <c r="H70" i="329"/>
  <c r="G70" i="329"/>
  <c r="H67" i="329"/>
  <c r="H66" i="329" s="1"/>
  <c r="G67" i="329"/>
  <c r="H63" i="329"/>
  <c r="G63" i="329"/>
  <c r="H60" i="329"/>
  <c r="H59" i="329" s="1"/>
  <c r="G60" i="329"/>
  <c r="H56" i="329"/>
  <c r="G56" i="329"/>
  <c r="H53" i="329"/>
  <c r="G53" i="329"/>
  <c r="H52" i="329"/>
  <c r="H49" i="329"/>
  <c r="G49" i="329"/>
  <c r="H46" i="329"/>
  <c r="G46" i="329"/>
  <c r="H42" i="329"/>
  <c r="H38" i="329" s="1"/>
  <c r="G42" i="329"/>
  <c r="H39" i="329"/>
  <c r="G39" i="329"/>
  <c r="G38" i="329" s="1"/>
  <c r="H35" i="329"/>
  <c r="G35" i="329"/>
  <c r="H32" i="329"/>
  <c r="H31" i="329" s="1"/>
  <c r="G32" i="329"/>
  <c r="G31" i="329" s="1"/>
  <c r="H28" i="329"/>
  <c r="G28" i="329"/>
  <c r="H25" i="329"/>
  <c r="H24" i="329" s="1"/>
  <c r="G25" i="329"/>
  <c r="H21" i="329"/>
  <c r="G21" i="329"/>
  <c r="H18" i="329"/>
  <c r="G18" i="329"/>
  <c r="H15" i="329"/>
  <c r="G15" i="329"/>
  <c r="H11" i="329"/>
  <c r="G11" i="329"/>
  <c r="H8" i="329"/>
  <c r="G8" i="329"/>
  <c r="G7" i="329" s="1"/>
  <c r="H69" i="328"/>
  <c r="G69" i="328"/>
  <c r="H66" i="328"/>
  <c r="G66" i="328"/>
  <c r="H65" i="328"/>
  <c r="H62" i="328"/>
  <c r="G62" i="328"/>
  <c r="H59" i="328"/>
  <c r="G59" i="328"/>
  <c r="G58" i="328" s="1"/>
  <c r="H55" i="328"/>
  <c r="G55" i="328"/>
  <c r="H52" i="328"/>
  <c r="H51" i="328" s="1"/>
  <c r="G52" i="328"/>
  <c r="H48" i="328"/>
  <c r="G48" i="328"/>
  <c r="H45" i="328"/>
  <c r="H44" i="328" s="1"/>
  <c r="G45" i="328"/>
  <c r="G44" i="328" s="1"/>
  <c r="H41" i="328"/>
  <c r="G41" i="328"/>
  <c r="H38" i="328"/>
  <c r="H37" i="328" s="1"/>
  <c r="G38" i="328"/>
  <c r="H34" i="328"/>
  <c r="G34" i="328"/>
  <c r="H31" i="328"/>
  <c r="G31" i="328"/>
  <c r="H27" i="328"/>
  <c r="G27" i="328"/>
  <c r="H24" i="328"/>
  <c r="H23" i="328" s="1"/>
  <c r="G24" i="328"/>
  <c r="H20" i="328"/>
  <c r="G20" i="328"/>
  <c r="H17" i="328"/>
  <c r="G17" i="328"/>
  <c r="H14" i="328"/>
  <c r="G14" i="328"/>
  <c r="H13" i="328"/>
  <c r="H10" i="328"/>
  <c r="G10" i="328"/>
  <c r="H7" i="328"/>
  <c r="G7" i="328"/>
  <c r="G6" i="328" s="1"/>
  <c r="H77" i="342" l="1"/>
  <c r="G59" i="342"/>
  <c r="H82" i="342"/>
  <c r="H66" i="342"/>
  <c r="G67" i="342"/>
  <c r="H57" i="342"/>
  <c r="H9" i="342"/>
  <c r="H8" i="342"/>
  <c r="H11" i="342"/>
  <c r="H10" i="342"/>
  <c r="H26" i="342"/>
  <c r="G24" i="342"/>
  <c r="H89" i="342"/>
  <c r="G90" i="342"/>
  <c r="H88" i="342"/>
  <c r="E91" i="342"/>
  <c r="H85" i="342"/>
  <c r="H86" i="342" s="1"/>
  <c r="H75" i="342"/>
  <c r="H81" i="342"/>
  <c r="H79" i="342"/>
  <c r="G83" i="342"/>
  <c r="H80" i="342"/>
  <c r="H69" i="342"/>
  <c r="H70" i="342" s="1"/>
  <c r="H65" i="342"/>
  <c r="H62" i="342"/>
  <c r="G63" i="342"/>
  <c r="H61" i="342"/>
  <c r="H63" i="342" s="1"/>
  <c r="H53" i="342"/>
  <c r="H32" i="342"/>
  <c r="H34" i="342"/>
  <c r="H36" i="342"/>
  <c r="H38" i="342"/>
  <c r="H40" i="342"/>
  <c r="H42" i="342"/>
  <c r="H44" i="342"/>
  <c r="H46" i="342"/>
  <c r="H48" i="342"/>
  <c r="H50" i="342"/>
  <c r="H55" i="342"/>
  <c r="H31" i="342"/>
  <c r="H33" i="342"/>
  <c r="H35" i="342"/>
  <c r="H37" i="342"/>
  <c r="H39" i="342"/>
  <c r="H41" i="342"/>
  <c r="H43" i="342"/>
  <c r="H45" i="342"/>
  <c r="H47" i="342"/>
  <c r="H49" i="342"/>
  <c r="H51" i="342"/>
  <c r="D91" i="342"/>
  <c r="H56" i="342"/>
  <c r="H28" i="342"/>
  <c r="B91" i="342"/>
  <c r="H27" i="342"/>
  <c r="G29" i="342"/>
  <c r="H23" i="342"/>
  <c r="H22" i="342"/>
  <c r="H13" i="342"/>
  <c r="G20" i="342"/>
  <c r="G52" i="341"/>
  <c r="H15" i="342"/>
  <c r="H17" i="342"/>
  <c r="H19" i="342"/>
  <c r="H52" i="342"/>
  <c r="H54" i="342"/>
  <c r="H76" i="342"/>
  <c r="H78" i="342"/>
  <c r="F91" i="342"/>
  <c r="H12" i="342"/>
  <c r="H14" i="342"/>
  <c r="H16" i="342"/>
  <c r="G23" i="328"/>
  <c r="G30" i="328"/>
  <c r="G59" i="329"/>
  <c r="L22" i="330"/>
  <c r="L36" i="330"/>
  <c r="K50" i="330"/>
  <c r="K57" i="330"/>
  <c r="L43" i="331"/>
  <c r="L57" i="331"/>
  <c r="L64" i="331"/>
  <c r="G51" i="328"/>
  <c r="H7" i="329"/>
  <c r="H73" i="329" s="1"/>
  <c r="H14" i="329"/>
  <c r="G66" i="329"/>
  <c r="L43" i="330"/>
  <c r="L50" i="330"/>
  <c r="L29" i="331"/>
  <c r="L36" i="331"/>
  <c r="K22" i="330"/>
  <c r="K5" i="331"/>
  <c r="K12" i="331"/>
  <c r="K57" i="331"/>
  <c r="K64" i="331"/>
  <c r="K71" i="331" s="1"/>
  <c r="H6" i="328"/>
  <c r="G13" i="328"/>
  <c r="G14" i="329"/>
  <c r="H30" i="328"/>
  <c r="G37" i="328"/>
  <c r="G72" i="328" s="1"/>
  <c r="H58" i="328"/>
  <c r="G65" i="328"/>
  <c r="H45" i="329"/>
  <c r="G52" i="329"/>
  <c r="L5" i="330"/>
  <c r="K12" i="330"/>
  <c r="L29" i="330"/>
  <c r="K36" i="330"/>
  <c r="L57" i="330"/>
  <c r="K64" i="330"/>
  <c r="K22" i="331"/>
  <c r="K50" i="331"/>
  <c r="F5" i="332"/>
  <c r="E12" i="332"/>
  <c r="F57" i="332"/>
  <c r="E64" i="332"/>
  <c r="G24" i="329"/>
  <c r="G45" i="329"/>
  <c r="K29" i="330"/>
  <c r="L22" i="331"/>
  <c r="L50" i="331"/>
  <c r="F29" i="332"/>
  <c r="E36" i="332"/>
  <c r="F50" i="332"/>
  <c r="H67" i="342" l="1"/>
  <c r="H59" i="342"/>
  <c r="H90" i="342"/>
  <c r="H29" i="342"/>
  <c r="H24" i="342"/>
  <c r="G91" i="342"/>
  <c r="H83" i="342"/>
  <c r="H20" i="342"/>
  <c r="F71" i="332"/>
  <c r="L71" i="331"/>
  <c r="G73" i="329"/>
  <c r="L71" i="330"/>
  <c r="H72" i="328"/>
  <c r="E71" i="332"/>
  <c r="K71" i="330"/>
  <c r="J38" i="327" l="1"/>
  <c r="I38" i="327"/>
  <c r="H38" i="327"/>
  <c r="G38" i="327"/>
  <c r="F38" i="327"/>
  <c r="E38" i="327"/>
  <c r="D38" i="327"/>
  <c r="C38" i="327"/>
  <c r="B38" i="327"/>
  <c r="K37" i="327"/>
  <c r="K36" i="327"/>
  <c r="K35" i="327"/>
  <c r="K34" i="327"/>
  <c r="K33" i="327"/>
  <c r="K32" i="327"/>
  <c r="K31" i="327"/>
  <c r="K30" i="327"/>
  <c r="K29" i="327"/>
  <c r="K28" i="327"/>
  <c r="K27" i="327"/>
  <c r="K26" i="327"/>
  <c r="K25" i="327"/>
  <c r="K24" i="327"/>
  <c r="J21" i="327"/>
  <c r="I21" i="327"/>
  <c r="H21" i="327"/>
  <c r="G21" i="327"/>
  <c r="F21" i="327"/>
  <c r="E21" i="327"/>
  <c r="D21" i="327"/>
  <c r="C21" i="327"/>
  <c r="B21" i="327"/>
  <c r="K20" i="327"/>
  <c r="K19" i="327"/>
  <c r="K18" i="327"/>
  <c r="K17" i="327"/>
  <c r="K16" i="327"/>
  <c r="K15" i="327"/>
  <c r="K14" i="327"/>
  <c r="K13" i="327"/>
  <c r="K12" i="327"/>
  <c r="K11" i="327"/>
  <c r="K10" i="327"/>
  <c r="K9" i="327"/>
  <c r="K8" i="327"/>
  <c r="K7" i="327"/>
  <c r="K55" i="326"/>
  <c r="K54" i="326"/>
  <c r="K53" i="326"/>
  <c r="K52" i="326"/>
  <c r="K51" i="326"/>
  <c r="K50" i="326"/>
  <c r="K49" i="326"/>
  <c r="K48" i="326"/>
  <c r="K47" i="326"/>
  <c r="K46" i="326"/>
  <c r="K45" i="326"/>
  <c r="K44" i="326"/>
  <c r="K43" i="326"/>
  <c r="K42" i="326"/>
  <c r="K41" i="326"/>
  <c r="K40" i="326"/>
  <c r="K39" i="326"/>
  <c r="K38" i="326"/>
  <c r="K37" i="326"/>
  <c r="K36" i="326"/>
  <c r="K35" i="326"/>
  <c r="K34" i="326"/>
  <c r="K33" i="326"/>
  <c r="K32" i="326"/>
  <c r="K31" i="326"/>
  <c r="K30" i="326"/>
  <c r="K29" i="326"/>
  <c r="K28" i="326"/>
  <c r="K27" i="326"/>
  <c r="K26" i="326"/>
  <c r="K25" i="326"/>
  <c r="K24" i="326"/>
  <c r="K23" i="326"/>
  <c r="K22" i="326"/>
  <c r="K21" i="326"/>
  <c r="K20" i="326"/>
  <c r="K19" i="326"/>
  <c r="K18" i="326"/>
  <c r="K17" i="326"/>
  <c r="K16" i="326"/>
  <c r="K15" i="326"/>
  <c r="K14" i="326"/>
  <c r="K13" i="326"/>
  <c r="K12" i="326"/>
  <c r="K11" i="326"/>
  <c r="K10" i="326"/>
  <c r="K9" i="326"/>
  <c r="K8" i="326"/>
  <c r="K7" i="326"/>
  <c r="K41" i="325"/>
  <c r="K40" i="325"/>
  <c r="K39" i="325"/>
  <c r="K38" i="325"/>
  <c r="K37" i="325"/>
  <c r="K36" i="325"/>
  <c r="K35" i="325"/>
  <c r="K34" i="325"/>
  <c r="K33" i="325"/>
  <c r="K32" i="325"/>
  <c r="K31" i="325"/>
  <c r="K30" i="325"/>
  <c r="K29" i="325"/>
  <c r="K28" i="325"/>
  <c r="K27" i="325"/>
  <c r="K26" i="325"/>
  <c r="K25" i="325"/>
  <c r="K24" i="325"/>
  <c r="K23" i="325"/>
  <c r="K22" i="325"/>
  <c r="K21" i="325"/>
  <c r="K20" i="325"/>
  <c r="K19" i="325"/>
  <c r="K18" i="325"/>
  <c r="K17" i="325"/>
  <c r="K16" i="325"/>
  <c r="K15" i="325"/>
  <c r="K14" i="325"/>
  <c r="K13" i="325"/>
  <c r="K12" i="325"/>
  <c r="K11" i="325"/>
  <c r="K10" i="325"/>
  <c r="K9" i="325"/>
  <c r="K8" i="325"/>
  <c r="K7" i="325"/>
  <c r="J36" i="324"/>
  <c r="I36" i="324"/>
  <c r="H36" i="324"/>
  <c r="G36" i="324"/>
  <c r="F36" i="324"/>
  <c r="E36" i="324"/>
  <c r="D36" i="324"/>
  <c r="C36" i="324"/>
  <c r="B36" i="324"/>
  <c r="K35" i="324"/>
  <c r="K34" i="324"/>
  <c r="K33" i="324"/>
  <c r="K32" i="324"/>
  <c r="K31" i="324"/>
  <c r="K30" i="324"/>
  <c r="K29" i="324"/>
  <c r="K28" i="324"/>
  <c r="K27" i="324"/>
  <c r="K26" i="324"/>
  <c r="K25" i="324"/>
  <c r="K24" i="324"/>
  <c r="K23" i="324"/>
  <c r="K22" i="324"/>
  <c r="K21" i="324"/>
  <c r="K20" i="324"/>
  <c r="K19" i="324"/>
  <c r="K18" i="324"/>
  <c r="K17" i="324"/>
  <c r="K16" i="324"/>
  <c r="K15" i="324"/>
  <c r="K14" i="324"/>
  <c r="K13" i="324"/>
  <c r="K12" i="324"/>
  <c r="K11" i="324"/>
  <c r="K10" i="324"/>
  <c r="K9" i="324"/>
  <c r="K8" i="324"/>
  <c r="K7" i="324"/>
  <c r="J25" i="323"/>
  <c r="I25" i="323"/>
  <c r="H25" i="323"/>
  <c r="G25" i="323"/>
  <c r="F25" i="323"/>
  <c r="E25" i="323"/>
  <c r="D25" i="323"/>
  <c r="C25" i="323"/>
  <c r="B25" i="323"/>
  <c r="K24" i="323"/>
  <c r="K23" i="323"/>
  <c r="K22" i="323"/>
  <c r="K21" i="323"/>
  <c r="K20" i="323"/>
  <c r="K19" i="323"/>
  <c r="K18" i="323"/>
  <c r="K17" i="323"/>
  <c r="K16" i="323"/>
  <c r="K15" i="323"/>
  <c r="K14" i="323"/>
  <c r="K13" i="323"/>
  <c r="K12" i="323"/>
  <c r="K11" i="323"/>
  <c r="K10" i="323"/>
  <c r="K9" i="323"/>
  <c r="K8" i="323"/>
  <c r="K7" i="323"/>
  <c r="K18" i="322"/>
  <c r="K17" i="322"/>
  <c r="K16" i="322"/>
  <c r="K15" i="322"/>
  <c r="K14" i="322"/>
  <c r="K13" i="322"/>
  <c r="K12" i="322"/>
  <c r="K11" i="322"/>
  <c r="K10" i="322"/>
  <c r="K9" i="322"/>
  <c r="K8" i="322"/>
  <c r="K7" i="322"/>
  <c r="K19" i="322" s="1"/>
  <c r="R36" i="315"/>
  <c r="R35" i="315"/>
  <c r="R34" i="315"/>
  <c r="R33" i="315"/>
  <c r="R32" i="315"/>
  <c r="R31" i="315"/>
  <c r="R30" i="315"/>
  <c r="R29" i="315"/>
  <c r="R28" i="315"/>
  <c r="R27" i="315"/>
  <c r="R26" i="315"/>
  <c r="R25" i="315"/>
  <c r="R24" i="315"/>
  <c r="R23" i="315"/>
  <c r="R22" i="315"/>
  <c r="R21" i="315"/>
  <c r="R20" i="315"/>
  <c r="R19" i="315"/>
  <c r="R18" i="315"/>
  <c r="R17" i="315"/>
  <c r="R16" i="315"/>
  <c r="R15" i="315"/>
  <c r="R14" i="315"/>
  <c r="R13" i="315"/>
  <c r="R12" i="315"/>
  <c r="R11" i="315"/>
  <c r="R10" i="315"/>
  <c r="R9" i="315"/>
  <c r="R8" i="315"/>
  <c r="R7" i="315"/>
  <c r="Q36" i="314"/>
  <c r="P36" i="314"/>
  <c r="O36" i="314"/>
  <c r="N36" i="314"/>
  <c r="M36" i="314"/>
  <c r="L36" i="314"/>
  <c r="K36" i="314"/>
  <c r="J36" i="314"/>
  <c r="I36" i="314"/>
  <c r="H36" i="314"/>
  <c r="G36" i="314"/>
  <c r="F36" i="314"/>
  <c r="E36" i="314"/>
  <c r="D36" i="314"/>
  <c r="C36" i="314"/>
  <c r="B36" i="314"/>
  <c r="R25" i="313"/>
  <c r="R24" i="313"/>
  <c r="R23" i="313"/>
  <c r="R22" i="313"/>
  <c r="R21" i="313"/>
  <c r="R20" i="313"/>
  <c r="R19" i="313"/>
  <c r="R18" i="313"/>
  <c r="R17" i="313"/>
  <c r="R16" i="313"/>
  <c r="R15" i="313"/>
  <c r="R14" i="313"/>
  <c r="R13" i="313"/>
  <c r="R12" i="313"/>
  <c r="R11" i="313"/>
  <c r="R10" i="313"/>
  <c r="R9" i="313"/>
  <c r="R8" i="313"/>
  <c r="R7" i="313"/>
  <c r="Q25" i="312"/>
  <c r="P25" i="312"/>
  <c r="O25" i="312"/>
  <c r="N25" i="312"/>
  <c r="M25" i="312"/>
  <c r="L25" i="312"/>
  <c r="K25" i="312"/>
  <c r="J25" i="312"/>
  <c r="I25" i="312"/>
  <c r="H25" i="312"/>
  <c r="G25" i="312"/>
  <c r="F25" i="312"/>
  <c r="E25" i="312"/>
  <c r="D25" i="312"/>
  <c r="C25" i="312"/>
  <c r="B25" i="312"/>
  <c r="R25" i="311"/>
  <c r="R24" i="311"/>
  <c r="R23" i="311"/>
  <c r="R22" i="311"/>
  <c r="R21" i="311"/>
  <c r="R20" i="311"/>
  <c r="R19" i="311"/>
  <c r="R18" i="311"/>
  <c r="R17" i="311"/>
  <c r="R16" i="311"/>
  <c r="R15" i="311"/>
  <c r="R14" i="311"/>
  <c r="R13" i="311"/>
  <c r="R12" i="311"/>
  <c r="R11" i="311"/>
  <c r="R10" i="311"/>
  <c r="R9" i="311"/>
  <c r="R8" i="311"/>
  <c r="R7" i="311"/>
  <c r="Q25" i="310"/>
  <c r="P25" i="310"/>
  <c r="O25" i="310"/>
  <c r="N25" i="310"/>
  <c r="M25" i="310"/>
  <c r="L25" i="310"/>
  <c r="K25" i="310"/>
  <c r="J25" i="310"/>
  <c r="I25" i="310"/>
  <c r="H25" i="310"/>
  <c r="G25" i="310"/>
  <c r="F25" i="310"/>
  <c r="E25" i="310"/>
  <c r="D25" i="310"/>
  <c r="C25" i="310"/>
  <c r="B25" i="310"/>
  <c r="D38" i="307"/>
  <c r="C38" i="307"/>
  <c r="B38" i="307"/>
  <c r="E37" i="307"/>
  <c r="E36" i="307"/>
  <c r="E35" i="307"/>
  <c r="E34" i="307"/>
  <c r="E33" i="307"/>
  <c r="E32" i="307"/>
  <c r="E31" i="307"/>
  <c r="E30" i="307"/>
  <c r="E29" i="307"/>
  <c r="E28" i="307"/>
  <c r="E27" i="307"/>
  <c r="E26" i="307"/>
  <c r="E25" i="307"/>
  <c r="E24" i="307"/>
  <c r="D21" i="307"/>
  <c r="C21" i="307"/>
  <c r="B21" i="307"/>
  <c r="E20" i="307"/>
  <c r="E19" i="307"/>
  <c r="E18" i="307"/>
  <c r="E17" i="307"/>
  <c r="E16" i="307"/>
  <c r="E15" i="307"/>
  <c r="E14" i="307"/>
  <c r="E13" i="307"/>
  <c r="E12" i="307"/>
  <c r="E11" i="307"/>
  <c r="E10" i="307"/>
  <c r="E9" i="307"/>
  <c r="E8" i="307"/>
  <c r="E7" i="307"/>
  <c r="E55" i="306"/>
  <c r="E54" i="306"/>
  <c r="E53" i="306"/>
  <c r="E52" i="306"/>
  <c r="E51" i="306"/>
  <c r="E50" i="306"/>
  <c r="E49" i="306"/>
  <c r="E48" i="306"/>
  <c r="E47" i="306"/>
  <c r="E46" i="306"/>
  <c r="E45" i="306"/>
  <c r="E44" i="306"/>
  <c r="E43" i="306"/>
  <c r="E42" i="306"/>
  <c r="E41" i="306"/>
  <c r="E40" i="306"/>
  <c r="E39" i="306"/>
  <c r="E38" i="306"/>
  <c r="E37" i="306"/>
  <c r="E36" i="306"/>
  <c r="E35" i="306"/>
  <c r="E34" i="306"/>
  <c r="E33" i="306"/>
  <c r="E32" i="306"/>
  <c r="E31" i="306"/>
  <c r="E30" i="306"/>
  <c r="E29" i="306"/>
  <c r="E28" i="306"/>
  <c r="E27" i="306"/>
  <c r="E26" i="306"/>
  <c r="E25" i="306"/>
  <c r="E24" i="306"/>
  <c r="E23" i="306"/>
  <c r="E22" i="306"/>
  <c r="E21" i="306"/>
  <c r="E20" i="306"/>
  <c r="E19" i="306"/>
  <c r="E18" i="306"/>
  <c r="E17" i="306"/>
  <c r="E16" i="306"/>
  <c r="E15" i="306"/>
  <c r="E14" i="306"/>
  <c r="E13" i="306"/>
  <c r="E12" i="306"/>
  <c r="E11" i="306"/>
  <c r="E10" i="306"/>
  <c r="E9" i="306"/>
  <c r="E8" i="306"/>
  <c r="E7" i="306"/>
  <c r="E41" i="305"/>
  <c r="E40" i="305"/>
  <c r="E39" i="305"/>
  <c r="E38" i="305"/>
  <c r="E37" i="305"/>
  <c r="E36" i="305"/>
  <c r="E35" i="305"/>
  <c r="E34" i="305"/>
  <c r="E33" i="305"/>
  <c r="E32" i="305"/>
  <c r="E31" i="305"/>
  <c r="E30" i="305"/>
  <c r="E29" i="305"/>
  <c r="E28" i="305"/>
  <c r="E27" i="305"/>
  <c r="E26" i="305"/>
  <c r="E25" i="305"/>
  <c r="E24" i="305"/>
  <c r="E23" i="305"/>
  <c r="E22" i="305"/>
  <c r="E21" i="305"/>
  <c r="E20" i="305"/>
  <c r="E19" i="305"/>
  <c r="E18" i="305"/>
  <c r="E17" i="305"/>
  <c r="E16" i="305"/>
  <c r="E15" i="305"/>
  <c r="E14" i="305"/>
  <c r="E13" i="305"/>
  <c r="E12" i="305"/>
  <c r="E11" i="305"/>
  <c r="E10" i="305"/>
  <c r="E9" i="305"/>
  <c r="E8" i="305"/>
  <c r="E7" i="305"/>
  <c r="D36" i="304"/>
  <c r="C36" i="304"/>
  <c r="B36" i="304"/>
  <c r="E35" i="304"/>
  <c r="E34" i="304"/>
  <c r="E33" i="304"/>
  <c r="E32" i="304"/>
  <c r="E31" i="304"/>
  <c r="E30" i="304"/>
  <c r="E29" i="304"/>
  <c r="E28" i="304"/>
  <c r="E27" i="304"/>
  <c r="E26" i="304"/>
  <c r="E25" i="304"/>
  <c r="E24" i="304"/>
  <c r="E23" i="304"/>
  <c r="E22" i="304"/>
  <c r="E21" i="304"/>
  <c r="E20" i="304"/>
  <c r="E19" i="304"/>
  <c r="E18" i="304"/>
  <c r="E17" i="304"/>
  <c r="E16" i="304"/>
  <c r="E15" i="304"/>
  <c r="E14" i="304"/>
  <c r="E13" i="304"/>
  <c r="E12" i="304"/>
  <c r="E11" i="304"/>
  <c r="E10" i="304"/>
  <c r="E9" i="304"/>
  <c r="E8" i="304"/>
  <c r="E7" i="304"/>
  <c r="D25" i="303"/>
  <c r="C25" i="303"/>
  <c r="B25" i="303"/>
  <c r="E24" i="303"/>
  <c r="E23" i="303"/>
  <c r="E22" i="303"/>
  <c r="E21" i="303"/>
  <c r="E20" i="303"/>
  <c r="E19" i="303"/>
  <c r="E18" i="303"/>
  <c r="E17" i="303"/>
  <c r="E16" i="303"/>
  <c r="E15" i="303"/>
  <c r="E14" i="303"/>
  <c r="E13" i="303"/>
  <c r="E12" i="303"/>
  <c r="E11" i="303"/>
  <c r="E10" i="303"/>
  <c r="E9" i="303"/>
  <c r="E8" i="303"/>
  <c r="E7" i="303"/>
  <c r="D25" i="302"/>
  <c r="C25" i="302"/>
  <c r="B25" i="302"/>
  <c r="E24" i="302"/>
  <c r="E23" i="302"/>
  <c r="E22" i="302"/>
  <c r="E21" i="302"/>
  <c r="E20" i="302"/>
  <c r="E19" i="302"/>
  <c r="E18" i="302"/>
  <c r="E17" i="302"/>
  <c r="E16" i="302"/>
  <c r="E15" i="302"/>
  <c r="E14" i="302"/>
  <c r="E13" i="302"/>
  <c r="E12" i="302"/>
  <c r="E11" i="302"/>
  <c r="E10" i="302"/>
  <c r="E9" i="302"/>
  <c r="E8" i="302"/>
  <c r="E7" i="302"/>
  <c r="E21" i="301"/>
  <c r="D21" i="301"/>
  <c r="C21" i="301"/>
  <c r="B21" i="301"/>
  <c r="E20" i="301"/>
  <c r="E22" i="301" s="1"/>
  <c r="D20" i="301"/>
  <c r="C20" i="301"/>
  <c r="B20" i="301"/>
  <c r="B22" i="301" s="1"/>
  <c r="F19" i="301"/>
  <c r="F15" i="301"/>
  <c r="F12" i="301"/>
  <c r="F11" i="301"/>
  <c r="Y26" i="300"/>
  <c r="X26" i="300"/>
  <c r="W26" i="300"/>
  <c r="V26" i="300"/>
  <c r="U26" i="300"/>
  <c r="T26" i="300"/>
  <c r="S26" i="300"/>
  <c r="R26" i="300"/>
  <c r="Q26" i="300"/>
  <c r="P26" i="300"/>
  <c r="O26" i="300"/>
  <c r="N26" i="300"/>
  <c r="M26" i="300"/>
  <c r="L26" i="300"/>
  <c r="K26" i="300"/>
  <c r="J26" i="300"/>
  <c r="I26" i="300"/>
  <c r="H26" i="300"/>
  <c r="G26" i="300"/>
  <c r="F26" i="300"/>
  <c r="E26" i="300"/>
  <c r="D26" i="300"/>
  <c r="C26" i="300"/>
  <c r="B26" i="300"/>
  <c r="Q26" i="299"/>
  <c r="P26" i="299"/>
  <c r="O26" i="299"/>
  <c r="N26" i="299"/>
  <c r="M26" i="299"/>
  <c r="L26" i="299"/>
  <c r="K26" i="299"/>
  <c r="J26" i="299"/>
  <c r="I26" i="299"/>
  <c r="H26" i="299"/>
  <c r="G26" i="299"/>
  <c r="F26" i="299"/>
  <c r="E26" i="299"/>
  <c r="D26" i="299"/>
  <c r="C26" i="299"/>
  <c r="B26" i="299"/>
  <c r="Q26" i="298"/>
  <c r="P26" i="298"/>
  <c r="O26" i="298"/>
  <c r="N26" i="298"/>
  <c r="M26" i="298"/>
  <c r="L26" i="298"/>
  <c r="K26" i="298"/>
  <c r="J26" i="298"/>
  <c r="I26" i="298"/>
  <c r="H26" i="298"/>
  <c r="G26" i="298"/>
  <c r="F26" i="298"/>
  <c r="E26" i="298"/>
  <c r="D26" i="298"/>
  <c r="C26" i="298"/>
  <c r="B26" i="298"/>
  <c r="Q26" i="297"/>
  <c r="P26" i="297"/>
  <c r="O26" i="297"/>
  <c r="N26" i="297"/>
  <c r="M26" i="297"/>
  <c r="L26" i="297"/>
  <c r="K26" i="297"/>
  <c r="J26" i="297"/>
  <c r="I26" i="297"/>
  <c r="H26" i="297"/>
  <c r="G26" i="297"/>
  <c r="F26" i="297"/>
  <c r="E26" i="297"/>
  <c r="D26" i="297"/>
  <c r="C26" i="297"/>
  <c r="B26" i="297"/>
  <c r="M26" i="296"/>
  <c r="L26" i="296"/>
  <c r="K26" i="296"/>
  <c r="J26" i="296"/>
  <c r="I26" i="296"/>
  <c r="H26" i="296"/>
  <c r="G26" i="296"/>
  <c r="F26" i="296"/>
  <c r="E26" i="296"/>
  <c r="D26" i="296"/>
  <c r="C26" i="296"/>
  <c r="B26" i="296"/>
  <c r="M26" i="295"/>
  <c r="L26" i="295"/>
  <c r="K26" i="295"/>
  <c r="J26" i="295"/>
  <c r="I26" i="295"/>
  <c r="H26" i="295"/>
  <c r="G26" i="295"/>
  <c r="F26" i="295"/>
  <c r="E26" i="295"/>
  <c r="D26" i="295"/>
  <c r="C26" i="295"/>
  <c r="B26" i="295"/>
  <c r="M26" i="294"/>
  <c r="L26" i="294"/>
  <c r="K26" i="294"/>
  <c r="J26" i="294"/>
  <c r="I26" i="294"/>
  <c r="H26" i="294"/>
  <c r="G26" i="294"/>
  <c r="F26" i="294"/>
  <c r="E26" i="294"/>
  <c r="D26" i="294"/>
  <c r="C26" i="294"/>
  <c r="B26" i="294"/>
  <c r="B25" i="293"/>
  <c r="C25" i="293" s="1"/>
  <c r="C24" i="293"/>
  <c r="C23" i="293"/>
  <c r="C22" i="293"/>
  <c r="C21" i="293"/>
  <c r="C20" i="293"/>
  <c r="C19" i="293"/>
  <c r="C18" i="293"/>
  <c r="C17" i="293"/>
  <c r="C16" i="293"/>
  <c r="C15" i="293"/>
  <c r="C14" i="293"/>
  <c r="C13" i="293"/>
  <c r="C12" i="293"/>
  <c r="C11" i="293"/>
  <c r="C10" i="293"/>
  <c r="C9" i="293"/>
  <c r="C8" i="293"/>
  <c r="C7" i="293"/>
  <c r="B25" i="292"/>
  <c r="C25" i="292" s="1"/>
  <c r="C24" i="292"/>
  <c r="C23" i="292"/>
  <c r="C22" i="292"/>
  <c r="C21" i="292"/>
  <c r="C20" i="292"/>
  <c r="C19" i="292"/>
  <c r="C18" i="292"/>
  <c r="C17" i="292"/>
  <c r="D17" i="292" s="1"/>
  <c r="C16" i="292"/>
  <c r="C15" i="292"/>
  <c r="C14" i="292"/>
  <c r="C13" i="292"/>
  <c r="D13" i="292" s="1"/>
  <c r="C12" i="292"/>
  <c r="C11" i="292"/>
  <c r="C10" i="292"/>
  <c r="C9" i="292"/>
  <c r="D9" i="292" s="1"/>
  <c r="C8" i="292"/>
  <c r="C7" i="292"/>
  <c r="D20" i="291"/>
  <c r="D19" i="291"/>
  <c r="D18" i="291"/>
  <c r="D17" i="291"/>
  <c r="D16" i="291"/>
  <c r="D15" i="291"/>
  <c r="D14" i="291"/>
  <c r="D13" i="291"/>
  <c r="D12" i="291"/>
  <c r="D11" i="291"/>
  <c r="D10" i="291"/>
  <c r="D9" i="291"/>
  <c r="D8" i="291"/>
  <c r="Y22" i="290"/>
  <c r="X22" i="290"/>
  <c r="W22" i="290"/>
  <c r="V22" i="290"/>
  <c r="U22" i="290"/>
  <c r="T22" i="290"/>
  <c r="S22" i="290"/>
  <c r="R22" i="290"/>
  <c r="Q22" i="290"/>
  <c r="P22" i="290"/>
  <c r="O22" i="290"/>
  <c r="N22" i="290"/>
  <c r="M22" i="290"/>
  <c r="L22" i="290"/>
  <c r="K22" i="290"/>
  <c r="J22" i="290"/>
  <c r="I22" i="290"/>
  <c r="H22" i="290"/>
  <c r="G22" i="290"/>
  <c r="F22" i="290"/>
  <c r="E22" i="290"/>
  <c r="D22" i="290"/>
  <c r="C22" i="290"/>
  <c r="B22" i="290"/>
  <c r="C38" i="289"/>
  <c r="B38" i="289"/>
  <c r="D37" i="289"/>
  <c r="D36" i="289"/>
  <c r="D35" i="289"/>
  <c r="D34" i="289"/>
  <c r="D33" i="289"/>
  <c r="D32" i="289"/>
  <c r="D31" i="289"/>
  <c r="D30" i="289"/>
  <c r="D29" i="289"/>
  <c r="D28" i="289"/>
  <c r="D27" i="289"/>
  <c r="D26" i="289"/>
  <c r="D25" i="289"/>
  <c r="D24" i="289"/>
  <c r="C21" i="289"/>
  <c r="B21" i="289"/>
  <c r="D20" i="289"/>
  <c r="D19" i="289"/>
  <c r="D18" i="289"/>
  <c r="D17" i="289"/>
  <c r="D16" i="289"/>
  <c r="D15" i="289"/>
  <c r="D14" i="289"/>
  <c r="D13" i="289"/>
  <c r="D12" i="289"/>
  <c r="D11" i="289"/>
  <c r="D10" i="289"/>
  <c r="D9" i="289"/>
  <c r="D8" i="289"/>
  <c r="D7" i="289"/>
  <c r="D55" i="288"/>
  <c r="D54" i="288"/>
  <c r="D53" i="288"/>
  <c r="D52" i="288"/>
  <c r="D51" i="288"/>
  <c r="D50" i="288"/>
  <c r="D49" i="288"/>
  <c r="D48" i="288"/>
  <c r="D47" i="288"/>
  <c r="D46" i="288"/>
  <c r="D45" i="288"/>
  <c r="D44" i="288"/>
  <c r="D43" i="288"/>
  <c r="D42" i="288"/>
  <c r="D41" i="288"/>
  <c r="D40" i="288"/>
  <c r="D39" i="288"/>
  <c r="D38" i="288"/>
  <c r="D37" i="288"/>
  <c r="D36" i="288"/>
  <c r="D35" i="288"/>
  <c r="D34" i="288"/>
  <c r="D33" i="288"/>
  <c r="D32" i="288"/>
  <c r="D31" i="288"/>
  <c r="D30" i="288"/>
  <c r="D29" i="288"/>
  <c r="D28" i="288"/>
  <c r="D27" i="288"/>
  <c r="D26" i="288"/>
  <c r="D25" i="288"/>
  <c r="D24" i="288"/>
  <c r="D23" i="288"/>
  <c r="D22" i="288"/>
  <c r="D21" i="288"/>
  <c r="D20" i="288"/>
  <c r="D19" i="288"/>
  <c r="D18" i="288"/>
  <c r="D17" i="288"/>
  <c r="D16" i="288"/>
  <c r="D15" i="288"/>
  <c r="D14" i="288"/>
  <c r="D13" i="288"/>
  <c r="D12" i="288"/>
  <c r="D11" i="288"/>
  <c r="D10" i="288"/>
  <c r="D9" i="288"/>
  <c r="D8" i="288"/>
  <c r="D7" i="288"/>
  <c r="D41" i="287"/>
  <c r="D40" i="287"/>
  <c r="D39" i="287"/>
  <c r="D38" i="287"/>
  <c r="D37" i="287"/>
  <c r="D36" i="287"/>
  <c r="D35" i="287"/>
  <c r="D34" i="287"/>
  <c r="D33" i="287"/>
  <c r="D32" i="287"/>
  <c r="D31" i="287"/>
  <c r="D30" i="287"/>
  <c r="D29" i="287"/>
  <c r="D28" i="287"/>
  <c r="D27" i="287"/>
  <c r="D26" i="287"/>
  <c r="D25" i="287"/>
  <c r="D24" i="287"/>
  <c r="D23" i="287"/>
  <c r="D22" i="287"/>
  <c r="D21" i="287"/>
  <c r="D20" i="287"/>
  <c r="D19" i="287"/>
  <c r="D18" i="287"/>
  <c r="D17" i="287"/>
  <c r="D16" i="287"/>
  <c r="D15" i="287"/>
  <c r="D14" i="287"/>
  <c r="D13" i="287"/>
  <c r="D12" i="287"/>
  <c r="D11" i="287"/>
  <c r="D10" i="287"/>
  <c r="D9" i="287"/>
  <c r="D8" i="287"/>
  <c r="D7" i="287"/>
  <c r="Y26" i="286"/>
  <c r="X26" i="286"/>
  <c r="W26" i="286"/>
  <c r="V26" i="286"/>
  <c r="U26" i="286"/>
  <c r="T26" i="286"/>
  <c r="S26" i="286"/>
  <c r="R26" i="286"/>
  <c r="Q26" i="286"/>
  <c r="P26" i="286"/>
  <c r="O26" i="286"/>
  <c r="N26" i="286"/>
  <c r="M26" i="286"/>
  <c r="L26" i="286"/>
  <c r="K26" i="286"/>
  <c r="J26" i="286"/>
  <c r="I26" i="286"/>
  <c r="H26" i="286"/>
  <c r="G26" i="286"/>
  <c r="F26" i="286"/>
  <c r="E26" i="286"/>
  <c r="D26" i="286"/>
  <c r="C26" i="286"/>
  <c r="B26" i="286"/>
  <c r="C36" i="285"/>
  <c r="B36" i="285"/>
  <c r="D35" i="285"/>
  <c r="D34" i="285"/>
  <c r="D33" i="285"/>
  <c r="D32" i="285"/>
  <c r="D31" i="285"/>
  <c r="D30" i="285"/>
  <c r="D29" i="285"/>
  <c r="D28" i="285"/>
  <c r="D27" i="285"/>
  <c r="D26" i="285"/>
  <c r="D25" i="285"/>
  <c r="D24" i="285"/>
  <c r="D23" i="285"/>
  <c r="D22" i="285"/>
  <c r="D21" i="285"/>
  <c r="D20" i="285"/>
  <c r="D19" i="285"/>
  <c r="D18" i="285"/>
  <c r="D17" i="285"/>
  <c r="D16" i="285"/>
  <c r="D15" i="285"/>
  <c r="D14" i="285"/>
  <c r="D13" i="285"/>
  <c r="D12" i="285"/>
  <c r="D11" i="285"/>
  <c r="D10" i="285"/>
  <c r="D9" i="285"/>
  <c r="D8" i="285"/>
  <c r="D7" i="285"/>
  <c r="C36" i="284"/>
  <c r="B36" i="284"/>
  <c r="D35" i="284"/>
  <c r="D34" i="284"/>
  <c r="D33" i="284"/>
  <c r="D32" i="284"/>
  <c r="D31" i="284"/>
  <c r="D30" i="284"/>
  <c r="D29" i="284"/>
  <c r="D28" i="284"/>
  <c r="D27" i="284"/>
  <c r="D26" i="284"/>
  <c r="D25" i="284"/>
  <c r="D24" i="284"/>
  <c r="D23" i="284"/>
  <c r="D22" i="284"/>
  <c r="D21" i="284"/>
  <c r="D20" i="284"/>
  <c r="D19" i="284"/>
  <c r="D18" i="284"/>
  <c r="D17" i="284"/>
  <c r="D16" i="284"/>
  <c r="D15" i="284"/>
  <c r="D14" i="284"/>
  <c r="D13" i="284"/>
  <c r="D12" i="284"/>
  <c r="D11" i="284"/>
  <c r="D10" i="284"/>
  <c r="D9" i="284"/>
  <c r="D8" i="284"/>
  <c r="D7" i="284"/>
  <c r="Y26" i="283"/>
  <c r="X26" i="283"/>
  <c r="W26" i="283"/>
  <c r="V26" i="283"/>
  <c r="U26" i="283"/>
  <c r="T26" i="283"/>
  <c r="S26" i="283"/>
  <c r="R26" i="283"/>
  <c r="Q26" i="283"/>
  <c r="P26" i="283"/>
  <c r="O26" i="283"/>
  <c r="N26" i="283"/>
  <c r="M26" i="283"/>
  <c r="L26" i="283"/>
  <c r="K26" i="283"/>
  <c r="J26" i="283"/>
  <c r="I26" i="283"/>
  <c r="H26" i="283"/>
  <c r="G26" i="283"/>
  <c r="F26" i="283"/>
  <c r="E26" i="283"/>
  <c r="D26" i="283"/>
  <c r="C26" i="283"/>
  <c r="B26" i="283"/>
  <c r="M26" i="282"/>
  <c r="L26" i="282"/>
  <c r="K26" i="282"/>
  <c r="J26" i="282"/>
  <c r="I26" i="282"/>
  <c r="H26" i="282"/>
  <c r="G26" i="282"/>
  <c r="F26" i="282"/>
  <c r="E26" i="282"/>
  <c r="D26" i="282"/>
  <c r="C26" i="282"/>
  <c r="B26" i="282"/>
  <c r="Y37" i="281"/>
  <c r="X37" i="281"/>
  <c r="W37" i="281"/>
  <c r="V37" i="281"/>
  <c r="U37" i="281"/>
  <c r="T37" i="281"/>
  <c r="S37" i="281"/>
  <c r="R37" i="281"/>
  <c r="Q37" i="281"/>
  <c r="P37" i="281"/>
  <c r="O37" i="281"/>
  <c r="N37" i="281"/>
  <c r="M37" i="281"/>
  <c r="L37" i="281"/>
  <c r="K37" i="281"/>
  <c r="J37" i="281"/>
  <c r="I37" i="281"/>
  <c r="H37" i="281"/>
  <c r="G37" i="281"/>
  <c r="F37" i="281"/>
  <c r="E37" i="281"/>
  <c r="D37" i="281"/>
  <c r="C37" i="281"/>
  <c r="B37" i="281"/>
  <c r="M26" i="280"/>
  <c r="L26" i="280"/>
  <c r="K26" i="280"/>
  <c r="J26" i="280"/>
  <c r="I26" i="280"/>
  <c r="H26" i="280"/>
  <c r="G26" i="280"/>
  <c r="F26" i="280"/>
  <c r="E26" i="280"/>
  <c r="D26" i="280"/>
  <c r="C26" i="280"/>
  <c r="B26" i="280"/>
  <c r="C25" i="279"/>
  <c r="B25" i="279"/>
  <c r="D24" i="279"/>
  <c r="D23" i="279"/>
  <c r="D22" i="279"/>
  <c r="D21" i="279"/>
  <c r="D20" i="279"/>
  <c r="D19" i="279"/>
  <c r="D18" i="279"/>
  <c r="D17" i="279"/>
  <c r="D16" i="279"/>
  <c r="D15" i="279"/>
  <c r="D14" i="279"/>
  <c r="D13" i="279"/>
  <c r="D12" i="279"/>
  <c r="D11" i="279"/>
  <c r="D10" i="279"/>
  <c r="D9" i="279"/>
  <c r="D8" i="279"/>
  <c r="D7" i="279"/>
  <c r="C25" i="278"/>
  <c r="B25" i="278"/>
  <c r="D24" i="278"/>
  <c r="D23" i="278"/>
  <c r="D22" i="278"/>
  <c r="D21" i="278"/>
  <c r="D20" i="278"/>
  <c r="D19" i="278"/>
  <c r="D18" i="278"/>
  <c r="D17" i="278"/>
  <c r="D16" i="278"/>
  <c r="D15" i="278"/>
  <c r="D14" i="278"/>
  <c r="D13" i="278"/>
  <c r="D12" i="278"/>
  <c r="D11" i="278"/>
  <c r="D10" i="278"/>
  <c r="D9" i="278"/>
  <c r="D8" i="278"/>
  <c r="D7" i="278"/>
  <c r="C25" i="277"/>
  <c r="B25" i="277"/>
  <c r="D24" i="277"/>
  <c r="D23" i="277"/>
  <c r="D22" i="277"/>
  <c r="D21" i="277"/>
  <c r="D20" i="277"/>
  <c r="D19" i="277"/>
  <c r="D18" i="277"/>
  <c r="D17" i="277"/>
  <c r="D16" i="277"/>
  <c r="D15" i="277"/>
  <c r="D14" i="277"/>
  <c r="D13" i="277"/>
  <c r="D12" i="277"/>
  <c r="D11" i="277"/>
  <c r="D10" i="277"/>
  <c r="D9" i="277"/>
  <c r="D8" i="277"/>
  <c r="D7" i="277"/>
  <c r="C25" i="276"/>
  <c r="B25" i="276"/>
  <c r="D24" i="276"/>
  <c r="D23" i="276"/>
  <c r="D22" i="276"/>
  <c r="D21" i="276"/>
  <c r="D20" i="276"/>
  <c r="D19" i="276"/>
  <c r="D18" i="276"/>
  <c r="D17" i="276"/>
  <c r="D16" i="276"/>
  <c r="D15" i="276"/>
  <c r="D14" i="276"/>
  <c r="D13" i="276"/>
  <c r="D12" i="276"/>
  <c r="D11" i="276"/>
  <c r="D10" i="276"/>
  <c r="D9" i="276"/>
  <c r="D8" i="276"/>
  <c r="D7" i="276"/>
  <c r="E19" i="275"/>
  <c r="E18" i="275"/>
  <c r="E17" i="275"/>
  <c r="E16" i="275"/>
  <c r="E15" i="275"/>
  <c r="E14" i="275"/>
  <c r="E13" i="275"/>
  <c r="E12" i="275"/>
  <c r="E11" i="275"/>
  <c r="E10" i="275"/>
  <c r="E9" i="275"/>
  <c r="E8" i="275"/>
  <c r="E7" i="275"/>
  <c r="Q22" i="274"/>
  <c r="P22" i="274"/>
  <c r="O22" i="274"/>
  <c r="N22" i="274"/>
  <c r="M22" i="274"/>
  <c r="L22" i="274"/>
  <c r="K22" i="274"/>
  <c r="J22" i="274"/>
  <c r="I22" i="274"/>
  <c r="H22" i="274"/>
  <c r="G22" i="274"/>
  <c r="F22" i="274"/>
  <c r="E22" i="274"/>
  <c r="D22" i="274"/>
  <c r="C22" i="274"/>
  <c r="B22" i="274"/>
  <c r="Q22" i="273"/>
  <c r="P22" i="273"/>
  <c r="O22" i="273"/>
  <c r="N22" i="273"/>
  <c r="M22" i="273"/>
  <c r="L22" i="273"/>
  <c r="K22" i="273"/>
  <c r="J22" i="273"/>
  <c r="I22" i="273"/>
  <c r="H22" i="273"/>
  <c r="G22" i="273"/>
  <c r="F22" i="273"/>
  <c r="E22" i="273"/>
  <c r="D22" i="273"/>
  <c r="C22" i="273"/>
  <c r="B22" i="273"/>
  <c r="Q22" i="272"/>
  <c r="P22" i="272"/>
  <c r="O22" i="272"/>
  <c r="N22" i="272"/>
  <c r="M22" i="272"/>
  <c r="L22" i="272"/>
  <c r="K22" i="272"/>
  <c r="J22" i="272"/>
  <c r="I22" i="272"/>
  <c r="H22" i="272"/>
  <c r="G22" i="272"/>
  <c r="F22" i="272"/>
  <c r="E22" i="272"/>
  <c r="D22" i="272"/>
  <c r="C22" i="272"/>
  <c r="B22" i="272"/>
  <c r="Q22" i="271"/>
  <c r="P22" i="271"/>
  <c r="O22" i="271"/>
  <c r="N22" i="271"/>
  <c r="M22" i="271"/>
  <c r="L22" i="271"/>
  <c r="K22" i="271"/>
  <c r="J22" i="271"/>
  <c r="I22" i="271"/>
  <c r="H22" i="271"/>
  <c r="G22" i="271"/>
  <c r="F22" i="271"/>
  <c r="E22" i="271"/>
  <c r="D22" i="271"/>
  <c r="C22" i="271"/>
  <c r="B22" i="271"/>
  <c r="Q22" i="270"/>
  <c r="P22" i="270"/>
  <c r="O22" i="270"/>
  <c r="N22" i="270"/>
  <c r="M22" i="270"/>
  <c r="L22" i="270"/>
  <c r="K22" i="270"/>
  <c r="J22" i="270"/>
  <c r="I22" i="270"/>
  <c r="H22" i="270"/>
  <c r="G22" i="270"/>
  <c r="F22" i="270"/>
  <c r="E22" i="270"/>
  <c r="D22" i="270"/>
  <c r="C22" i="270"/>
  <c r="B22" i="270"/>
  <c r="Q22" i="269"/>
  <c r="P22" i="269"/>
  <c r="O22" i="269"/>
  <c r="N22" i="269"/>
  <c r="M22" i="269"/>
  <c r="L22" i="269"/>
  <c r="K22" i="269"/>
  <c r="J22" i="269"/>
  <c r="I22" i="269"/>
  <c r="H22" i="269"/>
  <c r="G22" i="269"/>
  <c r="F22" i="269"/>
  <c r="E22" i="269"/>
  <c r="D22" i="269"/>
  <c r="C22" i="269"/>
  <c r="B22" i="269"/>
  <c r="Q22" i="268"/>
  <c r="P22" i="268"/>
  <c r="O22" i="268"/>
  <c r="N22" i="268"/>
  <c r="M22" i="268"/>
  <c r="L22" i="268"/>
  <c r="K22" i="268"/>
  <c r="J22" i="268"/>
  <c r="I22" i="268"/>
  <c r="H22" i="268"/>
  <c r="G22" i="268"/>
  <c r="F22" i="268"/>
  <c r="E22" i="268"/>
  <c r="D22" i="268"/>
  <c r="C22" i="268"/>
  <c r="B22" i="268"/>
  <c r="N38" i="267"/>
  <c r="M38" i="267"/>
  <c r="L38" i="267"/>
  <c r="K38" i="267"/>
  <c r="J38" i="267"/>
  <c r="I38" i="267"/>
  <c r="H38" i="267"/>
  <c r="G38" i="267"/>
  <c r="F38" i="267"/>
  <c r="E38" i="267"/>
  <c r="D38" i="267"/>
  <c r="C38" i="267"/>
  <c r="B38" i="267"/>
  <c r="O37" i="267"/>
  <c r="O36" i="267"/>
  <c r="O35" i="267"/>
  <c r="O34" i="267"/>
  <c r="O33" i="267"/>
  <c r="O32" i="267"/>
  <c r="O31" i="267"/>
  <c r="O30" i="267"/>
  <c r="O29" i="267"/>
  <c r="O28" i="267"/>
  <c r="O27" i="267"/>
  <c r="O26" i="267"/>
  <c r="O25" i="267"/>
  <c r="O24" i="267"/>
  <c r="N21" i="267"/>
  <c r="M21" i="267"/>
  <c r="L21" i="267"/>
  <c r="K21" i="267"/>
  <c r="J21" i="267"/>
  <c r="I21" i="267"/>
  <c r="H21" i="267"/>
  <c r="G21" i="267"/>
  <c r="F21" i="267"/>
  <c r="E21" i="267"/>
  <c r="D21" i="267"/>
  <c r="C21" i="267"/>
  <c r="B21" i="267"/>
  <c r="O20" i="267"/>
  <c r="O19" i="267"/>
  <c r="O18" i="267"/>
  <c r="O17" i="267"/>
  <c r="O16" i="267"/>
  <c r="O15" i="267"/>
  <c r="O14" i="267"/>
  <c r="O13" i="267"/>
  <c r="O12" i="267"/>
  <c r="O11" i="267"/>
  <c r="O10" i="267"/>
  <c r="O9" i="267"/>
  <c r="O8" i="267"/>
  <c r="O7" i="267"/>
  <c r="O55" i="266"/>
  <c r="O54" i="266"/>
  <c r="O53" i="266"/>
  <c r="O52" i="266"/>
  <c r="O51" i="266"/>
  <c r="O50" i="266"/>
  <c r="O49" i="266"/>
  <c r="O48" i="266"/>
  <c r="O47" i="266"/>
  <c r="O46" i="266"/>
  <c r="O45" i="266"/>
  <c r="O44" i="266"/>
  <c r="O43" i="266"/>
  <c r="O42" i="266"/>
  <c r="O41" i="266"/>
  <c r="O40" i="266"/>
  <c r="O39" i="266"/>
  <c r="O38" i="266"/>
  <c r="O37" i="266"/>
  <c r="O36" i="266"/>
  <c r="O35" i="266"/>
  <c r="O34" i="266"/>
  <c r="O33" i="266"/>
  <c r="O32" i="266"/>
  <c r="O31" i="266"/>
  <c r="O30" i="266"/>
  <c r="O29" i="266"/>
  <c r="O28" i="266"/>
  <c r="O27" i="266"/>
  <c r="O26" i="266"/>
  <c r="O25" i="266"/>
  <c r="O24" i="266"/>
  <c r="O23" i="266"/>
  <c r="O22" i="266"/>
  <c r="O21" i="266"/>
  <c r="O20" i="266"/>
  <c r="O19" i="266"/>
  <c r="O18" i="266"/>
  <c r="O17" i="266"/>
  <c r="O16" i="266"/>
  <c r="O15" i="266"/>
  <c r="O14" i="266"/>
  <c r="O13" i="266"/>
  <c r="O12" i="266"/>
  <c r="O11" i="266"/>
  <c r="O10" i="266"/>
  <c r="O9" i="266"/>
  <c r="O8" i="266"/>
  <c r="O7" i="266"/>
  <c r="O41" i="265"/>
  <c r="O40" i="265"/>
  <c r="O39" i="265"/>
  <c r="O38" i="265"/>
  <c r="O37" i="265"/>
  <c r="O36" i="265"/>
  <c r="O35" i="265"/>
  <c r="O34" i="265"/>
  <c r="O33" i="265"/>
  <c r="O32" i="265"/>
  <c r="O31" i="265"/>
  <c r="O30" i="265"/>
  <c r="O29" i="265"/>
  <c r="O28" i="265"/>
  <c r="O27" i="265"/>
  <c r="O26" i="265"/>
  <c r="O25" i="265"/>
  <c r="O24" i="265"/>
  <c r="O23" i="265"/>
  <c r="O22" i="265"/>
  <c r="O21" i="265"/>
  <c r="O20" i="265"/>
  <c r="O19" i="265"/>
  <c r="O18" i="265"/>
  <c r="O17" i="265"/>
  <c r="O16" i="265"/>
  <c r="O15" i="265"/>
  <c r="O14" i="265"/>
  <c r="O13" i="265"/>
  <c r="O12" i="265"/>
  <c r="O11" i="265"/>
  <c r="O10" i="265"/>
  <c r="O9" i="265"/>
  <c r="O8" i="265"/>
  <c r="O7" i="265"/>
  <c r="Q37" i="264"/>
  <c r="P37" i="264"/>
  <c r="O37" i="264"/>
  <c r="N37" i="264"/>
  <c r="M37" i="264"/>
  <c r="L37" i="264"/>
  <c r="K37" i="264"/>
  <c r="J37" i="264"/>
  <c r="I37" i="264"/>
  <c r="H37" i="264"/>
  <c r="G37" i="264"/>
  <c r="F37" i="264"/>
  <c r="E37" i="264"/>
  <c r="D37" i="264"/>
  <c r="C37" i="264"/>
  <c r="B37" i="264"/>
  <c r="Q37" i="263"/>
  <c r="P37" i="263"/>
  <c r="O37" i="263"/>
  <c r="N37" i="263"/>
  <c r="M37" i="263"/>
  <c r="L37" i="263"/>
  <c r="K37" i="263"/>
  <c r="J37" i="263"/>
  <c r="I37" i="263"/>
  <c r="H37" i="263"/>
  <c r="G37" i="263"/>
  <c r="F37" i="263"/>
  <c r="E37" i="263"/>
  <c r="D37" i="263"/>
  <c r="C37" i="263"/>
  <c r="B37" i="263"/>
  <c r="Q37" i="262"/>
  <c r="P37" i="262"/>
  <c r="O37" i="262"/>
  <c r="N37" i="262"/>
  <c r="M37" i="262"/>
  <c r="L37" i="262"/>
  <c r="K37" i="262"/>
  <c r="J37" i="262"/>
  <c r="I37" i="262"/>
  <c r="H37" i="262"/>
  <c r="G37" i="262"/>
  <c r="F37" i="262"/>
  <c r="E37" i="262"/>
  <c r="D37" i="262"/>
  <c r="C37" i="262"/>
  <c r="B37" i="262"/>
  <c r="Q37" i="261"/>
  <c r="P37" i="261"/>
  <c r="O37" i="261"/>
  <c r="N37" i="261"/>
  <c r="M37" i="261"/>
  <c r="L37" i="261"/>
  <c r="K37" i="261"/>
  <c r="J37" i="261"/>
  <c r="I37" i="261"/>
  <c r="H37" i="261"/>
  <c r="G37" i="261"/>
  <c r="F37" i="261"/>
  <c r="E37" i="261"/>
  <c r="D37" i="261"/>
  <c r="C37" i="261"/>
  <c r="B37" i="261"/>
  <c r="Q37" i="260"/>
  <c r="P37" i="260"/>
  <c r="O37" i="260"/>
  <c r="N37" i="260"/>
  <c r="M37" i="260"/>
  <c r="L37" i="260"/>
  <c r="K37" i="260"/>
  <c r="J37" i="260"/>
  <c r="I37" i="260"/>
  <c r="H37" i="260"/>
  <c r="G37" i="260"/>
  <c r="F37" i="260"/>
  <c r="E37" i="260"/>
  <c r="D37" i="260"/>
  <c r="C37" i="260"/>
  <c r="B37" i="260"/>
  <c r="Q37" i="259"/>
  <c r="P37" i="259"/>
  <c r="O37" i="259"/>
  <c r="N37" i="259"/>
  <c r="M37" i="259"/>
  <c r="L37" i="259"/>
  <c r="K37" i="259"/>
  <c r="J37" i="259"/>
  <c r="I37" i="259"/>
  <c r="H37" i="259"/>
  <c r="G37" i="259"/>
  <c r="F37" i="259"/>
  <c r="E37" i="259"/>
  <c r="D37" i="259"/>
  <c r="C37" i="259"/>
  <c r="B37" i="259"/>
  <c r="Q37" i="258"/>
  <c r="P37" i="258"/>
  <c r="O37" i="258"/>
  <c r="N37" i="258"/>
  <c r="M37" i="258"/>
  <c r="L37" i="258"/>
  <c r="K37" i="258"/>
  <c r="J37" i="258"/>
  <c r="I37" i="258"/>
  <c r="H37" i="258"/>
  <c r="G37" i="258"/>
  <c r="F37" i="258"/>
  <c r="E37" i="258"/>
  <c r="D37" i="258"/>
  <c r="C37" i="258"/>
  <c r="B37" i="258"/>
  <c r="N36" i="257"/>
  <c r="M36" i="257"/>
  <c r="L36" i="257"/>
  <c r="K36" i="257"/>
  <c r="J36" i="257"/>
  <c r="I36" i="257"/>
  <c r="H36" i="257"/>
  <c r="G36" i="257"/>
  <c r="F36" i="257"/>
  <c r="E36" i="257"/>
  <c r="D36" i="257"/>
  <c r="C36" i="257"/>
  <c r="B36" i="257"/>
  <c r="O35" i="257"/>
  <c r="O34" i="257"/>
  <c r="O33" i="257"/>
  <c r="O32" i="257"/>
  <c r="O31" i="257"/>
  <c r="O30" i="257"/>
  <c r="O29" i="257"/>
  <c r="O28" i="257"/>
  <c r="O27" i="257"/>
  <c r="O26" i="257"/>
  <c r="O25" i="257"/>
  <c r="O24" i="257"/>
  <c r="O23" i="257"/>
  <c r="O22" i="257"/>
  <c r="O21" i="257"/>
  <c r="O20" i="257"/>
  <c r="O19" i="257"/>
  <c r="O18" i="257"/>
  <c r="O17" i="257"/>
  <c r="O16" i="257"/>
  <c r="O15" i="257"/>
  <c r="O14" i="257"/>
  <c r="O13" i="257"/>
  <c r="O12" i="257"/>
  <c r="O11" i="257"/>
  <c r="O10" i="257"/>
  <c r="O9" i="257"/>
  <c r="O8" i="257"/>
  <c r="O7" i="257"/>
  <c r="N36" i="256"/>
  <c r="M36" i="256"/>
  <c r="L36" i="256"/>
  <c r="K36" i="256"/>
  <c r="J36" i="256"/>
  <c r="I36" i="256"/>
  <c r="H36" i="256"/>
  <c r="G36" i="256"/>
  <c r="F36" i="256"/>
  <c r="E36" i="256"/>
  <c r="D36" i="256"/>
  <c r="C36" i="256"/>
  <c r="B36" i="256"/>
  <c r="O35" i="256"/>
  <c r="O34" i="256"/>
  <c r="O33" i="256"/>
  <c r="O32" i="256"/>
  <c r="O31" i="256"/>
  <c r="O30" i="256"/>
  <c r="O29" i="256"/>
  <c r="O28" i="256"/>
  <c r="O27" i="256"/>
  <c r="O26" i="256"/>
  <c r="O25" i="256"/>
  <c r="O24" i="256"/>
  <c r="O23" i="256"/>
  <c r="O22" i="256"/>
  <c r="O21" i="256"/>
  <c r="O20" i="256"/>
  <c r="O19" i="256"/>
  <c r="O18" i="256"/>
  <c r="O17" i="256"/>
  <c r="O16" i="256"/>
  <c r="O15" i="256"/>
  <c r="O14" i="256"/>
  <c r="O13" i="256"/>
  <c r="O12" i="256"/>
  <c r="O11" i="256"/>
  <c r="O10" i="256"/>
  <c r="O9" i="256"/>
  <c r="O8" i="256"/>
  <c r="O7" i="256"/>
  <c r="Q26" i="255"/>
  <c r="P26" i="255"/>
  <c r="O26" i="255"/>
  <c r="N26" i="255"/>
  <c r="M26" i="255"/>
  <c r="L26" i="255"/>
  <c r="K26" i="255"/>
  <c r="J26" i="255"/>
  <c r="I26" i="255"/>
  <c r="H26" i="255"/>
  <c r="G26" i="255"/>
  <c r="F26" i="255"/>
  <c r="E26" i="255"/>
  <c r="D26" i="255"/>
  <c r="C26" i="255"/>
  <c r="B26" i="255"/>
  <c r="Q26" i="254"/>
  <c r="P26" i="254"/>
  <c r="O26" i="254"/>
  <c r="N26" i="254"/>
  <c r="M26" i="254"/>
  <c r="L26" i="254"/>
  <c r="K26" i="254"/>
  <c r="J26" i="254"/>
  <c r="I26" i="254"/>
  <c r="H26" i="254"/>
  <c r="G26" i="254"/>
  <c r="F26" i="254"/>
  <c r="E26" i="254"/>
  <c r="D26" i="254"/>
  <c r="C26" i="254"/>
  <c r="B26" i="254"/>
  <c r="Q26" i="253"/>
  <c r="P26" i="253"/>
  <c r="O26" i="253"/>
  <c r="N26" i="253"/>
  <c r="M26" i="253"/>
  <c r="L26" i="253"/>
  <c r="K26" i="253"/>
  <c r="J26" i="253"/>
  <c r="I26" i="253"/>
  <c r="H26" i="253"/>
  <c r="G26" i="253"/>
  <c r="F26" i="253"/>
  <c r="E26" i="253"/>
  <c r="D26" i="253"/>
  <c r="C26" i="253"/>
  <c r="B26" i="253"/>
  <c r="Q26" i="252"/>
  <c r="P26" i="252"/>
  <c r="O26" i="252"/>
  <c r="N26" i="252"/>
  <c r="M26" i="252"/>
  <c r="L26" i="252"/>
  <c r="K26" i="252"/>
  <c r="J26" i="252"/>
  <c r="I26" i="252"/>
  <c r="H26" i="252"/>
  <c r="G26" i="252"/>
  <c r="F26" i="252"/>
  <c r="E26" i="252"/>
  <c r="D26" i="252"/>
  <c r="C26" i="252"/>
  <c r="B26" i="252"/>
  <c r="Q26" i="251"/>
  <c r="P26" i="251"/>
  <c r="O26" i="251"/>
  <c r="N26" i="251"/>
  <c r="M26" i="251"/>
  <c r="L26" i="251"/>
  <c r="K26" i="251"/>
  <c r="J26" i="251"/>
  <c r="I26" i="251"/>
  <c r="H26" i="251"/>
  <c r="G26" i="251"/>
  <c r="F26" i="251"/>
  <c r="E26" i="251"/>
  <c r="D26" i="251"/>
  <c r="C26" i="251"/>
  <c r="B26" i="251"/>
  <c r="I26" i="250"/>
  <c r="H26" i="250"/>
  <c r="G26" i="250"/>
  <c r="F26" i="250"/>
  <c r="E26" i="250"/>
  <c r="D26" i="250"/>
  <c r="C26" i="250"/>
  <c r="B26" i="250"/>
  <c r="I26" i="249"/>
  <c r="H26" i="249"/>
  <c r="G26" i="249"/>
  <c r="F26" i="249"/>
  <c r="E26" i="249"/>
  <c r="D26" i="249"/>
  <c r="C26" i="249"/>
  <c r="B26" i="249"/>
  <c r="M26" i="248"/>
  <c r="L26" i="248"/>
  <c r="K26" i="248"/>
  <c r="J26" i="248"/>
  <c r="I26" i="248"/>
  <c r="H26" i="248"/>
  <c r="G26" i="248"/>
  <c r="F26" i="248"/>
  <c r="E26" i="248"/>
  <c r="D26" i="248"/>
  <c r="C26" i="248"/>
  <c r="B26" i="248"/>
  <c r="M26" i="247"/>
  <c r="L26" i="247"/>
  <c r="K26" i="247"/>
  <c r="J26" i="247"/>
  <c r="I26" i="247"/>
  <c r="H26" i="247"/>
  <c r="G26" i="247"/>
  <c r="F26" i="247"/>
  <c r="E26" i="247"/>
  <c r="D26" i="247"/>
  <c r="C26" i="247"/>
  <c r="B26" i="247"/>
  <c r="Q26" i="246"/>
  <c r="P26" i="246"/>
  <c r="O26" i="246"/>
  <c r="N26" i="246"/>
  <c r="M26" i="246"/>
  <c r="L26" i="246"/>
  <c r="K26" i="246"/>
  <c r="J26" i="246"/>
  <c r="I26" i="246"/>
  <c r="H26" i="246"/>
  <c r="G26" i="246"/>
  <c r="F26" i="246"/>
  <c r="E26" i="246"/>
  <c r="D26" i="246"/>
  <c r="C26" i="246"/>
  <c r="B26" i="246"/>
  <c r="Q26" i="245"/>
  <c r="P26" i="245"/>
  <c r="O26" i="245"/>
  <c r="N26" i="245"/>
  <c r="M26" i="245"/>
  <c r="L26" i="245"/>
  <c r="K26" i="245"/>
  <c r="J26" i="245"/>
  <c r="I26" i="245"/>
  <c r="H26" i="245"/>
  <c r="G26" i="245"/>
  <c r="F26" i="245"/>
  <c r="E26" i="245"/>
  <c r="D26" i="245"/>
  <c r="C26" i="245"/>
  <c r="B26" i="245"/>
  <c r="Q26" i="244"/>
  <c r="P26" i="244"/>
  <c r="O26" i="244"/>
  <c r="N26" i="244"/>
  <c r="M26" i="244"/>
  <c r="L26" i="244"/>
  <c r="K26" i="244"/>
  <c r="J26" i="244"/>
  <c r="I26" i="244"/>
  <c r="H26" i="244"/>
  <c r="G26" i="244"/>
  <c r="F26" i="244"/>
  <c r="E26" i="244"/>
  <c r="D26" i="244"/>
  <c r="C26" i="244"/>
  <c r="B26" i="244"/>
  <c r="Q26" i="243"/>
  <c r="P26" i="243"/>
  <c r="O26" i="243"/>
  <c r="N26" i="243"/>
  <c r="M26" i="243"/>
  <c r="L26" i="243"/>
  <c r="K26" i="243"/>
  <c r="J26" i="243"/>
  <c r="I26" i="243"/>
  <c r="H26" i="243"/>
  <c r="G26" i="243"/>
  <c r="F26" i="243"/>
  <c r="E26" i="243"/>
  <c r="D26" i="243"/>
  <c r="C26" i="243"/>
  <c r="B26" i="243"/>
  <c r="Q26" i="242"/>
  <c r="P26" i="242"/>
  <c r="O26" i="242"/>
  <c r="N26" i="242"/>
  <c r="M26" i="242"/>
  <c r="L26" i="242"/>
  <c r="K26" i="242"/>
  <c r="J26" i="242"/>
  <c r="I26" i="242"/>
  <c r="H26" i="242"/>
  <c r="G26" i="242"/>
  <c r="F26" i="242"/>
  <c r="E26" i="242"/>
  <c r="D26" i="242"/>
  <c r="C26" i="242"/>
  <c r="B26" i="242"/>
  <c r="Q26" i="241"/>
  <c r="P26" i="241"/>
  <c r="O26" i="241"/>
  <c r="N26" i="241"/>
  <c r="M26" i="241"/>
  <c r="L26" i="241"/>
  <c r="K26" i="241"/>
  <c r="J26" i="241"/>
  <c r="I26" i="241"/>
  <c r="H26" i="241"/>
  <c r="G26" i="241"/>
  <c r="F26" i="241"/>
  <c r="E26" i="241"/>
  <c r="D26" i="241"/>
  <c r="C26" i="241"/>
  <c r="B26" i="241"/>
  <c r="Q26" i="240"/>
  <c r="P26" i="240"/>
  <c r="O26" i="240"/>
  <c r="N26" i="240"/>
  <c r="M26" i="240"/>
  <c r="L26" i="240"/>
  <c r="K26" i="240"/>
  <c r="J26" i="240"/>
  <c r="I26" i="240"/>
  <c r="H26" i="240"/>
  <c r="G26" i="240"/>
  <c r="F26" i="240"/>
  <c r="E26" i="240"/>
  <c r="D26" i="240"/>
  <c r="C26" i="240"/>
  <c r="B26" i="240"/>
  <c r="I26" i="239"/>
  <c r="H26" i="239"/>
  <c r="G26" i="239"/>
  <c r="F26" i="239"/>
  <c r="E26" i="239"/>
  <c r="D26" i="239"/>
  <c r="C26" i="239"/>
  <c r="B26" i="239"/>
  <c r="M26" i="238"/>
  <c r="L26" i="238"/>
  <c r="K26" i="238"/>
  <c r="J26" i="238"/>
  <c r="I26" i="238"/>
  <c r="H26" i="238"/>
  <c r="G26" i="238"/>
  <c r="F26" i="238"/>
  <c r="E26" i="238"/>
  <c r="D26" i="238"/>
  <c r="C26" i="238"/>
  <c r="B26" i="238"/>
  <c r="M26" i="237"/>
  <c r="L26" i="237"/>
  <c r="K26" i="237"/>
  <c r="J26" i="237"/>
  <c r="I26" i="237"/>
  <c r="H26" i="237"/>
  <c r="G26" i="237"/>
  <c r="F26" i="237"/>
  <c r="E26" i="237"/>
  <c r="D26" i="237"/>
  <c r="C26" i="237"/>
  <c r="B26" i="237"/>
  <c r="M26" i="236"/>
  <c r="L26" i="236"/>
  <c r="K26" i="236"/>
  <c r="J26" i="236"/>
  <c r="I26" i="236"/>
  <c r="H26" i="236"/>
  <c r="G26" i="236"/>
  <c r="F26" i="236"/>
  <c r="E26" i="236"/>
  <c r="D26" i="236"/>
  <c r="C26" i="236"/>
  <c r="B26" i="236"/>
  <c r="M26" i="235"/>
  <c r="L26" i="235"/>
  <c r="K26" i="235"/>
  <c r="J26" i="235"/>
  <c r="I26" i="235"/>
  <c r="H26" i="235"/>
  <c r="G26" i="235"/>
  <c r="F26" i="235"/>
  <c r="E26" i="235"/>
  <c r="D26" i="235"/>
  <c r="C26" i="235"/>
  <c r="B26" i="235"/>
  <c r="N25" i="234"/>
  <c r="M25" i="234"/>
  <c r="L25" i="234"/>
  <c r="K25" i="234"/>
  <c r="J25" i="234"/>
  <c r="I25" i="234"/>
  <c r="H25" i="234"/>
  <c r="G25" i="234"/>
  <c r="F25" i="234"/>
  <c r="E25" i="234"/>
  <c r="D25" i="234"/>
  <c r="C25" i="234"/>
  <c r="B25" i="234"/>
  <c r="O24" i="234"/>
  <c r="O23" i="234"/>
  <c r="O22" i="234"/>
  <c r="O21" i="234"/>
  <c r="O20" i="234"/>
  <c r="O19" i="234"/>
  <c r="O18" i="234"/>
  <c r="O17" i="234"/>
  <c r="O16" i="234"/>
  <c r="O15" i="234"/>
  <c r="O14" i="234"/>
  <c r="O13" i="234"/>
  <c r="O12" i="234"/>
  <c r="O11" i="234"/>
  <c r="O10" i="234"/>
  <c r="O9" i="234"/>
  <c r="O8" i="234"/>
  <c r="O7" i="234"/>
  <c r="N25" i="233"/>
  <c r="M25" i="233"/>
  <c r="L25" i="233"/>
  <c r="K25" i="233"/>
  <c r="J25" i="233"/>
  <c r="I25" i="233"/>
  <c r="H25" i="233"/>
  <c r="G25" i="233"/>
  <c r="F25" i="233"/>
  <c r="E25" i="233"/>
  <c r="D25" i="233"/>
  <c r="C25" i="233"/>
  <c r="B25" i="233"/>
  <c r="O24" i="233"/>
  <c r="O23" i="233"/>
  <c r="O22" i="233"/>
  <c r="O21" i="233"/>
  <c r="O20" i="233"/>
  <c r="O19" i="233"/>
  <c r="O18" i="233"/>
  <c r="O17" i="233"/>
  <c r="O16" i="233"/>
  <c r="O15" i="233"/>
  <c r="O14" i="233"/>
  <c r="O13" i="233"/>
  <c r="O12" i="233"/>
  <c r="O11" i="233"/>
  <c r="O10" i="233"/>
  <c r="O9" i="233"/>
  <c r="O8" i="233"/>
  <c r="O7" i="233"/>
  <c r="N25" i="232"/>
  <c r="M25" i="232"/>
  <c r="L25" i="232"/>
  <c r="K25" i="232"/>
  <c r="J25" i="232"/>
  <c r="I25" i="232"/>
  <c r="H25" i="232"/>
  <c r="G25" i="232"/>
  <c r="F25" i="232"/>
  <c r="E25" i="232"/>
  <c r="D25" i="232"/>
  <c r="C25" i="232"/>
  <c r="B25" i="232"/>
  <c r="O24" i="232"/>
  <c r="O23" i="232"/>
  <c r="O22" i="232"/>
  <c r="O21" i="232"/>
  <c r="O20" i="232"/>
  <c r="O19" i="232"/>
  <c r="O18" i="232"/>
  <c r="O17" i="232"/>
  <c r="O16" i="232"/>
  <c r="O15" i="232"/>
  <c r="O14" i="232"/>
  <c r="O13" i="232"/>
  <c r="O12" i="232"/>
  <c r="O11" i="232"/>
  <c r="O10" i="232"/>
  <c r="O9" i="232"/>
  <c r="O8" i="232"/>
  <c r="O7" i="232"/>
  <c r="N25" i="231"/>
  <c r="M25" i="231"/>
  <c r="L25" i="231"/>
  <c r="K25" i="231"/>
  <c r="J25" i="231"/>
  <c r="I25" i="231"/>
  <c r="H25" i="231"/>
  <c r="G25" i="231"/>
  <c r="F25" i="231"/>
  <c r="E25" i="231"/>
  <c r="D25" i="231"/>
  <c r="C25" i="231"/>
  <c r="B25" i="231"/>
  <c r="O24" i="231"/>
  <c r="O23" i="231"/>
  <c r="O22" i="231"/>
  <c r="O21" i="231"/>
  <c r="O20" i="231"/>
  <c r="O19" i="231"/>
  <c r="O18" i="231"/>
  <c r="O17" i="231"/>
  <c r="O16" i="231"/>
  <c r="O15" i="231"/>
  <c r="O14" i="231"/>
  <c r="O13" i="231"/>
  <c r="O12" i="231"/>
  <c r="O11" i="231"/>
  <c r="O10" i="231"/>
  <c r="O9" i="231"/>
  <c r="O8" i="231"/>
  <c r="O7" i="231"/>
  <c r="J8" i="230"/>
  <c r="I8" i="230"/>
  <c r="H8" i="230"/>
  <c r="G8" i="230"/>
  <c r="F8" i="230"/>
  <c r="D8" i="230"/>
  <c r="D7" i="293" l="1"/>
  <c r="D11" i="293"/>
  <c r="D15" i="293"/>
  <c r="D42" i="287"/>
  <c r="D43" i="287" s="1"/>
  <c r="E25" i="302"/>
  <c r="L16" i="324"/>
  <c r="K36" i="324"/>
  <c r="L20" i="324" s="1"/>
  <c r="E8" i="284"/>
  <c r="D36" i="284"/>
  <c r="E12" i="284" s="1"/>
  <c r="F8" i="301"/>
  <c r="F16" i="301"/>
  <c r="F9" i="301"/>
  <c r="F13" i="301"/>
  <c r="F17" i="301"/>
  <c r="C22" i="301"/>
  <c r="F10" i="301"/>
  <c r="F14" i="301"/>
  <c r="F18" i="301"/>
  <c r="K42" i="325"/>
  <c r="L19" i="325" s="1"/>
  <c r="D22" i="301"/>
  <c r="D21" i="292"/>
  <c r="L28" i="324"/>
  <c r="D7" i="292"/>
  <c r="D11" i="292"/>
  <c r="D15" i="292"/>
  <c r="D19" i="292"/>
  <c r="D23" i="292"/>
  <c r="E21" i="307"/>
  <c r="F10" i="307" s="1"/>
  <c r="E7" i="284"/>
  <c r="E11" i="284"/>
  <c r="E19" i="284"/>
  <c r="E23" i="284"/>
  <c r="E27" i="284"/>
  <c r="D36" i="285"/>
  <c r="E7" i="285" s="1"/>
  <c r="D8" i="292"/>
  <c r="D12" i="292"/>
  <c r="D16" i="292"/>
  <c r="D20" i="292"/>
  <c r="E36" i="304"/>
  <c r="E37" i="304" s="1"/>
  <c r="L32" i="324"/>
  <c r="K38" i="327"/>
  <c r="L31" i="327" s="1"/>
  <c r="O25" i="232"/>
  <c r="P13" i="232" s="1"/>
  <c r="O42" i="265"/>
  <c r="P15" i="265" s="1"/>
  <c r="O38" i="267"/>
  <c r="P30" i="267" s="1"/>
  <c r="D25" i="276"/>
  <c r="E8" i="276" s="1"/>
  <c r="D25" i="277"/>
  <c r="E9" i="277" s="1"/>
  <c r="D25" i="278"/>
  <c r="E9" i="278" s="1"/>
  <c r="D25" i="279"/>
  <c r="E9" i="279" s="1"/>
  <c r="D38" i="289"/>
  <c r="E26" i="289" s="1"/>
  <c r="D19" i="293"/>
  <c r="D23" i="293"/>
  <c r="E38" i="307"/>
  <c r="B39" i="307" s="1"/>
  <c r="L10" i="322"/>
  <c r="L14" i="322"/>
  <c r="L18" i="322"/>
  <c r="E37" i="324"/>
  <c r="I37" i="324"/>
  <c r="O25" i="234"/>
  <c r="I26" i="234" s="1"/>
  <c r="E31" i="284"/>
  <c r="D24" i="292"/>
  <c r="F8" i="302"/>
  <c r="F12" i="302"/>
  <c r="F16" i="302"/>
  <c r="F20" i="302"/>
  <c r="F24" i="302"/>
  <c r="L8" i="322"/>
  <c r="L12" i="322"/>
  <c r="L16" i="322"/>
  <c r="K21" i="327"/>
  <c r="L9" i="327" s="1"/>
  <c r="O25" i="233"/>
  <c r="P19" i="233" s="1"/>
  <c r="P23" i="265"/>
  <c r="P27" i="265"/>
  <c r="O21" i="267"/>
  <c r="O22" i="267" s="1"/>
  <c r="E16" i="277"/>
  <c r="E24" i="277"/>
  <c r="E24" i="279"/>
  <c r="F20" i="301"/>
  <c r="E25" i="303"/>
  <c r="F25" i="303" s="1"/>
  <c r="K25" i="323"/>
  <c r="L23" i="323" s="1"/>
  <c r="L10" i="324"/>
  <c r="L22" i="324"/>
  <c r="L26" i="324"/>
  <c r="D37" i="324"/>
  <c r="H37" i="324"/>
  <c r="L39" i="325"/>
  <c r="K43" i="325"/>
  <c r="J43" i="325"/>
  <c r="F43" i="325"/>
  <c r="E43" i="325"/>
  <c r="L42" i="325"/>
  <c r="L36" i="325"/>
  <c r="L34" i="325"/>
  <c r="L28" i="325"/>
  <c r="L26" i="325"/>
  <c r="L20" i="325"/>
  <c r="L18" i="325"/>
  <c r="L12" i="325"/>
  <c r="L10" i="325"/>
  <c r="D43" i="325"/>
  <c r="L9" i="325"/>
  <c r="L21" i="325"/>
  <c r="L25" i="325"/>
  <c r="L37" i="325"/>
  <c r="L41" i="325"/>
  <c r="K37" i="324"/>
  <c r="J37" i="324"/>
  <c r="L35" i="324"/>
  <c r="L33" i="324"/>
  <c r="L27" i="324"/>
  <c r="L25" i="324"/>
  <c r="L19" i="324"/>
  <c r="L17" i="324"/>
  <c r="L11" i="324"/>
  <c r="L9" i="324"/>
  <c r="K21" i="322"/>
  <c r="L19" i="322"/>
  <c r="L17" i="322"/>
  <c r="L15" i="322"/>
  <c r="L13" i="322"/>
  <c r="L11" i="322"/>
  <c r="L9" i="322"/>
  <c r="L7" i="322"/>
  <c r="K20" i="322"/>
  <c r="F15" i="307"/>
  <c r="E42" i="305"/>
  <c r="F22" i="305" s="1"/>
  <c r="E26" i="303"/>
  <c r="F9" i="302"/>
  <c r="F13" i="302"/>
  <c r="F17" i="302"/>
  <c r="F21" i="302"/>
  <c r="B26" i="302"/>
  <c r="F10" i="302"/>
  <c r="F14" i="302"/>
  <c r="F18" i="302"/>
  <c r="F22" i="302"/>
  <c r="E26" i="302"/>
  <c r="F25" i="302"/>
  <c r="C26" i="302"/>
  <c r="F11" i="302"/>
  <c r="F15" i="302"/>
  <c r="F19" i="302"/>
  <c r="F23" i="302"/>
  <c r="D26" i="302"/>
  <c r="F7" i="302"/>
  <c r="C26" i="293"/>
  <c r="B26" i="293"/>
  <c r="D24" i="293"/>
  <c r="D22" i="293"/>
  <c r="D20" i="293"/>
  <c r="D18" i="293"/>
  <c r="D16" i="293"/>
  <c r="D14" i="293"/>
  <c r="D12" i="293"/>
  <c r="D10" i="293"/>
  <c r="D8" i="293"/>
  <c r="D25" i="293"/>
  <c r="D9" i="293"/>
  <c r="D13" i="293"/>
  <c r="D17" i="293"/>
  <c r="D21" i="293"/>
  <c r="D10" i="292"/>
  <c r="D14" i="292"/>
  <c r="D18" i="292"/>
  <c r="D22" i="292"/>
  <c r="C26" i="292"/>
  <c r="B26" i="292"/>
  <c r="D25" i="292"/>
  <c r="D21" i="289"/>
  <c r="E19" i="289" s="1"/>
  <c r="E39" i="287"/>
  <c r="E31" i="287"/>
  <c r="E23" i="287"/>
  <c r="E15" i="287"/>
  <c r="E7" i="287"/>
  <c r="E14" i="287"/>
  <c r="E30" i="287"/>
  <c r="E12" i="287"/>
  <c r="E28" i="287"/>
  <c r="E36" i="285"/>
  <c r="E9" i="285"/>
  <c r="E21" i="285"/>
  <c r="E25" i="285"/>
  <c r="C37" i="285"/>
  <c r="E10" i="285"/>
  <c r="E22" i="285"/>
  <c r="E26" i="285"/>
  <c r="E11" i="285"/>
  <c r="E15" i="285"/>
  <c r="E27" i="285"/>
  <c r="E31" i="285"/>
  <c r="E12" i="285"/>
  <c r="E16" i="285"/>
  <c r="E28" i="285"/>
  <c r="E32" i="285"/>
  <c r="E16" i="284"/>
  <c r="E24" i="284"/>
  <c r="E32" i="284"/>
  <c r="E9" i="284"/>
  <c r="E17" i="284"/>
  <c r="E21" i="284"/>
  <c r="E25" i="284"/>
  <c r="E33" i="284"/>
  <c r="C37" i="284"/>
  <c r="E10" i="284"/>
  <c r="E18" i="284"/>
  <c r="E22" i="284"/>
  <c r="E26" i="284"/>
  <c r="E34" i="284"/>
  <c r="E35" i="284"/>
  <c r="E28" i="284"/>
  <c r="E36" i="284"/>
  <c r="B37" i="284"/>
  <c r="E14" i="279"/>
  <c r="B26" i="279"/>
  <c r="E11" i="278"/>
  <c r="E13" i="277"/>
  <c r="E17" i="277"/>
  <c r="E21" i="277"/>
  <c r="E10" i="277"/>
  <c r="E14" i="277"/>
  <c r="E18" i="277"/>
  <c r="E22" i="277"/>
  <c r="C26" i="277"/>
  <c r="E7" i="277"/>
  <c r="E11" i="277"/>
  <c r="E15" i="277"/>
  <c r="E19" i="277"/>
  <c r="E23" i="277"/>
  <c r="D26" i="277"/>
  <c r="E25" i="277"/>
  <c r="B26" i="277"/>
  <c r="L22" i="267"/>
  <c r="H22" i="267"/>
  <c r="K22" i="267"/>
  <c r="G22" i="267"/>
  <c r="P18" i="267"/>
  <c r="P16" i="267"/>
  <c r="P10" i="267"/>
  <c r="P8" i="267"/>
  <c r="P19" i="267"/>
  <c r="E22" i="267"/>
  <c r="C39" i="267"/>
  <c r="P9" i="267"/>
  <c r="P13" i="267"/>
  <c r="F22" i="267"/>
  <c r="J22" i="267"/>
  <c r="P7" i="267"/>
  <c r="G43" i="265"/>
  <c r="C43" i="265"/>
  <c r="F43" i="265"/>
  <c r="E43" i="265"/>
  <c r="P42" i="265"/>
  <c r="P36" i="265"/>
  <c r="P28" i="265"/>
  <c r="P26" i="265"/>
  <c r="P20" i="265"/>
  <c r="P12" i="265"/>
  <c r="P10" i="265"/>
  <c r="H43" i="265"/>
  <c r="P17" i="265"/>
  <c r="P21" i="265"/>
  <c r="P33" i="265"/>
  <c r="O36" i="257"/>
  <c r="H37" i="257" s="1"/>
  <c r="O36" i="256"/>
  <c r="P34" i="256" s="1"/>
  <c r="O26" i="233"/>
  <c r="P16" i="233"/>
  <c r="P8" i="232"/>
  <c r="O25" i="231"/>
  <c r="P12" i="231" s="1"/>
  <c r="K23" i="5"/>
  <c r="K27" i="5"/>
  <c r="K26" i="5"/>
  <c r="K25" i="5"/>
  <c r="K22" i="5"/>
  <c r="K21" i="5"/>
  <c r="K19" i="5"/>
  <c r="K18" i="5"/>
  <c r="K17" i="5"/>
  <c r="K16" i="5"/>
  <c r="K15" i="5"/>
  <c r="K14" i="5"/>
  <c r="K13" i="5"/>
  <c r="K12" i="5"/>
  <c r="E40" i="287" l="1"/>
  <c r="E24" i="287"/>
  <c r="E8" i="287"/>
  <c r="E26" i="287"/>
  <c r="E10" i="287"/>
  <c r="E9" i="287"/>
  <c r="E17" i="287"/>
  <c r="E25" i="287"/>
  <c r="E33" i="287"/>
  <c r="E41" i="287"/>
  <c r="B39" i="289"/>
  <c r="L12" i="324"/>
  <c r="E23" i="279"/>
  <c r="E36" i="287"/>
  <c r="E20" i="287"/>
  <c r="E38" i="287"/>
  <c r="E22" i="287"/>
  <c r="E42" i="287"/>
  <c r="E11" i="287"/>
  <c r="E19" i="287"/>
  <c r="E27" i="287"/>
  <c r="E35" i="287"/>
  <c r="C43" i="287"/>
  <c r="L36" i="324"/>
  <c r="L13" i="324"/>
  <c r="L21" i="324"/>
  <c r="L29" i="324"/>
  <c r="B37" i="324"/>
  <c r="G37" i="324"/>
  <c r="L34" i="324"/>
  <c r="L18" i="324"/>
  <c r="L24" i="324"/>
  <c r="L8" i="324"/>
  <c r="J26" i="233"/>
  <c r="P37" i="265"/>
  <c r="D43" i="265"/>
  <c r="P18" i="265"/>
  <c r="P34" i="265"/>
  <c r="B43" i="265"/>
  <c r="B26" i="278"/>
  <c r="C26" i="279"/>
  <c r="D37" i="284"/>
  <c r="E30" i="284"/>
  <c r="E14" i="284"/>
  <c r="E29" i="284"/>
  <c r="E13" i="284"/>
  <c r="E20" i="284"/>
  <c r="E32" i="287"/>
  <c r="E16" i="287"/>
  <c r="E34" i="287"/>
  <c r="E18" i="287"/>
  <c r="B43" i="287"/>
  <c r="E13" i="287"/>
  <c r="E21" i="287"/>
  <c r="E29" i="287"/>
  <c r="E37" i="287"/>
  <c r="L7" i="324"/>
  <c r="L15" i="324"/>
  <c r="L23" i="324"/>
  <c r="L31" i="324"/>
  <c r="F37" i="324"/>
  <c r="C37" i="324"/>
  <c r="L30" i="324"/>
  <c r="L14" i="324"/>
  <c r="E15" i="284"/>
  <c r="L15" i="325"/>
  <c r="E22" i="307"/>
  <c r="F26" i="323"/>
  <c r="B37" i="304"/>
  <c r="F22" i="304"/>
  <c r="F27" i="304"/>
  <c r="P29" i="265"/>
  <c r="L43" i="265"/>
  <c r="P14" i="265"/>
  <c r="P30" i="265"/>
  <c r="P38" i="265"/>
  <c r="I43" i="265"/>
  <c r="K43" i="265"/>
  <c r="E19" i="279"/>
  <c r="E24" i="285"/>
  <c r="E8" i="285"/>
  <c r="E17" i="285"/>
  <c r="P10" i="233"/>
  <c r="K26" i="233"/>
  <c r="P41" i="265"/>
  <c r="P25" i="265"/>
  <c r="P9" i="265"/>
  <c r="P8" i="265"/>
  <c r="P16" i="265"/>
  <c r="P24" i="265"/>
  <c r="P32" i="265"/>
  <c r="P40" i="265"/>
  <c r="M43" i="265"/>
  <c r="N43" i="265"/>
  <c r="O43" i="265"/>
  <c r="D26" i="278"/>
  <c r="E7" i="279"/>
  <c r="B37" i="285"/>
  <c r="E20" i="285"/>
  <c r="E35" i="285"/>
  <c r="E19" i="285"/>
  <c r="E30" i="285"/>
  <c r="E14" i="285"/>
  <c r="E29" i="285"/>
  <c r="E13" i="285"/>
  <c r="F34" i="305"/>
  <c r="F38" i="307"/>
  <c r="L29" i="325"/>
  <c r="L13" i="325"/>
  <c r="L8" i="325"/>
  <c r="L16" i="325"/>
  <c r="L24" i="325"/>
  <c r="L32" i="325"/>
  <c r="L40" i="325"/>
  <c r="B43" i="325"/>
  <c r="G43" i="325"/>
  <c r="E16" i="278"/>
  <c r="P39" i="265"/>
  <c r="P7" i="265"/>
  <c r="F12" i="307"/>
  <c r="L23" i="325"/>
  <c r="F36" i="304"/>
  <c r="E12" i="279"/>
  <c r="L31" i="325"/>
  <c r="L11" i="325"/>
  <c r="P25" i="233"/>
  <c r="P13" i="265"/>
  <c r="P22" i="265"/>
  <c r="J43" i="265"/>
  <c r="E18" i="278"/>
  <c r="E10" i="279"/>
  <c r="E23" i="285"/>
  <c r="E34" i="285"/>
  <c r="E18" i="285"/>
  <c r="E33" i="285"/>
  <c r="D37" i="285"/>
  <c r="F36" i="307"/>
  <c r="L33" i="325"/>
  <c r="L17" i="325"/>
  <c r="H43" i="325"/>
  <c r="L14" i="325"/>
  <c r="L22" i="325"/>
  <c r="L30" i="325"/>
  <c r="L38" i="325"/>
  <c r="I43" i="325"/>
  <c r="C43" i="325"/>
  <c r="K22" i="327"/>
  <c r="E8" i="279"/>
  <c r="P11" i="265"/>
  <c r="F23" i="304"/>
  <c r="L27" i="325"/>
  <c r="L7" i="325"/>
  <c r="P35" i="265"/>
  <c r="P19" i="265"/>
  <c r="P19" i="232"/>
  <c r="F34" i="304"/>
  <c r="F29" i="304"/>
  <c r="L35" i="325"/>
  <c r="P21" i="257"/>
  <c r="E8" i="277"/>
  <c r="P31" i="265"/>
  <c r="F30" i="304"/>
  <c r="F8" i="304"/>
  <c r="F26" i="304"/>
  <c r="F21" i="304"/>
  <c r="G26" i="231"/>
  <c r="E14" i="278"/>
  <c r="L38" i="327"/>
  <c r="P14" i="233"/>
  <c r="F26" i="233"/>
  <c r="B39" i="267"/>
  <c r="E18" i="276"/>
  <c r="E15" i="278"/>
  <c r="E22" i="278"/>
  <c r="E25" i="278"/>
  <c r="D26" i="279"/>
  <c r="E11" i="279"/>
  <c r="E18" i="279"/>
  <c r="F32" i="305"/>
  <c r="F7" i="307"/>
  <c r="L16" i="327"/>
  <c r="E16" i="279"/>
  <c r="E20" i="278"/>
  <c r="F32" i="304"/>
  <c r="E13" i="279"/>
  <c r="B22" i="307"/>
  <c r="F7" i="304"/>
  <c r="F33" i="304"/>
  <c r="F18" i="307"/>
  <c r="E23" i="278"/>
  <c r="E7" i="278"/>
  <c r="L30" i="327"/>
  <c r="E12" i="278"/>
  <c r="E21" i="278"/>
  <c r="P14" i="231"/>
  <c r="P8" i="233"/>
  <c r="P24" i="233"/>
  <c r="E19" i="278"/>
  <c r="C26" i="278"/>
  <c r="E10" i="278"/>
  <c r="E25" i="279"/>
  <c r="E15" i="279"/>
  <c r="E22" i="279"/>
  <c r="E21" i="279"/>
  <c r="F13" i="307"/>
  <c r="L19" i="327"/>
  <c r="K39" i="327"/>
  <c r="F12" i="304"/>
  <c r="E20" i="279"/>
  <c r="E24" i="278"/>
  <c r="E8" i="278"/>
  <c r="M39" i="267"/>
  <c r="P13" i="233"/>
  <c r="P24" i="267"/>
  <c r="E17" i="279"/>
  <c r="E17" i="278"/>
  <c r="F8" i="307"/>
  <c r="P15" i="233"/>
  <c r="F25" i="304"/>
  <c r="N37" i="257"/>
  <c r="E17" i="276"/>
  <c r="E22" i="327"/>
  <c r="H39" i="327"/>
  <c r="C26" i="234"/>
  <c r="D37" i="257"/>
  <c r="P11" i="257"/>
  <c r="N22" i="267"/>
  <c r="P17" i="267"/>
  <c r="P31" i="267"/>
  <c r="I22" i="267"/>
  <c r="P21" i="267"/>
  <c r="P14" i="267"/>
  <c r="C22" i="267"/>
  <c r="D22" i="267"/>
  <c r="E11" i="276"/>
  <c r="B26" i="303"/>
  <c r="F17" i="307"/>
  <c r="F9" i="307"/>
  <c r="D22" i="307"/>
  <c r="L24" i="323"/>
  <c r="L34" i="327"/>
  <c r="L25" i="327"/>
  <c r="L14" i="327"/>
  <c r="G22" i="327"/>
  <c r="L28" i="327"/>
  <c r="G39" i="327"/>
  <c r="F20" i="304"/>
  <c r="P12" i="234"/>
  <c r="D39" i="267"/>
  <c r="F24" i="304"/>
  <c r="C37" i="304"/>
  <c r="F10" i="304"/>
  <c r="F16" i="307"/>
  <c r="F31" i="304"/>
  <c r="F11" i="304"/>
  <c r="F13" i="304"/>
  <c r="F17" i="304"/>
  <c r="F20" i="307"/>
  <c r="L18" i="323"/>
  <c r="L21" i="327"/>
  <c r="B22" i="327"/>
  <c r="B39" i="327"/>
  <c r="L27" i="327"/>
  <c r="F26" i="231"/>
  <c r="P14" i="234"/>
  <c r="P35" i="257"/>
  <c r="E37" i="257"/>
  <c r="P11" i="267"/>
  <c r="B22" i="267"/>
  <c r="P38" i="267"/>
  <c r="M22" i="267"/>
  <c r="P15" i="267"/>
  <c r="P12" i="267"/>
  <c r="P20" i="267"/>
  <c r="D26" i="276"/>
  <c r="F7" i="303"/>
  <c r="D37" i="304"/>
  <c r="F19" i="307"/>
  <c r="F11" i="307"/>
  <c r="F21" i="307"/>
  <c r="L10" i="323"/>
  <c r="L37" i="327"/>
  <c r="L8" i="327"/>
  <c r="F22" i="327"/>
  <c r="D39" i="327"/>
  <c r="F39" i="327"/>
  <c r="L17" i="327"/>
  <c r="F28" i="304"/>
  <c r="F16" i="304"/>
  <c r="F14" i="304"/>
  <c r="F18" i="304"/>
  <c r="E13" i="278"/>
  <c r="C22" i="307"/>
  <c r="F35" i="304"/>
  <c r="F19" i="304"/>
  <c r="F15" i="304"/>
  <c r="F9" i="304"/>
  <c r="P25" i="232"/>
  <c r="P25" i="267"/>
  <c r="F39" i="267"/>
  <c r="F8" i="303"/>
  <c r="F13" i="303"/>
  <c r="P16" i="231"/>
  <c r="P24" i="232"/>
  <c r="P22" i="233"/>
  <c r="P20" i="233"/>
  <c r="P12" i="233"/>
  <c r="C26" i="233"/>
  <c r="P10" i="234"/>
  <c r="P30" i="257"/>
  <c r="P32" i="257"/>
  <c r="P27" i="267"/>
  <c r="P35" i="267"/>
  <c r="J39" i="267"/>
  <c r="K39" i="267"/>
  <c r="F23" i="303"/>
  <c r="F22" i="303"/>
  <c r="F20" i="303"/>
  <c r="F29" i="307"/>
  <c r="C26" i="323"/>
  <c r="L7" i="327"/>
  <c r="L26" i="327"/>
  <c r="L33" i="327"/>
  <c r="L15" i="327"/>
  <c r="L10" i="327"/>
  <c r="L18" i="327"/>
  <c r="J22" i="327"/>
  <c r="D22" i="327"/>
  <c r="L36" i="327"/>
  <c r="E39" i="327"/>
  <c r="J39" i="327"/>
  <c r="L35" i="327"/>
  <c r="L13" i="327"/>
  <c r="L17" i="323"/>
  <c r="C39" i="289"/>
  <c r="E39" i="267"/>
  <c r="P21" i="233"/>
  <c r="L20" i="323"/>
  <c r="F34" i="307"/>
  <c r="L39" i="267"/>
  <c r="P32" i="267"/>
  <c r="I26" i="233"/>
  <c r="P26" i="267"/>
  <c r="L26" i="233"/>
  <c r="F14" i="307"/>
  <c r="P33" i="267"/>
  <c r="G39" i="267"/>
  <c r="F24" i="303"/>
  <c r="I39" i="267"/>
  <c r="E26" i="232"/>
  <c r="P36" i="267"/>
  <c r="H26" i="323"/>
  <c r="P34" i="267"/>
  <c r="P7" i="233"/>
  <c r="P12" i="232"/>
  <c r="K26" i="232"/>
  <c r="N26" i="233"/>
  <c r="B26" i="233"/>
  <c r="P18" i="233"/>
  <c r="G26" i="233"/>
  <c r="B26" i="234"/>
  <c r="C37" i="257"/>
  <c r="P16" i="257"/>
  <c r="P29" i="267"/>
  <c r="P37" i="267"/>
  <c r="N39" i="267"/>
  <c r="O39" i="267"/>
  <c r="E32" i="289"/>
  <c r="F15" i="303"/>
  <c r="F14" i="303"/>
  <c r="C26" i="303"/>
  <c r="K26" i="323"/>
  <c r="L24" i="327"/>
  <c r="I22" i="327"/>
  <c r="L29" i="327"/>
  <c r="L11" i="327"/>
  <c r="L12" i="327"/>
  <c r="L20" i="327"/>
  <c r="C22" i="327"/>
  <c r="H22" i="327"/>
  <c r="L32" i="327"/>
  <c r="I39" i="327"/>
  <c r="C39" i="327"/>
  <c r="F31" i="307"/>
  <c r="P17" i="233"/>
  <c r="H39" i="267"/>
  <c r="P28" i="267"/>
  <c r="L26" i="232"/>
  <c r="L15" i="323"/>
  <c r="D26" i="233"/>
  <c r="P23" i="256"/>
  <c r="P9" i="234"/>
  <c r="L26" i="234"/>
  <c r="P19" i="234"/>
  <c r="P9" i="232"/>
  <c r="C26" i="231"/>
  <c r="B26" i="231"/>
  <c r="P18" i="232"/>
  <c r="P14" i="232"/>
  <c r="P10" i="232"/>
  <c r="F26" i="232"/>
  <c r="O26" i="232"/>
  <c r="P16" i="234"/>
  <c r="F26" i="234"/>
  <c r="P18" i="234"/>
  <c r="G26" i="234"/>
  <c r="P33" i="256"/>
  <c r="J37" i="256"/>
  <c r="P12" i="256"/>
  <c r="P11" i="256"/>
  <c r="P18" i="256"/>
  <c r="P27" i="257"/>
  <c r="P26" i="257"/>
  <c r="P17" i="257"/>
  <c r="P28" i="257"/>
  <c r="P31" i="257"/>
  <c r="E23" i="276"/>
  <c r="E7" i="276"/>
  <c r="E14" i="276"/>
  <c r="C22" i="289"/>
  <c r="E28" i="289"/>
  <c r="F19" i="303"/>
  <c r="F21" i="303"/>
  <c r="F18" i="303"/>
  <c r="F17" i="303"/>
  <c r="F16" i="303"/>
  <c r="F16" i="305"/>
  <c r="F32" i="307"/>
  <c r="E39" i="307"/>
  <c r="F25" i="307"/>
  <c r="B26" i="323"/>
  <c r="G26" i="323"/>
  <c r="L14" i="323"/>
  <c r="L13" i="323"/>
  <c r="F27" i="307"/>
  <c r="E35" i="289"/>
  <c r="E12" i="277"/>
  <c r="E16" i="276"/>
  <c r="P9" i="233"/>
  <c r="D26" i="323"/>
  <c r="E37" i="289"/>
  <c r="L16" i="323"/>
  <c r="F30" i="307"/>
  <c r="E34" i="289"/>
  <c r="P21" i="234"/>
  <c r="M26" i="233"/>
  <c r="H26" i="232"/>
  <c r="P15" i="232"/>
  <c r="L19" i="323"/>
  <c r="E33" i="289"/>
  <c r="E13" i="276"/>
  <c r="H26" i="234"/>
  <c r="P15" i="234"/>
  <c r="P21" i="232"/>
  <c r="P8" i="234"/>
  <c r="P23" i="233"/>
  <c r="P24" i="256"/>
  <c r="E11" i="289"/>
  <c r="E20" i="276"/>
  <c r="P22" i="232"/>
  <c r="N26" i="234"/>
  <c r="P29" i="256"/>
  <c r="P14" i="256"/>
  <c r="B26" i="276"/>
  <c r="E19" i="276"/>
  <c r="E10" i="276"/>
  <c r="E9" i="289"/>
  <c r="E38" i="289"/>
  <c r="F24" i="307"/>
  <c r="F28" i="307"/>
  <c r="F37" i="307"/>
  <c r="L9" i="323"/>
  <c r="E31" i="289"/>
  <c r="E12" i="276"/>
  <c r="M26" i="232"/>
  <c r="L11" i="323"/>
  <c r="E25" i="289"/>
  <c r="I26" i="323"/>
  <c r="L12" i="323"/>
  <c r="F26" i="307"/>
  <c r="E30" i="289"/>
  <c r="P17" i="234"/>
  <c r="D26" i="232"/>
  <c r="P11" i="232"/>
  <c r="L7" i="323"/>
  <c r="E26" i="234"/>
  <c r="E9" i="276"/>
  <c r="D26" i="234"/>
  <c r="P11" i="234"/>
  <c r="P17" i="232"/>
  <c r="E29" i="289"/>
  <c r="P13" i="256"/>
  <c r="P30" i="256"/>
  <c r="B26" i="232"/>
  <c r="P16" i="232"/>
  <c r="C26" i="232"/>
  <c r="P20" i="234"/>
  <c r="P22" i="234"/>
  <c r="K26" i="234"/>
  <c r="F37" i="256"/>
  <c r="P8" i="256"/>
  <c r="P7" i="256"/>
  <c r="C26" i="276"/>
  <c r="P10" i="231"/>
  <c r="N26" i="232"/>
  <c r="J26" i="232"/>
  <c r="P20" i="232"/>
  <c r="G26" i="232"/>
  <c r="P24" i="234"/>
  <c r="P25" i="234"/>
  <c r="J26" i="234"/>
  <c r="O26" i="234"/>
  <c r="P17" i="256"/>
  <c r="P28" i="256"/>
  <c r="P27" i="256"/>
  <c r="P10" i="257"/>
  <c r="P33" i="257"/>
  <c r="J37" i="257"/>
  <c r="P12" i="257"/>
  <c r="E25" i="276"/>
  <c r="E15" i="276"/>
  <c r="E22" i="276"/>
  <c r="E21" i="276"/>
  <c r="E24" i="289"/>
  <c r="E36" i="289"/>
  <c r="D39" i="289"/>
  <c r="D26" i="303"/>
  <c r="F11" i="303"/>
  <c r="F12" i="303"/>
  <c r="F10" i="303"/>
  <c r="F9" i="303"/>
  <c r="F18" i="305"/>
  <c r="D39" i="307"/>
  <c r="C39" i="307"/>
  <c r="F33" i="307"/>
  <c r="L25" i="323"/>
  <c r="J26" i="323"/>
  <c r="L22" i="323"/>
  <c r="L21" i="323"/>
  <c r="F35" i="307"/>
  <c r="E27" i="289"/>
  <c r="E20" i="277"/>
  <c r="E24" i="276"/>
  <c r="I26" i="232"/>
  <c r="M26" i="234"/>
  <c r="E26" i="323"/>
  <c r="L8" i="323"/>
  <c r="P13" i="234"/>
  <c r="E26" i="233"/>
  <c r="P23" i="232"/>
  <c r="P7" i="232"/>
  <c r="P23" i="234"/>
  <c r="P7" i="234"/>
  <c r="H26" i="233"/>
  <c r="P11" i="233"/>
  <c r="F36" i="305"/>
  <c r="F20" i="305"/>
  <c r="F38" i="305"/>
  <c r="E43" i="305"/>
  <c r="F42" i="305"/>
  <c r="D43" i="305"/>
  <c r="C43" i="305"/>
  <c r="F41" i="305"/>
  <c r="F39" i="305"/>
  <c r="F37" i="305"/>
  <c r="F35" i="305"/>
  <c r="F33" i="305"/>
  <c r="F31" i="305"/>
  <c r="F29" i="305"/>
  <c r="F27" i="305"/>
  <c r="F25" i="305"/>
  <c r="F23" i="305"/>
  <c r="F21" i="305"/>
  <c r="F19" i="305"/>
  <c r="F17" i="305"/>
  <c r="F15" i="305"/>
  <c r="F13" i="305"/>
  <c r="F11" i="305"/>
  <c r="F9" i="305"/>
  <c r="F7" i="305"/>
  <c r="B43" i="305"/>
  <c r="F28" i="305"/>
  <c r="F12" i="305"/>
  <c r="F30" i="305"/>
  <c r="F14" i="305"/>
  <c r="F40" i="305"/>
  <c r="F24" i="305"/>
  <c r="F8" i="305"/>
  <c r="F26" i="305"/>
  <c r="F10" i="305"/>
  <c r="B22" i="289"/>
  <c r="E7" i="289"/>
  <c r="E17" i="289"/>
  <c r="E21" i="289"/>
  <c r="E20" i="289"/>
  <c r="E18" i="289"/>
  <c r="E16" i="289"/>
  <c r="E14" i="289"/>
  <c r="E12" i="289"/>
  <c r="E10" i="289"/>
  <c r="E8" i="289"/>
  <c r="D22" i="289"/>
  <c r="E13" i="289"/>
  <c r="E15" i="289"/>
  <c r="O37" i="257"/>
  <c r="K37" i="257"/>
  <c r="G37" i="257"/>
  <c r="P36" i="257"/>
  <c r="P15" i="257"/>
  <c r="L37" i="257"/>
  <c r="P22" i="257"/>
  <c r="P29" i="257"/>
  <c r="P13" i="257"/>
  <c r="F37" i="257"/>
  <c r="P24" i="257"/>
  <c r="P8" i="257"/>
  <c r="P23" i="257"/>
  <c r="P14" i="257"/>
  <c r="I37" i="257"/>
  <c r="P7" i="257"/>
  <c r="P34" i="257"/>
  <c r="P18" i="257"/>
  <c r="P25" i="257"/>
  <c r="P9" i="257"/>
  <c r="B37" i="257"/>
  <c r="P20" i="257"/>
  <c r="M37" i="257"/>
  <c r="P19" i="257"/>
  <c r="O37" i="256"/>
  <c r="K37" i="256"/>
  <c r="G37" i="256"/>
  <c r="C37" i="256"/>
  <c r="I37" i="256"/>
  <c r="M37" i="256"/>
  <c r="E37" i="256"/>
  <c r="P36" i="256"/>
  <c r="P25" i="256"/>
  <c r="B37" i="256"/>
  <c r="P20" i="256"/>
  <c r="P35" i="256"/>
  <c r="P19" i="256"/>
  <c r="L37" i="256"/>
  <c r="P26" i="256"/>
  <c r="D37" i="256"/>
  <c r="P21" i="256"/>
  <c r="N37" i="256"/>
  <c r="P32" i="256"/>
  <c r="P16" i="256"/>
  <c r="P31" i="256"/>
  <c r="P15" i="256"/>
  <c r="H37" i="256"/>
  <c r="P22" i="256"/>
  <c r="P9" i="256"/>
  <c r="P10" i="256"/>
  <c r="O26" i="231"/>
  <c r="P7" i="231"/>
  <c r="M26" i="231"/>
  <c r="I26" i="231"/>
  <c r="E26" i="231"/>
  <c r="P25" i="231"/>
  <c r="L26" i="231"/>
  <c r="H26" i="231"/>
  <c r="D26" i="231"/>
  <c r="P23" i="231"/>
  <c r="P21" i="231"/>
  <c r="P19" i="231"/>
  <c r="P17" i="231"/>
  <c r="P15" i="231"/>
  <c r="P13" i="231"/>
  <c r="P11" i="231"/>
  <c r="P9" i="231"/>
  <c r="P22" i="231"/>
  <c r="N26" i="231"/>
  <c r="P24" i="231"/>
  <c r="P8" i="231"/>
  <c r="K26" i="231"/>
  <c r="P18" i="231"/>
  <c r="J26" i="231"/>
  <c r="P20" i="231"/>
  <c r="K11" i="5"/>
  <c r="K10" i="5"/>
  <c r="K9" i="5"/>
  <c r="K8" i="5"/>
  <c r="K7" i="5"/>
  <c r="K28" i="5"/>
  <c r="K43" i="5"/>
  <c r="K42" i="5"/>
  <c r="K41" i="5"/>
  <c r="K40" i="5"/>
  <c r="K39" i="5"/>
  <c r="K38" i="5"/>
  <c r="K37" i="5"/>
  <c r="K36" i="5"/>
  <c r="K35" i="5"/>
  <c r="K34" i="5"/>
  <c r="K33" i="5"/>
  <c r="K32" i="5"/>
  <c r="K31" i="5"/>
  <c r="K30" i="5"/>
  <c r="K61" i="5"/>
  <c r="K60" i="5"/>
  <c r="K59" i="5"/>
  <c r="K58" i="5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72" i="5"/>
  <c r="K71" i="5"/>
  <c r="K70" i="5"/>
  <c r="K69" i="5"/>
  <c r="K68" i="5"/>
  <c r="K67" i="5"/>
  <c r="K66" i="5"/>
  <c r="K65" i="5"/>
  <c r="K64" i="5"/>
  <c r="K63" i="5"/>
  <c r="K75" i="5"/>
  <c r="K74" i="5"/>
  <c r="K77" i="5"/>
  <c r="K78" i="5"/>
  <c r="J79" i="5"/>
  <c r="I79" i="5"/>
  <c r="H79" i="5"/>
  <c r="G79" i="5"/>
  <c r="F79" i="5"/>
  <c r="E79" i="5"/>
  <c r="D79" i="5"/>
  <c r="C79" i="5"/>
  <c r="B79" i="5"/>
  <c r="K79" i="5" l="1"/>
  <c r="J33" i="3" l="1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10" i="3"/>
  <c r="J9" i="3"/>
  <c r="K9" i="3" s="1"/>
  <c r="G82" i="3"/>
  <c r="F82" i="3"/>
  <c r="E82" i="3"/>
  <c r="D82" i="3"/>
  <c r="C82" i="3"/>
  <c r="B82" i="3"/>
  <c r="K21" i="2" l="1"/>
  <c r="C80" i="4" l="1"/>
  <c r="D80" i="4"/>
  <c r="E80" i="4"/>
  <c r="F80" i="4"/>
  <c r="G80" i="4"/>
  <c r="H80" i="4"/>
  <c r="I80" i="4"/>
  <c r="J80" i="4"/>
  <c r="B80" i="4"/>
  <c r="K61" i="4"/>
  <c r="K79" i="4"/>
  <c r="K78" i="4"/>
  <c r="K76" i="4"/>
  <c r="K75" i="4"/>
  <c r="K73" i="4"/>
  <c r="K72" i="4"/>
  <c r="K71" i="4"/>
  <c r="K70" i="4"/>
  <c r="K69" i="4"/>
  <c r="K68" i="4"/>
  <c r="K67" i="4"/>
  <c r="K66" i="4"/>
  <c r="K65" i="4"/>
  <c r="K64" i="4"/>
  <c r="K62" i="4"/>
  <c r="K60" i="4"/>
  <c r="K59" i="4"/>
  <c r="K58" i="4"/>
  <c r="K57" i="4"/>
  <c r="K56" i="4"/>
  <c r="K55" i="4"/>
  <c r="K54" i="4"/>
  <c r="K53" i="4"/>
  <c r="K52" i="4"/>
  <c r="K51" i="4"/>
  <c r="K50" i="4"/>
  <c r="K49" i="4"/>
  <c r="K48" i="4"/>
  <c r="K47" i="4"/>
  <c r="K46" i="4"/>
  <c r="K45" i="4"/>
  <c r="K44" i="4"/>
  <c r="K43" i="4"/>
  <c r="K42" i="4"/>
  <c r="K41" i="4"/>
  <c r="K40" i="4"/>
  <c r="K39" i="4"/>
  <c r="K38" i="4"/>
  <c r="K37" i="4"/>
  <c r="K36" i="4"/>
  <c r="K35" i="4"/>
  <c r="K34" i="4"/>
  <c r="K33" i="4"/>
  <c r="K32" i="4"/>
  <c r="K31" i="4"/>
  <c r="K24" i="4"/>
  <c r="K23" i="4"/>
  <c r="K22" i="4"/>
  <c r="K9" i="4"/>
  <c r="K10" i="4"/>
  <c r="K11" i="4"/>
  <c r="K12" i="4"/>
  <c r="K13" i="4"/>
  <c r="K14" i="4"/>
  <c r="K15" i="4"/>
  <c r="K16" i="4"/>
  <c r="K17" i="4"/>
  <c r="K18" i="4"/>
  <c r="K19" i="4"/>
  <c r="K20" i="4"/>
  <c r="K8" i="4"/>
  <c r="I82" i="3"/>
  <c r="H82" i="3"/>
  <c r="K33" i="3"/>
  <c r="K35" i="3"/>
  <c r="K36" i="3"/>
  <c r="K37" i="3"/>
  <c r="K39" i="3"/>
  <c r="K40" i="3"/>
  <c r="K41" i="3"/>
  <c r="K43" i="3"/>
  <c r="K44" i="3"/>
  <c r="K45" i="3"/>
  <c r="K47" i="3"/>
  <c r="K48" i="3"/>
  <c r="K49" i="3"/>
  <c r="K52" i="3"/>
  <c r="K53" i="3"/>
  <c r="K55" i="3"/>
  <c r="K56" i="3"/>
  <c r="K59" i="3"/>
  <c r="K60" i="3"/>
  <c r="K61" i="3"/>
  <c r="K64" i="3"/>
  <c r="J81" i="3"/>
  <c r="K81" i="3" s="1"/>
  <c r="J80" i="3"/>
  <c r="K80" i="3" s="1"/>
  <c r="J78" i="3"/>
  <c r="K78" i="3" s="1"/>
  <c r="J77" i="3"/>
  <c r="K77" i="3" s="1"/>
  <c r="J75" i="3"/>
  <c r="K75" i="3" s="1"/>
  <c r="J74" i="3"/>
  <c r="K74" i="3" s="1"/>
  <c r="J73" i="3"/>
  <c r="K73" i="3" s="1"/>
  <c r="J72" i="3"/>
  <c r="K72" i="3" s="1"/>
  <c r="J71" i="3"/>
  <c r="K71" i="3" s="1"/>
  <c r="J70" i="3"/>
  <c r="K70" i="3" s="1"/>
  <c r="J69" i="3"/>
  <c r="K69" i="3" s="1"/>
  <c r="J68" i="3"/>
  <c r="K68" i="3" s="1"/>
  <c r="J67" i="3"/>
  <c r="K67" i="3" s="1"/>
  <c r="J66" i="3"/>
  <c r="K66" i="3" s="1"/>
  <c r="K62" i="3"/>
  <c r="K58" i="3"/>
  <c r="K57" i="3"/>
  <c r="K54" i="3"/>
  <c r="K51" i="3"/>
  <c r="K50" i="3"/>
  <c r="K46" i="3"/>
  <c r="K42" i="3"/>
  <c r="K38" i="3"/>
  <c r="K34" i="3"/>
  <c r="J31" i="3"/>
  <c r="K31" i="3" s="1"/>
  <c r="J30" i="3"/>
  <c r="K30" i="3" s="1"/>
  <c r="J29" i="3"/>
  <c r="K29" i="3" s="1"/>
  <c r="J28" i="3"/>
  <c r="K28" i="3" s="1"/>
  <c r="J26" i="3"/>
  <c r="K26" i="3" s="1"/>
  <c r="J25" i="3"/>
  <c r="K25" i="3" s="1"/>
  <c r="J24" i="3"/>
  <c r="K24" i="3" s="1"/>
  <c r="J22" i="3"/>
  <c r="K22" i="3" s="1"/>
  <c r="J11" i="3"/>
  <c r="K11" i="3" s="1"/>
  <c r="J12" i="3"/>
  <c r="K12" i="3" s="1"/>
  <c r="J13" i="3"/>
  <c r="K13" i="3" s="1"/>
  <c r="J14" i="3"/>
  <c r="K14" i="3" s="1"/>
  <c r="J15" i="3"/>
  <c r="K15" i="3" s="1"/>
  <c r="J16" i="3"/>
  <c r="K16" i="3" s="1"/>
  <c r="J17" i="3"/>
  <c r="K17" i="3" s="1"/>
  <c r="J18" i="3"/>
  <c r="K18" i="3" s="1"/>
  <c r="J19" i="3"/>
  <c r="K19" i="3" s="1"/>
  <c r="J20" i="3"/>
  <c r="K20" i="3" s="1"/>
  <c r="J21" i="3"/>
  <c r="K21" i="3" s="1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7" i="2"/>
  <c r="C36" i="2"/>
  <c r="D36" i="2"/>
  <c r="E36" i="2"/>
  <c r="F36" i="2"/>
  <c r="G36" i="2"/>
  <c r="H36" i="2"/>
  <c r="I36" i="2"/>
  <c r="J36" i="2"/>
  <c r="B36" i="2"/>
  <c r="K80" i="4" l="1"/>
  <c r="J82" i="3"/>
  <c r="K36" i="2"/>
  <c r="L15" i="2" s="1"/>
  <c r="K82" i="3" l="1"/>
  <c r="L13" i="2"/>
  <c r="L27" i="2"/>
  <c r="L34" i="2"/>
  <c r="L28" i="2"/>
  <c r="L18" i="2"/>
  <c r="L12" i="2"/>
  <c r="L29" i="2"/>
  <c r="L24" i="2"/>
  <c r="L8" i="2"/>
  <c r="L23" i="2"/>
  <c r="L30" i="2"/>
  <c r="L14" i="2"/>
  <c r="L25" i="2"/>
  <c r="L9" i="2"/>
  <c r="L20" i="2"/>
  <c r="L35" i="2"/>
  <c r="L19" i="2"/>
  <c r="L26" i="2"/>
  <c r="L10" i="2"/>
  <c r="L21" i="2"/>
  <c r="L32" i="2"/>
  <c r="L7" i="2"/>
  <c r="L16" i="2"/>
  <c r="L31" i="2"/>
  <c r="L11" i="2"/>
  <c r="L22" i="2"/>
  <c r="L33" i="2"/>
  <c r="L17" i="2"/>
  <c r="L36" i="2" l="1"/>
</calcChain>
</file>

<file path=xl/sharedStrings.xml><?xml version="1.0" encoding="utf-8"?>
<sst xmlns="http://schemas.openxmlformats.org/spreadsheetml/2006/main" count="6965" uniqueCount="945">
  <si>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</si>
  <si>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</si>
  <si>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</si>
  <si>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</si>
  <si>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</si>
  <si>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</si>
  <si>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</si>
  <si>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</si>
  <si>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</si>
  <si>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</si>
  <si>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</si>
  <si>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</si>
  <si>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</si>
  <si>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</si>
  <si>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</si>
  <si>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</si>
  <si>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</si>
  <si>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</si>
  <si>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</si>
  <si>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</si>
  <si>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</si>
  <si>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</si>
  <si>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</si>
  <si>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</si>
  <si>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</si>
  <si>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</si>
  <si>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</si>
  <si>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</si>
  <si>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</si>
  <si>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</si>
  <si>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</si>
  <si>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</si>
  <si>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</si>
  <si>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</si>
  <si>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</si>
  <si>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</si>
  <si>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</si>
  <si>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</si>
  <si>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</si>
  <si>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</si>
  <si>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</si>
  <si>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</si>
  <si>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</si>
  <si>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</si>
  <si>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</si>
  <si>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</si>
  <si>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</si>
  <si>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Sucursales, agencias y número de empleados (BMU)</t>
  </si>
  <si>
    <t>Sucursales, agencias y número de empleados (BPY)</t>
  </si>
  <si>
    <t>Sucursales, agencias y número de empleados (EFV)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</si>
  <si>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</si>
  <si>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</si>
  <si>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</si>
  <si>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</si>
  <si>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</si>
  <si>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</si>
  <si>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</si>
  <si>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</si>
  <si>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</si>
  <si>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</si>
  <si>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</si>
  <si>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</si>
  <si>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</si>
  <si>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</si>
  <si>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</si>
  <si>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</si>
  <si>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</si>
  <si>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BDB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</si>
  <si>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</si>
  <si>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</si>
  <si>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</si>
  <si>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</si>
  <si>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</si>
  <si>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</si>
  <si>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</si>
  <si>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</si>
  <si>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</si>
  <si>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</si>
  <si>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</si>
  <si>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</si>
  <si>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</si>
  <si>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</si>
  <si>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</si>
  <si>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</si>
  <si>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</si>
  <si>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</si>
  <si>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</si>
  <si>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</si>
  <si>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</si>
  <si>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</si>
  <si>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</si>
  <si>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</si>
  <si>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</si>
  <si>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</si>
  <si>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</si>
  <si>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</si>
  <si>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</si>
  <si>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</si>
  <si>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</si>
  <si>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</si>
  <si>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</si>
  <si>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</si>
  <si>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</si>
  <si>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</si>
  <si>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</si>
  <si>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</si>
  <si>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</si>
  <si>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</si>
  <si>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Total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</si>
  <si>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</si>
  <si>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</si>
  <si>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</si>
  <si>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</si>
  <si>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</si>
  <si>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</si>
  <si>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</si>
  <si>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</si>
  <si>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</si>
  <si>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</si>
  <si>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</si>
  <si>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</si>
  <si>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</si>
  <si>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</si>
  <si>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</si>
  <si>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</si>
  <si>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</si>
  <si>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</si>
  <si>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</si>
  <si>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</si>
  <si>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</si>
  <si>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</si>
  <si>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</si>
  <si>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</si>
  <si>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</si>
  <si>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</si>
  <si>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</si>
  <si>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</si>
  <si>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</si>
  <si>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</si>
  <si>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</si>
  <si>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</si>
  <si>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</si>
  <si>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</si>
  <si>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</si>
  <si>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</si>
  <si>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</si>
  <si>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</si>
  <si>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</si>
  <si>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</si>
  <si>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</si>
  <si>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</si>
  <si>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</si>
  <si>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</si>
  <si>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</si>
  <si>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</si>
  <si>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</si>
  <si>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</si>
  <si>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</si>
  <si>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</si>
  <si>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</si>
  <si>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</si>
  <si>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</si>
  <si>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DIC-2018</t>
  </si>
  <si>
    <t>MORA</t>
  </si>
  <si>
    <t>NOMINAL %</t>
  </si>
  <si>
    <t>BANCOS MÚLTIPLES (2)</t>
  </si>
  <si>
    <t>BANCOS PYME (2)</t>
  </si>
  <si>
    <t>ENTIDADES FINANCIERAS DE VIVIENDA (3)</t>
  </si>
  <si>
    <t>VPA</t>
  </si>
  <si>
    <t>VPD</t>
  </si>
  <si>
    <t>VPT</t>
  </si>
  <si>
    <t>VPY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</si>
  <si>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</si>
  <si>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</si>
  <si>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</si>
  <si>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</si>
  <si>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>Monto cartera
(en miles de bolivianos)</t>
  </si>
  <si>
    <t xml:space="preserve">SUB-TOTAL </t>
  </si>
  <si>
    <t>BDR (3)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</si>
  <si>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</si>
  <si>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</si>
  <si>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</si>
  <si>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</si>
  <si>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</si>
  <si>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</si>
  <si>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</si>
  <si>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</si>
  <si>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</si>
  <si>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</si>
  <si>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PYME agropecuario Calificados por Dias Mora</t>
  </si>
  <si>
    <t>PYME agrop.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</si>
  <si>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</si>
  <si>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</si>
  <si>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</si>
  <si>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Microcredito agrop. debidamente garantizado c/garantia real</t>
  </si>
  <si>
    <t xml:space="preserve">Crédito hipotecario de vivienda de interés social </t>
  </si>
  <si>
    <t>CLASIFICACIÓN DE CARTERA POR TIPO DE CRÉDITO Y DEPARTAMENTO</t>
  </si>
  <si>
    <t>Agricultura 
y Ganadería</t>
  </si>
  <si>
    <t>Caza y 
Silvicultura</t>
  </si>
  <si>
    <t>Minería</t>
  </si>
  <si>
    <t>Manufactura</t>
  </si>
  <si>
    <t>Energía Eléc.,  
gas y agua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</si>
  <si>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</si>
  <si>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</si>
  <si>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</si>
  <si>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</si>
  <si>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Ranking de cartera al sector productivo por monto otorgado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</si>
  <si>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</si>
  <si>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Sucursales, agencias y número de empleados (BDP)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</si>
  <si>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</si>
  <si>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</si>
  <si>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</si>
  <si>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</si>
  <si>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</si>
  <si>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</si>
  <si>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</si>
  <si>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</si>
  <si>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</si>
  <si>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</si>
  <si>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</si>
  <si>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</si>
  <si>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</si>
  <si>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</si>
  <si>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</si>
  <si>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</si>
  <si>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</si>
  <si>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</si>
  <si>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</si>
  <si>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</si>
  <si>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</si>
  <si>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</si>
  <si>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</si>
  <si>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</si>
  <si>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</si>
  <si>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</si>
  <si>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</si>
  <si>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</si>
  <si>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</si>
  <si>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</si>
  <si>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</si>
  <si>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</si>
  <si>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</si>
  <si>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</si>
  <si>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</si>
  <si>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</si>
  <si>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</si>
  <si>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</si>
  <si>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</si>
  <si>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</si>
  <si>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</si>
  <si>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</si>
  <si>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</si>
  <si>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</si>
  <si>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</si>
  <si>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</si>
  <si>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</si>
  <si>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</si>
  <si>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Los Andes Procredit S.A. (12)</t>
  </si>
  <si>
    <t>PLA</t>
  </si>
  <si>
    <t>Banco PYME De La Comunidad S.A.</t>
  </si>
  <si>
    <t xml:space="preserve">Banco PYME EcoFuturo S.A. </t>
  </si>
  <si>
    <t>Entidades Financieras de Vivienda (6)</t>
  </si>
  <si>
    <t>La Primera</t>
  </si>
  <si>
    <t>La Promotora</t>
  </si>
  <si>
    <t>El Progreso</t>
  </si>
  <si>
    <t>La Plata (13)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</si>
  <si>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</si>
  <si>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</si>
  <si>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</si>
  <si>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</si>
  <si>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</si>
  <si>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</si>
  <si>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</si>
  <si>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</si>
  <si>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</si>
  <si>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</si>
  <si>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</si>
  <si>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</si>
  <si>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</si>
  <si>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</si>
  <si>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</si>
  <si>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</si>
  <si>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</si>
  <si>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</si>
  <si>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</si>
  <si>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</si>
  <si>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</si>
  <si>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</si>
  <si>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</si>
  <si>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</si>
  <si>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</si>
  <si>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</si>
  <si>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Cooperativa Abierta “Cacef” Ltda. (7)</t>
  </si>
  <si>
    <t>Cooperativa Abierta “Progreso” Ltda. (8)</t>
  </si>
  <si>
    <t>Cooperativa Abierta “La Sagrada Famila” R.L. (10)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</si>
  <si>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</si>
  <si>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</si>
  <si>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</si>
  <si>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</si>
  <si>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</si>
  <si>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</si>
  <si>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</si>
  <si>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</si>
  <si>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</si>
  <si>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</si>
  <si>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</si>
  <si>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</si>
  <si>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</si>
  <si>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</si>
  <si>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</si>
  <si>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</si>
  <si>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</si>
  <si>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</si>
  <si>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</si>
  <si>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</si>
  <si>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</si>
  <si>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</si>
  <si>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</si>
  <si>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</si>
  <si>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</si>
  <si>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</si>
  <si>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</si>
  <si>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</si>
  <si>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2016.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</si>
  <si>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</si>
  <si>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</si>
  <si>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</si>
  <si>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(13) Con Resolución ASFI/414/2017 de 30.03.17 se revocó la licencia de  funcionamiento del VPA como efecto de la fusión por absorción con VL1 con efecto a partir del 01.04.17.</t>
  </si>
  <si>
    <t>(1) En el mes de mayo de 2010 el FFP FIE S.A. se convirtió en Banco.</t>
  </si>
  <si>
    <t>(2) Con licencia de funcionamiento a partir de diciembre de 2010.</t>
  </si>
  <si>
    <t>(3) Con licencia de funcionamiento a partir de octubre de 2012.</t>
  </si>
  <si>
    <t>(4) En el mes de diciembre de 2012 Fortaleza FFP se transformó en Banco.</t>
  </si>
  <si>
    <t>Potosí (14)</t>
  </si>
  <si>
    <t>Paitití (14)</t>
  </si>
  <si>
    <t>Pando (14)</t>
  </si>
  <si>
    <t xml:space="preserve">(15) Con Resolución ASFI/1325/2017 de 15.11.17 se otorga licencia de funcionamiento, con inicio de operación el 11.02.18.
</t>
  </si>
  <si>
    <t>Institución Financiera de Desarrollo PRO MUJER (15)</t>
  </si>
  <si>
    <t>(14) Con Resoluciones ASFI/1552/2018, ASFI/1553/2018 y ASFI/1554/2018 de 03.12.2018 se revocaron sus licencias de funcionamiento como efecto de la fusión por absorción con “La Promotora” EFV.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</si>
  <si>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</si>
  <si>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</si>
  <si>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</si>
  <si>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</si>
  <si>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</si>
  <si>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</si>
  <si>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</si>
  <si>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</si>
  <si>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</si>
  <si>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</si>
  <si>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</si>
  <si>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</si>
  <si>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</si>
  <si>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</si>
  <si>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</si>
  <si>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</si>
  <si>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</si>
  <si>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</si>
  <si>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</si>
  <si>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</si>
  <si>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DIC-2019</t>
  </si>
  <si>
    <t>ISA</t>
  </si>
  <si>
    <t>Sucursales, agencias y número de empleados (IFD)</t>
  </si>
  <si>
    <t>Institución Financiera de Desarrollo SEMBRAR SARTAWI (16)</t>
  </si>
  <si>
    <t>(16) Con información desde noviembre de 2019.</t>
  </si>
  <si>
    <t>COOPERATIVAS DE AHORRO Y CRÉDITO</t>
  </si>
  <si>
    <t>BDB (4)</t>
  </si>
  <si>
    <t>CSN (5)</t>
  </si>
  <si>
    <t>CSN (6)</t>
  </si>
  <si>
    <t>ISA (5)</t>
  </si>
  <si>
    <t>(4) Autorización de disolución y liquidación voluntaria a partir del 30.12.2019.</t>
  </si>
  <si>
    <t>(5) Autorización de inicio de actividades a partir de noviembre de 2019.</t>
  </si>
  <si>
    <t>(5) Autorización de inicio de actividades a partir de enero de 2020.</t>
  </si>
  <si>
    <t>(6) Autorización de inicio de actividades a partir de enero de 2020.</t>
  </si>
  <si>
    <t>(4) Autorización de inicio de actividades a partir de noviembre de 2019.</t>
  </si>
  <si>
    <t>ISA (4)</t>
  </si>
  <si>
    <t>EVOLUCIÓN DE CARTERA Y CONTINGENTE</t>
  </si>
  <si>
    <t>DIC</t>
  </si>
  <si>
    <t>||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</si>
  <si>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</si>
  <si>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</si>
  <si>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</si>
  <si>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</si>
  <si>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</si>
  <si>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</si>
  <si>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</si>
  <si>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</si>
  <si>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</si>
  <si>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</si>
  <si>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</si>
  <si>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</si>
  <si>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</si>
  <si>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</si>
  <si>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</si>
  <si>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</si>
  <si>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</si>
  <si>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</si>
  <si>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</si>
  <si>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</si>
  <si>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</si>
  <si>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</si>
  <si>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</si>
  <si>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</si>
  <si>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</si>
  <si>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</si>
  <si>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</si>
  <si>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</si>
  <si>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</si>
  <si>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</si>
  <si>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</si>
  <si>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</si>
  <si>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</si>
  <si>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</si>
  <si>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</si>
  <si>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</si>
  <si>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</si>
  <si>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</si>
  <si>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</si>
  <si>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</si>
  <si>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</si>
  <si>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</si>
  <si>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</si>
  <si>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</si>
  <si>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</si>
  <si>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</si>
  <si>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</si>
  <si>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</si>
  <si>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</si>
  <si>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</si>
  <si>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</si>
  <si>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</si>
  <si>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</si>
  <si>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</si>
  <si>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</si>
  <si>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</si>
  <si>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</si>
  <si>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</si>
  <si>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</si>
  <si>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</si>
  <si>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</si>
  <si>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BFS(2)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</si>
  <si>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</si>
  <si>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</si>
  <si>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</si>
  <si>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</si>
  <si>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</si>
  <si>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</si>
  <si>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TOTAL SISTEMA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</si>
  <si>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</si>
  <si>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</si>
  <si>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</si>
  <si>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</si>
  <si>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</si>
  <si>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</si>
  <si>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</si>
  <si>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</si>
  <si>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</si>
  <si>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</si>
  <si>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</si>
  <si>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</si>
  <si>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</si>
  <si>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</si>
  <si>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</si>
  <si>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</si>
  <si>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</si>
  <si>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</si>
  <si>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</si>
  <si>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</si>
  <si>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</si>
  <si>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</si>
  <si>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</si>
  <si>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</si>
  <si>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</si>
  <si>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</si>
  <si>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</si>
  <si>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</si>
  <si>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</si>
  <si>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</si>
  <si>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</si>
  <si>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</si>
  <si>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</si>
  <si>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</si>
  <si>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</si>
  <si>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</si>
  <si>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</si>
  <si>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</si>
  <si>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</si>
  <si>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</si>
  <si>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</si>
  <si>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</si>
  <si>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</si>
  <si>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</si>
  <si>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</si>
  <si>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</si>
  <si>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</si>
  <si>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</si>
  <si>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</si>
  <si>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</si>
  <si>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</si>
  <si>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</si>
  <si>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</si>
  <si>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</si>
  <si>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</si>
  <si>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</si>
  <si>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</si>
  <si>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</si>
  <si>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</si>
  <si>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</si>
  <si>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</si>
  <si>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</si>
  <si>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</t>
  </si>
  <si>
    <t>(b) Fondos de garantía posteriores al D.S. 2264 de fecha 11 de febrero de 2015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</si>
  <si>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</si>
  <si>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</si>
  <si>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</si>
  <si>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</si>
  <si>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</si>
  <si>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</si>
  <si>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</si>
  <si>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</si>
  <si>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</si>
  <si>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</si>
  <si>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</si>
  <si>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</si>
  <si>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</si>
  <si>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</si>
  <si>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</si>
  <si>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</si>
  <si>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</si>
  <si>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</si>
  <si>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</si>
  <si>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</si>
  <si>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</si>
  <si>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</si>
  <si>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</si>
  <si>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</si>
  <si>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</si>
  <si>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</si>
  <si>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</si>
  <si>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</si>
  <si>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</si>
  <si>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</si>
  <si>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</si>
  <si>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</si>
  <si>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</si>
  <si>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</si>
  <si>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</si>
  <si>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</si>
  <si>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</si>
  <si>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</si>
  <si>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</si>
  <si>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</si>
  <si>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</si>
  <si>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</si>
  <si>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</si>
  <si>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</si>
  <si>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</si>
  <si>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</si>
  <si>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</si>
  <si>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</si>
  <si>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</si>
  <si>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</si>
  <si>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</si>
  <si>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</si>
  <si>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</si>
  <si>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</si>
  <si>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</si>
  <si>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</si>
  <si>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</si>
  <si>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</si>
  <si>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</si>
  <si>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</si>
  <si>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</si>
  <si>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</si>
  <si>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</si>
  <si>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17/12/2010)..</t>
  </si>
  <si>
    <t>(4) No incluye 651.00 Otras contingencias.</t>
  </si>
  <si>
    <t>TIPO CRÉDITO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</si>
  <si>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</si>
  <si>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</si>
  <si>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</si>
  <si>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</si>
  <si>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   SISTEMA</t>
  </si>
  <si>
    <t>TOTAL                SISTEMA</t>
  </si>
  <si>
    <t>TOTAL PRESTATARIOS</t>
  </si>
  <si>
    <t>BANCOS DE DESARROLLO PRODUCTIVO</t>
  </si>
  <si>
    <t>DESTINO</t>
  </si>
  <si>
    <t>ENTIDADES FINANCIERAS DE VIVIENDA</t>
  </si>
  <si>
    <t xml:space="preserve">  TOTAL PREVISIÓN ESPECÍFICA</t>
  </si>
  <si>
    <t xml:space="preserve">  Porcentaje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</si>
  <si>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</si>
  <si>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</si>
  <si>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</si>
  <si>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</si>
  <si>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</si>
  <si>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</si>
  <si>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</si>
  <si>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</si>
  <si>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</si>
  <si>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</si>
  <si>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 xml:space="preserve">TOTAL        </t>
  </si>
  <si>
    <t>COOPERATIVAS DE AHORRO Y CRÉDITO ABIERTAS</t>
  </si>
  <si>
    <t>CSN</t>
  </si>
  <si>
    <t xml:space="preserve">COOPERATIVAS DE AHORRO Y CRÉDITO </t>
  </si>
  <si>
    <t>CLASIFICACIÓN DE CARTERA Y CONTINGENTE POR TIPO DEL CRÉDITO (1)</t>
  </si>
  <si>
    <t>(2) Considera el crédito destinado a las actividades económicas del CAEDEC (no incluye crédito al setor turismo y producción intelectual).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</si>
  <si>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</si>
  <si>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</si>
  <si>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</si>
  <si>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</si>
  <si>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</si>
  <si>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</si>
  <si>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</si>
  <si>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</si>
  <si>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</si>
  <si>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</si>
  <si>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</si>
  <si>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</si>
  <si>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</si>
  <si>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</si>
  <si>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</si>
  <si>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</si>
  <si>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</si>
  <si>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</si>
  <si>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</si>
  <si>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</si>
  <si>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</si>
  <si>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</si>
  <si>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ventanillas, mandatos, oficinas feriales, puntos promocionales y puntos de atención corresponsales financieros y no financieros</t>
  </si>
  <si>
    <t>(*) Corresponde a agencias móviles, oficinas externas, ventanillas, mandatos, oficinas feriales, puntos promocionales y puntos de atención corresponsales financieros y no financieros</t>
  </si>
  <si>
    <t>DIC-10</t>
  </si>
  <si>
    <t>DIC-11</t>
  </si>
  <si>
    <t>DIC-12</t>
  </si>
  <si>
    <t>DIC-13</t>
  </si>
  <si>
    <t/>
  </si>
  <si>
    <t>Nota.- A partir del 23.11.2015 las mutuales de ahorro y préstamo se transformaron en entidades financieras de vivienda.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</si>
  <si>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</si>
  <si>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</si>
  <si>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</si>
  <si>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</si>
  <si>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</si>
  <si>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</si>
  <si>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POTOSÍ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</si>
  <si>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</si>
  <si>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</si>
  <si>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</si>
  <si>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</si>
  <si>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</si>
  <si>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</si>
  <si>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</si>
  <si>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AZURDUY</t>
  </si>
  <si>
    <t xml:space="preserve">      CAMARGO</t>
  </si>
  <si>
    <t xml:space="preserve">      CULPINA</t>
  </si>
  <si>
    <t xml:space="preserve">      MONTEAGUDO</t>
  </si>
  <si>
    <t xml:space="preserve">      PADILLA</t>
  </si>
  <si>
    <t xml:space="preserve">      PRESTO</t>
  </si>
  <si>
    <t xml:space="preserve">      SAN LUCAS</t>
  </si>
  <si>
    <t xml:space="preserve">      TARABUCO</t>
  </si>
  <si>
    <t xml:space="preserve">      VILLA SERRANO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</si>
  <si>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</si>
  <si>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</si>
  <si>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</si>
  <si>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</si>
  <si>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</si>
  <si>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</si>
  <si>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</si>
  <si>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</si>
  <si>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</si>
  <si>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</si>
  <si>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</si>
  <si>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</si>
  <si>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IRUPANA</t>
  </si>
  <si>
    <t xml:space="preserve">      LA ASUNTA</t>
  </si>
  <si>
    <t xml:space="preserve">      PALOS BLANCOS</t>
  </si>
  <si>
    <t xml:space="preserve">      PATACAMAYA</t>
  </si>
  <si>
    <t xml:space="preserve">      SICA SICA</t>
  </si>
  <si>
    <t xml:space="preserve">      SORATA</t>
  </si>
  <si>
    <t xml:space="preserve">      TITO YUPANQUI</t>
  </si>
  <si>
    <t xml:space="preserve">      VIACHA</t>
  </si>
  <si>
    <t xml:space="preserve">      AIQUILE</t>
  </si>
  <si>
    <t xml:space="preserve">      CAPINOTA</t>
  </si>
  <si>
    <t xml:space="preserve">      CHIMORE</t>
  </si>
  <si>
    <t xml:space="preserve">      CLIZA</t>
  </si>
  <si>
    <t xml:space="preserve">      COLCAPIRHUA</t>
  </si>
  <si>
    <t xml:space="preserve">      COLOMI</t>
  </si>
  <si>
    <t xml:space="preserve">      ENTRE RIOS</t>
  </si>
  <si>
    <t xml:space="preserve">      ETERAZAMA</t>
  </si>
  <si>
    <t xml:space="preserve">      IVIRGARZAMA</t>
  </si>
  <si>
    <t xml:space="preserve">      MIZQUE</t>
  </si>
  <si>
    <t xml:space="preserve">      PUNATA</t>
  </si>
  <si>
    <t xml:space="preserve">      QUILLACOLLO</t>
  </si>
  <si>
    <t xml:space="preserve">      SACABA</t>
  </si>
  <si>
    <t xml:space="preserve">      SHINAHOTA</t>
  </si>
  <si>
    <t xml:space="preserve">      SIPE SIPE</t>
  </si>
  <si>
    <t xml:space="preserve">      TARATA</t>
  </si>
  <si>
    <t xml:space="preserve">      TIQUIPAYA</t>
  </si>
  <si>
    <t xml:space="preserve">      VILLA TUNARI</t>
  </si>
  <si>
    <t xml:space="preserve">      VINTO</t>
  </si>
  <si>
    <t xml:space="preserve">      CACHI CACHI</t>
  </si>
  <si>
    <t xml:space="preserve">      CARACOLLO</t>
  </si>
  <si>
    <t xml:space="preserve">      CHALLAPATA</t>
  </si>
  <si>
    <t xml:space="preserve">      HUANUNI</t>
  </si>
  <si>
    <t xml:space="preserve">      MACHACAMARCA</t>
  </si>
  <si>
    <t xml:space="preserve">      PAZÑA</t>
  </si>
  <si>
    <t xml:space="preserve">      ATOCHA</t>
  </si>
  <si>
    <t xml:space="preserve">      BETANZOS</t>
  </si>
  <si>
    <t xml:space="preserve">      CHAQUI</t>
  </si>
  <si>
    <t xml:space="preserve">      COLQUECHACA</t>
  </si>
  <si>
    <t xml:space="preserve">      COTAGAITA</t>
  </si>
  <si>
    <t xml:space="preserve">      LLALLAGUA</t>
  </si>
  <si>
    <t xml:space="preserve">      PORCO</t>
  </si>
  <si>
    <t xml:space="preserve">      PUNA</t>
  </si>
  <si>
    <t xml:space="preserve">      SAN CRISTOBAL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</si>
  <si>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</si>
  <si>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</si>
  <si>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</si>
  <si>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</si>
  <si>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</si>
  <si>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</si>
  <si>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</si>
  <si>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</si>
  <si>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</si>
  <si>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</si>
  <si>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</si>
  <si>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ASCENCION DE GUARAYOS</t>
  </si>
  <si>
    <t xml:space="preserve">      BUENA VISTA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</si>
  <si>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</si>
  <si>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</si>
  <si>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</si>
  <si>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</si>
  <si>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</si>
  <si>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CUEVO</t>
  </si>
  <si>
    <t xml:space="preserve">      EL CARMEN</t>
  </si>
  <si>
    <t xml:space="preserve">      EL PUENTE</t>
  </si>
  <si>
    <t xml:space="preserve">      EL TORNO</t>
  </si>
  <si>
    <t xml:space="preserve">      GENERAL SAAVEDRA</t>
  </si>
  <si>
    <t xml:space="preserve">      JOROCHITO</t>
  </si>
  <si>
    <t xml:space="preserve">      LA ANGOSTURA</t>
  </si>
  <si>
    <t xml:space="preserve">      LA BELGICA</t>
  </si>
  <si>
    <t xml:space="preserve">      LA GUARDIA</t>
  </si>
  <si>
    <t xml:space="preserve">      LAGUNILLAS</t>
  </si>
  <si>
    <t xml:space="preserve">      MAIRANA</t>
  </si>
  <si>
    <t xml:space="preserve">      MINEROS</t>
  </si>
  <si>
    <t xml:space="preserve">      MONTERO</t>
  </si>
  <si>
    <t xml:space="preserve">      OKINAWA 1</t>
  </si>
  <si>
    <t xml:space="preserve">      PAILON</t>
  </si>
  <si>
    <t xml:space="preserve">      PORONGO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</si>
  <si>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</si>
  <si>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</si>
  <si>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</si>
  <si>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</si>
  <si>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</si>
  <si>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</si>
  <si>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ANTONIO DE LOMERIO</t>
  </si>
  <si>
    <t xml:space="preserve">      SAN CARLOS</t>
  </si>
  <si>
    <t xml:space="preserve">      SAN IGNACIO DE VELASCO</t>
  </si>
  <si>
    <t xml:space="preserve">      SAN JAVIER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</si>
  <si>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</si>
  <si>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</si>
  <si>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</si>
  <si>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</si>
  <si>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</si>
  <si>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 MIGUEL</t>
  </si>
  <si>
    <t xml:space="preserve">      SAN PEDRO</t>
  </si>
  <si>
    <t xml:space="preserve">      SANTA FE DE YAPACANI</t>
  </si>
  <si>
    <t xml:space="preserve">      SANTA RITA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</si>
  <si>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</si>
  <si>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</si>
  <si>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</si>
  <si>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</si>
  <si>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</si>
  <si>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</si>
  <si>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</si>
  <si>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</si>
  <si>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</si>
  <si>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</si>
  <si>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</si>
  <si>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 IGNACIO DE MOXOS</t>
  </si>
  <si>
    <t xml:space="preserve">      SAN JOAQUIN</t>
  </si>
  <si>
    <t xml:space="preserve">      SANTA ANA DEL YACUMA</t>
  </si>
  <si>
    <t xml:space="preserve">      YUCUMO</t>
  </si>
  <si>
    <t xml:space="preserve">      PUERTO RICO</t>
  </si>
  <si>
    <t>(colocar nombre de país dónde exista un PAFE)</t>
  </si>
  <si>
    <t>TOTAL DE SUCURSALES Y AGENCIAS URBANAS Y PROVINCIALES</t>
  </si>
  <si>
    <t xml:space="preserve">      APOLO</t>
  </si>
  <si>
    <t xml:space="preserve">      ESCOMA</t>
  </si>
  <si>
    <t xml:space="preserve">      LAJA</t>
  </si>
  <si>
    <t xml:space="preserve">      MAPIRI</t>
  </si>
  <si>
    <t xml:space="preserve">      VITICHI</t>
  </si>
  <si>
    <t xml:space="preserve">      CONCEPCION</t>
  </si>
  <si>
    <t xml:space="preserve">   BENI</t>
  </si>
  <si>
    <t xml:space="preserve">      VILLA CHARCAS</t>
  </si>
  <si>
    <t xml:space="preserve">      CHALLUYO</t>
  </si>
  <si>
    <t xml:space="preserve">      ANZALDO</t>
  </si>
  <si>
    <t xml:space="preserve">      ARANI</t>
  </si>
  <si>
    <t xml:space="preserve">      TIRAQUE</t>
  </si>
  <si>
    <t xml:space="preserve">      VACAS</t>
  </si>
  <si>
    <t xml:space="preserve">      ESQUIRI</t>
  </si>
  <si>
    <t xml:space="preserve">      PADCAYA</t>
  </si>
  <si>
    <t xml:space="preserve">      CURICHE</t>
  </si>
  <si>
    <t xml:space="preserve">      LOS NEGROS</t>
  </si>
  <si>
    <t xml:space="preserve">      MORA</t>
  </si>
  <si>
    <t xml:space="preserve">      SAIPINA</t>
  </si>
  <si>
    <t xml:space="preserve">      SAN ISIDRO</t>
  </si>
  <si>
    <t xml:space="preserve">      CAIROMA</t>
  </si>
  <si>
    <t xml:space="preserve">      CAQUIAVIRI</t>
  </si>
  <si>
    <t xml:space="preserve">      CHUA COCANI</t>
  </si>
  <si>
    <t xml:space="preserve">      GUAQUI</t>
  </si>
  <si>
    <t xml:space="preserve">      IXIAMAS</t>
  </si>
  <si>
    <t xml:space="preserve">      JESUS DE MACHACA</t>
  </si>
  <si>
    <t xml:space="preserve">      MECAPACA</t>
  </si>
  <si>
    <t xml:space="preserve">      PUCARANI</t>
  </si>
  <si>
    <t xml:space="preserve">      PUERTO PEREZ</t>
  </si>
  <si>
    <t xml:space="preserve">      SAN BUENAVENTURA</t>
  </si>
  <si>
    <t xml:space="preserve">      TIAWANACU</t>
  </si>
  <si>
    <t xml:space="preserve">      POCOATA</t>
  </si>
  <si>
    <t xml:space="preserve">      CALAMUCHITA</t>
  </si>
  <si>
    <t xml:space="preserve">      SAN RAMON</t>
  </si>
  <si>
    <t xml:space="preserve">      PORVENIR</t>
  </si>
  <si>
    <t xml:space="preserve">      LURIBAY</t>
  </si>
  <si>
    <t xml:space="preserve">      INDEPENDENCIA</t>
  </si>
  <si>
    <t xml:space="preserve">      SALINAS DE GARCI MENDOZA</t>
  </si>
  <si>
    <t xml:space="preserve">      SANTA ROSA DE ROCA</t>
  </si>
  <si>
    <t>RECLAMOS ATENDIDOS EN PRIMERA INSTANCIA - EF</t>
  </si>
  <si>
    <t>TOTALES</t>
  </si>
  <si>
    <t>Trimestre 1</t>
  </si>
  <si>
    <t>Trimestre 2</t>
  </si>
  <si>
    <t>Trimestre 3</t>
  </si>
  <si>
    <t>Trimestre 4</t>
  </si>
  <si>
    <t>A favor de la Entidad</t>
  </si>
  <si>
    <t>A favor del Cliente</t>
  </si>
  <si>
    <t>En Trámite</t>
  </si>
  <si>
    <t>TOTALES:</t>
  </si>
  <si>
    <t>RECLAMOS RECIBIDOS EN PRIMERA INSTANCIA</t>
  </si>
  <si>
    <t>POR DEPARTAMENTO</t>
  </si>
  <si>
    <t>DEPARTAMENTO</t>
  </si>
  <si>
    <t>POTOSI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</si>
  <si>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</si>
  <si>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</si>
  <si>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</si>
  <si>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</si>
  <si>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</si>
  <si>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</si>
  <si>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</si>
  <si>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</si>
  <si>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 Productivo</t>
  </si>
  <si>
    <t>Créditos</t>
  </si>
  <si>
    <t>Cuenta corriente</t>
  </si>
  <si>
    <t>Giros y remesas</t>
  </si>
  <si>
    <t>Órdenes de retenciones y suspensiones</t>
  </si>
  <si>
    <t>Otros</t>
  </si>
  <si>
    <t xml:space="preserve">Pago Móvil </t>
  </si>
  <si>
    <t>Tarjeta de crédito</t>
  </si>
  <si>
    <t>Tarjeta de débito</t>
  </si>
  <si>
    <t>POR TIPO DE ENTIDAD</t>
  </si>
  <si>
    <t>ENTIDAD FINANCIERA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</si>
  <si>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</si>
  <si>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</si>
  <si>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</si>
  <si>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</si>
  <si>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</si>
  <si>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</si>
  <si>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</si>
  <si>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</si>
  <si>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</si>
  <si>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</si>
  <si>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FASSIL S.A.</t>
  </si>
  <si>
    <t>BANCO PRODEM S.A.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</si>
  <si>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</si>
  <si>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</si>
  <si>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</si>
  <si>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PROMOTORA ENTIDAD FINANCIERA DE VIVIENDA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</si>
  <si>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</si>
  <si>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COOPERATIVA DE AHORRO Y CRÉDITO ABIERTA JESÚS NAZARENO R. L.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</si>
  <si>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</si>
  <si>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"FÁTIMA" R.L.                                                                                                                                           </t>
  </si>
  <si>
    <t xml:space="preserve">COOPERATIVA DE AHORRO Y CRÉDITO ABIERTA SAN PEDRO LTDA.                                                                                                                                                 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</si>
  <si>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</si>
  <si>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</si>
  <si>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</si>
  <si>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</si>
  <si>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</si>
  <si>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</si>
  <si>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</si>
  <si>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>COOPERATIVA DE AHORRO Y CRÉDITO ABIERTA TRINIDAD R.L.</t>
  </si>
  <si>
    <t>COOPERATIVA DE AHORRO Y CRÉDITO ABIERTA "SAN ROQUE" R.L.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</si>
  <si>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</si>
  <si>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</si>
  <si>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>COOPERATIVA DE AHORRO Y CRÉDITO ABIERTA "MADRE Y MAESTRA" R.L.</t>
  </si>
  <si>
    <t>COOPERATIVA DE AHORRO Y CRÉDITO ABIERTA CATEDRAL R.L.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</si>
  <si>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</si>
  <si>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SAN JOSÉ DE BERMEJO LTDA.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</si>
  <si>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</si>
  <si>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</si>
  <si>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</si>
  <si>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"PROGRESO" R.L.</t>
  </si>
  <si>
    <t>COOPERATIVA DE AHORRO Y CRÉDITO ABIERTA "MAGISTERIO RURAL DE CHUQUISACA" R.L..</t>
  </si>
  <si>
    <t>EMPRESAS DE ARRENDAMIENTO FINANCIERO</t>
  </si>
  <si>
    <t>BISA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</si>
  <si>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</si>
  <si>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BUROS DE INFORMACIÓN CRÉDITICIA</t>
  </si>
  <si>
    <t>BURÓ DE INFORMACIÓN INFOCENTER S.A.</t>
  </si>
  <si>
    <t xml:space="preserve">INFOCRED BI S.A                                                                                                                                                                                         </t>
  </si>
  <si>
    <t xml:space="preserve">EMPRESAS DE PAGO MOVIL </t>
  </si>
  <si>
    <t xml:space="preserve">E-FECTIVO ESPM S.A.                                                                                                                                                                                     </t>
  </si>
  <si>
    <t>COOPERATIVAS DE AHORRO Y CRÉDITO SOCIETARIAS</t>
  </si>
  <si>
    <t xml:space="preserve">INSTITUCIONES FINANCIERAS DE DESARROLLO </t>
  </si>
  <si>
    <t>CIDRE IFD</t>
  </si>
  <si>
    <t>CRECER IFD</t>
  </si>
  <si>
    <t>DIACONÍA FRIF - IFD</t>
  </si>
  <si>
    <t>FONDECO IFD</t>
  </si>
  <si>
    <t>FUBODE IFD</t>
  </si>
  <si>
    <t>IDEPRO IFD</t>
  </si>
  <si>
    <t xml:space="preserve">FUNDACIÓN PRO MUJER IFD                                                                                                                                                          </t>
  </si>
  <si>
    <t>SEMBRAR SARTAWI IFD</t>
  </si>
  <si>
    <t xml:space="preserve">BANCO DE DESARROLLO PRODUCTIVO </t>
  </si>
  <si>
    <t>BANCO DE DESARROLLO PRODUCTIVO S.A.M.</t>
  </si>
  <si>
    <t>EMPRESAS ADMINISTRADORAS DE TARJETAS</t>
  </si>
  <si>
    <t>LINKSER EMPRESA ADMINISTRADORA DE TARJETAS ELECTRÓNICAS S.A.</t>
  </si>
  <si>
    <t>ADMINISTRADORA DE TARJETAS DE CRÉDITO S.A.</t>
  </si>
  <si>
    <t>% de participación (Acum-20)</t>
  </si>
  <si>
    <t>AL 30 DE JUNIO DE 2020</t>
  </si>
  <si>
    <t>CARTERA AL SECTOR PRODUCTIVO (1) POR ENTIDAD Y ESTADO DEL CRÉDITO</t>
  </si>
  <si>
    <t>JUN-2020</t>
  </si>
  <si>
    <t>VARIACIÓN
(JUN20 - DIC19)</t>
  </si>
  <si>
    <t>ENTIDADES POR SISTEMA</t>
  </si>
  <si>
    <t>CARTERA REPROGRAMADA O REESTRUCTURADA VIGENTE</t>
  </si>
  <si>
    <t>MONTO</t>
  </si>
  <si>
    <t xml:space="preserve"> TOTAL SISTEMA</t>
  </si>
  <si>
    <t>Evolutivo de puntos de atención financiera entidades cooperativas de ahorro y crédito</t>
  </si>
  <si>
    <t>JUN-20</t>
  </si>
  <si>
    <t>Of. Central, sucursal, agencia fija y otros puntos financieros (*)</t>
  </si>
  <si>
    <t>Nota.- A partir de enero de 2017 se incluye información de las cooperativas La Sagrada Familia R.L. y Magisterio Rural de Chuquisaca R.L.
          A partir de enero de 2020 se incluye información de la cooperativa de ahorro y crédito societaria San Martin R.L.</t>
  </si>
  <si>
    <t xml:space="preserve">   PUNTOS DE ATENCIÓN FINANACIERA EN EL EXTERIOR</t>
  </si>
  <si>
    <t>TOTAL NÚMERO EMPLEADOS</t>
  </si>
  <si>
    <t>TIPOLOGÍA</t>
  </si>
  <si>
    <t xml:space="preserve">COOPERATIVA DE AHORRO Y CRÉDITO ABIERTA "LA MERCED" R.L.                                                                                                                                           </t>
  </si>
  <si>
    <t>COOPERATIVA DE AHORRO Y CRÉDITO ABIERTA "MONSEÑOR FÉLIX GAINZA" R.L.</t>
  </si>
  <si>
    <t>COOPERATIVA DE AHORRO Y CRÉDITO ABIERTA "SAN JOAQUIN" R.L.</t>
  </si>
  <si>
    <t xml:space="preserve">COOPERATIVA DE AHORRO Y CRÉDITO ABIERTA SAN CARLOS BORROMEO R.L.                                                                                                                                </t>
  </si>
  <si>
    <t>COOPERATIVA DE AHORRO Y CRÉDITO SOCIETARIA "SAN MARTÍN" R.L.</t>
  </si>
  <si>
    <t>Petróleo
 y Gas</t>
  </si>
  <si>
    <t>ENTIDADES</t>
  </si>
  <si>
    <t>Evolutivo de puntos de atención financiera por subsistema (Bancos Pyme)</t>
  </si>
  <si>
    <t>Cooperativas de Ahorro y Crédito</t>
  </si>
  <si>
    <t>COOPERATIVA DE AHORRO Y CRÉDITO SOCIETARIA "SAN MARTÍN" R.L. (17)</t>
  </si>
  <si>
    <t>(17) Con información desde enero de 2020.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</si>
</sst>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#,###"/>
    <numFmt numFmtId="173" formatCode="0;[Red]0"/>
  </numFmts>
  <fonts count="91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sz val="9"/>
      <name val="Arial"/>
      <family val="2"/>
    </font>
    <font>
      <b/>
      <sz val="16"/>
      <color indexed="9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9"/>
      <color indexed="8"/>
      <name val="Arial"/>
      <family val="2"/>
    </font>
    <font>
      <u/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0"/>
      <name val="Arial"/>
      <family val="2"/>
    </font>
    <font>
      <u/>
      <sz val="9"/>
      <color theme="1"/>
      <name val="Arial"/>
      <family val="2"/>
    </font>
    <font>
      <b/>
      <u/>
      <sz val="9"/>
      <color theme="1"/>
      <name val="Arial"/>
      <family val="2"/>
    </font>
    <font>
      <b/>
      <sz val="10"/>
      <color theme="0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sz val="7"/>
      <color theme="1"/>
      <name val="Arial"/>
      <family val="2"/>
    </font>
    <font>
      <b/>
      <sz val="16"/>
      <color theme="0"/>
      <name val="Times New Roman"/>
      <family val="1"/>
    </font>
    <font>
      <b/>
      <sz val="14"/>
      <color theme="0"/>
      <name val="Times New Roman"/>
      <family val="1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b/>
      <sz val="12"/>
      <color indexed="9"/>
      <name val="Times New Roman"/>
      <family val="1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7"/>
      <name val="Arial"/>
      <family val="2"/>
    </font>
    <font>
      <sz val="8"/>
      <name val="Univers Condensed"/>
      <family val="2"/>
    </font>
    <font>
      <b/>
      <sz val="12"/>
      <color indexed="9"/>
      <name val="Arial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10"/>
      <name val="Arial"/>
      <family val="2"/>
    </font>
    <font>
      <sz val="7"/>
      <name val="Times New Roman"/>
      <family val="1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8"/>
      <name val="Arial"/>
      <family val="2"/>
    </font>
    <font>
      <sz val="10"/>
      <color indexed="9"/>
      <name val="Arial"/>
      <family val="2"/>
    </font>
    <font>
      <i/>
      <sz val="7"/>
      <name val="Arial"/>
      <family val="2"/>
    </font>
    <font>
      <b/>
      <sz val="6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i/>
      <sz val="8"/>
      <name val="Arial"/>
      <family val="2"/>
    </font>
    <font>
      <sz val="8"/>
      <color rgb="FF000000"/>
      <name val="Arial"/>
      <family val="2"/>
    </font>
    <font>
      <sz val="8"/>
      <color indexed="8"/>
      <name val="Arial"/>
      <family val="2"/>
    </font>
    <font>
      <b/>
      <sz val="14"/>
      <color theme="0"/>
      <name val="Arial"/>
      <family val="2"/>
    </font>
    <font>
      <b/>
      <sz val="10"/>
      <color theme="1"/>
      <name val="Arial"/>
      <family val="2"/>
    </font>
  </fonts>
  <fills count="44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1" tint="0.499984740745262"/>
        <bgColor indexed="22"/>
      </patternFill>
    </fill>
    <fill>
      <patternFill patternType="solid">
        <fgColor indexed="8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rgb="FFD9D9D9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ck">
        <color rgb="FF8A8C88"/>
      </top>
      <bottom/>
      <diagonal/>
    </border>
    <border>
      <left/>
      <right/>
      <top style="thick">
        <color indexed="9"/>
      </top>
      <bottom style="thick">
        <color indexed="9"/>
      </bottom>
      <diagonal/>
    </border>
    <border>
      <left/>
      <right/>
      <top style="thick">
        <color indexed="9"/>
      </top>
      <bottom/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rgb="FF8A8C88"/>
      </top>
      <bottom style="thick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theme="0"/>
      </top>
      <bottom/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/>
      <top style="thin">
        <color theme="0"/>
      </top>
      <bottom style="thick">
        <color theme="0" tint="-0.499984740745262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ck">
        <color theme="0" tint="-0.499984740745262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14">
    <xf numFmtId="0" fontId="0" fillId="0" borderId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9" fillId="15" borderId="0" applyNumberFormat="0" applyBorder="0" applyAlignment="0" applyProtection="0"/>
    <xf numFmtId="0" fontId="29" fillId="16" borderId="0" applyNumberFormat="0" applyBorder="0" applyAlignment="0" applyProtection="0"/>
    <xf numFmtId="0" fontId="29" fillId="17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29" fillId="20" borderId="0" applyNumberFormat="0" applyBorder="0" applyAlignment="0" applyProtection="0"/>
    <xf numFmtId="0" fontId="13" fillId="0" borderId="0" applyFont="0" applyFill="0" applyBorder="0" applyAlignment="0" applyProtection="0"/>
    <xf numFmtId="0" fontId="31" fillId="28" borderId="0" applyNumberFormat="0" applyBorder="0" applyAlignment="0" applyProtection="0"/>
    <xf numFmtId="0" fontId="32" fillId="29" borderId="2" applyNumberFormat="0" applyAlignment="0" applyProtection="0"/>
    <xf numFmtId="0" fontId="33" fillId="30" borderId="3" applyNumberFormat="0" applyAlignment="0" applyProtection="0"/>
    <xf numFmtId="0" fontId="34" fillId="0" borderId="4" applyNumberFormat="0" applyFill="0" applyAlignment="0" applyProtection="0"/>
    <xf numFmtId="43" fontId="28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35" fillId="0" borderId="0" applyNumberFormat="0" applyFill="0" applyBorder="0" applyAlignment="0" applyProtection="0"/>
    <xf numFmtId="0" fontId="29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29" fillId="24" borderId="0" applyNumberFormat="0" applyBorder="0" applyAlignment="0" applyProtection="0"/>
    <xf numFmtId="0" fontId="29" fillId="25" borderId="0" applyNumberFormat="0" applyBorder="0" applyAlignment="0" applyProtection="0"/>
    <xf numFmtId="0" fontId="29" fillId="26" borderId="0" applyNumberFormat="0" applyBorder="0" applyAlignment="0" applyProtection="0"/>
    <xf numFmtId="0" fontId="36" fillId="31" borderId="2" applyNumberFormat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30" fillId="27" borderId="0" applyNumberFormat="0" applyBorder="0" applyAlignment="0" applyProtection="0"/>
    <xf numFmtId="164" fontId="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4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/>
    <xf numFmtId="0" fontId="4" fillId="0" borderId="0"/>
    <xf numFmtId="0" fontId="4" fillId="0" borderId="0"/>
    <xf numFmtId="0" fontId="4" fillId="0" borderId="0"/>
    <xf numFmtId="0" fontId="18" fillId="0" borderId="0"/>
    <xf numFmtId="0" fontId="20" fillId="0" borderId="0"/>
    <xf numFmtId="0" fontId="4" fillId="0" borderId="0"/>
    <xf numFmtId="0" fontId="4" fillId="0" borderId="0"/>
    <xf numFmtId="0" fontId="22" fillId="0" borderId="0"/>
    <xf numFmtId="0" fontId="26" fillId="0" borderId="0"/>
    <xf numFmtId="0" fontId="27" fillId="0" borderId="0"/>
    <xf numFmtId="0" fontId="28" fillId="0" borderId="0"/>
    <xf numFmtId="0" fontId="28" fillId="0" borderId="0"/>
    <xf numFmtId="0" fontId="4" fillId="0" borderId="0"/>
    <xf numFmtId="0" fontId="4" fillId="0" borderId="0"/>
    <xf numFmtId="0" fontId="4" fillId="0" borderId="0"/>
    <xf numFmtId="0" fontId="39" fillId="0" borderId="0"/>
    <xf numFmtId="0" fontId="39" fillId="0" borderId="0"/>
    <xf numFmtId="0" fontId="28" fillId="0" borderId="0"/>
    <xf numFmtId="0" fontId="16" fillId="0" borderId="0"/>
    <xf numFmtId="0" fontId="28" fillId="32" borderId="7" applyNumberFormat="0" applyFont="0" applyAlignment="0" applyProtection="0"/>
    <xf numFmtId="37" fontId="17" fillId="2" borderId="1" applyFont="0" applyBorder="0" applyAlignment="0">
      <alignment horizontal="left"/>
    </xf>
    <xf numFmtId="9" fontId="2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40" fillId="29" borderId="8" applyNumberFormat="0" applyAlignment="0" applyProtection="0"/>
    <xf numFmtId="0" fontId="41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5" applyNumberFormat="0" applyFill="0" applyAlignment="0" applyProtection="0"/>
    <xf numFmtId="0" fontId="35" fillId="0" borderId="6" applyNumberFormat="0" applyFill="0" applyAlignment="0" applyProtection="0"/>
    <xf numFmtId="0" fontId="42" fillId="0" borderId="0" applyNumberFormat="0" applyFill="0" applyBorder="0" applyAlignment="0" applyProtection="0"/>
    <xf numFmtId="0" fontId="73" fillId="0" borderId="0"/>
    <xf numFmtId="9" fontId="73" fillId="0" borderId="0" applyFont="0" applyFill="0" applyBorder="0" applyAlignment="0" applyProtection="0"/>
  </cellStyleXfs>
  <cellXfs count="607">
    <xf numFmtId="0" fontId="0" fillId="0" borderId="0" xfId="0"/>
    <xf numFmtId="0" fontId="19" fillId="0" borderId="0" xfId="0" applyFont="1" applyAlignment="1"/>
    <xf numFmtId="0" fontId="44" fillId="0" borderId="0" xfId="0" applyFont="1" applyAlignment="1">
      <alignment vertical="top"/>
    </xf>
    <xf numFmtId="0" fontId="0" fillId="0" borderId="0" xfId="0"/>
    <xf numFmtId="37" fontId="7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/>
    <xf numFmtId="0" fontId="1" fillId="0" borderId="0" xfId="90" applyFont="1" applyAlignment="1">
      <alignment vertical="top"/>
    </xf>
    <xf numFmtId="0" fontId="9" fillId="0" borderId="0" xfId="90" applyFont="1"/>
    <xf numFmtId="37" fontId="7" fillId="0" borderId="0" xfId="90" quotePrefix="1" applyNumberFormat="1" applyFont="1" applyBorder="1" applyAlignment="1" applyProtection="1">
      <alignment horizontal="left"/>
    </xf>
    <xf numFmtId="10" fontId="4" fillId="0" borderId="0" xfId="90" applyNumberFormat="1" applyFill="1"/>
    <xf numFmtId="171" fontId="9" fillId="0" borderId="0" xfId="196" applyNumberFormat="1" applyFont="1"/>
    <xf numFmtId="0" fontId="0" fillId="0" borderId="0" xfId="0"/>
    <xf numFmtId="0" fontId="1" fillId="0" borderId="0" xfId="0" applyFon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3" fontId="0" fillId="0" borderId="0" xfId="0" applyNumberFormat="1"/>
    <xf numFmtId="0" fontId="0" fillId="0" borderId="0" xfId="0" applyAlignment="1">
      <alignment horizontal="left"/>
    </xf>
    <xf numFmtId="0" fontId="9" fillId="0" borderId="0" xfId="0" applyFont="1"/>
    <xf numFmtId="3" fontId="9" fillId="0" borderId="0" xfId="0" applyNumberFormat="1" applyFont="1"/>
    <xf numFmtId="37" fontId="3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37" fontId="9" fillId="0" borderId="0" xfId="0" quotePrefix="1" applyNumberFormat="1" applyFont="1" applyBorder="1" applyAlignment="1" applyProtection="1">
      <alignment horizontal="left"/>
    </xf>
    <xf numFmtId="0" fontId="0" fillId="0" borderId="0" xfId="0" applyFont="1"/>
    <xf numFmtId="0" fontId="6" fillId="0" borderId="0" xfId="0" applyFont="1" applyBorder="1" applyAlignment="1">
      <alignment vertical="top"/>
    </xf>
    <xf numFmtId="0" fontId="21" fillId="0" borderId="0" xfId="0" applyFont="1" applyAlignment="1">
      <alignment horizontal="center"/>
    </xf>
    <xf numFmtId="37" fontId="19" fillId="0" borderId="0" xfId="0" quotePrefix="1" applyNumberFormat="1" applyFont="1" applyBorder="1" applyAlignment="1" applyProtection="1">
      <alignment horizontal="left"/>
    </xf>
    <xf numFmtId="3" fontId="19" fillId="0" borderId="0" xfId="0" applyNumberFormat="1" applyFont="1"/>
    <xf numFmtId="0" fontId="2" fillId="0" borderId="0" xfId="0" applyFont="1"/>
    <xf numFmtId="0" fontId="39" fillId="0" borderId="0" xfId="0" applyFont="1" applyAlignment="1">
      <alignment horizontal="right"/>
    </xf>
    <xf numFmtId="0" fontId="39" fillId="0" borderId="0" xfId="0" applyFont="1"/>
    <xf numFmtId="10" fontId="9" fillId="0" borderId="0" xfId="196" applyNumberFormat="1" applyFont="1"/>
    <xf numFmtId="0" fontId="19" fillId="0" borderId="0" xfId="0" quotePrefix="1" applyFont="1" applyBorder="1" applyAlignment="1" applyProtection="1">
      <alignment horizontal="left"/>
    </xf>
    <xf numFmtId="0" fontId="19" fillId="0" borderId="0" xfId="0" applyFont="1" applyBorder="1" applyAlignment="1" applyProtection="1">
      <alignment horizontal="left"/>
    </xf>
    <xf numFmtId="0" fontId="0" fillId="0" borderId="0" xfId="0" applyAlignment="1">
      <alignment vertical="top"/>
    </xf>
    <xf numFmtId="170" fontId="0" fillId="0" borderId="0" xfId="0" applyNumberFormat="1"/>
    <xf numFmtId="0" fontId="45" fillId="0" borderId="0" xfId="0" applyFont="1"/>
    <xf numFmtId="170" fontId="21" fillId="0" borderId="0" xfId="0" applyNumberFormat="1" applyFont="1" applyAlignment="1">
      <alignment horizontal="center"/>
    </xf>
    <xf numFmtId="171" fontId="21" fillId="0" borderId="0" xfId="196" applyNumberFormat="1" applyFont="1" applyAlignment="1">
      <alignment horizontal="center"/>
    </xf>
    <xf numFmtId="0" fontId="46" fillId="0" borderId="0" xfId="0" applyFont="1"/>
    <xf numFmtId="0" fontId="47" fillId="0" borderId="0" xfId="94" applyFont="1" applyFill="1"/>
    <xf numFmtId="0" fontId="24" fillId="0" borderId="0" xfId="94" applyFont="1" applyFill="1"/>
    <xf numFmtId="0" fontId="25" fillId="35" borderId="0" xfId="47" applyFont="1" applyFill="1" applyAlignment="1" applyProtection="1"/>
    <xf numFmtId="0" fontId="24" fillId="35" borderId="0" xfId="94" applyFont="1" applyFill="1" applyAlignment="1">
      <alignment horizontal="right"/>
    </xf>
    <xf numFmtId="0" fontId="48" fillId="35" borderId="0" xfId="47" applyFont="1" applyFill="1" applyAlignment="1" applyProtection="1"/>
    <xf numFmtId="0" fontId="49" fillId="35" borderId="0" xfId="47" applyFont="1" applyFill="1" applyAlignment="1" applyProtection="1"/>
    <xf numFmtId="0" fontId="24" fillId="0" borderId="0" xfId="94" quotePrefix="1" applyFont="1" applyFill="1" applyAlignment="1">
      <alignment horizontal="right"/>
    </xf>
    <xf numFmtId="0" fontId="24" fillId="0" borderId="0" xfId="94" applyFont="1" applyFill="1" applyAlignment="1">
      <alignment horizontal="right"/>
    </xf>
    <xf numFmtId="1" fontId="24" fillId="35" borderId="0" xfId="94" applyNumberFormat="1" applyFont="1" applyFill="1" applyAlignment="1">
      <alignment horizontal="right"/>
    </xf>
    <xf numFmtId="1" fontId="24" fillId="35" borderId="0" xfId="94" quotePrefix="1" applyNumberFormat="1" applyFont="1" applyFill="1" applyAlignment="1">
      <alignment horizontal="right"/>
    </xf>
    <xf numFmtId="0" fontId="46" fillId="35" borderId="0" xfId="94" applyFont="1" applyFill="1" applyAlignment="1">
      <alignment horizontal="right"/>
    </xf>
    <xf numFmtId="0" fontId="50" fillId="36" borderId="0" xfId="94" applyFont="1" applyFill="1"/>
    <xf numFmtId="0" fontId="23" fillId="36" borderId="0" xfId="94" applyFont="1" applyFill="1"/>
    <xf numFmtId="0" fontId="51" fillId="0" borderId="0" xfId="0" applyFont="1"/>
    <xf numFmtId="0" fontId="0" fillId="0" borderId="0" xfId="0"/>
    <xf numFmtId="0" fontId="4" fillId="0" borderId="0" xfId="69"/>
    <xf numFmtId="0" fontId="43" fillId="0" borderId="0" xfId="69" applyFont="1"/>
    <xf numFmtId="0" fontId="4" fillId="0" borderId="0" xfId="69" applyFont="1"/>
    <xf numFmtId="0" fontId="5" fillId="0" borderId="0" xfId="69" applyFont="1"/>
    <xf numFmtId="0" fontId="3" fillId="0" borderId="0" xfId="69" applyFont="1"/>
    <xf numFmtId="0" fontId="19" fillId="37" borderId="0" xfId="0" applyFont="1" applyFill="1" applyAlignment="1"/>
    <xf numFmtId="0" fontId="54" fillId="38" borderId="0" xfId="94" applyFont="1" applyFill="1" applyAlignment="1">
      <alignment horizontal="center" vertical="center"/>
    </xf>
    <xf numFmtId="0" fontId="55" fillId="38" borderId="0" xfId="94" applyFont="1" applyFill="1" applyAlignment="1">
      <alignment horizontal="center" vertical="center"/>
    </xf>
    <xf numFmtId="0" fontId="0" fillId="0" borderId="0" xfId="0"/>
    <xf numFmtId="0" fontId="56" fillId="37" borderId="0" xfId="94" applyFont="1" applyFill="1" applyAlignment="1"/>
    <xf numFmtId="0" fontId="33" fillId="37" borderId="0" xfId="94" applyFont="1" applyFill="1" applyAlignment="1">
      <alignment horizontal="right"/>
    </xf>
    <xf numFmtId="170" fontId="28" fillId="0" borderId="0" xfId="24" applyNumberFormat="1" applyFont="1"/>
    <xf numFmtId="3" fontId="4" fillId="0" borderId="0" xfId="0" applyNumberFormat="1" applyFont="1" applyAlignment="1">
      <alignment vertical="center"/>
    </xf>
    <xf numFmtId="170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52" fillId="0" borderId="0" xfId="0" applyFont="1" applyAlignment="1">
      <alignment vertical="center"/>
    </xf>
    <xf numFmtId="0" fontId="4" fillId="0" borderId="0" xfId="69" applyFont="1" applyFill="1"/>
    <xf numFmtId="3" fontId="4" fillId="0" borderId="0" xfId="0" applyNumberFormat="1" applyFont="1" applyFill="1" applyAlignment="1">
      <alignment vertical="center"/>
    </xf>
    <xf numFmtId="10" fontId="4" fillId="0" borderId="0" xfId="0" applyNumberFormat="1" applyFont="1" applyFill="1" applyBorder="1" applyAlignment="1">
      <alignment horizontal="right" vertical="center"/>
    </xf>
    <xf numFmtId="0" fontId="1" fillId="0" borderId="0" xfId="69" applyFont="1"/>
    <xf numFmtId="0" fontId="58" fillId="39" borderId="0" xfId="69" applyFont="1" applyFill="1" applyAlignment="1"/>
    <xf numFmtId="0" fontId="1" fillId="39" borderId="0" xfId="69" applyFont="1" applyFill="1" applyAlignment="1"/>
    <xf numFmtId="0" fontId="59" fillId="39" borderId="0" xfId="69" applyFont="1" applyFill="1" applyAlignment="1">
      <alignment horizontal="center"/>
    </xf>
    <xf numFmtId="0" fontId="1" fillId="0" borderId="0" xfId="69" applyFont="1" applyAlignment="1">
      <alignment vertical="top"/>
    </xf>
    <xf numFmtId="0" fontId="60" fillId="39" borderId="0" xfId="69" applyFont="1" applyFill="1" applyAlignment="1">
      <alignment horizontal="center" vertical="top"/>
    </xf>
    <xf numFmtId="0" fontId="1" fillId="0" borderId="0" xfId="69" applyFont="1" applyFill="1"/>
    <xf numFmtId="0" fontId="58" fillId="0" borderId="0" xfId="69" applyFont="1" applyFill="1" applyAlignment="1">
      <alignment horizontal="center"/>
    </xf>
    <xf numFmtId="3" fontId="2" fillId="0" borderId="0" xfId="69" applyNumberFormat="1" applyFont="1" applyAlignment="1">
      <alignment horizontal="left"/>
    </xf>
    <xf numFmtId="0" fontId="9" fillId="0" borderId="0" xfId="69" applyFont="1"/>
    <xf numFmtId="37" fontId="9" fillId="0" borderId="0" xfId="69" applyNumberFormat="1" applyFont="1" applyAlignment="1">
      <alignment horizontal="right"/>
    </xf>
    <xf numFmtId="0" fontId="4" fillId="0" borderId="0" xfId="69" quotePrefix="1"/>
    <xf numFmtId="0" fontId="61" fillId="0" borderId="15" xfId="69" quotePrefix="1" applyFont="1" applyBorder="1" applyAlignment="1" applyProtection="1">
      <alignment horizontal="left"/>
    </xf>
    <xf numFmtId="37" fontId="5" fillId="0" borderId="15" xfId="69" applyNumberFormat="1" applyFont="1" applyBorder="1" applyAlignment="1">
      <alignment horizontal="right"/>
    </xf>
    <xf numFmtId="37" fontId="5" fillId="0" borderId="0" xfId="69" applyNumberFormat="1" applyFont="1" applyBorder="1" applyAlignment="1">
      <alignment horizontal="right"/>
    </xf>
    <xf numFmtId="3" fontId="5" fillId="0" borderId="0" xfId="69" applyNumberFormat="1" applyFont="1" applyAlignment="1">
      <alignment horizontal="right"/>
    </xf>
    <xf numFmtId="0" fontId="10" fillId="0" borderId="0" xfId="69" applyFont="1"/>
    <xf numFmtId="0" fontId="62" fillId="0" borderId="0" xfId="69" applyFont="1"/>
    <xf numFmtId="0" fontId="4" fillId="0" borderId="0" xfId="69" applyAlignment="1">
      <alignment vertical="center"/>
    </xf>
    <xf numFmtId="10" fontId="4" fillId="0" borderId="0" xfId="69" applyNumberFormat="1"/>
    <xf numFmtId="10" fontId="5" fillId="0" borderId="0" xfId="69" applyNumberFormat="1" applyFont="1"/>
    <xf numFmtId="49" fontId="61" fillId="0" borderId="0" xfId="69" applyNumberFormat="1" applyFont="1" applyBorder="1"/>
    <xf numFmtId="49" fontId="5" fillId="0" borderId="0" xfId="69" applyNumberFormat="1" applyFont="1" applyBorder="1"/>
    <xf numFmtId="0" fontId="6" fillId="0" borderId="0" xfId="69" applyFont="1"/>
    <xf numFmtId="49" fontId="61" fillId="0" borderId="0" xfId="69" quotePrefix="1" applyNumberFormat="1" applyFont="1" applyBorder="1" applyAlignment="1">
      <alignment horizontal="left"/>
    </xf>
    <xf numFmtId="49" fontId="5" fillId="0" borderId="0" xfId="69" quotePrefix="1" applyNumberFormat="1" applyFont="1" applyBorder="1"/>
    <xf numFmtId="49" fontId="5" fillId="0" borderId="0" xfId="69" applyNumberFormat="1" applyFont="1"/>
    <xf numFmtId="3" fontId="4" fillId="0" borderId="0" xfId="69" applyNumberFormat="1"/>
    <xf numFmtId="49" fontId="6" fillId="0" borderId="0" xfId="69" applyNumberFormat="1" applyFont="1"/>
    <xf numFmtId="49" fontId="7" fillId="0" borderId="0" xfId="69" quotePrefix="1" applyNumberFormat="1" applyFont="1" applyBorder="1" applyAlignment="1" applyProtection="1">
      <alignment horizontal="left"/>
    </xf>
    <xf numFmtId="37" fontId="7" fillId="0" borderId="0" xfId="69" quotePrefix="1" applyNumberFormat="1" applyFont="1" applyBorder="1" applyAlignment="1" applyProtection="1">
      <alignment horizontal="left"/>
    </xf>
    <xf numFmtId="49" fontId="4" fillId="0" borderId="0" xfId="69" applyNumberFormat="1" applyFont="1" applyBorder="1"/>
    <xf numFmtId="0" fontId="65" fillId="0" borderId="0" xfId="69" applyFont="1"/>
    <xf numFmtId="0" fontId="65" fillId="0" borderId="0" xfId="69" applyFont="1" applyAlignment="1">
      <alignment vertical="top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0" fontId="68" fillId="0" borderId="0" xfId="69" applyFont="1"/>
    <xf numFmtId="3" fontId="5" fillId="0" borderId="0" xfId="69" applyNumberFormat="1" applyFont="1"/>
    <xf numFmtId="3" fontId="6" fillId="0" borderId="0" xfId="69" applyNumberFormat="1" applyFont="1"/>
    <xf numFmtId="0" fontId="70" fillId="0" borderId="0" xfId="69" applyFont="1" applyAlignment="1">
      <alignment horizontal="left"/>
    </xf>
    <xf numFmtId="0" fontId="2" fillId="0" borderId="0" xfId="69" applyFont="1" applyAlignment="1"/>
    <xf numFmtId="0" fontId="2" fillId="0" borderId="0" xfId="69" applyFont="1" applyAlignment="1">
      <alignment horizontal="center" vertical="center" wrapText="1"/>
    </xf>
    <xf numFmtId="3" fontId="69" fillId="0" borderId="0" xfId="69" applyNumberFormat="1" applyFont="1" applyAlignment="1">
      <alignment horizontal="right"/>
    </xf>
    <xf numFmtId="3" fontId="69" fillId="0" borderId="0" xfId="69" applyNumberFormat="1" applyFont="1"/>
    <xf numFmtId="0" fontId="3" fillId="0" borderId="0" xfId="69" applyFont="1" applyAlignment="1"/>
    <xf numFmtId="0" fontId="71" fillId="0" borderId="0" xfId="69" applyFont="1" applyAlignment="1"/>
    <xf numFmtId="0" fontId="71" fillId="0" borderId="0" xfId="69" applyFont="1" applyAlignment="1">
      <alignment horizontal="center" vertical="center" wrapText="1"/>
    </xf>
    <xf numFmtId="0" fontId="72" fillId="0" borderId="0" xfId="69" applyFont="1"/>
    <xf numFmtId="0" fontId="72" fillId="0" borderId="0" xfId="69" applyFont="1" applyAlignment="1">
      <alignment vertical="center"/>
    </xf>
    <xf numFmtId="0" fontId="3" fillId="0" borderId="0" xfId="69" applyFont="1" applyAlignment="1">
      <alignment vertical="center"/>
    </xf>
    <xf numFmtId="3" fontId="5" fillId="0" borderId="0" xfId="69" applyNumberFormat="1" applyFont="1" applyFill="1" applyBorder="1"/>
    <xf numFmtId="0" fontId="2" fillId="0" borderId="0" xfId="69" applyFont="1" applyAlignment="1">
      <alignment horizontal="center" vertical="center"/>
    </xf>
    <xf numFmtId="0" fontId="69" fillId="0" borderId="0" xfId="69" applyFont="1"/>
    <xf numFmtId="0" fontId="74" fillId="0" borderId="0" xfId="90" applyFont="1"/>
    <xf numFmtId="0" fontId="5" fillId="0" borderId="0" xfId="90" applyFont="1" applyAlignment="1">
      <alignment horizontal="right"/>
    </xf>
    <xf numFmtId="0" fontId="5" fillId="0" borderId="0" xfId="90" applyFont="1"/>
    <xf numFmtId="49" fontId="76" fillId="0" borderId="0" xfId="90" applyNumberFormat="1" applyFont="1"/>
    <xf numFmtId="3" fontId="76" fillId="0" borderId="0" xfId="90" applyNumberFormat="1" applyFont="1" applyAlignment="1">
      <alignment horizontal="right"/>
    </xf>
    <xf numFmtId="3" fontId="5" fillId="0" borderId="0" xfId="90" applyNumberFormat="1" applyFont="1"/>
    <xf numFmtId="0" fontId="5" fillId="0" borderId="0" xfId="90" applyFont="1" applyFill="1"/>
    <xf numFmtId="49" fontId="5" fillId="0" borderId="16" xfId="90" applyNumberFormat="1" applyFont="1" applyBorder="1"/>
    <xf numFmtId="3" fontId="5" fillId="0" borderId="16" xfId="90" applyNumberFormat="1" applyFont="1" applyBorder="1" applyAlignment="1">
      <alignment horizontal="right"/>
    </xf>
    <xf numFmtId="0" fontId="77" fillId="0" borderId="0" xfId="90" applyFont="1"/>
    <xf numFmtId="3" fontId="5" fillId="0" borderId="0" xfId="90" applyNumberFormat="1" applyFont="1" applyAlignment="1">
      <alignment horizontal="right"/>
    </xf>
    <xf numFmtId="49" fontId="78" fillId="0" borderId="0" xfId="90" quotePrefix="1" applyNumberFormat="1" applyFont="1" applyBorder="1" applyAlignment="1" applyProtection="1">
      <alignment horizontal="left"/>
    </xf>
    <xf numFmtId="37" fontId="78" fillId="0" borderId="0" xfId="90" quotePrefix="1" applyNumberFormat="1" applyFont="1" applyBorder="1" applyAlignment="1" applyProtection="1">
      <alignment horizontal="left"/>
    </xf>
    <xf numFmtId="0" fontId="75" fillId="0" borderId="0" xfId="90" applyFont="1"/>
    <xf numFmtId="49" fontId="76" fillId="0" borderId="0" xfId="90" applyNumberFormat="1" applyFont="1" applyAlignment="1">
      <alignment horizontal="right"/>
    </xf>
    <xf numFmtId="0" fontId="76" fillId="0" borderId="0" xfId="90" applyFont="1" applyAlignment="1">
      <alignment horizontal="right"/>
    </xf>
    <xf numFmtId="0" fontId="5" fillId="0" borderId="16" xfId="90" applyFont="1" applyBorder="1" applyAlignment="1">
      <alignment horizontal="right"/>
    </xf>
    <xf numFmtId="0" fontId="82" fillId="0" borderId="0" xfId="90" applyFont="1" applyAlignment="1">
      <alignment horizontal="right"/>
    </xf>
    <xf numFmtId="49" fontId="78" fillId="0" borderId="0" xfId="90" quotePrefix="1" applyNumberFormat="1" applyFont="1" applyBorder="1" applyAlignment="1" applyProtection="1">
      <alignment horizontal="right"/>
    </xf>
    <xf numFmtId="44" fontId="78" fillId="0" borderId="0" xfId="90" quotePrefix="1" applyNumberFormat="1" applyFont="1" applyBorder="1" applyAlignment="1" applyProtection="1">
      <alignment horizontal="right"/>
    </xf>
    <xf numFmtId="37" fontId="78" fillId="0" borderId="0" xfId="90" quotePrefix="1" applyNumberFormat="1" applyFont="1" applyBorder="1" applyAlignment="1" applyProtection="1">
      <alignment horizontal="right"/>
    </xf>
    <xf numFmtId="0" fontId="75" fillId="0" borderId="0" xfId="90" applyFont="1" applyAlignment="1">
      <alignment horizontal="right"/>
    </xf>
    <xf numFmtId="0" fontId="77" fillId="0" borderId="0" xfId="90" applyFont="1" applyAlignment="1">
      <alignment horizontal="left"/>
    </xf>
    <xf numFmtId="0" fontId="75" fillId="0" borderId="0" xfId="90" applyFont="1" applyAlignment="1">
      <alignment horizontal="left"/>
    </xf>
    <xf numFmtId="0" fontId="61" fillId="0" borderId="0" xfId="69" applyFont="1"/>
    <xf numFmtId="0" fontId="4" fillId="0" borderId="0" xfId="69" applyProtection="1">
      <protection hidden="1"/>
    </xf>
    <xf numFmtId="0" fontId="3" fillId="0" borderId="0" xfId="69" applyFont="1" applyProtection="1">
      <protection hidden="1"/>
    </xf>
    <xf numFmtId="0" fontId="4" fillId="0" borderId="0" xfId="69" applyAlignment="1" applyProtection="1">
      <alignment horizontal="right"/>
      <protection hidden="1"/>
    </xf>
    <xf numFmtId="0" fontId="4" fillId="0" borderId="0" xfId="69" applyBorder="1"/>
    <xf numFmtId="0" fontId="83" fillId="0" borderId="0" xfId="69" applyFont="1"/>
    <xf numFmtId="0" fontId="39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10" fontId="28" fillId="0" borderId="0" xfId="196" applyNumberFormat="1" applyFont="1"/>
    <xf numFmtId="3" fontId="39" fillId="0" borderId="0" xfId="0" applyNumberFormat="1" applyFont="1"/>
    <xf numFmtId="0" fontId="46" fillId="0" borderId="0" xfId="0" applyFont="1" applyFill="1" applyAlignment="1">
      <alignment horizontal="right"/>
    </xf>
    <xf numFmtId="1" fontId="24" fillId="0" borderId="0" xfId="94" applyNumberFormat="1" applyFont="1" applyFill="1" applyAlignment="1">
      <alignment horizontal="right"/>
    </xf>
    <xf numFmtId="37" fontId="3" fillId="34" borderId="9" xfId="0" applyNumberFormat="1" applyFont="1" applyFill="1" applyBorder="1" applyAlignment="1">
      <alignment vertical="center"/>
    </xf>
    <xf numFmtId="37" fontId="3" fillId="34" borderId="9" xfId="0" applyNumberFormat="1" applyFont="1" applyFill="1" applyBorder="1" applyAlignment="1">
      <alignment horizontal="right" vertical="center"/>
    </xf>
    <xf numFmtId="164" fontId="3" fillId="34" borderId="0" xfId="24" applyNumberFormat="1" applyFont="1" applyFill="1" applyAlignment="1">
      <alignment horizontal="left" vertical="center"/>
    </xf>
    <xf numFmtId="170" fontId="3" fillId="34" borderId="0" xfId="24" applyNumberFormat="1" applyFont="1" applyFill="1" applyAlignment="1">
      <alignment horizontal="left" vertical="center"/>
    </xf>
    <xf numFmtId="171" fontId="3" fillId="34" borderId="0" xfId="196" applyNumberFormat="1" applyFont="1" applyFill="1" applyAlignment="1">
      <alignment horizontal="right" vertical="center"/>
    </xf>
    <xf numFmtId="170" fontId="52" fillId="0" borderId="0" xfId="24" applyNumberFormat="1" applyFont="1" applyAlignment="1">
      <alignment vertical="center"/>
    </xf>
    <xf numFmtId="170" fontId="52" fillId="0" borderId="0" xfId="24" applyNumberFormat="1" applyFont="1" applyFill="1" applyAlignment="1">
      <alignment vertical="center"/>
    </xf>
    <xf numFmtId="170" fontId="52" fillId="0" borderId="0" xfId="0" applyNumberFormat="1" applyFont="1" applyAlignment="1">
      <alignment vertical="center"/>
    </xf>
    <xf numFmtId="0" fontId="52" fillId="0" borderId="37" xfId="0" applyFont="1" applyBorder="1" applyAlignment="1">
      <alignment vertical="center"/>
    </xf>
    <xf numFmtId="170" fontId="52" fillId="0" borderId="37" xfId="0" applyNumberFormat="1" applyFont="1" applyBorder="1" applyAlignment="1">
      <alignment vertical="center"/>
    </xf>
    <xf numFmtId="37" fontId="6" fillId="0" borderId="0" xfId="90" quotePrefix="1" applyNumberFormat="1" applyFont="1" applyBorder="1" applyAlignment="1" applyProtection="1">
      <alignment horizontal="left" vertical="top"/>
    </xf>
    <xf numFmtId="3" fontId="6" fillId="0" borderId="0" xfId="90" applyNumberFormat="1" applyFont="1" applyAlignment="1">
      <alignment vertical="top"/>
    </xf>
    <xf numFmtId="171" fontId="6" fillId="0" borderId="0" xfId="196" applyNumberFormat="1" applyFont="1" applyAlignment="1">
      <alignment vertical="top"/>
    </xf>
    <xf numFmtId="10" fontId="6" fillId="0" borderId="0" xfId="90" applyNumberFormat="1" applyFont="1" applyFill="1" applyAlignment="1">
      <alignment vertical="top"/>
    </xf>
    <xf numFmtId="0" fontId="4" fillId="0" borderId="0" xfId="90" applyFont="1"/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37" fontId="52" fillId="0" borderId="0" xfId="90" applyNumberFormat="1" applyFont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52" fillId="0" borderId="0" xfId="90" quotePrefix="1" applyNumberFormat="1" applyFont="1" applyBorder="1" applyAlignment="1" applyProtection="1">
      <alignment horizontal="lef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0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3" fontId="4" fillId="34" borderId="39" xfId="90" applyNumberFormat="1" applyFont="1" applyFill="1" applyBorder="1" applyAlignment="1">
      <alignment vertical="center"/>
    </xf>
    <xf numFmtId="10" fontId="4" fillId="34" borderId="39" xfId="90" applyNumberFormat="1" applyFont="1" applyFill="1" applyBorder="1" applyAlignment="1">
      <alignment vertical="center"/>
    </xf>
    <xf numFmtId="37" fontId="3" fillId="34" borderId="39" xfId="90" quotePrefix="1" applyNumberFormat="1" applyFont="1" applyFill="1" applyBorder="1" applyAlignment="1" applyProtection="1">
      <alignment horizontal="left" vertical="center"/>
    </xf>
    <xf numFmtId="0" fontId="57" fillId="0" borderId="0" xfId="0" applyFont="1" applyAlignment="1">
      <alignment vertical="top"/>
    </xf>
    <xf numFmtId="0" fontId="0" fillId="0" borderId="37" xfId="0" applyBorder="1"/>
    <xf numFmtId="10" fontId="3" fillId="34" borderId="38" xfId="90" applyNumberFormat="1" applyFont="1" applyFill="1" applyBorder="1" applyAlignment="1">
      <alignment horizontal="right" vertical="center" wrapText="1"/>
    </xf>
    <xf numFmtId="3" fontId="3" fillId="34" borderId="40" xfId="90" applyNumberFormat="1" applyFont="1" applyFill="1" applyBorder="1" applyAlignment="1">
      <alignment horizontal="right" vertical="center"/>
    </xf>
    <xf numFmtId="10" fontId="3" fillId="34" borderId="40" xfId="90" applyNumberFormat="1" applyFont="1" applyFill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170" fontId="52" fillId="0" borderId="0" xfId="24" applyNumberFormat="1" applyFont="1" applyAlignment="1">
      <alignment horizontal="right" vertical="center"/>
    </xf>
    <xf numFmtId="170" fontId="3" fillId="34" borderId="0" xfId="24" applyNumberFormat="1" applyFont="1" applyFill="1" applyAlignment="1">
      <alignment horizontal="right" vertical="center"/>
    </xf>
    <xf numFmtId="170" fontId="4" fillId="0" borderId="0" xfId="90" applyNumberFormat="1" applyFont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6" fillId="0" borderId="0" xfId="0" quotePrefix="1" applyNumberFormat="1" applyFont="1" applyBorder="1" applyAlignment="1" applyProtection="1">
      <alignment horizontal="left" vertical="top"/>
    </xf>
    <xf numFmtId="0" fontId="6" fillId="0" borderId="0" xfId="0" applyFont="1" applyBorder="1" applyAlignment="1">
      <alignment horizontal="left" vertical="top"/>
    </xf>
    <xf numFmtId="170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0" fontId="4" fillId="0" borderId="0" xfId="0" applyFont="1" applyBorder="1" applyAlignment="1">
      <alignment horizontal="left" vertical="center"/>
    </xf>
    <xf numFmtId="170" fontId="52" fillId="0" borderId="0" xfId="0" applyNumberFormat="1" applyFont="1" applyAlignment="1">
      <alignment horizontal="right" vertical="center"/>
    </xf>
    <xf numFmtId="3" fontId="6" fillId="0" borderId="0" xfId="0" applyNumberFormat="1" applyFont="1" applyAlignment="1">
      <alignment vertical="top"/>
    </xf>
    <xf numFmtId="170" fontId="3" fillId="0" borderId="0" xfId="24" applyNumberFormat="1" applyFont="1" applyFill="1" applyBorder="1" applyAlignment="1" applyProtection="1">
      <alignment horizontal="left" vertical="center"/>
    </xf>
    <xf numFmtId="170" fontId="3" fillId="0" borderId="0" xfId="24" applyNumberFormat="1" applyFont="1" applyFill="1" applyAlignment="1">
      <alignment horizontal="right" vertical="center"/>
    </xf>
    <xf numFmtId="37" fontId="3" fillId="34" borderId="11" xfId="0" applyNumberFormat="1" applyFont="1" applyFill="1" applyBorder="1" applyAlignment="1">
      <alignment horizontal="right" vertical="center" wrapText="1"/>
    </xf>
    <xf numFmtId="37" fontId="3" fillId="34" borderId="11" xfId="0" applyNumberFormat="1" applyFont="1" applyFill="1" applyBorder="1" applyAlignment="1">
      <alignment horizontal="right" vertical="center"/>
    </xf>
    <xf numFmtId="170" fontId="3" fillId="34" borderId="11" xfId="24" applyNumberFormat="1" applyFont="1" applyFill="1" applyBorder="1" applyAlignment="1">
      <alignment vertical="center"/>
    </xf>
    <xf numFmtId="0" fontId="6" fillId="0" borderId="0" xfId="0" applyFont="1" applyBorder="1" applyAlignment="1">
      <alignment vertical="top" wrapText="1"/>
    </xf>
    <xf numFmtId="170" fontId="57" fillId="0" borderId="0" xfId="0" applyNumberFormat="1" applyFont="1" applyAlignment="1">
      <alignment vertical="top"/>
    </xf>
    <xf numFmtId="37" fontId="3" fillId="34" borderId="9" xfId="0" applyNumberFormat="1" applyFont="1" applyFill="1" applyBorder="1" applyAlignment="1" applyProtection="1">
      <alignment horizontal="left" vertical="center"/>
      <protection locked="0"/>
    </xf>
    <xf numFmtId="3" fontId="3" fillId="34" borderId="9" xfId="0" applyNumberFormat="1" applyFont="1" applyFill="1" applyBorder="1" applyAlignment="1">
      <alignment horizontal="right" vertical="center"/>
    </xf>
    <xf numFmtId="3" fontId="3" fillId="34" borderId="9" xfId="0" applyNumberFormat="1" applyFont="1" applyFill="1" applyBorder="1" applyAlignment="1">
      <alignment horizontal="right" vertical="center" wrapText="1"/>
    </xf>
    <xf numFmtId="37" fontId="3" fillId="34" borderId="9" xfId="0" applyNumberFormat="1" applyFont="1" applyFill="1" applyBorder="1" applyAlignment="1" applyProtection="1">
      <alignment horizontal="right" vertical="center"/>
      <protection locked="0"/>
    </xf>
    <xf numFmtId="3" fontId="4" fillId="34" borderId="9" xfId="0" applyNumberFormat="1" applyFont="1" applyFill="1" applyBorder="1" applyAlignment="1" applyProtection="1">
      <alignment horizontal="right" vertical="center"/>
      <protection locked="0"/>
    </xf>
    <xf numFmtId="170" fontId="3" fillId="34" borderId="9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0" fontId="4" fillId="0" borderId="0" xfId="0" applyNumberFormat="1" applyFont="1" applyAlignment="1">
      <alignment vertical="center"/>
    </xf>
    <xf numFmtId="3" fontId="4" fillId="0" borderId="0" xfId="0" quotePrefix="1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horizontal="left" vertical="center"/>
    </xf>
    <xf numFmtId="0" fontId="4" fillId="0" borderId="0" xfId="0" applyFont="1" applyBorder="1" applyAlignment="1" applyProtection="1">
      <alignment horizontal="right" vertical="center"/>
    </xf>
    <xf numFmtId="3" fontId="4" fillId="0" borderId="0" xfId="0" applyNumberFormat="1" applyFont="1" applyBorder="1" applyAlignment="1" applyProtection="1">
      <alignment horizontal="right" vertical="center"/>
    </xf>
    <xf numFmtId="3" fontId="4" fillId="0" borderId="0" xfId="0" applyNumberFormat="1" applyFont="1" applyAlignment="1">
      <alignment horizontal="right" vertical="center"/>
    </xf>
    <xf numFmtId="3" fontId="52" fillId="0" borderId="0" xfId="0" applyNumberFormat="1" applyFont="1" applyAlignment="1">
      <alignment horizontal="right" vertical="center"/>
    </xf>
    <xf numFmtId="0" fontId="4" fillId="0" borderId="0" xfId="0" applyFont="1" applyAlignment="1">
      <alignment vertical="center"/>
    </xf>
    <xf numFmtId="0" fontId="52" fillId="0" borderId="0" xfId="0" applyFont="1" applyAlignment="1">
      <alignment horizontal="right" vertical="center"/>
    </xf>
    <xf numFmtId="37" fontId="4" fillId="0" borderId="0" xfId="0" quotePrefix="1" applyNumberFormat="1" applyFont="1" applyBorder="1" applyAlignment="1" applyProtection="1">
      <alignment horizontal="right" vertical="center"/>
    </xf>
    <xf numFmtId="37" fontId="4" fillId="0" borderId="0" xfId="0" applyNumberFormat="1" applyFont="1" applyAlignment="1">
      <alignment horizontal="right" vertical="center"/>
    </xf>
    <xf numFmtId="0" fontId="6" fillId="0" borderId="0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left" vertical="top"/>
    </xf>
    <xf numFmtId="0" fontId="63" fillId="0" borderId="0" xfId="69" applyFont="1" applyFill="1" applyAlignment="1">
      <alignment horizontal="center"/>
    </xf>
    <xf numFmtId="0" fontId="4" fillId="34" borderId="13" xfId="69" applyFont="1" applyFill="1" applyBorder="1" applyAlignment="1">
      <alignment horizontal="left" vertical="center"/>
    </xf>
    <xf numFmtId="0" fontId="3" fillId="34" borderId="13" xfId="69" quotePrefix="1" applyNumberFormat="1" applyFont="1" applyFill="1" applyBorder="1" applyAlignment="1">
      <alignment horizontal="right" vertical="center"/>
    </xf>
    <xf numFmtId="3" fontId="3" fillId="34" borderId="14" xfId="69" applyNumberFormat="1" applyFont="1" applyFill="1" applyBorder="1" applyAlignment="1">
      <alignment horizontal="left" vertical="center"/>
    </xf>
    <xf numFmtId="3" fontId="3" fillId="34" borderId="14" xfId="69" applyNumberFormat="1" applyFont="1" applyFill="1" applyBorder="1" applyAlignment="1">
      <alignment horizontal="right" vertical="center"/>
    </xf>
    <xf numFmtId="3" fontId="3" fillId="34" borderId="14" xfId="69" quotePrefix="1" applyNumberFormat="1" applyFont="1" applyFill="1" applyBorder="1" applyAlignment="1">
      <alignment horizontal="right" vertical="center"/>
    </xf>
    <xf numFmtId="0" fontId="3" fillId="34" borderId="14" xfId="69" applyFont="1" applyFill="1" applyBorder="1" applyAlignment="1">
      <alignment horizontal="right" vertical="center" wrapText="1"/>
    </xf>
    <xf numFmtId="3" fontId="3" fillId="0" borderId="0" xfId="69" applyNumberFormat="1" applyFont="1" applyAlignment="1">
      <alignment horizontal="left" vertical="center"/>
    </xf>
    <xf numFmtId="0" fontId="4" fillId="0" borderId="0" xfId="69" applyFont="1" applyAlignment="1">
      <alignment horizontal="right" vertical="center"/>
    </xf>
    <xf numFmtId="0" fontId="3" fillId="0" borderId="0" xfId="69" applyFont="1" applyAlignment="1">
      <alignment horizontal="left" vertical="center"/>
    </xf>
    <xf numFmtId="37" fontId="4" fillId="0" borderId="0" xfId="69" applyNumberFormat="1" applyFont="1" applyAlignment="1">
      <alignment horizontal="right" vertical="center"/>
    </xf>
    <xf numFmtId="0" fontId="4" fillId="0" borderId="0" xfId="69" applyFont="1" applyAlignment="1">
      <alignment horizontal="left" vertical="center"/>
    </xf>
    <xf numFmtId="0" fontId="4" fillId="0" borderId="0" xfId="69" quotePrefix="1" applyFont="1" applyAlignment="1">
      <alignment horizontal="left" vertical="center"/>
    </xf>
    <xf numFmtId="0" fontId="3" fillId="0" borderId="0" xfId="69" quotePrefix="1" applyFont="1" applyAlignment="1" applyProtection="1">
      <alignment horizontal="left" vertical="center"/>
    </xf>
    <xf numFmtId="0" fontId="6" fillId="0" borderId="0" xfId="69" applyFont="1" applyAlignment="1">
      <alignment vertical="top"/>
    </xf>
    <xf numFmtId="49" fontId="4" fillId="0" borderId="0" xfId="69" applyNumberFormat="1" applyFont="1" applyAlignment="1">
      <alignment vertical="center"/>
    </xf>
    <xf numFmtId="0" fontId="4" fillId="0" borderId="0" xfId="69" applyFont="1" applyAlignment="1">
      <alignment vertical="center"/>
    </xf>
    <xf numFmtId="3" fontId="3" fillId="34" borderId="0" xfId="69" applyNumberFormat="1" applyFont="1" applyFill="1" applyAlignment="1">
      <alignment horizontal="left" vertical="center"/>
    </xf>
    <xf numFmtId="3" fontId="3" fillId="34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Alignment="1">
      <alignment horizontal="right" vertical="center" wrapText="1"/>
    </xf>
    <xf numFmtId="0" fontId="3" fillId="34" borderId="0" xfId="69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3" fontId="4" fillId="0" borderId="0" xfId="69" applyNumberFormat="1" applyFont="1" applyAlignment="1">
      <alignment horizontal="right" vertical="center"/>
    </xf>
    <xf numFmtId="10" fontId="4" fillId="0" borderId="0" xfId="69" applyNumberFormat="1" applyFont="1" applyAlignment="1">
      <alignment horizontal="right" vertical="center"/>
    </xf>
    <xf numFmtId="3" fontId="3" fillId="34" borderId="0" xfId="69" applyNumberFormat="1" applyFont="1" applyFill="1" applyAlignment="1">
      <alignment vertical="center"/>
    </xf>
    <xf numFmtId="3" fontId="4" fillId="34" borderId="0" xfId="69" applyNumberFormat="1" applyFont="1" applyFill="1" applyAlignment="1">
      <alignment horizontal="right" vertical="center"/>
    </xf>
    <xf numFmtId="10" fontId="4" fillId="34" borderId="0" xfId="69" applyNumberFormat="1" applyFont="1" applyFill="1" applyAlignment="1">
      <alignment horizontal="right" vertical="center"/>
    </xf>
    <xf numFmtId="3" fontId="3" fillId="0" borderId="0" xfId="69" applyNumberFormat="1" applyFont="1" applyFill="1" applyBorder="1" applyAlignment="1">
      <alignment vertical="center"/>
    </xf>
    <xf numFmtId="49" fontId="4" fillId="0" borderId="16" xfId="69" applyNumberFormat="1" applyFont="1" applyBorder="1" applyAlignment="1">
      <alignment vertical="center"/>
    </xf>
    <xf numFmtId="0" fontId="4" fillId="0" borderId="16" xfId="69" applyFont="1" applyBorder="1" applyAlignment="1">
      <alignment vertical="center"/>
    </xf>
    <xf numFmtId="3" fontId="4" fillId="0" borderId="16" xfId="69" applyNumberFormat="1" applyFont="1" applyBorder="1" applyAlignment="1">
      <alignment horizontal="right" vertical="center"/>
    </xf>
    <xf numFmtId="10" fontId="4" fillId="0" borderId="16" xfId="69" applyNumberFormat="1" applyFont="1" applyBorder="1" applyAlignment="1">
      <alignment vertical="center"/>
    </xf>
    <xf numFmtId="10" fontId="4" fillId="0" borderId="0" xfId="69" applyNumberFormat="1" applyFont="1" applyAlignment="1">
      <alignment vertical="center"/>
    </xf>
    <xf numFmtId="0" fontId="64" fillId="0" borderId="0" xfId="69" applyFont="1" applyAlignment="1">
      <alignment vertical="center"/>
    </xf>
    <xf numFmtId="49" fontId="64" fillId="0" borderId="0" xfId="69" applyNumberFormat="1" applyFont="1" applyBorder="1" applyAlignment="1">
      <alignment vertical="center"/>
    </xf>
    <xf numFmtId="49" fontId="3" fillId="0" borderId="0" xfId="69" applyNumberFormat="1" applyFont="1" applyBorder="1" applyAlignment="1">
      <alignment vertical="center"/>
    </xf>
    <xf numFmtId="49" fontId="4" fillId="0" borderId="0" xfId="69" applyNumberFormat="1" applyFont="1" applyBorder="1" applyAlignment="1">
      <alignment vertical="center"/>
    </xf>
    <xf numFmtId="49" fontId="3" fillId="0" borderId="0" xfId="69" quotePrefix="1" applyNumberFormat="1" applyFont="1" applyBorder="1" applyAlignment="1">
      <alignment horizontal="left" vertical="center"/>
    </xf>
    <xf numFmtId="3" fontId="3" fillId="0" borderId="0" xfId="69" applyNumberFormat="1" applyFont="1" applyAlignment="1">
      <alignment horizontal="center" vertical="center"/>
    </xf>
    <xf numFmtId="10" fontId="6" fillId="0" borderId="0" xfId="69" applyNumberFormat="1" applyFont="1" applyAlignment="1">
      <alignment vertical="top"/>
    </xf>
    <xf numFmtId="10" fontId="6" fillId="0" borderId="0" xfId="69" applyNumberFormat="1" applyFont="1" applyAlignment="1">
      <alignment horizontal="right" vertical="top"/>
    </xf>
    <xf numFmtId="0" fontId="3" fillId="34" borderId="0" xfId="69" applyFont="1" applyFill="1" applyAlignment="1">
      <alignment vertical="center"/>
    </xf>
    <xf numFmtId="0" fontId="3" fillId="34" borderId="0" xfId="69" applyFont="1" applyFill="1" applyAlignment="1">
      <alignment horizontal="left" vertical="center" wrapText="1"/>
    </xf>
    <xf numFmtId="0" fontId="3" fillId="34" borderId="0" xfId="69" applyFont="1" applyFill="1" applyAlignment="1">
      <alignment horizontal="center" vertical="center" wrapText="1"/>
    </xf>
    <xf numFmtId="3" fontId="3" fillId="34" borderId="0" xfId="69" applyNumberFormat="1" applyFont="1" applyFill="1" applyAlignment="1">
      <alignment horizontal="center" vertical="center" wrapText="1"/>
    </xf>
    <xf numFmtId="3" fontId="4" fillId="0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Border="1" applyAlignment="1">
      <alignment vertical="center"/>
    </xf>
    <xf numFmtId="0" fontId="4" fillId="0" borderId="16" xfId="69" applyFont="1" applyBorder="1" applyAlignment="1">
      <alignment horizontal="right" vertical="center"/>
    </xf>
    <xf numFmtId="49" fontId="4" fillId="0" borderId="0" xfId="69" quotePrefix="1" applyNumberFormat="1" applyFont="1" applyBorder="1" applyAlignment="1">
      <alignment vertical="center"/>
    </xf>
    <xf numFmtId="0" fontId="86" fillId="0" borderId="0" xfId="69" applyFont="1" applyAlignment="1">
      <alignment vertical="top"/>
    </xf>
    <xf numFmtId="3" fontId="6" fillId="0" borderId="0" xfId="69" applyNumberFormat="1" applyFont="1" applyAlignment="1">
      <alignment vertical="top"/>
    </xf>
    <xf numFmtId="3" fontId="6" fillId="0" borderId="0" xfId="69" applyNumberFormat="1" applyFont="1" applyAlignment="1">
      <alignment horizontal="right" vertical="top"/>
    </xf>
    <xf numFmtId="0" fontId="3" fillId="34" borderId="0" xfId="69" applyFont="1" applyFill="1" applyAlignment="1">
      <alignment horizontal="center" vertical="center"/>
    </xf>
    <xf numFmtId="3" fontId="3" fillId="34" borderId="0" xfId="69" applyNumberFormat="1" applyFont="1" applyFill="1" applyAlignment="1">
      <alignment horizontal="center" vertical="center"/>
    </xf>
    <xf numFmtId="3" fontId="3" fillId="34" borderId="9" xfId="69" applyNumberFormat="1" applyFont="1" applyFill="1" applyBorder="1" applyAlignment="1">
      <alignment vertical="center"/>
    </xf>
    <xf numFmtId="3" fontId="4" fillId="34" borderId="9" xfId="69" applyNumberFormat="1" applyFont="1" applyFill="1" applyBorder="1" applyAlignment="1">
      <alignment horizontal="right" vertical="center"/>
    </xf>
    <xf numFmtId="49" fontId="4" fillId="0" borderId="17" xfId="69" applyNumberFormat="1" applyFont="1" applyBorder="1" applyAlignment="1">
      <alignment vertical="center"/>
    </xf>
    <xf numFmtId="0" fontId="4" fillId="0" borderId="17" xfId="69" applyFont="1" applyBorder="1" applyAlignment="1">
      <alignment horizontal="right" vertical="center"/>
    </xf>
    <xf numFmtId="3" fontId="4" fillId="0" borderId="17" xfId="69" applyNumberFormat="1" applyFont="1" applyBorder="1" applyAlignment="1">
      <alignment horizontal="right" vertical="center"/>
    </xf>
    <xf numFmtId="0" fontId="6" fillId="0" borderId="0" xfId="69" applyFont="1" applyAlignment="1">
      <alignment vertical="center"/>
    </xf>
    <xf numFmtId="10" fontId="6" fillId="0" borderId="0" xfId="69" applyNumberFormat="1" applyFont="1" applyAlignment="1">
      <alignment vertical="center"/>
    </xf>
    <xf numFmtId="0" fontId="87" fillId="0" borderId="0" xfId="69" applyFont="1" applyAlignment="1">
      <alignment vertical="top"/>
    </xf>
    <xf numFmtId="3" fontId="3" fillId="34" borderId="18" xfId="69" applyNumberFormat="1" applyFont="1" applyFill="1" applyBorder="1" applyAlignment="1">
      <alignment vertical="center"/>
    </xf>
    <xf numFmtId="3" fontId="4" fillId="34" borderId="18" xfId="69" applyNumberFormat="1" applyFont="1" applyFill="1" applyBorder="1" applyAlignment="1">
      <alignment horizontal="right" vertical="center"/>
    </xf>
    <xf numFmtId="49" fontId="4" fillId="0" borderId="41" xfId="69" applyNumberFormat="1" applyFont="1" applyBorder="1" applyAlignment="1">
      <alignment vertical="center"/>
    </xf>
    <xf numFmtId="0" fontId="4" fillId="0" borderId="41" xfId="69" applyFont="1" applyBorder="1" applyAlignment="1">
      <alignment horizontal="right" vertical="center"/>
    </xf>
    <xf numFmtId="3" fontId="4" fillId="0" borderId="41" xfId="69" applyNumberFormat="1" applyFont="1" applyBorder="1" applyAlignment="1">
      <alignment horizontal="right" vertical="center"/>
    </xf>
    <xf numFmtId="49" fontId="4" fillId="0" borderId="19" xfId="69" applyNumberFormat="1" applyFont="1" applyBorder="1" applyAlignment="1">
      <alignment vertical="center"/>
    </xf>
    <xf numFmtId="0" fontId="4" fillId="0" borderId="19" xfId="69" applyFont="1" applyBorder="1" applyAlignment="1">
      <alignment horizontal="right" vertical="center"/>
    </xf>
    <xf numFmtId="3" fontId="4" fillId="0" borderId="19" xfId="69" applyNumberFormat="1" applyFont="1" applyBorder="1" applyAlignment="1">
      <alignment horizontal="right" vertical="center"/>
    </xf>
    <xf numFmtId="49" fontId="3" fillId="0" borderId="0" xfId="69" applyNumberFormat="1" applyFont="1" applyAlignment="1">
      <alignment vertical="center"/>
    </xf>
    <xf numFmtId="3" fontId="3" fillId="0" borderId="0" xfId="69" applyNumberFormat="1" applyFont="1" applyAlignment="1">
      <alignment horizontal="right" vertical="center"/>
    </xf>
    <xf numFmtId="3" fontId="4" fillId="0" borderId="0" xfId="69" applyNumberFormat="1" applyFont="1" applyAlignment="1">
      <alignment vertical="center" wrapText="1"/>
    </xf>
    <xf numFmtId="0" fontId="4" fillId="34" borderId="18" xfId="69" applyFont="1" applyFill="1" applyBorder="1" applyAlignment="1">
      <alignment vertical="center"/>
    </xf>
    <xf numFmtId="10" fontId="4" fillId="34" borderId="18" xfId="69" applyNumberFormat="1" applyFont="1" applyFill="1" applyBorder="1" applyAlignment="1">
      <alignment horizontal="right" vertical="center"/>
    </xf>
    <xf numFmtId="3" fontId="4" fillId="0" borderId="0" xfId="69" applyNumberFormat="1" applyFont="1" applyFill="1" applyBorder="1" applyAlignment="1">
      <alignment vertical="center"/>
    </xf>
    <xf numFmtId="0" fontId="3" fillId="34" borderId="18" xfId="69" applyFont="1" applyFill="1" applyBorder="1" applyAlignment="1">
      <alignment vertical="center"/>
    </xf>
    <xf numFmtId="49" fontId="4" fillId="0" borderId="0" xfId="69" applyNumberFormat="1" applyFont="1" applyFill="1" applyAlignment="1">
      <alignment vertical="center"/>
    </xf>
    <xf numFmtId="3" fontId="3" fillId="0" borderId="0" xfId="69" applyNumberFormat="1" applyFont="1" applyFill="1" applyAlignment="1">
      <alignment horizontal="center" vertical="center"/>
    </xf>
    <xf numFmtId="0" fontId="4" fillId="0" borderId="0" xfId="69" applyFont="1" applyFill="1" applyAlignment="1">
      <alignment vertical="center"/>
    </xf>
    <xf numFmtId="0" fontId="3" fillId="34" borderId="0" xfId="69" applyFont="1" applyFill="1" applyAlignment="1">
      <alignment horizontal="left" vertical="center"/>
    </xf>
    <xf numFmtId="10" fontId="3" fillId="34" borderId="0" xfId="69" applyNumberFormat="1" applyFont="1" applyFill="1" applyAlignment="1">
      <alignment horizontal="center" vertical="center"/>
    </xf>
    <xf numFmtId="3" fontId="3" fillId="0" borderId="0" xfId="69" applyNumberFormat="1" applyFont="1" applyAlignment="1">
      <alignment vertical="center"/>
    </xf>
    <xf numFmtId="10" fontId="4" fillId="34" borderId="9" xfId="69" applyNumberFormat="1" applyFont="1" applyFill="1" applyBorder="1" applyAlignment="1">
      <alignment horizontal="right" vertical="center"/>
    </xf>
    <xf numFmtId="49" fontId="3" fillId="0" borderId="16" xfId="69" applyNumberFormat="1" applyFont="1" applyBorder="1" applyAlignment="1">
      <alignment vertical="center"/>
    </xf>
    <xf numFmtId="49" fontId="6" fillId="0" borderId="0" xfId="69" applyNumberFormat="1" applyFont="1" applyBorder="1" applyAlignment="1">
      <alignment vertical="top"/>
    </xf>
    <xf numFmtId="3" fontId="4" fillId="41" borderId="0" xfId="69" applyNumberFormat="1" applyFont="1" applyFill="1" applyAlignment="1">
      <alignment vertical="center"/>
    </xf>
    <xf numFmtId="3" fontId="4" fillId="41" borderId="0" xfId="69" applyNumberFormat="1" applyFont="1" applyFill="1" applyAlignment="1">
      <alignment horizontal="right" vertical="center"/>
    </xf>
    <xf numFmtId="10" fontId="6" fillId="0" borderId="0" xfId="69" applyNumberFormat="1" applyFont="1" applyAlignment="1">
      <alignment horizontal="right" vertical="center"/>
    </xf>
    <xf numFmtId="0" fontId="4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vertical="center"/>
    </xf>
    <xf numFmtId="0" fontId="3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horizontal="center" vertical="center"/>
    </xf>
    <xf numFmtId="37" fontId="3" fillId="34" borderId="0" xfId="69" quotePrefix="1" applyNumberFormat="1" applyFont="1" applyFill="1" applyBorder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right" vertical="center"/>
    </xf>
    <xf numFmtId="37" fontId="3" fillId="34" borderId="0" xfId="69" applyNumberFormat="1" applyFont="1" applyFill="1" applyBorder="1" applyAlignment="1" applyProtection="1">
      <alignment horizontal="right" vertical="center" wrapText="1"/>
    </xf>
    <xf numFmtId="37" fontId="4" fillId="0" borderId="0" xfId="69" applyNumberFormat="1" applyFont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left" vertical="center"/>
    </xf>
    <xf numFmtId="10" fontId="3" fillId="0" borderId="0" xfId="69" applyNumberFormat="1" applyFont="1" applyBorder="1" applyAlignment="1" applyProtection="1">
      <alignment horizontal="left" vertical="center"/>
    </xf>
    <xf numFmtId="37" fontId="3" fillId="34" borderId="0" xfId="69" quotePrefix="1" applyNumberFormat="1" applyFont="1" applyFill="1" applyBorder="1" applyAlignment="1" applyProtection="1">
      <alignment horizontal="left" vertical="center" wrapText="1"/>
    </xf>
    <xf numFmtId="49" fontId="3" fillId="0" borderId="16" xfId="69" quotePrefix="1" applyNumberFormat="1" applyFont="1" applyBorder="1" applyAlignment="1">
      <alignment horizontal="left" vertical="center"/>
    </xf>
    <xf numFmtId="3" fontId="3" fillId="34" borderId="0" xfId="69" applyNumberFormat="1" applyFont="1" applyFill="1" applyBorder="1" applyAlignment="1">
      <alignment horizontal="center" vertical="center"/>
    </xf>
    <xf numFmtId="3" fontId="3" fillId="34" borderId="0" xfId="69" applyNumberFormat="1" applyFont="1" applyFill="1" applyBorder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 wrapText="1"/>
    </xf>
    <xf numFmtId="10" fontId="3" fillId="34" borderId="0" xfId="69" applyNumberFormat="1" applyFont="1" applyFill="1" applyBorder="1" applyAlignment="1">
      <alignment horizontal="right" vertical="center"/>
    </xf>
    <xf numFmtId="3" fontId="4" fillId="0" borderId="0" xfId="69" applyNumberFormat="1" applyFont="1" applyBorder="1" applyAlignment="1">
      <alignment horizontal="left" vertical="center"/>
    </xf>
    <xf numFmtId="38" fontId="4" fillId="0" borderId="0" xfId="69" applyNumberFormat="1" applyFont="1" applyBorder="1" applyAlignment="1">
      <alignment horizontal="right" vertical="center"/>
    </xf>
    <xf numFmtId="10" fontId="4" fillId="0" borderId="0" xfId="69" applyNumberFormat="1" applyFont="1" applyBorder="1" applyAlignment="1">
      <alignment horizontal="right" vertical="center"/>
    </xf>
    <xf numFmtId="3" fontId="3" fillId="34" borderId="0" xfId="69" applyNumberFormat="1" applyFont="1" applyFill="1" applyBorder="1" applyAlignment="1">
      <alignment horizontal="left" vertical="center"/>
    </xf>
    <xf numFmtId="38" fontId="4" fillId="34" borderId="0" xfId="69" applyNumberFormat="1" applyFont="1" applyFill="1" applyBorder="1" applyAlignment="1">
      <alignment horizontal="right" vertical="center"/>
    </xf>
    <xf numFmtId="10" fontId="4" fillId="34" borderId="0" xfId="69" applyNumberFormat="1" applyFont="1" applyFill="1" applyBorder="1" applyAlignment="1">
      <alignment horizontal="right" vertical="center"/>
    </xf>
    <xf numFmtId="3" fontId="3" fillId="0" borderId="0" xfId="69" applyNumberFormat="1" applyFont="1" applyBorder="1" applyAlignment="1">
      <alignment horizontal="left" vertical="center"/>
    </xf>
    <xf numFmtId="10" fontId="3" fillId="0" borderId="15" xfId="69" applyNumberFormat="1" applyFont="1" applyBorder="1" applyAlignment="1">
      <alignment horizontal="left" vertical="center"/>
    </xf>
    <xf numFmtId="10" fontId="4" fillId="0" borderId="15" xfId="69" applyNumberFormat="1" applyFont="1" applyBorder="1" applyAlignment="1">
      <alignment horizontal="right" vertical="center"/>
    </xf>
    <xf numFmtId="0" fontId="6" fillId="0" borderId="0" xfId="69" applyFont="1" applyFill="1" applyAlignment="1">
      <alignment vertical="top"/>
    </xf>
    <xf numFmtId="10" fontId="6" fillId="0" borderId="0" xfId="69" applyNumberFormat="1" applyFont="1" applyFill="1" applyAlignment="1">
      <alignment horizontal="right" vertical="top"/>
    </xf>
    <xf numFmtId="10" fontId="6" fillId="0" borderId="0" xfId="69" applyNumberFormat="1" applyFont="1" applyFill="1" applyAlignment="1">
      <alignment vertical="top"/>
    </xf>
    <xf numFmtId="3" fontId="6" fillId="0" borderId="0" xfId="69" applyNumberFormat="1" applyFont="1" applyFill="1" applyAlignment="1">
      <alignment horizontal="right" vertical="top"/>
    </xf>
    <xf numFmtId="0" fontId="4" fillId="0" borderId="0" xfId="69" applyAlignment="1">
      <alignment vertical="top"/>
    </xf>
    <xf numFmtId="3" fontId="3" fillId="34" borderId="20" xfId="69" applyNumberFormat="1" applyFont="1" applyFill="1" applyBorder="1" applyAlignment="1">
      <alignment horizontal="left" vertical="center"/>
    </xf>
    <xf numFmtId="3" fontId="3" fillId="34" borderId="20" xfId="69" applyNumberFormat="1" applyFont="1" applyFill="1" applyBorder="1" applyAlignment="1">
      <alignment horizontal="right" vertical="center"/>
    </xf>
    <xf numFmtId="3" fontId="3" fillId="34" borderId="20" xfId="69" applyNumberFormat="1" applyFont="1" applyFill="1" applyBorder="1" applyAlignment="1">
      <alignment horizontal="right" vertical="center" wrapText="1"/>
    </xf>
    <xf numFmtId="10" fontId="3" fillId="34" borderId="20" xfId="69" applyNumberFormat="1" applyFont="1" applyFill="1" applyBorder="1" applyAlignment="1">
      <alignment horizontal="right" vertical="center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0" fontId="4" fillId="0" borderId="0" xfId="69" applyBorder="1" applyAlignment="1">
      <alignment vertical="top"/>
    </xf>
    <xf numFmtId="10" fontId="3" fillId="0" borderId="0" xfId="69" applyNumberFormat="1" applyFont="1" applyAlignment="1">
      <alignment horizontal="right" vertical="center"/>
    </xf>
    <xf numFmtId="0" fontId="4" fillId="0" borderId="19" xfId="69" applyFont="1" applyBorder="1" applyAlignment="1">
      <alignment vertical="center"/>
    </xf>
    <xf numFmtId="0" fontId="3" fillId="34" borderId="20" xfId="69" applyFont="1" applyFill="1" applyBorder="1" applyAlignment="1">
      <alignment horizontal="right" vertical="center"/>
    </xf>
    <xf numFmtId="3" fontId="3" fillId="34" borderId="10" xfId="69" applyNumberFormat="1" applyFont="1" applyFill="1" applyBorder="1" applyAlignment="1">
      <alignment vertical="center"/>
    </xf>
    <xf numFmtId="3" fontId="4" fillId="34" borderId="10" xfId="69" applyNumberFormat="1" applyFont="1" applyFill="1" applyBorder="1" applyAlignment="1">
      <alignment horizontal="right" vertical="center"/>
    </xf>
    <xf numFmtId="10" fontId="4" fillId="34" borderId="10" xfId="69" applyNumberFormat="1" applyFont="1" applyFill="1" applyBorder="1" applyAlignment="1">
      <alignment horizontal="right" vertical="center"/>
    </xf>
    <xf numFmtId="0" fontId="4" fillId="0" borderId="10" xfId="69" applyBorder="1" applyAlignment="1">
      <alignment vertical="center"/>
    </xf>
    <xf numFmtId="3" fontId="3" fillId="0" borderId="11" xfId="69" applyNumberFormat="1" applyFont="1" applyBorder="1" applyAlignment="1">
      <alignment vertical="center"/>
    </xf>
    <xf numFmtId="10" fontId="4" fillId="0" borderId="11" xfId="69" applyNumberFormat="1" applyFont="1" applyBorder="1" applyAlignment="1">
      <alignment horizontal="right" vertical="center"/>
    </xf>
    <xf numFmtId="0" fontId="4" fillId="0" borderId="11" xfId="69" applyBorder="1" applyAlignment="1">
      <alignment vertical="top"/>
    </xf>
    <xf numFmtId="3" fontId="3" fillId="34" borderId="20" xfId="69" applyNumberFormat="1" applyFont="1" applyFill="1" applyBorder="1" applyAlignment="1">
      <alignment vertical="center"/>
    </xf>
    <xf numFmtId="49" fontId="4" fillId="0" borderId="0" xfId="69" applyNumberFormat="1" applyFont="1"/>
    <xf numFmtId="3" fontId="4" fillId="0" borderId="0" xfId="69" applyNumberFormat="1" applyFont="1" applyBorder="1" applyAlignment="1">
      <alignment horizontal="right" vertical="center"/>
    </xf>
    <xf numFmtId="3" fontId="4" fillId="34" borderId="0" xfId="69" applyNumberFormat="1" applyFont="1" applyFill="1" applyBorder="1" applyAlignment="1">
      <alignment horizontal="right" vertical="center"/>
    </xf>
    <xf numFmtId="49" fontId="80" fillId="0" borderId="0" xfId="69" quotePrefix="1" applyNumberFormat="1" applyFont="1" applyBorder="1" applyAlignment="1">
      <alignment horizontal="left" vertical="top"/>
    </xf>
    <xf numFmtId="49" fontId="3" fillId="0" borderId="0" xfId="69" quotePrefix="1" applyNumberFormat="1" applyFont="1" applyBorder="1" applyAlignment="1">
      <alignment horizontal="left"/>
    </xf>
    <xf numFmtId="3" fontId="4" fillId="0" borderId="0" xfId="69" applyNumberFormat="1" applyFont="1" applyAlignment="1">
      <alignment horizontal="right"/>
    </xf>
    <xf numFmtId="49" fontId="4" fillId="0" borderId="0" xfId="69" quotePrefix="1" applyNumberFormat="1" applyFont="1" applyBorder="1"/>
    <xf numFmtId="49" fontId="3" fillId="0" borderId="0" xfId="69" applyNumberFormat="1" applyFont="1" applyBorder="1"/>
    <xf numFmtId="3" fontId="4" fillId="0" borderId="0" xfId="69" applyNumberFormat="1" applyFont="1"/>
    <xf numFmtId="3" fontId="4" fillId="0" borderId="0" xfId="69" applyNumberFormat="1" applyFont="1" applyAlignment="1">
      <alignment horizontal="left" vertical="center"/>
    </xf>
    <xf numFmtId="3" fontId="3" fillId="0" borderId="0" xfId="69" applyNumberFormat="1" applyFont="1" applyFill="1" applyBorder="1" applyAlignment="1">
      <alignment horizontal="left" vertical="center"/>
    </xf>
    <xf numFmtId="0" fontId="65" fillId="0" borderId="0" xfId="69" applyFont="1" applyAlignment="1"/>
    <xf numFmtId="10" fontId="3" fillId="0" borderId="21" xfId="69" applyNumberFormat="1" applyFont="1" applyBorder="1" applyAlignment="1">
      <alignment horizontal="left" vertical="center"/>
    </xf>
    <xf numFmtId="10" fontId="4" fillId="0" borderId="21" xfId="69" applyNumberFormat="1" applyFont="1" applyBorder="1" applyAlignment="1">
      <alignment horizontal="right" vertical="center"/>
    </xf>
    <xf numFmtId="3" fontId="3" fillId="42" borderId="0" xfId="69" applyNumberFormat="1" applyFont="1" applyFill="1" applyAlignment="1">
      <alignment horizontal="left" vertical="center"/>
    </xf>
    <xf numFmtId="3" fontId="3" fillId="42" borderId="0" xfId="69" applyNumberFormat="1" applyFont="1" applyFill="1" applyAlignment="1">
      <alignment horizontal="right" vertical="center"/>
    </xf>
    <xf numFmtId="3" fontId="3" fillId="42" borderId="0" xfId="69" applyNumberFormat="1" applyFont="1" applyFill="1" applyAlignment="1">
      <alignment horizontal="right" vertical="center" wrapText="1"/>
    </xf>
    <xf numFmtId="0" fontId="3" fillId="42" borderId="0" xfId="69" applyFont="1" applyFill="1" applyAlignment="1">
      <alignment horizontal="right" vertical="center"/>
    </xf>
    <xf numFmtId="3" fontId="3" fillId="42" borderId="0" xfId="69" applyNumberFormat="1" applyFont="1" applyFill="1" applyAlignment="1">
      <alignment vertical="center"/>
    </xf>
    <xf numFmtId="3" fontId="4" fillId="42" borderId="0" xfId="69" applyNumberFormat="1" applyFont="1" applyFill="1" applyAlignment="1">
      <alignment horizontal="right" vertical="center"/>
    </xf>
    <xf numFmtId="10" fontId="4" fillId="42" borderId="0" xfId="69" applyNumberFormat="1" applyFont="1" applyFill="1" applyAlignment="1">
      <alignment horizontal="right" vertical="center"/>
    </xf>
    <xf numFmtId="10" fontId="4" fillId="0" borderId="16" xfId="69" applyNumberFormat="1" applyFont="1" applyBorder="1" applyAlignment="1">
      <alignment horizontal="right" vertical="center"/>
    </xf>
    <xf numFmtId="0" fontId="3" fillId="42" borderId="0" xfId="69" applyFont="1" applyFill="1" applyAlignment="1">
      <alignment vertical="center"/>
    </xf>
    <xf numFmtId="10" fontId="4" fillId="0" borderId="19" xfId="69" applyNumberFormat="1" applyFont="1" applyBorder="1" applyAlignment="1">
      <alignment horizontal="right" vertical="center"/>
    </xf>
    <xf numFmtId="0" fontId="4" fillId="0" borderId="0" xfId="69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3" fontId="4" fillId="34" borderId="10" xfId="69" applyNumberFormat="1" applyFont="1" applyFill="1" applyBorder="1" applyAlignment="1">
      <alignment vertical="center"/>
    </xf>
    <xf numFmtId="10" fontId="4" fillId="34" borderId="10" xfId="69" applyNumberFormat="1" applyFont="1" applyFill="1" applyBorder="1" applyAlignment="1">
      <alignment vertical="center"/>
    </xf>
    <xf numFmtId="10" fontId="4" fillId="0" borderId="11" xfId="69" applyNumberFormat="1" applyFont="1" applyBorder="1" applyAlignment="1">
      <alignment vertical="center"/>
    </xf>
    <xf numFmtId="3" fontId="3" fillId="34" borderId="0" xfId="69" applyNumberFormat="1" applyFont="1" applyFill="1" applyAlignment="1">
      <alignment horizontal="left" vertical="center" wrapText="1"/>
    </xf>
    <xf numFmtId="3" fontId="4" fillId="34" borderId="0" xfId="69" applyNumberFormat="1" applyFont="1" applyFill="1" applyAlignment="1">
      <alignment vertical="center"/>
    </xf>
    <xf numFmtId="10" fontId="4" fillId="34" borderId="0" xfId="69" applyNumberFormat="1" applyFont="1" applyFill="1" applyAlignment="1">
      <alignment vertical="center"/>
    </xf>
    <xf numFmtId="10" fontId="3" fillId="0" borderId="21" xfId="69" applyNumberFormat="1" applyFont="1" applyFill="1" applyBorder="1" applyAlignment="1">
      <alignment vertical="center"/>
    </xf>
    <xf numFmtId="10" fontId="4" fillId="0" borderId="21" xfId="69" applyNumberFormat="1" applyFont="1" applyFill="1" applyBorder="1" applyAlignment="1">
      <alignment horizontal="right" vertical="center"/>
    </xf>
    <xf numFmtId="3" fontId="6" fillId="0" borderId="0" xfId="69" applyNumberFormat="1" applyFont="1" applyAlignment="1">
      <alignment horizontal="center" vertical="top" wrapText="1"/>
    </xf>
    <xf numFmtId="49" fontId="80" fillId="0" borderId="0" xfId="69" applyNumberFormat="1" applyFont="1" applyBorder="1" applyAlignment="1">
      <alignment vertical="top"/>
    </xf>
    <xf numFmtId="3" fontId="4" fillId="34" borderId="0" xfId="69" applyNumberFormat="1" applyFont="1" applyFill="1" applyBorder="1" applyAlignment="1">
      <alignment vertical="center"/>
    </xf>
    <xf numFmtId="10" fontId="3" fillId="0" borderId="0" xfId="69" applyNumberFormat="1" applyFont="1" applyAlignment="1">
      <alignment vertical="center"/>
    </xf>
    <xf numFmtId="3" fontId="3" fillId="34" borderId="20" xfId="69" applyNumberFormat="1" applyFont="1" applyFill="1" applyBorder="1" applyAlignment="1">
      <alignment horizontal="center" vertical="center"/>
    </xf>
    <xf numFmtId="3" fontId="3" fillId="34" borderId="20" xfId="69" applyNumberFormat="1" applyFont="1" applyFill="1" applyBorder="1" applyAlignment="1">
      <alignment horizontal="center" vertical="center" wrapText="1"/>
    </xf>
    <xf numFmtId="0" fontId="4" fillId="0" borderId="0" xfId="69" applyAlignment="1">
      <alignment horizontal="right"/>
    </xf>
    <xf numFmtId="3" fontId="4" fillId="0" borderId="0" xfId="69" applyNumberFormat="1" applyFont="1" applyBorder="1" applyAlignment="1">
      <alignment vertical="center"/>
    </xf>
    <xf numFmtId="38" fontId="4" fillId="0" borderId="0" xfId="69" applyNumberFormat="1" applyFont="1" applyBorder="1" applyAlignment="1">
      <alignment vertical="center"/>
    </xf>
    <xf numFmtId="38" fontId="4" fillId="34" borderId="0" xfId="69" applyNumberFormat="1" applyFont="1" applyFill="1" applyBorder="1" applyAlignment="1">
      <alignment vertical="center"/>
    </xf>
    <xf numFmtId="3" fontId="3" fillId="0" borderId="0" xfId="69" applyNumberFormat="1" applyFont="1" applyBorder="1" applyAlignment="1">
      <alignment vertical="center"/>
    </xf>
    <xf numFmtId="10" fontId="4" fillId="0" borderId="0" xfId="69" applyNumberFormat="1" applyFont="1" applyBorder="1" applyAlignment="1">
      <alignment vertical="center"/>
    </xf>
    <xf numFmtId="10" fontId="3" fillId="0" borderId="15" xfId="69" applyNumberFormat="1" applyFont="1" applyBorder="1" applyAlignment="1">
      <alignment vertical="center"/>
    </xf>
    <xf numFmtId="10" fontId="4" fillId="0" borderId="15" xfId="69" applyNumberFormat="1" applyFont="1" applyBorder="1" applyAlignment="1">
      <alignment vertical="center"/>
    </xf>
    <xf numFmtId="49" fontId="3" fillId="0" borderId="0" xfId="69" applyNumberFormat="1" applyFont="1" applyAlignment="1"/>
    <xf numFmtId="3" fontId="3" fillId="0" borderId="0" xfId="69" applyNumberFormat="1" applyFont="1" applyAlignment="1">
      <alignment horizontal="right"/>
    </xf>
    <xf numFmtId="3" fontId="3" fillId="0" borderId="0" xfId="69" applyNumberFormat="1" applyFont="1" applyAlignment="1">
      <alignment horizontal="center"/>
    </xf>
    <xf numFmtId="3" fontId="4" fillId="0" borderId="0" xfId="69" applyNumberFormat="1" applyFont="1" applyAlignment="1">
      <alignment horizontal="left" vertical="center" wrapText="1"/>
    </xf>
    <xf numFmtId="0" fontId="3" fillId="34" borderId="18" xfId="69" applyFont="1" applyFill="1" applyBorder="1" applyAlignment="1">
      <alignment horizontal="left" vertical="center"/>
    </xf>
    <xf numFmtId="49" fontId="4" fillId="0" borderId="16" xfId="69" applyNumberFormat="1" applyFont="1" applyBorder="1" applyAlignment="1"/>
    <xf numFmtId="0" fontId="4" fillId="0" borderId="16" xfId="69" applyFont="1" applyBorder="1" applyAlignment="1"/>
    <xf numFmtId="3" fontId="4" fillId="0" borderId="16" xfId="69" applyNumberFormat="1" applyFont="1" applyBorder="1" applyAlignment="1">
      <alignment horizontal="right"/>
    </xf>
    <xf numFmtId="10" fontId="4" fillId="0" borderId="16" xfId="69" applyNumberFormat="1" applyFont="1" applyBorder="1" applyAlignment="1"/>
    <xf numFmtId="10" fontId="4" fillId="0" borderId="0" xfId="69" applyNumberFormat="1" applyFont="1" applyAlignment="1"/>
    <xf numFmtId="10" fontId="4" fillId="0" borderId="0" xfId="69" applyNumberFormat="1" applyFont="1" applyAlignment="1">
      <alignment horizontal="right"/>
    </xf>
    <xf numFmtId="0" fontId="64" fillId="0" borderId="0" xfId="69" applyFont="1" applyAlignment="1"/>
    <xf numFmtId="3" fontId="4" fillId="0" borderId="0" xfId="69" applyNumberFormat="1" applyFont="1" applyAlignment="1"/>
    <xf numFmtId="3" fontId="4" fillId="0" borderId="0" xfId="69" applyNumberFormat="1" applyFont="1" applyFill="1" applyBorder="1" applyAlignment="1"/>
    <xf numFmtId="49" fontId="4" fillId="0" borderId="0" xfId="69" applyNumberFormat="1" applyFont="1" applyBorder="1" applyAlignment="1"/>
    <xf numFmtId="0" fontId="4" fillId="0" borderId="0" xfId="69" applyFont="1" applyAlignment="1"/>
    <xf numFmtId="49" fontId="3" fillId="0" borderId="0" xfId="69" applyNumberFormat="1" applyFont="1" applyBorder="1" applyAlignment="1"/>
    <xf numFmtId="0" fontId="6" fillId="0" borderId="22" xfId="69" applyFont="1" applyBorder="1" applyAlignment="1">
      <alignment vertical="top"/>
    </xf>
    <xf numFmtId="0" fontId="6" fillId="0" borderId="0" xfId="69" applyFont="1" applyBorder="1" applyAlignment="1">
      <alignment vertical="top"/>
    </xf>
    <xf numFmtId="3" fontId="3" fillId="34" borderId="10" xfId="69" applyNumberFormat="1" applyFont="1" applyFill="1" applyBorder="1" applyAlignment="1">
      <alignment horizontal="left" vertical="center"/>
    </xf>
    <xf numFmtId="3" fontId="3" fillId="0" borderId="11" xfId="69" applyNumberFormat="1" applyFont="1" applyBorder="1" applyAlignment="1">
      <alignment horizontal="left" vertical="center"/>
    </xf>
    <xf numFmtId="0" fontId="81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4" fillId="34" borderId="39" xfId="90" applyNumberFormat="1" applyFont="1" applyFill="1" applyBorder="1" applyAlignment="1">
      <alignment horizontal="left" vertical="center"/>
    </xf>
    <xf numFmtId="172" fontId="4" fillId="34" borderId="39" xfId="90" applyNumberFormat="1" applyFont="1" applyFill="1" applyBorder="1" applyAlignment="1">
      <alignment horizontal="right" vertical="center"/>
    </xf>
    <xf numFmtId="3" fontId="4" fillId="41" borderId="0" xfId="90" applyNumberFormat="1" applyFont="1" applyFill="1" applyBorder="1" applyAlignment="1">
      <alignment horizontal="left" vertical="center"/>
    </xf>
    <xf numFmtId="3" fontId="4" fillId="41" borderId="0" xfId="90" applyNumberFormat="1" applyFont="1" applyFill="1" applyBorder="1" applyAlignment="1">
      <alignment horizontal="right" vertical="center"/>
    </xf>
    <xf numFmtId="172" fontId="4" fillId="0" borderId="0" xfId="0" applyNumberFormat="1" applyFont="1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4" fillId="0" borderId="16" xfId="90" applyNumberFormat="1" applyFont="1" applyBorder="1" applyAlignment="1">
      <alignment vertical="center"/>
    </xf>
    <xf numFmtId="3" fontId="4" fillId="0" borderId="16" xfId="90" applyNumberFormat="1" applyFont="1" applyBorder="1" applyAlignment="1">
      <alignment horizontal="right" vertical="center"/>
    </xf>
    <xf numFmtId="0" fontId="6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49" fontId="4" fillId="0" borderId="0" xfId="90" applyNumberFormat="1" applyFont="1"/>
    <xf numFmtId="3" fontId="4" fillId="34" borderId="39" xfId="90" applyNumberFormat="1" applyFont="1" applyFill="1" applyBorder="1" applyAlignment="1">
      <alignment horizontal="right" vertical="center"/>
    </xf>
    <xf numFmtId="49" fontId="4" fillId="0" borderId="16" xfId="90" applyNumberFormat="1" applyFont="1" applyBorder="1"/>
    <xf numFmtId="3" fontId="4" fillId="0" borderId="16" xfId="90" applyNumberFormat="1" applyFont="1" applyBorder="1" applyAlignment="1">
      <alignment horizontal="right"/>
    </xf>
    <xf numFmtId="3" fontId="4" fillId="0" borderId="0" xfId="90" applyNumberFormat="1" applyFont="1" applyAlignment="1">
      <alignment horizontal="right"/>
    </xf>
    <xf numFmtId="3" fontId="4" fillId="0" borderId="0" xfId="90" applyNumberFormat="1" applyFont="1"/>
    <xf numFmtId="3" fontId="4" fillId="0" borderId="0" xfId="0" applyNumberFormat="1" applyFont="1" applyBorder="1" applyAlignment="1">
      <alignment horizontal="right" vertical="center"/>
    </xf>
    <xf numFmtId="49" fontId="4" fillId="0" borderId="0" xfId="90" applyNumberFormat="1" applyFont="1" applyAlignment="1">
      <alignment horizontal="left" vertical="center"/>
    </xf>
    <xf numFmtId="38" fontId="4" fillId="34" borderId="39" xfId="90" applyNumberFormat="1" applyFont="1" applyFill="1" applyBorder="1" applyAlignment="1">
      <alignment horizontal="right" vertical="center"/>
    </xf>
    <xf numFmtId="38" fontId="4" fillId="41" borderId="0" xfId="90" applyNumberFormat="1" applyFont="1" applyFill="1" applyBorder="1" applyAlignment="1">
      <alignment horizontal="righ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16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4" fillId="34" borderId="38" xfId="69" applyFont="1" applyFill="1" applyBorder="1" applyAlignment="1">
      <alignment horizontal="right" vertical="center"/>
    </xf>
    <xf numFmtId="0" fontId="3" fillId="34" borderId="38" xfId="69" applyFont="1" applyFill="1" applyBorder="1" applyAlignment="1">
      <alignment horizontal="right" vertical="center"/>
    </xf>
    <xf numFmtId="0" fontId="3" fillId="34" borderId="38" xfId="69" applyFont="1" applyFill="1" applyBorder="1" applyAlignment="1">
      <alignment horizontal="right" vertical="center" wrapText="1"/>
    </xf>
    <xf numFmtId="0" fontId="4" fillId="34" borderId="0" xfId="69" applyFont="1" applyFill="1" applyBorder="1" applyAlignment="1">
      <alignment vertical="center"/>
    </xf>
    <xf numFmtId="0" fontId="4" fillId="0" borderId="0" xfId="69" applyFont="1" applyBorder="1" applyAlignment="1">
      <alignment horizontal="right" vertical="center"/>
    </xf>
    <xf numFmtId="0" fontId="3" fillId="34" borderId="0" xfId="69" applyFont="1" applyFill="1" applyBorder="1" applyAlignment="1">
      <alignment vertical="center" wrapText="1"/>
    </xf>
    <xf numFmtId="0" fontId="3" fillId="34" borderId="42" xfId="69" applyFont="1" applyFill="1" applyBorder="1" applyAlignment="1">
      <alignment vertical="center"/>
    </xf>
    <xf numFmtId="3" fontId="3" fillId="34" borderId="42" xfId="69" applyNumberFormat="1" applyFont="1" applyFill="1" applyBorder="1" applyAlignment="1">
      <alignment horizontal="right" vertical="center"/>
    </xf>
    <xf numFmtId="3" fontId="3" fillId="34" borderId="42" xfId="25" applyNumberFormat="1" applyFont="1" applyFill="1" applyBorder="1" applyAlignment="1">
      <alignment horizontal="right" vertical="center"/>
    </xf>
    <xf numFmtId="0" fontId="4" fillId="0" borderId="43" xfId="69" applyFill="1" applyBorder="1"/>
    <xf numFmtId="0" fontId="4" fillId="0" borderId="0" xfId="69" applyFont="1" applyBorder="1" applyAlignment="1">
      <alignment horizontal="left" vertical="center"/>
    </xf>
    <xf numFmtId="0" fontId="3" fillId="34" borderId="0" xfId="69" applyFont="1" applyFill="1" applyBorder="1" applyAlignment="1">
      <alignment horizontal="left" vertical="center"/>
    </xf>
    <xf numFmtId="0" fontId="4" fillId="34" borderId="0" xfId="69" applyFont="1" applyFill="1" applyBorder="1" applyAlignment="1">
      <alignment horizontal="left" vertical="center"/>
    </xf>
    <xf numFmtId="0" fontId="3" fillId="34" borderId="0" xfId="69" applyFont="1" applyFill="1" applyBorder="1" applyAlignment="1">
      <alignment horizontal="left" vertical="center" wrapText="1"/>
    </xf>
    <xf numFmtId="3" fontId="3" fillId="34" borderId="0" xfId="25" applyNumberFormat="1" applyFont="1" applyFill="1" applyBorder="1" applyAlignment="1">
      <alignment horizontal="right" vertical="center"/>
    </xf>
    <xf numFmtId="0" fontId="4" fillId="0" borderId="37" xfId="69" applyFill="1" applyBorder="1"/>
    <xf numFmtId="0" fontId="3" fillId="34" borderId="0" xfId="69" applyFont="1" applyFill="1" applyBorder="1" applyAlignment="1">
      <alignment horizontal="right" vertical="center"/>
    </xf>
    <xf numFmtId="0" fontId="4" fillId="34" borderId="0" xfId="69" applyFont="1" applyFill="1" applyBorder="1" applyAlignment="1">
      <alignment horizontal="right" vertical="center"/>
    </xf>
    <xf numFmtId="1" fontId="24" fillId="0" borderId="0" xfId="94" quotePrefix="1" applyNumberFormat="1" applyFont="1" applyFill="1" applyAlignment="1">
      <alignment horizontal="right"/>
    </xf>
    <xf numFmtId="0" fontId="3" fillId="34" borderId="31" xfId="0" applyFont="1" applyFill="1" applyBorder="1" applyAlignment="1">
      <alignment horizontal="left" vertical="center"/>
    </xf>
    <xf numFmtId="170" fontId="3" fillId="34" borderId="32" xfId="24" applyNumberFormat="1" applyFont="1" applyFill="1" applyBorder="1" applyAlignment="1">
      <alignment horizontal="right" vertical="center" wrapText="1"/>
    </xf>
    <xf numFmtId="0" fontId="3" fillId="34" borderId="28" xfId="0" applyFont="1" applyFill="1" applyBorder="1" applyAlignment="1">
      <alignment horizontal="left" vertical="center"/>
    </xf>
    <xf numFmtId="170" fontId="3" fillId="34" borderId="28" xfId="24" applyNumberFormat="1" applyFont="1" applyFill="1" applyBorder="1" applyAlignment="1">
      <alignment horizontal="right" vertical="center" wrapText="1"/>
    </xf>
    <xf numFmtId="10" fontId="3" fillId="34" borderId="28" xfId="196" applyNumberFormat="1" applyFont="1" applyFill="1" applyBorder="1" applyAlignment="1">
      <alignment horizontal="right" vertical="center" wrapText="1"/>
    </xf>
    <xf numFmtId="3" fontId="3" fillId="34" borderId="28" xfId="0" applyNumberFormat="1" applyFont="1" applyFill="1" applyBorder="1" applyAlignment="1">
      <alignment horizontal="right" vertical="center" wrapText="1"/>
    </xf>
    <xf numFmtId="173" fontId="52" fillId="0" borderId="0" xfId="0" applyNumberFormat="1" applyFont="1" applyAlignment="1">
      <alignment horizontal="left" vertical="center" wrapText="1"/>
    </xf>
    <xf numFmtId="3" fontId="52" fillId="0" borderId="1" xfId="0" applyNumberFormat="1" applyFont="1" applyBorder="1" applyAlignment="1">
      <alignment horizontal="right" vertical="center" wrapText="1"/>
    </xf>
    <xf numFmtId="3" fontId="52" fillId="0" borderId="29" xfId="0" applyNumberFormat="1" applyFont="1" applyBorder="1" applyAlignment="1">
      <alignment horizontal="right" vertical="center" wrapText="1"/>
    </xf>
    <xf numFmtId="10" fontId="52" fillId="0" borderId="29" xfId="196" applyNumberFormat="1" applyFont="1" applyBorder="1" applyAlignment="1">
      <alignment vertical="center" wrapText="1"/>
    </xf>
    <xf numFmtId="0" fontId="52" fillId="0" borderId="0" xfId="0" applyFont="1" applyFill="1" applyAlignment="1">
      <alignment horizontal="left" vertical="center"/>
    </xf>
    <xf numFmtId="0" fontId="52" fillId="0" borderId="0" xfId="0" applyFont="1" applyFill="1" applyAlignment="1">
      <alignment horizontal="right" vertical="center"/>
    </xf>
    <xf numFmtId="10" fontId="52" fillId="0" borderId="0" xfId="0" applyNumberFormat="1" applyFont="1" applyFill="1" applyAlignment="1">
      <alignment vertical="center"/>
    </xf>
    <xf numFmtId="173" fontId="52" fillId="0" borderId="0" xfId="0" applyNumberFormat="1" applyFont="1" applyBorder="1" applyAlignment="1">
      <alignment horizontal="left" vertical="center" wrapText="1"/>
    </xf>
    <xf numFmtId="173" fontId="52" fillId="0" borderId="28" xfId="0" applyNumberFormat="1" applyFont="1" applyBorder="1" applyAlignment="1">
      <alignment vertical="center" wrapText="1"/>
    </xf>
    <xf numFmtId="3" fontId="52" fillId="0" borderId="28" xfId="0" applyNumberFormat="1" applyFont="1" applyBorder="1" applyAlignment="1">
      <alignment vertical="center" wrapText="1"/>
    </xf>
    <xf numFmtId="170" fontId="52" fillId="0" borderId="33" xfId="24" applyNumberFormat="1" applyFont="1" applyBorder="1" applyAlignment="1">
      <alignment vertical="center" wrapText="1"/>
    </xf>
    <xf numFmtId="10" fontId="52" fillId="0" borderId="24" xfId="196" applyNumberFormat="1" applyFont="1" applyBorder="1" applyAlignment="1">
      <alignment vertical="center" wrapText="1"/>
    </xf>
    <xf numFmtId="170" fontId="90" fillId="35" borderId="33" xfId="24" applyNumberFormat="1" applyFont="1" applyFill="1" applyBorder="1" applyAlignment="1">
      <alignment vertical="center"/>
    </xf>
    <xf numFmtId="10" fontId="90" fillId="0" borderId="24" xfId="196" applyNumberFormat="1" applyFont="1" applyBorder="1" applyAlignment="1">
      <alignment vertical="center" wrapText="1"/>
    </xf>
    <xf numFmtId="170" fontId="90" fillId="43" borderId="25" xfId="24" applyNumberFormat="1" applyFont="1" applyFill="1" applyBorder="1" applyAlignment="1">
      <alignment vertical="center"/>
    </xf>
    <xf numFmtId="10" fontId="90" fillId="43" borderId="27" xfId="196" applyNumberFormat="1" applyFont="1" applyFill="1" applyBorder="1" applyAlignment="1">
      <alignment horizontal="right" vertical="center"/>
    </xf>
    <xf numFmtId="3" fontId="52" fillId="0" borderId="44" xfId="0" applyNumberFormat="1" applyFont="1" applyBorder="1" applyAlignment="1">
      <alignment horizontal="right" vertical="center" wrapText="1"/>
    </xf>
    <xf numFmtId="3" fontId="3" fillId="34" borderId="26" xfId="0" applyNumberFormat="1" applyFont="1" applyFill="1" applyBorder="1" applyAlignment="1">
      <alignment horizontal="center" vertical="center" wrapText="1"/>
    </xf>
    <xf numFmtId="3" fontId="3" fillId="34" borderId="28" xfId="0" applyNumberFormat="1" applyFont="1" applyFill="1" applyBorder="1" applyAlignment="1">
      <alignment horizontal="center" vertical="center" wrapText="1"/>
    </xf>
    <xf numFmtId="0" fontId="90" fillId="43" borderId="33" xfId="0" applyFont="1" applyFill="1" applyBorder="1" applyAlignment="1">
      <alignment vertical="center"/>
    </xf>
    <xf numFmtId="0" fontId="90" fillId="43" borderId="0" xfId="0" applyFont="1" applyFill="1" applyBorder="1" applyAlignment="1">
      <alignment vertical="center"/>
    </xf>
    <xf numFmtId="0" fontId="90" fillId="43" borderId="24" xfId="0" applyFont="1" applyFill="1" applyBorder="1" applyAlignment="1">
      <alignment vertical="center"/>
    </xf>
    <xf numFmtId="170" fontId="90" fillId="43" borderId="30" xfId="24" applyNumberFormat="1" applyFont="1" applyFill="1" applyBorder="1" applyAlignment="1">
      <alignment vertical="center"/>
    </xf>
    <xf numFmtId="170" fontId="90" fillId="43" borderId="35" xfId="24" applyNumberFormat="1" applyFont="1" applyFill="1" applyBorder="1" applyAlignment="1">
      <alignment vertical="center"/>
    </xf>
    <xf numFmtId="0" fontId="84" fillId="33" borderId="0" xfId="0" applyFont="1" applyFill="1" applyAlignment="1">
      <alignment horizontal="center"/>
    </xf>
    <xf numFmtId="0" fontId="84" fillId="33" borderId="0" xfId="0" applyFont="1" applyFill="1" applyAlignment="1">
      <alignment horizontal="center" vertical="center"/>
    </xf>
    <xf numFmtId="0" fontId="85" fillId="33" borderId="0" xfId="0" applyFont="1" applyFill="1" applyAlignment="1">
      <alignment horizontal="center" vertical="top"/>
    </xf>
    <xf numFmtId="37" fontId="6" fillId="0" borderId="0" xfId="90" quotePrefix="1" applyNumberFormat="1" applyFont="1" applyBorder="1" applyAlignment="1" applyProtection="1">
      <alignment horizontal="justify" vertical="top" wrapText="1"/>
    </xf>
    <xf numFmtId="37" fontId="3" fillId="34" borderId="38" xfId="90" applyNumberFormat="1" applyFont="1" applyFill="1" applyBorder="1" applyAlignment="1" applyProtection="1">
      <alignment horizontal="left" vertical="center"/>
    </xf>
    <xf numFmtId="37" fontId="3" fillId="34" borderId="40" xfId="90" applyNumberFormat="1" applyFont="1" applyFill="1" applyBorder="1" applyAlignment="1" applyProtection="1">
      <alignment horizontal="left" vertical="center"/>
    </xf>
    <xf numFmtId="3" fontId="84" fillId="33" borderId="0" xfId="90" applyNumberFormat="1" applyFont="1" applyFill="1" applyAlignment="1">
      <alignment horizontal="center"/>
    </xf>
    <xf numFmtId="0" fontId="84" fillId="33" borderId="0" xfId="90" applyFont="1" applyFill="1" applyAlignment="1">
      <alignment horizontal="center" vertical="center"/>
    </xf>
    <xf numFmtId="0" fontId="85" fillId="33" borderId="0" xfId="90" applyFont="1" applyFill="1" applyAlignment="1">
      <alignment horizontal="center" vertical="top"/>
    </xf>
    <xf numFmtId="10" fontId="3" fillId="34" borderId="38" xfId="90" applyNumberFormat="1" applyFont="1" applyFill="1" applyBorder="1" applyAlignment="1">
      <alignment horizontal="center" vertical="center" wrapText="1"/>
    </xf>
    <xf numFmtId="49" fontId="3" fillId="34" borderId="38" xfId="90" applyNumberFormat="1" applyFont="1" applyFill="1" applyBorder="1" applyAlignment="1">
      <alignment horizontal="center" vertical="center" wrapText="1"/>
    </xf>
    <xf numFmtId="0" fontId="85" fillId="33" borderId="10" xfId="0" applyFont="1" applyFill="1" applyBorder="1" applyAlignment="1">
      <alignment horizontal="center" vertical="top"/>
    </xf>
    <xf numFmtId="0" fontId="6" fillId="0" borderId="12" xfId="0" applyFont="1" applyBorder="1" applyAlignment="1">
      <alignment horizontal="justify" vertical="top" wrapText="1"/>
    </xf>
    <xf numFmtId="170" fontId="3" fillId="34" borderId="0" xfId="24" applyNumberFormat="1" applyFont="1" applyFill="1" applyAlignment="1">
      <alignment horizontal="right" vertical="center"/>
    </xf>
    <xf numFmtId="0" fontId="6" fillId="0" borderId="0" xfId="0" applyFont="1" applyBorder="1" applyAlignment="1">
      <alignment horizontal="justify" vertical="top" wrapText="1"/>
    </xf>
    <xf numFmtId="0" fontId="6" fillId="0" borderId="0" xfId="0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left" vertical="top" wrapText="1"/>
    </xf>
    <xf numFmtId="0" fontId="6" fillId="0" borderId="12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84" fillId="33" borderId="0" xfId="0" applyFont="1" applyFill="1" applyAlignment="1">
      <alignment horizontal="center" vertical="top"/>
    </xf>
    <xf numFmtId="37" fontId="3" fillId="34" borderId="9" xfId="0" applyNumberFormat="1" applyFont="1" applyFill="1" applyBorder="1" applyAlignment="1" applyProtection="1">
      <alignment horizontal="right" vertical="center"/>
      <protection locked="0"/>
    </xf>
    <xf numFmtId="3" fontId="3" fillId="34" borderId="11" xfId="0" applyNumberFormat="1" applyFont="1" applyFill="1" applyBorder="1" applyAlignment="1">
      <alignment horizontal="right" vertical="center" wrapText="1"/>
    </xf>
    <xf numFmtId="3" fontId="3" fillId="34" borderId="10" xfId="0" applyNumberFormat="1" applyFont="1" applyFill="1" applyBorder="1" applyAlignment="1">
      <alignment horizontal="right" vertical="center" wrapText="1"/>
    </xf>
    <xf numFmtId="37" fontId="3" fillId="34" borderId="11" xfId="0" applyNumberFormat="1" applyFont="1" applyFill="1" applyBorder="1" applyAlignment="1" applyProtection="1">
      <alignment horizontal="left" vertical="center"/>
      <protection locked="0"/>
    </xf>
    <xf numFmtId="37" fontId="3" fillId="34" borderId="10" xfId="0" applyNumberFormat="1" applyFont="1" applyFill="1" applyBorder="1" applyAlignment="1" applyProtection="1">
      <alignment horizontal="left" vertical="center"/>
      <protection locked="0"/>
    </xf>
    <xf numFmtId="0" fontId="84" fillId="33" borderId="0" xfId="69" applyFont="1" applyFill="1" applyAlignment="1">
      <alignment horizontal="center"/>
    </xf>
    <xf numFmtId="0" fontId="85" fillId="33" borderId="0" xfId="69" applyFont="1" applyFill="1" applyAlignment="1">
      <alignment horizontal="center" vertical="top"/>
    </xf>
    <xf numFmtId="0" fontId="84" fillId="33" borderId="0" xfId="69" applyFont="1" applyFill="1" applyAlignment="1">
      <alignment horizontal="center" vertical="center"/>
    </xf>
    <xf numFmtId="3" fontId="3" fillId="34" borderId="0" xfId="69" applyNumberFormat="1" applyFont="1" applyFill="1" applyAlignment="1">
      <alignment horizontal="center" vertical="center"/>
    </xf>
    <xf numFmtId="0" fontId="85" fillId="33" borderId="0" xfId="69" applyFont="1" applyFill="1" applyAlignment="1">
      <alignment horizontal="center" vertical="center"/>
    </xf>
    <xf numFmtId="0" fontId="4" fillId="0" borderId="0" xfId="69" applyFont="1" applyAlignment="1">
      <alignment vertical="center" wrapText="1"/>
    </xf>
    <xf numFmtId="0" fontId="3" fillId="34" borderId="0" xfId="69" applyFont="1" applyFill="1" applyAlignment="1">
      <alignment horizontal="center" vertical="center"/>
    </xf>
    <xf numFmtId="10" fontId="88" fillId="0" borderId="0" xfId="69" applyNumberFormat="1" applyFont="1" applyAlignment="1">
      <alignment horizontal="left" vertical="top" wrapText="1"/>
    </xf>
    <xf numFmtId="0" fontId="88" fillId="0" borderId="0" xfId="69" applyFont="1" applyAlignment="1">
      <alignment vertical="top" wrapText="1"/>
    </xf>
    <xf numFmtId="0" fontId="88" fillId="0" borderId="0" xfId="69" applyFont="1" applyAlignment="1">
      <alignment vertical="top"/>
    </xf>
    <xf numFmtId="0" fontId="84" fillId="33" borderId="0" xfId="69" applyFont="1" applyFill="1" applyAlignment="1">
      <alignment horizontal="center" vertical="top"/>
    </xf>
    <xf numFmtId="0" fontId="6" fillId="0" borderId="0" xfId="69" applyFont="1" applyAlignment="1">
      <alignment horizontal="left" vertical="top" wrapText="1"/>
    </xf>
    <xf numFmtId="0" fontId="79" fillId="33" borderId="0" xfId="69" applyFont="1" applyFill="1" applyAlignment="1">
      <alignment horizontal="center"/>
    </xf>
    <xf numFmtId="0" fontId="6" fillId="0" borderId="0" xfId="69" applyFont="1" applyAlignment="1">
      <alignment vertical="top" wrapText="1"/>
    </xf>
    <xf numFmtId="0" fontId="6" fillId="0" borderId="0" xfId="69" applyFont="1" applyAlignment="1">
      <alignment vertical="top"/>
    </xf>
    <xf numFmtId="0" fontId="6" fillId="0" borderId="12" xfId="69" applyFont="1" applyBorder="1" applyAlignment="1">
      <alignment horizontal="left" vertical="top"/>
    </xf>
    <xf numFmtId="0" fontId="84" fillId="33" borderId="0" xfId="90" applyFont="1" applyFill="1" applyAlignment="1">
      <alignment horizontal="center"/>
    </xf>
    <xf numFmtId="0" fontId="81" fillId="33" borderId="0" xfId="90" applyFont="1" applyFill="1" applyAlignment="1">
      <alignment horizontal="center" vertical="center"/>
    </xf>
    <xf numFmtId="0" fontId="85" fillId="33" borderId="0" xfId="90" applyFont="1" applyFill="1" applyAlignment="1">
      <alignment horizontal="center"/>
    </xf>
    <xf numFmtId="0" fontId="84" fillId="33" borderId="0" xfId="90" applyFont="1" applyFill="1" applyAlignment="1">
      <alignment horizontal="center" vertical="top"/>
    </xf>
    <xf numFmtId="0" fontId="6" fillId="0" borderId="0" xfId="90" applyFont="1" applyAlignment="1">
      <alignment horizontal="left" vertical="top" wrapText="1"/>
    </xf>
    <xf numFmtId="0" fontId="79" fillId="33" borderId="0" xfId="90" applyFont="1" applyFill="1" applyAlignment="1">
      <alignment horizontal="center"/>
    </xf>
    <xf numFmtId="0" fontId="79" fillId="33" borderId="0" xfId="90" applyFont="1" applyFill="1" applyAlignment="1">
      <alignment horizontal="center" vertical="top"/>
    </xf>
    <xf numFmtId="0" fontId="6" fillId="0" borderId="12" xfId="90" applyFont="1" applyBorder="1" applyAlignment="1">
      <alignment horizontal="left" vertical="top" wrapText="1"/>
    </xf>
    <xf numFmtId="0" fontId="84" fillId="33" borderId="0" xfId="69" applyFont="1" applyFill="1" applyAlignment="1">
      <alignment horizontal="right"/>
    </xf>
    <xf numFmtId="0" fontId="84" fillId="33" borderId="0" xfId="69" applyFont="1" applyFill="1" applyBorder="1" applyAlignment="1">
      <alignment horizontal="center" vertical="center"/>
    </xf>
    <xf numFmtId="0" fontId="84" fillId="40" borderId="0" xfId="69" applyFont="1" applyFill="1" applyAlignment="1">
      <alignment horizontal="right" vertical="center"/>
    </xf>
    <xf numFmtId="0" fontId="84" fillId="40" borderId="0" xfId="69" applyFont="1" applyFill="1" applyAlignment="1">
      <alignment horizontal="center" vertical="center"/>
    </xf>
    <xf numFmtId="0" fontId="84" fillId="33" borderId="0" xfId="69" applyFont="1" applyFill="1" applyBorder="1" applyAlignment="1">
      <alignment horizontal="right" vertical="center"/>
    </xf>
    <xf numFmtId="0" fontId="84" fillId="33" borderId="0" xfId="69" applyFont="1" applyFill="1" applyAlignment="1">
      <alignment horizontal="right" vertical="center"/>
    </xf>
    <xf numFmtId="0" fontId="50" fillId="33" borderId="0" xfId="0" applyFont="1" applyFill="1" applyBorder="1" applyAlignment="1">
      <alignment horizontal="center" vertical="center"/>
    </xf>
    <xf numFmtId="0" fontId="89" fillId="33" borderId="0" xfId="0" applyFont="1" applyFill="1" applyBorder="1" applyAlignment="1">
      <alignment horizontal="center" vertical="center"/>
    </xf>
    <xf numFmtId="0" fontId="89" fillId="33" borderId="0" xfId="0" applyFont="1" applyFill="1" applyBorder="1" applyAlignment="1">
      <alignment horizontal="center" vertical="top"/>
    </xf>
    <xf numFmtId="1" fontId="3" fillId="34" borderId="35" xfId="0" applyNumberFormat="1" applyFont="1" applyFill="1" applyBorder="1" applyAlignment="1">
      <alignment horizontal="center" vertical="center" wrapText="1"/>
    </xf>
    <xf numFmtId="1" fontId="3" fillId="34" borderId="26" xfId="0" applyNumberFormat="1" applyFont="1" applyFill="1" applyBorder="1" applyAlignment="1">
      <alignment horizontal="center" vertical="center" wrapText="1"/>
    </xf>
    <xf numFmtId="4" fontId="3" fillId="34" borderId="23" xfId="0" applyNumberFormat="1" applyFont="1" applyFill="1" applyBorder="1" applyAlignment="1">
      <alignment horizontal="center" vertical="center" wrapText="1"/>
    </xf>
    <xf numFmtId="4" fontId="3" fillId="34" borderId="26" xfId="0" applyNumberFormat="1" applyFont="1" applyFill="1" applyBorder="1" applyAlignment="1">
      <alignment horizontal="center" vertical="center" wrapText="1"/>
    </xf>
    <xf numFmtId="1" fontId="3" fillId="34" borderId="28" xfId="0" applyNumberFormat="1" applyFont="1" applyFill="1" applyBorder="1" applyAlignment="1">
      <alignment horizontal="center" vertical="center" wrapText="1"/>
    </xf>
    <xf numFmtId="0" fontId="3" fillId="34" borderId="24" xfId="0" applyFont="1" applyFill="1" applyBorder="1" applyAlignment="1">
      <alignment horizontal="left" vertical="center"/>
    </xf>
    <xf numFmtId="0" fontId="3" fillId="34" borderId="27" xfId="0" applyFont="1" applyFill="1" applyBorder="1" applyAlignment="1">
      <alignment horizontal="left" vertical="center"/>
    </xf>
    <xf numFmtId="1" fontId="3" fillId="34" borderId="23" xfId="0" applyNumberFormat="1" applyFont="1" applyFill="1" applyBorder="1" applyAlignment="1">
      <alignment horizontal="center" vertical="center" wrapText="1"/>
    </xf>
    <xf numFmtId="17" fontId="89" fillId="33" borderId="0" xfId="0" quotePrefix="1" applyNumberFormat="1" applyFont="1" applyFill="1" applyBorder="1" applyAlignment="1">
      <alignment horizontal="center" vertical="center"/>
    </xf>
    <xf numFmtId="0" fontId="3" fillId="34" borderId="28" xfId="0" applyFont="1" applyFill="1" applyBorder="1" applyAlignment="1">
      <alignment horizontal="left" vertical="center"/>
    </xf>
    <xf numFmtId="0" fontId="11" fillId="33" borderId="0" xfId="69" applyFont="1" applyFill="1" applyAlignment="1">
      <alignment horizontal="center"/>
    </xf>
    <xf numFmtId="3" fontId="52" fillId="0" borderId="0" xfId="24" applyNumberFormat="1" applyFont="1" applyBorder="1" applyAlignment="1">
      <alignment vertical="center" wrapText="1"/>
    </xf>
    <xf numFmtId="3" fontId="90" fillId="35" borderId="0" xfId="24" applyNumberFormat="1" applyFont="1" applyFill="1" applyBorder="1" applyAlignment="1">
      <alignment vertical="center"/>
    </xf>
    <xf numFmtId="3" fontId="90" fillId="43" borderId="34" xfId="24" applyNumberFormat="1" applyFont="1" applyFill="1" applyBorder="1" applyAlignment="1">
      <alignment vertical="center"/>
    </xf>
    <xf numFmtId="3" fontId="52" fillId="0" borderId="0" xfId="24" applyNumberFormat="1" applyFont="1" applyFill="1" applyBorder="1" applyAlignment="1">
      <alignment vertical="center" wrapText="1"/>
    </xf>
    <xf numFmtId="3" fontId="90" fillId="0" borderId="0" xfId="24" applyNumberFormat="1" applyFont="1" applyBorder="1" applyAlignment="1">
      <alignment vertical="center" wrapText="1"/>
    </xf>
    <xf numFmtId="3" fontId="90" fillId="43" borderId="36" xfId="24" applyNumberFormat="1" applyFont="1" applyFill="1" applyBorder="1" applyAlignment="1">
      <alignment vertical="center"/>
    </xf>
    <xf numFmtId="0" fontId="53" fillId="0" borderId="0" xfId="69" applyFont="1" applyAlignment="1">
      <alignment vertical="top"/>
    </xf>
    <xf numFmtId="0" fontId="57" fillId="0" borderId="0" xfId="69" applyFont="1" applyAlignment="1">
      <alignment vertical="top"/>
    </xf>
  </cellXfs>
  <cellStyles count="21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24" builtinId="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yperlink" xfId="47" builtinId="8"/>
    <cellStyle name="Incorrecto 2" xfId="48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6" builtinId="5"/>
    <cellStyle name="Percent 2" xfId="197"/>
    <cellStyle name="Percent 3" xfId="213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285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9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9525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152165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JUNIO DE 2020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9525</xdr:colOff>
      <xdr:row>0</xdr:row>
      <xdr:rowOff>0</xdr:rowOff>
    </xdr:from>
    <xdr:to>
      <xdr:col>25</xdr:col>
      <xdr:colOff>352425</xdr:colOff>
      <xdr:row>29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631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9525</xdr:colOff>
      <xdr:row>0</xdr:row>
      <xdr:rowOff>0</xdr:rowOff>
    </xdr:from>
    <xdr:to>
      <xdr:col>21</xdr:col>
      <xdr:colOff>352425</xdr:colOff>
      <xdr:row>26</xdr:row>
      <xdr:rowOff>66675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53800" y="0"/>
          <a:ext cx="6134100" cy="525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15</xdr:col>
      <xdr:colOff>38100</xdr:colOff>
      <xdr:row>28</xdr:row>
      <xdr:rowOff>57150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34100" y="0"/>
          <a:ext cx="6134100" cy="508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33</xdr:col>
      <xdr:colOff>0</xdr:colOff>
      <xdr:row>0</xdr:row>
      <xdr:rowOff>0</xdr:rowOff>
    </xdr:from>
    <xdr:to>
      <xdr:col>43</xdr:col>
      <xdr:colOff>28575</xdr:colOff>
      <xdr:row>29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68525" y="0"/>
          <a:ext cx="6124575" cy="5229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21</xdr:col>
      <xdr:colOff>57150</xdr:colOff>
      <xdr:row>29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29850" y="0"/>
          <a:ext cx="6153150" cy="521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</xdr:colOff>
      <xdr:row>0</xdr:row>
      <xdr:rowOff>0</xdr:rowOff>
    </xdr:from>
    <xdr:to>
      <xdr:col>13</xdr:col>
      <xdr:colOff>352425</xdr:colOff>
      <xdr:row>29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4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E154"/>
  <sheetViews>
    <sheetView showGridLines="0" tabSelected="1" zoomScale="145" zoomScaleNormal="145" workbookViewId="0">
      <selection activeCell="A12" sqref="A12"/>
    </sheetView>
  </sheetViews>
  <sheetFormatPr defaultColWidth="11.42578125" defaultRowHeight="15"/>
  <cols>
    <col min="1" max="1" width="86.7109375" customWidth="1"/>
    <col min="2" max="2" width="5.7109375" customWidth="1"/>
  </cols>
  <sheetData>
    <row r="1" spans="1:5" s="58" customFormat="1" ht="15" customHeight="1">
      <c r="A1" s="1"/>
      <c r="B1" s="1"/>
      <c r="C1" s="1"/>
    </row>
    <row r="2" spans="1:5" s="58" customFormat="1" ht="15" customHeight="1">
      <c r="A2" s="1"/>
      <c r="B2" s="1"/>
      <c r="C2" s="1"/>
    </row>
    <row r="3" spans="1:5" s="58" customFormat="1" ht="15" customHeight="1">
      <c r="A3" s="1"/>
      <c r="B3" s="1"/>
      <c r="C3" s="1"/>
    </row>
    <row r="4" spans="1:5" s="58" customFormat="1" ht="15" customHeight="1">
      <c r="A4" s="1"/>
      <c r="B4" s="1"/>
      <c r="C4" s="1"/>
      <c r="D4" s="57"/>
      <c r="E4" s="57"/>
    </row>
    <row r="5" spans="1:5" s="58" customFormat="1" ht="15" customHeight="1">
      <c r="A5" s="1"/>
      <c r="B5" s="1"/>
      <c r="C5" s="1"/>
      <c r="D5" s="57"/>
      <c r="E5" s="57"/>
    </row>
    <row r="6" spans="1:5" s="58" customFormat="1" ht="15" customHeight="1">
      <c r="A6" s="1"/>
      <c r="B6" s="1"/>
      <c r="C6" s="1"/>
      <c r="D6" s="57"/>
      <c r="E6" s="57"/>
    </row>
    <row r="7" spans="1:5" s="58" customFormat="1" ht="15" customHeight="1">
      <c r="A7" s="1"/>
      <c r="B7" s="1"/>
      <c r="C7" s="1"/>
      <c r="D7" s="57"/>
      <c r="E7" s="57"/>
    </row>
    <row r="8" spans="1:5" s="58" customFormat="1" ht="15" customHeight="1">
      <c r="A8" s="1"/>
      <c r="B8" s="1"/>
      <c r="C8" s="1"/>
    </row>
    <row r="9" spans="1:5" s="58" customFormat="1" ht="15" customHeight="1">
      <c r="A9" s="1"/>
      <c r="B9" s="1"/>
      <c r="C9" s="1"/>
    </row>
    <row r="10" spans="1:5" s="57" customFormat="1" ht="15" customHeight="1">
      <c r="A10" s="1"/>
      <c r="B10" s="1"/>
      <c r="C10" s="1"/>
    </row>
    <row r="11" spans="1:5" s="57" customFormat="1" ht="12.75" customHeight="1">
      <c r="A11" s="64"/>
      <c r="B11" s="64"/>
    </row>
    <row r="12" spans="1:5" ht="19.5" customHeight="1">
      <c r="A12" s="66" t="s">
        <v>0</v>
      </c>
      <c r="B12" s="65"/>
      <c r="C12" s="57"/>
    </row>
    <row r="13" spans="1:5" s="58" customFormat="1" ht="2.25" customHeight="1">
      <c r="A13" s="43"/>
      <c r="B13" s="43"/>
      <c r="C13" s="57"/>
    </row>
    <row r="14" spans="1:5" s="43" customFormat="1">
      <c r="A14" s="68" t="s">
        <v>338</v>
      </c>
      <c r="B14" s="69" t="s">
        <v>340</v>
      </c>
    </row>
    <row r="15" spans="1:5" s="43" customFormat="1" ht="12">
      <c r="A15" s="44"/>
      <c r="B15" s="45"/>
    </row>
    <row r="16" spans="1:5" s="43" customFormat="1" ht="15" customHeight="1">
      <c r="A16" s="55" t="s">
        <v>1</v>
      </c>
      <c r="B16" s="56"/>
    </row>
    <row r="17" spans="1:2" s="43" customFormat="1" ht="15" customHeight="1">
      <c r="A17" s="46" t="s">
        <v>347</v>
      </c>
      <c r="B17" s="51">
        <v>1</v>
      </c>
    </row>
    <row r="18" spans="1:2" s="43" customFormat="1" ht="15" customHeight="1">
      <c r="A18" s="46" t="s">
        <v>2</v>
      </c>
      <c r="B18" s="51">
        <v>2</v>
      </c>
    </row>
    <row r="19" spans="1:2" s="43" customFormat="1" ht="15" customHeight="1">
      <c r="A19" s="46" t="s">
        <v>3</v>
      </c>
      <c r="B19" s="50">
        <v>3</v>
      </c>
    </row>
    <row r="20" spans="1:2" s="43" customFormat="1" ht="15" customHeight="1">
      <c r="A20" s="46" t="s">
        <v>4</v>
      </c>
      <c r="B20" s="51">
        <v>4</v>
      </c>
    </row>
    <row r="21" spans="1:2" s="43" customFormat="1" ht="15" customHeight="1">
      <c r="A21" s="48" t="s">
        <v>339</v>
      </c>
      <c r="B21" s="51">
        <v>5</v>
      </c>
    </row>
    <row r="22" spans="1:2" s="43" customFormat="1" ht="3.75" customHeight="1">
      <c r="A22" s="48"/>
      <c r="B22" s="47"/>
    </row>
    <row r="23" spans="1:2" s="43" customFormat="1" ht="15" customHeight="1">
      <c r="A23" s="55" t="s">
        <v>209</v>
      </c>
      <c r="B23" s="56"/>
    </row>
    <row r="24" spans="1:2" s="43" customFormat="1" ht="15" customHeight="1">
      <c r="A24" s="49" t="s">
        <v>6</v>
      </c>
      <c r="B24" s="47"/>
    </row>
    <row r="25" spans="1:2" s="43" customFormat="1" ht="15" customHeight="1">
      <c r="A25" s="48" t="s">
        <v>5</v>
      </c>
      <c r="B25" s="51">
        <v>6</v>
      </c>
    </row>
    <row r="26" spans="1:2" s="43" customFormat="1" ht="15" customHeight="1">
      <c r="A26" s="48" t="s">
        <v>8</v>
      </c>
      <c r="B26" s="51">
        <v>7</v>
      </c>
    </row>
    <row r="27" spans="1:2" s="43" customFormat="1" ht="15" customHeight="1">
      <c r="A27" s="48" t="s">
        <v>350</v>
      </c>
      <c r="B27" s="51">
        <v>8</v>
      </c>
    </row>
    <row r="28" spans="1:2" s="43" customFormat="1" ht="15" customHeight="1">
      <c r="A28" s="48" t="s">
        <v>9</v>
      </c>
      <c r="B28" s="51">
        <v>9</v>
      </c>
    </row>
    <row r="29" spans="1:2" s="43" customFormat="1" ht="15" customHeight="1">
      <c r="A29" s="48" t="s">
        <v>10</v>
      </c>
      <c r="B29" s="51">
        <v>10</v>
      </c>
    </row>
    <row r="30" spans="1:2" s="43" customFormat="1" ht="15" customHeight="1">
      <c r="A30" s="48" t="s">
        <v>351</v>
      </c>
      <c r="B30" s="50" t="s">
        <v>210</v>
      </c>
    </row>
    <row r="31" spans="1:2" s="43" customFormat="1" ht="15" customHeight="1">
      <c r="A31" s="48" t="s">
        <v>351</v>
      </c>
      <c r="B31" s="50" t="s">
        <v>211</v>
      </c>
    </row>
    <row r="32" spans="1:2" s="43" customFormat="1" ht="15" customHeight="1">
      <c r="A32" s="48" t="s">
        <v>351</v>
      </c>
      <c r="B32" s="50" t="s">
        <v>212</v>
      </c>
    </row>
    <row r="33" spans="1:2" s="43" customFormat="1" ht="15" customHeight="1">
      <c r="A33" s="48" t="s">
        <v>351</v>
      </c>
      <c r="B33" s="50" t="s">
        <v>213</v>
      </c>
    </row>
    <row r="34" spans="1:2" s="43" customFormat="1" ht="15" customHeight="1">
      <c r="A34" s="48" t="s">
        <v>351</v>
      </c>
      <c r="B34" s="50" t="s">
        <v>214</v>
      </c>
    </row>
    <row r="35" spans="1:2" s="43" customFormat="1" ht="15" customHeight="1">
      <c r="A35" s="48" t="s">
        <v>16</v>
      </c>
      <c r="B35" s="50" t="s">
        <v>11</v>
      </c>
    </row>
    <row r="36" spans="1:2" s="43" customFormat="1" ht="15" customHeight="1">
      <c r="A36" s="48" t="s">
        <v>16</v>
      </c>
      <c r="B36" s="50" t="s">
        <v>12</v>
      </c>
    </row>
    <row r="37" spans="1:2" s="43" customFormat="1" ht="15" customHeight="1">
      <c r="A37" s="48" t="s">
        <v>16</v>
      </c>
      <c r="B37" s="50" t="s">
        <v>13</v>
      </c>
    </row>
    <row r="38" spans="1:2" s="43" customFormat="1" ht="15" customHeight="1">
      <c r="A38" s="48" t="s">
        <v>16</v>
      </c>
      <c r="B38" s="50" t="s">
        <v>14</v>
      </c>
    </row>
    <row r="39" spans="1:2" s="43" customFormat="1" ht="15" customHeight="1">
      <c r="A39" s="48" t="s">
        <v>16</v>
      </c>
      <c r="B39" s="50" t="s">
        <v>15</v>
      </c>
    </row>
    <row r="40" spans="1:2" s="43" customFormat="1" ht="15" customHeight="1">
      <c r="A40" s="48" t="s">
        <v>16</v>
      </c>
      <c r="B40" s="50" t="s">
        <v>215</v>
      </c>
    </row>
    <row r="41" spans="1:2" s="43" customFormat="1" ht="15" customHeight="1">
      <c r="A41" s="48" t="s">
        <v>16</v>
      </c>
      <c r="B41" s="50" t="s">
        <v>216</v>
      </c>
    </row>
    <row r="42" spans="1:2" s="43" customFormat="1" ht="15" customHeight="1">
      <c r="A42" s="48" t="s">
        <v>348</v>
      </c>
      <c r="B42" s="50" t="s">
        <v>17</v>
      </c>
    </row>
    <row r="43" spans="1:2" s="43" customFormat="1" ht="15" customHeight="1">
      <c r="A43" s="48" t="s">
        <v>348</v>
      </c>
      <c r="B43" s="50" t="s">
        <v>18</v>
      </c>
    </row>
    <row r="44" spans="1:2" s="43" customFormat="1" ht="15" customHeight="1">
      <c r="A44" s="48" t="s">
        <v>348</v>
      </c>
      <c r="B44" s="50" t="s">
        <v>19</v>
      </c>
    </row>
    <row r="45" spans="1:2" s="43" customFormat="1" ht="15" customHeight="1">
      <c r="A45" s="48" t="s">
        <v>348</v>
      </c>
      <c r="B45" s="50" t="s">
        <v>20</v>
      </c>
    </row>
    <row r="46" spans="1:2" s="43" customFormat="1" ht="15" customHeight="1">
      <c r="A46" s="48" t="s">
        <v>25</v>
      </c>
      <c r="B46" s="50" t="s">
        <v>21</v>
      </c>
    </row>
    <row r="47" spans="1:2" s="43" customFormat="1" ht="15" customHeight="1">
      <c r="A47" s="48" t="s">
        <v>25</v>
      </c>
      <c r="B47" s="50" t="s">
        <v>22</v>
      </c>
    </row>
    <row r="48" spans="1:2" s="43" customFormat="1" ht="15" customHeight="1">
      <c r="A48" s="48" t="s">
        <v>25</v>
      </c>
      <c r="B48" s="50" t="s">
        <v>23</v>
      </c>
    </row>
    <row r="49" spans="1:2" s="43" customFormat="1" ht="15" customHeight="1">
      <c r="A49" s="48" t="s">
        <v>25</v>
      </c>
      <c r="B49" s="50" t="s">
        <v>24</v>
      </c>
    </row>
    <row r="50" spans="1:2" s="43" customFormat="1" ht="15" customHeight="1">
      <c r="A50" s="48" t="s">
        <v>25</v>
      </c>
      <c r="B50" s="50" t="s">
        <v>217</v>
      </c>
    </row>
    <row r="51" spans="1:2" s="43" customFormat="1" ht="15" customHeight="1">
      <c r="A51" s="48" t="s">
        <v>26</v>
      </c>
      <c r="B51" s="51">
        <v>15</v>
      </c>
    </row>
    <row r="52" spans="1:2" s="43" customFormat="1" ht="15" customHeight="1">
      <c r="A52" s="48" t="s">
        <v>27</v>
      </c>
      <c r="B52" s="51">
        <v>16</v>
      </c>
    </row>
    <row r="53" spans="1:2" s="43" customFormat="1" ht="15" customHeight="1">
      <c r="A53" s="48" t="s">
        <v>28</v>
      </c>
      <c r="B53" s="50" t="s">
        <v>218</v>
      </c>
    </row>
    <row r="54" spans="1:2" s="43" customFormat="1" ht="15" customHeight="1">
      <c r="A54" s="48" t="s">
        <v>28</v>
      </c>
      <c r="B54" s="50" t="s">
        <v>219</v>
      </c>
    </row>
    <row r="55" spans="1:2" s="43" customFormat="1" ht="15" customHeight="1">
      <c r="A55" s="48" t="s">
        <v>28</v>
      </c>
      <c r="B55" s="50" t="s">
        <v>220</v>
      </c>
    </row>
    <row r="56" spans="1:2" s="43" customFormat="1" ht="15" customHeight="1">
      <c r="A56" s="48" t="s">
        <v>28</v>
      </c>
      <c r="B56" s="50" t="s">
        <v>221</v>
      </c>
    </row>
    <row r="57" spans="1:2" s="43" customFormat="1" ht="15" customHeight="1">
      <c r="A57" s="48" t="s">
        <v>28</v>
      </c>
      <c r="B57" s="50" t="s">
        <v>222</v>
      </c>
    </row>
    <row r="58" spans="1:2" s="43" customFormat="1" ht="15" customHeight="1">
      <c r="A58" s="48" t="s">
        <v>28</v>
      </c>
      <c r="B58" s="50" t="s">
        <v>223</v>
      </c>
    </row>
    <row r="59" spans="1:2" s="43" customFormat="1" ht="15" customHeight="1">
      <c r="A59" s="48" t="s">
        <v>28</v>
      </c>
      <c r="B59" s="50" t="s">
        <v>224</v>
      </c>
    </row>
    <row r="60" spans="1:2" s="43" customFormat="1" ht="15" customHeight="1">
      <c r="A60" s="48" t="s">
        <v>29</v>
      </c>
      <c r="B60" s="50" t="s">
        <v>225</v>
      </c>
    </row>
    <row r="61" spans="1:2" s="43" customFormat="1" ht="15" customHeight="1">
      <c r="A61" s="48" t="s">
        <v>30</v>
      </c>
      <c r="B61" s="51">
        <v>19</v>
      </c>
    </row>
    <row r="62" spans="1:2" s="43" customFormat="1" ht="15" customHeight="1">
      <c r="A62" s="48" t="s">
        <v>31</v>
      </c>
      <c r="B62" s="51">
        <v>20</v>
      </c>
    </row>
    <row r="63" spans="1:2" s="43" customFormat="1" ht="15" customHeight="1">
      <c r="A63" s="48" t="s">
        <v>32</v>
      </c>
      <c r="B63" s="50" t="s">
        <v>226</v>
      </c>
    </row>
    <row r="64" spans="1:2" s="43" customFormat="1" ht="15" customHeight="1">
      <c r="A64" s="48" t="s">
        <v>32</v>
      </c>
      <c r="B64" s="50" t="s">
        <v>227</v>
      </c>
    </row>
    <row r="65" spans="1:2" s="43" customFormat="1" ht="15" customHeight="1">
      <c r="A65" s="48" t="s">
        <v>32</v>
      </c>
      <c r="B65" s="50" t="s">
        <v>228</v>
      </c>
    </row>
    <row r="66" spans="1:2" s="43" customFormat="1" ht="15" customHeight="1">
      <c r="A66" s="48" t="s">
        <v>32</v>
      </c>
      <c r="B66" s="50" t="s">
        <v>229</v>
      </c>
    </row>
    <row r="67" spans="1:2" s="43" customFormat="1" ht="15" customHeight="1">
      <c r="A67" s="48" t="s">
        <v>32</v>
      </c>
      <c r="B67" s="50" t="s">
        <v>230</v>
      </c>
    </row>
    <row r="68" spans="1:2" s="43" customFormat="1" ht="15" customHeight="1">
      <c r="A68" s="48" t="s">
        <v>32</v>
      </c>
      <c r="B68" s="50" t="s">
        <v>231</v>
      </c>
    </row>
    <row r="69" spans="1:2" s="43" customFormat="1" ht="15" customHeight="1">
      <c r="A69" s="48" t="s">
        <v>32</v>
      </c>
      <c r="B69" s="50" t="s">
        <v>232</v>
      </c>
    </row>
    <row r="70" spans="1:2" s="43" customFormat="1" ht="15" customHeight="1">
      <c r="A70" s="48"/>
      <c r="B70" s="50"/>
    </row>
    <row r="71" spans="1:2" s="43" customFormat="1" ht="15" customHeight="1">
      <c r="A71" s="49" t="s">
        <v>33</v>
      </c>
      <c r="B71" s="51"/>
    </row>
    <row r="72" spans="1:2" s="43" customFormat="1" ht="15" customHeight="1">
      <c r="A72" s="48" t="s">
        <v>7</v>
      </c>
      <c r="B72" s="51">
        <v>22</v>
      </c>
    </row>
    <row r="73" spans="1:2" s="43" customFormat="1" ht="15" customHeight="1">
      <c r="A73" s="48" t="s">
        <v>8</v>
      </c>
      <c r="B73" s="51">
        <v>23</v>
      </c>
    </row>
    <row r="74" spans="1:2" s="43" customFormat="1" ht="15" customHeight="1">
      <c r="A74" s="48" t="s">
        <v>350</v>
      </c>
      <c r="B74" s="51">
        <v>24</v>
      </c>
    </row>
    <row r="75" spans="1:2" s="43" customFormat="1" ht="15" customHeight="1">
      <c r="A75" s="48" t="s">
        <v>9</v>
      </c>
      <c r="B75" s="51">
        <v>25</v>
      </c>
    </row>
    <row r="76" spans="1:2" s="43" customFormat="1" ht="15" customHeight="1">
      <c r="A76" s="48" t="s">
        <v>10</v>
      </c>
      <c r="B76" s="51">
        <v>26</v>
      </c>
    </row>
    <row r="77" spans="1:2" s="43" customFormat="1" ht="15" customHeight="1">
      <c r="A77" s="48" t="s">
        <v>351</v>
      </c>
      <c r="B77" s="50">
        <v>27</v>
      </c>
    </row>
    <row r="78" spans="1:2" s="43" customFormat="1" ht="15" customHeight="1">
      <c r="A78" s="48" t="s">
        <v>28</v>
      </c>
      <c r="B78" s="50">
        <v>28</v>
      </c>
    </row>
    <row r="79" spans="1:2" s="43" customFormat="1" ht="15" customHeight="1">
      <c r="A79" s="48" t="s">
        <v>348</v>
      </c>
      <c r="B79" s="50">
        <v>29</v>
      </c>
    </row>
    <row r="80" spans="1:2" s="43" customFormat="1" ht="15" customHeight="1">
      <c r="A80" s="48" t="s">
        <v>25</v>
      </c>
      <c r="B80" s="50">
        <v>30</v>
      </c>
    </row>
    <row r="81" spans="1:2" s="43" customFormat="1" ht="15" customHeight="1">
      <c r="A81" s="48" t="s">
        <v>26</v>
      </c>
      <c r="B81" s="51">
        <v>31</v>
      </c>
    </row>
    <row r="82" spans="1:2" s="43" customFormat="1" ht="15" customHeight="1">
      <c r="A82" s="48" t="s">
        <v>27</v>
      </c>
      <c r="B82" s="51">
        <v>32</v>
      </c>
    </row>
    <row r="83" spans="1:2" s="43" customFormat="1" ht="15" customHeight="1">
      <c r="A83" s="48" t="s">
        <v>16</v>
      </c>
      <c r="B83" s="50">
        <v>33</v>
      </c>
    </row>
    <row r="84" spans="1:2" s="43" customFormat="1" ht="15" customHeight="1">
      <c r="A84" s="48" t="s">
        <v>29</v>
      </c>
      <c r="B84" s="50">
        <v>34</v>
      </c>
    </row>
    <row r="85" spans="1:2" s="43" customFormat="1" ht="15" customHeight="1">
      <c r="A85" s="48" t="s">
        <v>30</v>
      </c>
      <c r="B85" s="51">
        <v>35</v>
      </c>
    </row>
    <row r="86" spans="1:2" s="43" customFormat="1" ht="15" customHeight="1">
      <c r="A86" s="48" t="s">
        <v>31</v>
      </c>
      <c r="B86" s="51">
        <v>36</v>
      </c>
    </row>
    <row r="87" spans="1:2" s="43" customFormat="1" ht="15" customHeight="1">
      <c r="A87" s="48" t="s">
        <v>32</v>
      </c>
      <c r="B87" s="50">
        <v>37</v>
      </c>
    </row>
    <row r="88" spans="1:2" s="43" customFormat="1" ht="15" customHeight="1">
      <c r="A88" s="48"/>
      <c r="B88" s="50"/>
    </row>
    <row r="89" spans="1:2" s="43" customFormat="1" ht="15" customHeight="1">
      <c r="A89" s="49" t="s">
        <v>306</v>
      </c>
      <c r="B89" s="168"/>
    </row>
    <row r="90" spans="1:2" s="43" customFormat="1" ht="15" customHeight="1">
      <c r="A90" s="48" t="s">
        <v>7</v>
      </c>
      <c r="B90" s="168">
        <v>38</v>
      </c>
    </row>
    <row r="91" spans="1:2" s="43" customFormat="1" ht="15" customHeight="1">
      <c r="A91" s="48" t="s">
        <v>8</v>
      </c>
      <c r="B91" s="168">
        <v>39</v>
      </c>
    </row>
    <row r="92" spans="1:2" s="43" customFormat="1" ht="15" customHeight="1">
      <c r="A92" s="48" t="s">
        <v>9</v>
      </c>
      <c r="B92" s="51">
        <v>40</v>
      </c>
    </row>
    <row r="93" spans="1:2" s="43" customFormat="1" ht="15" customHeight="1">
      <c r="A93" s="48" t="s">
        <v>348</v>
      </c>
      <c r="B93" s="51" t="s">
        <v>352</v>
      </c>
    </row>
    <row r="94" spans="1:2" s="43" customFormat="1" ht="15" customHeight="1">
      <c r="A94" s="48" t="s">
        <v>348</v>
      </c>
      <c r="B94" s="51" t="s">
        <v>353</v>
      </c>
    </row>
    <row r="95" spans="1:2" s="43" customFormat="1" ht="15" customHeight="1">
      <c r="A95" s="48" t="s">
        <v>348</v>
      </c>
      <c r="B95" s="51" t="s">
        <v>354</v>
      </c>
    </row>
    <row r="96" spans="1:2" s="43" customFormat="1" ht="15" customHeight="1">
      <c r="A96" s="48" t="s">
        <v>25</v>
      </c>
      <c r="B96" s="51" t="s">
        <v>233</v>
      </c>
    </row>
    <row r="97" spans="1:2" s="43" customFormat="1" ht="15" customHeight="1">
      <c r="A97" s="48" t="s">
        <v>25</v>
      </c>
      <c r="B97" s="51" t="s">
        <v>234</v>
      </c>
    </row>
    <row r="98" spans="1:2" s="43" customFormat="1" ht="15" customHeight="1">
      <c r="A98" s="48" t="s">
        <v>25</v>
      </c>
      <c r="B98" s="51" t="s">
        <v>235</v>
      </c>
    </row>
    <row r="99" spans="1:2" s="43" customFormat="1" ht="15" customHeight="1">
      <c r="A99" s="48" t="s">
        <v>25</v>
      </c>
      <c r="B99" s="51" t="s">
        <v>355</v>
      </c>
    </row>
    <row r="100" spans="1:2" s="43" customFormat="1" ht="15" customHeight="1">
      <c r="A100" s="48"/>
      <c r="B100" s="50"/>
    </row>
    <row r="101" spans="1:2" s="43" customFormat="1" ht="15" customHeight="1">
      <c r="A101" s="49" t="s">
        <v>34</v>
      </c>
      <c r="B101" s="169"/>
    </row>
    <row r="102" spans="1:2" s="43" customFormat="1" ht="15" customHeight="1">
      <c r="A102" s="48" t="s">
        <v>7</v>
      </c>
      <c r="B102" s="169">
        <v>43</v>
      </c>
    </row>
    <row r="103" spans="1:2" s="43" customFormat="1" ht="15" customHeight="1">
      <c r="A103" s="48" t="s">
        <v>35</v>
      </c>
      <c r="B103" s="169">
        <v>44</v>
      </c>
    </row>
    <row r="104" spans="1:2" s="43" customFormat="1" ht="15" customHeight="1">
      <c r="A104" s="48" t="s">
        <v>36</v>
      </c>
      <c r="B104" s="169">
        <v>45</v>
      </c>
    </row>
    <row r="105" spans="1:2" s="43" customFormat="1" ht="15" customHeight="1">
      <c r="A105" s="48" t="s">
        <v>37</v>
      </c>
      <c r="B105" s="169">
        <v>46</v>
      </c>
    </row>
    <row r="106" spans="1:2" s="43" customFormat="1" ht="15" customHeight="1">
      <c r="A106" s="48" t="s">
        <v>29</v>
      </c>
      <c r="B106" s="169">
        <v>47</v>
      </c>
    </row>
    <row r="107" spans="1:2" s="43" customFormat="1" ht="15" customHeight="1">
      <c r="A107" s="48" t="s">
        <v>30</v>
      </c>
      <c r="B107" s="169">
        <v>48</v>
      </c>
    </row>
    <row r="108" spans="1:2" s="43" customFormat="1" ht="15" customHeight="1">
      <c r="A108" s="48" t="s">
        <v>31</v>
      </c>
      <c r="B108" s="169">
        <v>49</v>
      </c>
    </row>
    <row r="109" spans="1:2" s="43" customFormat="1" ht="15" customHeight="1">
      <c r="A109" s="48"/>
      <c r="B109" s="169"/>
    </row>
    <row r="110" spans="1:2" s="43" customFormat="1" ht="15" customHeight="1">
      <c r="A110" s="49" t="s">
        <v>942</v>
      </c>
      <c r="B110" s="169"/>
    </row>
    <row r="111" spans="1:2" s="43" customFormat="1" ht="15" customHeight="1">
      <c r="A111" s="48" t="s">
        <v>7</v>
      </c>
      <c r="B111" s="499" t="s">
        <v>356</v>
      </c>
    </row>
    <row r="112" spans="1:2" s="43" customFormat="1" ht="15" customHeight="1">
      <c r="A112" s="48" t="s">
        <v>7</v>
      </c>
      <c r="B112" s="499" t="s">
        <v>357</v>
      </c>
    </row>
    <row r="113" spans="1:2" s="43" customFormat="1" ht="15" customHeight="1">
      <c r="A113" s="48" t="s">
        <v>35</v>
      </c>
      <c r="B113" s="499" t="s">
        <v>38</v>
      </c>
    </row>
    <row r="114" spans="1:2" s="43" customFormat="1" ht="15" customHeight="1">
      <c r="A114" s="48" t="s">
        <v>35</v>
      </c>
      <c r="B114" s="499" t="s">
        <v>39</v>
      </c>
    </row>
    <row r="115" spans="1:2" s="43" customFormat="1" ht="15" customHeight="1">
      <c r="A115" s="48" t="s">
        <v>36</v>
      </c>
      <c r="B115" s="499" t="s">
        <v>40</v>
      </c>
    </row>
    <row r="116" spans="1:2" s="43" customFormat="1" ht="15" customHeight="1">
      <c r="A116" s="48" t="s">
        <v>36</v>
      </c>
      <c r="B116" s="499" t="s">
        <v>41</v>
      </c>
    </row>
    <row r="117" spans="1:2" s="43" customFormat="1" ht="15" customHeight="1">
      <c r="A117" s="48" t="s">
        <v>37</v>
      </c>
      <c r="B117" s="499" t="s">
        <v>341</v>
      </c>
    </row>
    <row r="118" spans="1:2" s="43" customFormat="1" ht="15" customHeight="1">
      <c r="A118" s="48" t="s">
        <v>37</v>
      </c>
      <c r="B118" s="499" t="s">
        <v>342</v>
      </c>
    </row>
    <row r="119" spans="1:2" s="43" customFormat="1" ht="15" customHeight="1">
      <c r="A119" s="48" t="s">
        <v>29</v>
      </c>
      <c r="B119" s="499" t="s">
        <v>236</v>
      </c>
    </row>
    <row r="120" spans="1:2" s="43" customFormat="1" ht="15" customHeight="1">
      <c r="A120" s="48" t="s">
        <v>29</v>
      </c>
      <c r="B120" s="499" t="s">
        <v>237</v>
      </c>
    </row>
    <row r="121" spans="1:2" s="43" customFormat="1" ht="15" customHeight="1">
      <c r="A121" s="48" t="s">
        <v>30</v>
      </c>
      <c r="B121" s="499" t="s">
        <v>238</v>
      </c>
    </row>
    <row r="122" spans="1:2" s="43" customFormat="1" ht="15" customHeight="1">
      <c r="A122" s="48" t="s">
        <v>30</v>
      </c>
      <c r="B122" s="499" t="s">
        <v>239</v>
      </c>
    </row>
    <row r="123" spans="1:2" s="43" customFormat="1" ht="15" customHeight="1">
      <c r="A123" s="48" t="s">
        <v>31</v>
      </c>
      <c r="B123" s="499" t="s">
        <v>240</v>
      </c>
    </row>
    <row r="124" spans="1:2" s="43" customFormat="1" ht="15" customHeight="1">
      <c r="A124" s="48" t="s">
        <v>31</v>
      </c>
      <c r="B124" s="499" t="s">
        <v>241</v>
      </c>
    </row>
    <row r="125" spans="1:2" s="43" customFormat="1" ht="15" customHeight="1">
      <c r="A125" s="48"/>
      <c r="B125" s="499"/>
    </row>
    <row r="126" spans="1:2" s="43" customFormat="1" ht="15" customHeight="1">
      <c r="A126" s="49" t="s">
        <v>42</v>
      </c>
      <c r="B126" s="169"/>
    </row>
    <row r="127" spans="1:2" s="43" customFormat="1" ht="15" customHeight="1">
      <c r="A127" s="48" t="s">
        <v>7</v>
      </c>
      <c r="B127" s="169">
        <v>57</v>
      </c>
    </row>
    <row r="128" spans="1:2" s="43" customFormat="1" ht="15" customHeight="1">
      <c r="A128" s="48" t="s">
        <v>8</v>
      </c>
      <c r="B128" s="169">
        <v>58</v>
      </c>
    </row>
    <row r="129" spans="1:2" s="43" customFormat="1" ht="15" customHeight="1">
      <c r="A129" s="48" t="s">
        <v>26</v>
      </c>
      <c r="B129" s="169">
        <v>59</v>
      </c>
    </row>
    <row r="130" spans="1:2" s="43" customFormat="1" ht="15" customHeight="1">
      <c r="A130" s="48" t="s">
        <v>29</v>
      </c>
      <c r="B130" s="169">
        <v>60</v>
      </c>
    </row>
    <row r="131" spans="1:2" s="43" customFormat="1" ht="15" customHeight="1">
      <c r="A131" s="48" t="s">
        <v>30</v>
      </c>
      <c r="B131" s="169">
        <v>61</v>
      </c>
    </row>
    <row r="132" spans="1:2" s="43" customFormat="1" ht="15" customHeight="1">
      <c r="A132" s="48" t="s">
        <v>31</v>
      </c>
      <c r="B132" s="169">
        <v>62</v>
      </c>
    </row>
    <row r="133" spans="1:2" s="43" customFormat="1" ht="15" customHeight="1">
      <c r="A133" s="48"/>
      <c r="B133" s="53"/>
    </row>
    <row r="134" spans="1:2" s="43" customFormat="1" ht="15" customHeight="1">
      <c r="A134" s="68" t="s">
        <v>43</v>
      </c>
      <c r="B134" s="69"/>
    </row>
    <row r="135" spans="1:2" s="43" customFormat="1" ht="15" customHeight="1">
      <c r="A135" s="48" t="s">
        <v>44</v>
      </c>
      <c r="B135" s="52">
        <v>63</v>
      </c>
    </row>
    <row r="136" spans="1:2" s="43" customFormat="1" ht="15" customHeight="1">
      <c r="A136" s="48" t="s">
        <v>941</v>
      </c>
      <c r="B136" s="52">
        <v>64</v>
      </c>
    </row>
    <row r="137" spans="1:2" s="43" customFormat="1" ht="15" customHeight="1">
      <c r="A137" s="48" t="s">
        <v>45</v>
      </c>
      <c r="B137" s="52">
        <v>65</v>
      </c>
    </row>
    <row r="138" spans="1:2" s="43" customFormat="1" ht="15" customHeight="1">
      <c r="A138" s="48" t="s">
        <v>927</v>
      </c>
      <c r="B138" s="52">
        <v>66</v>
      </c>
    </row>
    <row r="139" spans="1:2" s="43" customFormat="1" ht="15" customHeight="1">
      <c r="A139" s="48" t="s">
        <v>46</v>
      </c>
      <c r="B139" s="52">
        <v>67</v>
      </c>
    </row>
    <row r="140" spans="1:2" s="43" customFormat="1" ht="15" customHeight="1">
      <c r="A140" s="48" t="s">
        <v>47</v>
      </c>
      <c r="B140" s="54">
        <v>68</v>
      </c>
    </row>
    <row r="141" spans="1:2" s="43" customFormat="1" ht="15" customHeight="1">
      <c r="A141" s="48" t="s">
        <v>48</v>
      </c>
      <c r="B141" s="54">
        <v>69</v>
      </c>
    </row>
    <row r="142" spans="1:2" s="43" customFormat="1" ht="15" customHeight="1">
      <c r="A142" s="48" t="s">
        <v>49</v>
      </c>
      <c r="B142" s="54">
        <v>70</v>
      </c>
    </row>
    <row r="143" spans="1:2" s="43" customFormat="1" ht="15" customHeight="1">
      <c r="A143" s="48" t="s">
        <v>50</v>
      </c>
      <c r="B143" s="54">
        <v>71</v>
      </c>
    </row>
    <row r="144" spans="1:2" s="43" customFormat="1" ht="15" customHeight="1">
      <c r="A144" s="48" t="s">
        <v>360</v>
      </c>
      <c r="B144" s="54">
        <v>72</v>
      </c>
    </row>
    <row r="145" spans="1:2" s="43" customFormat="1" ht="15" customHeight="1">
      <c r="A145" s="48" t="s">
        <v>208</v>
      </c>
      <c r="B145" s="54">
        <v>73</v>
      </c>
    </row>
    <row r="146" spans="1:2" s="43" customFormat="1" ht="15" customHeight="1">
      <c r="B146" s="54"/>
    </row>
    <row r="147" spans="1:2" s="43" customFormat="1" ht="15" customHeight="1">
      <c r="A147" s="68" t="s">
        <v>51</v>
      </c>
      <c r="B147" s="69"/>
    </row>
    <row r="148" spans="1:2" s="43" customFormat="1" ht="15" customHeight="1">
      <c r="A148" s="48" t="s">
        <v>349</v>
      </c>
      <c r="B148" s="54">
        <v>74</v>
      </c>
    </row>
    <row r="149" spans="1:2" s="43" customFormat="1" ht="15" customHeight="1">
      <c r="A149" s="48" t="s">
        <v>52</v>
      </c>
      <c r="B149" s="54">
        <v>74</v>
      </c>
    </row>
    <row r="150" spans="1:2" s="43" customFormat="1" ht="15" customHeight="1">
      <c r="A150" s="48" t="s">
        <v>53</v>
      </c>
      <c r="B150" s="54">
        <v>74</v>
      </c>
    </row>
    <row r="151" spans="1:2" s="43" customFormat="1" ht="15" customHeight="1">
      <c r="A151" s="48" t="s">
        <v>54</v>
      </c>
      <c r="B151" s="54">
        <v>75</v>
      </c>
    </row>
    <row r="152" spans="1:2" s="43" customFormat="1" ht="15" customHeight="1">
      <c r="A152" s="46" t="s">
        <v>55</v>
      </c>
    </row>
    <row r="153" spans="1:2" ht="6" customHeight="1"/>
    <row r="154" spans="1:2" ht="6" customHeight="1">
      <c r="A154" s="55"/>
      <c r="B154" s="56"/>
    </row>
  </sheetData>
  <sheetProtection algorithmName="SHA-512" hashValue="J5fsECcOMw2047C40lfiyf7eKBBmInQSTIstwgJsuLfFgORSis6LuC+lUMMi+yXjyBoIZsVSxX8hBzUkh5EYTA==" saltValue="gZNinAVGD+h27mAFZskJDg==" spinCount="100000" sheet="1" objects="1" scenarios="1"/>
  <hyperlinks>
    <hyperlink ref="A17" location="'1'!A1" display="Cartera por tipo de crédito y departamento"/>
    <hyperlink ref="A18" location="'2'!A1" display="Cartera al sector productivo por entidad y estado del crédito"/>
    <hyperlink ref="A19" location="'3'!A1" display="Cartera al sector productivo por entidad y departamento"/>
    <hyperlink ref="A20" location="'4'!A1" display="Cartera al sector productivo por entidad y destino del crédito"/>
    <hyperlink ref="A21" location="'5'!A1" display="Ranking de cartera productiva"/>
    <hyperlink ref="A26" location="'7'!A1" display="Clasificación de cartera por actividad económica del deudor"/>
    <hyperlink ref="A27" location="'8'!A1" display="Clasificación de contingente  por actividad económica del deudor"/>
    <hyperlink ref="A28" location="'9'!A1" display="Clasificación de cartera por destino del crédito"/>
    <hyperlink ref="A29" location="'10'!A1" display="Clasificación de contingente por destino del crédito"/>
    <hyperlink ref="A30" location="'11-1'!A1" display="Clasificación de cartera  y contingente por entidad, plazo y destino del crédito"/>
    <hyperlink ref="A31" location="'11-2'!A1" display="Clasificación de cartera  y contingente por entidad, plazo y destino del crédito"/>
    <hyperlink ref="A32" location="'11-3'!A1" display="Clasificación de cartera  y contingente por entidad, plazo y destino del crédito"/>
    <hyperlink ref="A33" location="'11-4'!A1" display="Clasificación de cartera  y contingente por entidad, plazo y destino del crédito"/>
    <hyperlink ref="A34" location="'11-5'!A1" display="Clasificación de cartera  y contingente por entidad, plazo y destino del crédito"/>
    <hyperlink ref="A35" location="'12-1'!A1" display="Clasificación de cartera y contingente por entidad, estado y destino del crédito"/>
    <hyperlink ref="A36" location="'12-2'!A1" display="Clasificación de cartera y contingente por entidad, estado y destino del crédito"/>
    <hyperlink ref="A37" location="'12-3'!A1" display="Clasificación de cartera y contingente por entidad, estado y destino del crédito"/>
    <hyperlink ref="A38" location="'12-4'!A1" display="Clasificación de cartera y contingente por entidad, estado y destino del crédito"/>
    <hyperlink ref="A39" location="'12-5'!A1" display="Clasificación de cartera y contingente por entidad, estado y destino del crédito"/>
    <hyperlink ref="A40" location="'12-6'!A1" display="Clasificación de cartera y contingente por entidad, estado y destino del crédito"/>
    <hyperlink ref="A42" location="'13-1'!A1" display="Clasificación de cartera  y contingente por departamento, plazo y destino del crédito"/>
    <hyperlink ref="A43" location="'13-2'!A1" display="Clasificación de cartera  y contingente por departamento, plazo y destino del crédito"/>
    <hyperlink ref="A44" location="'13-3'!A1" display="Clasificación de cartera  y contingente por departamento, plazo y destino del crédito"/>
    <hyperlink ref="A45" location="'13-4'!A1" display="Clasificación de cartera  y contingente por departamento, plazo y destino del crédito"/>
    <hyperlink ref="A46" location="'14-1'!A1" display="Clasificación de cartera y contingente por departamento, estado y destino del crédito"/>
    <hyperlink ref="A47" location="'14-2'!A1" display="Clasificación de cartera y contingente por departamento, estado y destino del crédito"/>
    <hyperlink ref="A48" location="'14-3'!A1" display="Clasificación de cartera y contingente por departamento, estado y destino del crédito"/>
    <hyperlink ref="A49" location="'14-4'!A1" display="Clasificación de cartera y contingente por departamento, estado y destino del crédito"/>
    <hyperlink ref="A50" location="'14-5'!A1" display="Clasificación de cartera y contingente por departamento, estado y destino del crédito"/>
    <hyperlink ref="A51" location="'15'!A1" display="Clasificación de cartera por tipo de crédito"/>
    <hyperlink ref="A52" location="'16'!A1" display="Clasificación de contingente por tipo de crédito"/>
    <hyperlink ref="A53" location="'17-1'!A1" display="Clasificación de cartera y contingente por entidad, estado y tipo de crédito"/>
    <hyperlink ref="A54" location="'17-2'!A1" display="Clasificación de cartera y contingente por entidad, estado y tipo de crédito"/>
    <hyperlink ref="A55" location="'17-3'!A1" display="Clasificación de cartera y contingente por entidad, estado y tipo de crédito"/>
    <hyperlink ref="A56" location="'17-4'!A1" display="Clasificación de cartera y contingente por entidad, estado y tipo de crédito"/>
    <hyperlink ref="A57" location="'17-5'!A1" display="Clasificación de cartera y contingente por entidad, estado y tipo de crédito"/>
    <hyperlink ref="A58" location="'17-6'!A1" display="Clasificación de cartera y contingente por entidad, estado y tipo de crédito"/>
    <hyperlink ref="A59" location="'17-7'!A1" display="Clasificación de cartera y contingente por entidad, estado y tipo de crédito"/>
    <hyperlink ref="A60" location="'18'!A1" display="Clasificación de cartera y contingente por tipo de garantía"/>
    <hyperlink ref="A63" location="'21-1'!A1" display="Estratificación de cartera y contingente por entidad y estado del crédito"/>
    <hyperlink ref="A64" location="'21-2'!A1" display="Estratificación de cartera y contingente por entidad y estado del crédito"/>
    <hyperlink ref="A65" location="'21-3'!A1" display="Estratificación de cartera y contingente por entidad y estado del crédito"/>
    <hyperlink ref="A66" location="'21-4'!A1" display="Estratificación de cartera y contingente por entidad y estado del crédito"/>
    <hyperlink ref="A67" location="'21-5'!A1" display="Estratificación de cartera y contingente por entidad y estado del crédito"/>
    <hyperlink ref="A68" location="'21-6'!A1" display="Estratificación de cartera y contingente por entidad y estado del crédito"/>
    <hyperlink ref="A69" location="'21-7'!A1" display="Estratificación de cartera y contingente por entidad y estado del crédito"/>
    <hyperlink ref="A61" location="'19'!A1" display="Clasificación de cartera y contingente por tipo y objeto del crédito"/>
    <hyperlink ref="A102" location="'43'!Print_Area" display="Calificación de cartera y contingente"/>
    <hyperlink ref="A103" location="'44'!Print_Area" display="Clasificación de cartera y contingente por actividad económica del deudor"/>
    <hyperlink ref="A104" location="'45'!Print_Area" display="Clasificación de cartera y contingente por destino del crédito"/>
    <hyperlink ref="A105" location="'46'!Print_Area" display="Clasificación de cartera y contingente por tipo de crédito"/>
    <hyperlink ref="A106" location="'47'!Print_Area" display="Clasificación de cartera y contingente por tipo de garantía"/>
    <hyperlink ref="A108" location="'49'!Print_Area" display="Estratificación de cartera y contingente por monto y número de prestatarios"/>
    <hyperlink ref="A107" location="'48'!Print_Area" display="Clasificación de cartera y contingente por tipo y objeto del crédito"/>
    <hyperlink ref="A111" location="'50-1'!Print_Area" display="Calificación de cartera y contingente"/>
    <hyperlink ref="A112" location="'50-2'!Print_Area" display="Calificación de cartera y contingente"/>
    <hyperlink ref="A113" location="'51-1'!Print_Area" display="Clasificación de cartera y contingente por actividad económica del deudor"/>
    <hyperlink ref="A114" location="'51-2'!Print_Area" display="Clasificación de cartera y contingente por actividad económica del deudor"/>
    <hyperlink ref="A115" location="'52-1'!Print_Area" display="Clasificación de cartera y contingente por destino del crédito"/>
    <hyperlink ref="A117" location="'53-1'!Print_Area" display="Clasificación de cartera y contingente por tipo de crédito"/>
    <hyperlink ref="A118" location="'53-2'!Print_Area" display="Clasificación de cartera y contingente por tipo de crédito"/>
    <hyperlink ref="A119" location="'54-1'!Print_Area" display="Clasificación de cartera y contingente por tipo de garantía"/>
    <hyperlink ref="A120" location="'54-2'!Print_Area" display="Clasificación de cartera y contingente por tipo de garantía"/>
    <hyperlink ref="A123" location="'56-1'!Print_Area" display="Estratificación de cartera y contingente por monto y número de prestatarios"/>
    <hyperlink ref="A124" location="'56-2'!Print_Area" display="Estratificación de cartera y contingente por monto y número de prestatarios"/>
    <hyperlink ref="A121" location="'55-1'!Print_Area" display="Clasificación de cartera y contingente por tipo y objeto del crédito"/>
    <hyperlink ref="A122" location="'55-2'!Print_Area" display="Clasificación de cartera y contingente por tipo y objeto del crédito"/>
    <hyperlink ref="A140" location="'68'!Print_Area" display="Sucursales, agencias y número de empleados (BMU)"/>
    <hyperlink ref="A141" location="'69'!Print_Area" display="Sucursales, agencias y número de empleados (BPY)"/>
    <hyperlink ref="A142" location="'70'!Print_Area" display="Sucursales, agencias y número de empleados (EFV)"/>
    <hyperlink ref="A143" location="'71'!Print_Area" display="Sucursales, agencias y número de empleados (CAC)"/>
    <hyperlink ref="A135" location="'63'!Print_Area" display="Evolutivo de puntos de atención financiera por subsistema (Bancos Múltiples)"/>
    <hyperlink ref="A137" location="'65'!Print_Area" display="Evolutivo de puntos de atención financiera entidades financieras de vivienda"/>
    <hyperlink ref="A152" location="Abreviaturas!A1" display="Abreviaturas"/>
    <hyperlink ref="A73" location="'23'!Print_Area" display="Clasificación de cartera por actividad económica del deudor"/>
    <hyperlink ref="A74" location="'24'!Print_Area" display="Clasificación de contingente por actividad económica del deudor"/>
    <hyperlink ref="A75" location="'25'!Print_Area" display="Clasificación de cartera por destino del crédito"/>
    <hyperlink ref="A76" location="'26'!Print_Area" display="Clasificación de contingente por destino del crédito"/>
    <hyperlink ref="A77" location="'27'!Print_Area" display="Clasificación de cartera y contingente por entidad, plazo y destino del crédito"/>
    <hyperlink ref="A78" location="'28'!Print_Area" display="Clasificación de cartera y contingente por entidad, estado y tipo de crédito"/>
    <hyperlink ref="A79" location="'29'!Print_Area" display="Clasificación de cartera y contingente por departamento, plazo y destino del crédito"/>
    <hyperlink ref="A80" location="'30'!Print_Area" display="Clasificación de cartera y contingente por departamento, estado y destino del crédito"/>
    <hyperlink ref="A81" location="'31'!Print_Area" display="Clasificación de cartera por tipo de crédito"/>
    <hyperlink ref="A82" location="'32'!Print_Area" display="Clasificación de contingente por tipo de crédito"/>
    <hyperlink ref="A83" location="'33'!Print_Area" display="Clasificación de cartera y contingente por entidad, estado y destino del crédito"/>
    <hyperlink ref="A84" location="'34'!Print_Area" display="Clasificación de cartera y contingente por tipo de garantía"/>
    <hyperlink ref="A86" location="'36'!Print_Area" display="Estratificación de cartera y contingente por monto y número de prestatarios"/>
    <hyperlink ref="A87" location="'37'!Print_Area" display="Estratificación de cartera y contingente por entidad y estado del crédito"/>
    <hyperlink ref="A85" location="'35'!Print_Area" display="Clasificación de cartera y contingente por tipo y objeto del crédito"/>
    <hyperlink ref="A25" location="'6'!A1" display="Calificación de cartera y contingente"/>
    <hyperlink ref="A72" location="'22'!Print_Area" display="Calificación de cartera y contingente"/>
    <hyperlink ref="A41" location="'12-7'!A1" display="Clasificación de cartera y contingente por entidad, estado y destino del crédito"/>
    <hyperlink ref="A127" location="'57'!Print_Area" display="Calificación de cartera y contingente"/>
    <hyperlink ref="A128" location="'58'!Print_Area" display="Clasificación de cartera por actividad económica del deudor"/>
    <hyperlink ref="A129" location="'59'!Print_Area" display="Clasificación de cartera por tipo de crédito"/>
    <hyperlink ref="A130" location="'60'!Print_Area" display="Clasificación de cartera y contingente por tipo de garantía"/>
    <hyperlink ref="A132" location="'62'!Print_Area" display="Estratificación de cartera y contingente por monto y número de prestatarios"/>
    <hyperlink ref="A131" location="'61'!Print_Area" display="Clasificación de cartera y contingente por tipo y objeto del crédito"/>
    <hyperlink ref="A138" location="'66'!Print_Area" display="Evolutivo de puntos de atención financiera entidades cooperativas de ahorro y crédito abiertas"/>
    <hyperlink ref="A139" location="'67'!Print_Area" display="Evolutivo de puntos de atención financiera instituciones financieras de desarrollo"/>
    <hyperlink ref="A62" location="'20'!A1" display="Estratificación de cartera y contingente por monto y número de prestatarios"/>
    <hyperlink ref="A136" location="'64'!Print_Area" display="Evolutivo de puntos de atención financiera por subsistema (Bancos Pymes)"/>
    <hyperlink ref="A98" location="'42-3'!Print_Area" display="Clasificación de cartera y contingente por departamento, estado y destino del crédito"/>
    <hyperlink ref="A145" location="'73'!Print_Area" display="Sucursales, agencias y número de empleados (BDP)"/>
    <hyperlink ref="A90" location="'38'!Print_Area" display="Calificación de cartera y contingente"/>
    <hyperlink ref="A91" location="'39'!Print_Area" display="Clasificación de cartera por actividad económica del deudor"/>
    <hyperlink ref="A92" location="'40'!Print_Area" display="Clasificación de cartera por destino del crédito"/>
    <hyperlink ref="A93" location="'41-1'!Print_Area" display="Clasificación de cartera y contingente por departamento, plazo y destino del crédito"/>
    <hyperlink ref="A94" location="'41-2'!Print_Area" display="Clasificación de cartera y contingente por departamento, plazo y destino del crédito"/>
    <hyperlink ref="A95" location="'41-3'!Print_Area" display="Clasificación de cartera y contingente por departamento, plazo y destino del crédito"/>
    <hyperlink ref="A96" location="'42-1'!Print_Area" display="Clasificación de cartera y contingente por departamento, estado y destino del crédito"/>
    <hyperlink ref="A97" location="'42-2'!Print_Area" display="Clasificación de cartera y contingente por departamento, estado y destino del crédito"/>
    <hyperlink ref="A151" location="'75'!A1" display="Reclamos recibidos por entidad"/>
    <hyperlink ref="A150" location="'74'!A1" display="Reclamos recibidos por tipología"/>
    <hyperlink ref="A149" location="'74'!A1" display="Reclamos recibidos por departamento"/>
    <hyperlink ref="A148" location="'74'!A1" display="Gestión de reclamos"/>
    <hyperlink ref="A99" location="'42-4'!Print_Area" display="Clasificación de cartera y contingente por departamento, estado y destino del crédito"/>
    <hyperlink ref="A116" location="'52-2'!Print_Area" display="Clasificación de cartera y contingente por destino del crédito"/>
    <hyperlink ref="A144" location="'72'!Print_Area" display="Sucursales, agencias y número de empleados (IFD)"/>
  </hyperlinks>
  <pageMargins left="0.7" right="0.7" top="0.75" bottom="0.75" header="0.3" footer="0.3"/>
  <pageSetup scale="87" fitToHeight="0" orientation="portrait" r:id="rId1"/>
  <ignoredErrors>
    <ignoredError sqref="B60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73"/>
  <sheetViews>
    <sheetView showGridLines="0" zoomScaleNormal="100" workbookViewId="0">
      <selection sqref="A1:L1"/>
    </sheetView>
  </sheetViews>
  <sheetFormatPr defaultColWidth="11.42578125" defaultRowHeight="15"/>
  <cols>
    <col min="1" max="1" width="70.85546875" bestFit="1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ht="30" customHeight="1">
      <c r="A1" s="530" t="s">
        <v>155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</row>
    <row r="2" spans="1:12" ht="15" customHeight="1">
      <c r="A2" s="531" t="s">
        <v>196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  <c r="L2" s="531"/>
    </row>
    <row r="3" spans="1:12" ht="15" customHeight="1">
      <c r="A3" s="531" t="s">
        <v>919</v>
      </c>
      <c r="B3" s="531"/>
      <c r="C3" s="531"/>
      <c r="D3" s="531"/>
      <c r="E3" s="531"/>
      <c r="F3" s="531"/>
      <c r="G3" s="531"/>
      <c r="H3" s="531"/>
      <c r="I3" s="531"/>
      <c r="J3" s="531"/>
      <c r="K3" s="531"/>
      <c r="L3" s="531"/>
    </row>
    <row r="4" spans="1:12" ht="30" customHeight="1">
      <c r="A4" s="532" t="s">
        <v>56</v>
      </c>
      <c r="B4" s="532"/>
      <c r="C4" s="532"/>
      <c r="D4" s="532"/>
      <c r="E4" s="532"/>
      <c r="F4" s="532"/>
      <c r="G4" s="532"/>
      <c r="H4" s="532"/>
      <c r="I4" s="532"/>
      <c r="J4" s="532"/>
      <c r="K4" s="532"/>
      <c r="L4" s="532"/>
    </row>
    <row r="5" spans="1:12" ht="3.75" customHeight="1" thickBo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</row>
    <row r="6" spans="1:12" ht="30" customHeight="1" thickTop="1" thickBot="1">
      <c r="A6" s="170" t="s">
        <v>179</v>
      </c>
      <c r="B6" s="171" t="s">
        <v>180</v>
      </c>
      <c r="C6" s="171" t="s">
        <v>181</v>
      </c>
      <c r="D6" s="171" t="s">
        <v>182</v>
      </c>
      <c r="E6" s="171" t="s">
        <v>183</v>
      </c>
      <c r="F6" s="171" t="s">
        <v>184</v>
      </c>
      <c r="G6" s="171" t="s">
        <v>185</v>
      </c>
      <c r="H6" s="171" t="s">
        <v>186</v>
      </c>
      <c r="I6" s="171" t="s">
        <v>187</v>
      </c>
      <c r="J6" s="171" t="s">
        <v>188</v>
      </c>
      <c r="K6" s="171" t="s">
        <v>78</v>
      </c>
      <c r="L6" s="171" t="s">
        <v>72</v>
      </c>
    </row>
    <row r="7" spans="1:12" s="2" customFormat="1" ht="15" customHeight="1" thickTop="1">
      <c r="A7" s="71" t="s">
        <v>86</v>
      </c>
      <c r="B7" s="175">
        <v>411653.49952000001</v>
      </c>
      <c r="C7" s="175">
        <v>8369242.2360099982</v>
      </c>
      <c r="D7" s="175">
        <v>5350307.5440500015</v>
      </c>
      <c r="E7" s="175">
        <v>314546.46279000002</v>
      </c>
      <c r="F7" s="175">
        <v>157987.22717999996</v>
      </c>
      <c r="G7" s="175">
        <v>340426.56282999995</v>
      </c>
      <c r="H7" s="175">
        <v>23391224.285130002</v>
      </c>
      <c r="I7" s="175">
        <v>127824.01708999999</v>
      </c>
      <c r="J7" s="175">
        <v>57845.332709999995</v>
      </c>
      <c r="K7" s="72">
        <f>SUM(B7:J7)</f>
        <v>38521057.167309999</v>
      </c>
      <c r="L7" s="73">
        <f>K7/$K$36</f>
        <v>0.20698461185811295</v>
      </c>
    </row>
    <row r="8" spans="1:12" s="2" customFormat="1" ht="15" customHeight="1">
      <c r="A8" s="71" t="s">
        <v>87</v>
      </c>
      <c r="B8" s="175">
        <v>5514.5596999999998</v>
      </c>
      <c r="C8" s="175">
        <v>62625.099179999997</v>
      </c>
      <c r="D8" s="175">
        <v>20381.577689999998</v>
      </c>
      <c r="E8" s="175">
        <v>1891.5898199999999</v>
      </c>
      <c r="F8" s="175">
        <v>772.63073999999995</v>
      </c>
      <c r="G8" s="175">
        <v>2975.3489599999998</v>
      </c>
      <c r="H8" s="175">
        <v>281883.34207999997</v>
      </c>
      <c r="I8" s="175">
        <v>1054.2112500000001</v>
      </c>
      <c r="J8" s="175">
        <v>3242.8526099999999</v>
      </c>
      <c r="K8" s="72">
        <f t="shared" ref="K8:K35" si="0">SUM(B8:J8)</f>
        <v>380341.21202999994</v>
      </c>
      <c r="L8" s="73">
        <f t="shared" ref="L8:L35" si="1">K8/$K$36</f>
        <v>2.0436816623112235E-3</v>
      </c>
    </row>
    <row r="9" spans="1:12" s="2" customFormat="1" ht="15" customHeight="1">
      <c r="A9" s="71" t="s">
        <v>88</v>
      </c>
      <c r="B9" s="175">
        <v>0</v>
      </c>
      <c r="C9" s="175">
        <v>249259.27007</v>
      </c>
      <c r="D9" s="175">
        <v>148080.77973999997</v>
      </c>
      <c r="E9" s="175">
        <v>0</v>
      </c>
      <c r="F9" s="175">
        <v>0</v>
      </c>
      <c r="G9" s="175">
        <v>81933.745859999995</v>
      </c>
      <c r="H9" s="175">
        <v>99000</v>
      </c>
      <c r="I9" s="175">
        <v>0</v>
      </c>
      <c r="J9" s="175">
        <v>0</v>
      </c>
      <c r="K9" s="72">
        <f t="shared" si="0"/>
        <v>578273.79567000002</v>
      </c>
      <c r="L9" s="73">
        <f t="shared" si="1"/>
        <v>3.1072298100387552E-3</v>
      </c>
    </row>
    <row r="10" spans="1:12" s="2" customFormat="1" ht="15" customHeight="1">
      <c r="A10" s="71" t="s">
        <v>89</v>
      </c>
      <c r="B10" s="175">
        <v>0</v>
      </c>
      <c r="C10" s="175">
        <v>395986.12057000003</v>
      </c>
      <c r="D10" s="175">
        <v>223346.68357000002</v>
      </c>
      <c r="E10" s="175">
        <v>0</v>
      </c>
      <c r="F10" s="175">
        <v>0</v>
      </c>
      <c r="G10" s="175">
        <v>0</v>
      </c>
      <c r="H10" s="175">
        <v>1551852.7411800004</v>
      </c>
      <c r="I10" s="175">
        <v>0</v>
      </c>
      <c r="J10" s="175">
        <v>11906.57732</v>
      </c>
      <c r="K10" s="72">
        <f t="shared" si="0"/>
        <v>2183092.1226400007</v>
      </c>
      <c r="L10" s="73">
        <f t="shared" si="1"/>
        <v>1.1730375770647604E-2</v>
      </c>
    </row>
    <row r="11" spans="1:12" s="2" customFormat="1" ht="15" customHeight="1">
      <c r="A11" s="71" t="s">
        <v>106</v>
      </c>
      <c r="B11" s="175">
        <v>305988.02877000015</v>
      </c>
      <c r="C11" s="175">
        <v>3630501.1866400004</v>
      </c>
      <c r="D11" s="175">
        <v>2569819.5811500004</v>
      </c>
      <c r="E11" s="175">
        <v>193669.89257999999</v>
      </c>
      <c r="F11" s="175">
        <v>165607.09471</v>
      </c>
      <c r="G11" s="175">
        <v>492860.02966</v>
      </c>
      <c r="H11" s="175">
        <v>6746089.3608399974</v>
      </c>
      <c r="I11" s="175">
        <v>281358.11014000006</v>
      </c>
      <c r="J11" s="175">
        <v>34941.985260000001</v>
      </c>
      <c r="K11" s="72">
        <f t="shared" si="0"/>
        <v>14420835.269749997</v>
      </c>
      <c r="L11" s="73">
        <f t="shared" si="1"/>
        <v>7.748725529558019E-2</v>
      </c>
    </row>
    <row r="12" spans="1:12" s="2" customFormat="1" ht="15" customHeight="1">
      <c r="A12" s="71" t="s">
        <v>107</v>
      </c>
      <c r="B12" s="175">
        <v>133035.77097999997</v>
      </c>
      <c r="C12" s="175">
        <v>884137.38636000024</v>
      </c>
      <c r="D12" s="175">
        <v>780827.78865000012</v>
      </c>
      <c r="E12" s="175">
        <v>115546.34858000005</v>
      </c>
      <c r="F12" s="175">
        <v>50248.091859999979</v>
      </c>
      <c r="G12" s="175">
        <v>131671.66524</v>
      </c>
      <c r="H12" s="175">
        <v>1229229.0590800007</v>
      </c>
      <c r="I12" s="175">
        <v>91920.97315000002</v>
      </c>
      <c r="J12" s="175">
        <v>69537.040400000013</v>
      </c>
      <c r="K12" s="72">
        <f t="shared" si="0"/>
        <v>3486154.1243000007</v>
      </c>
      <c r="L12" s="73">
        <f t="shared" si="1"/>
        <v>1.8732099048105764E-2</v>
      </c>
    </row>
    <row r="13" spans="1:12" s="2" customFormat="1" ht="15" customHeight="1">
      <c r="A13" s="71" t="s">
        <v>189</v>
      </c>
      <c r="B13" s="175">
        <v>3321.7018499999999</v>
      </c>
      <c r="C13" s="175">
        <v>1264.7966199999998</v>
      </c>
      <c r="D13" s="175">
        <v>22186.167919999993</v>
      </c>
      <c r="E13" s="175">
        <v>0</v>
      </c>
      <c r="F13" s="175">
        <v>33</v>
      </c>
      <c r="G13" s="175">
        <v>2127.0616600000003</v>
      </c>
      <c r="H13" s="175">
        <v>175074.70872000005</v>
      </c>
      <c r="I13" s="175">
        <v>5182.2012299999997</v>
      </c>
      <c r="J13" s="175">
        <v>190.90345000000002</v>
      </c>
      <c r="K13" s="72">
        <f t="shared" si="0"/>
        <v>209380.54145000005</v>
      </c>
      <c r="L13" s="73">
        <f t="shared" si="1"/>
        <v>1.1250612856868332E-3</v>
      </c>
    </row>
    <row r="14" spans="1:12" s="2" customFormat="1" ht="15" customHeight="1">
      <c r="A14" s="71" t="s">
        <v>190</v>
      </c>
      <c r="B14" s="175">
        <v>7917.1888499999995</v>
      </c>
      <c r="C14" s="175">
        <v>2278.8162600000001</v>
      </c>
      <c r="D14" s="175">
        <v>62909.236290000008</v>
      </c>
      <c r="E14" s="175">
        <v>105.08413</v>
      </c>
      <c r="F14" s="175">
        <v>455</v>
      </c>
      <c r="G14" s="175">
        <v>11487.058080000001</v>
      </c>
      <c r="H14" s="175">
        <v>1238365.3454800001</v>
      </c>
      <c r="I14" s="175">
        <v>117266.94047</v>
      </c>
      <c r="J14" s="175">
        <v>2276.1230599999994</v>
      </c>
      <c r="K14" s="72">
        <f t="shared" si="0"/>
        <v>1443060.79262</v>
      </c>
      <c r="L14" s="73">
        <f t="shared" si="1"/>
        <v>7.7539766562167208E-3</v>
      </c>
    </row>
    <row r="15" spans="1:12" s="2" customFormat="1" ht="15" customHeight="1">
      <c r="A15" s="71" t="s">
        <v>191</v>
      </c>
      <c r="B15" s="175">
        <v>0</v>
      </c>
      <c r="C15" s="175">
        <v>0</v>
      </c>
      <c r="D15" s="175">
        <v>87.389219999999995</v>
      </c>
      <c r="E15" s="175">
        <v>0</v>
      </c>
      <c r="F15" s="175">
        <v>0</v>
      </c>
      <c r="G15" s="175">
        <v>0</v>
      </c>
      <c r="H15" s="175">
        <v>3999.77576</v>
      </c>
      <c r="I15" s="175">
        <v>0</v>
      </c>
      <c r="J15" s="175">
        <v>0</v>
      </c>
      <c r="K15" s="72">
        <f t="shared" si="0"/>
        <v>4087.16498</v>
      </c>
      <c r="L15" s="73">
        <f t="shared" si="1"/>
        <v>2.1961501557732262E-5</v>
      </c>
    </row>
    <row r="16" spans="1:12" s="2" customFormat="1" ht="15" customHeight="1">
      <c r="A16" s="71" t="s">
        <v>192</v>
      </c>
      <c r="B16" s="175">
        <v>0</v>
      </c>
      <c r="C16" s="175">
        <v>6451.4765900000011</v>
      </c>
      <c r="D16" s="175">
        <v>48017.023539999995</v>
      </c>
      <c r="E16" s="175">
        <v>0</v>
      </c>
      <c r="F16" s="175">
        <v>0</v>
      </c>
      <c r="G16" s="175">
        <v>5139.3191699999998</v>
      </c>
      <c r="H16" s="175">
        <v>418053.83754000004</v>
      </c>
      <c r="I16" s="175">
        <v>168.77907999999999</v>
      </c>
      <c r="J16" s="175">
        <v>403.42626000000001</v>
      </c>
      <c r="K16" s="72">
        <f t="shared" si="0"/>
        <v>478233.86218</v>
      </c>
      <c r="L16" s="73">
        <f t="shared" si="1"/>
        <v>2.5696867536838175E-3</v>
      </c>
    </row>
    <row r="17" spans="1:12" s="2" customFormat="1" ht="15" customHeight="1">
      <c r="A17" s="71" t="s">
        <v>193</v>
      </c>
      <c r="B17" s="175">
        <v>5105.9437300000009</v>
      </c>
      <c r="C17" s="175">
        <v>19390.971730000001</v>
      </c>
      <c r="D17" s="175">
        <v>61002.891750000003</v>
      </c>
      <c r="E17" s="175">
        <v>8192.6899300000005</v>
      </c>
      <c r="F17" s="175">
        <v>0</v>
      </c>
      <c r="G17" s="175">
        <v>1895.05675</v>
      </c>
      <c r="H17" s="175">
        <v>3460795.2997100004</v>
      </c>
      <c r="I17" s="175">
        <v>25713.411759999999</v>
      </c>
      <c r="J17" s="175">
        <v>869.34987999999998</v>
      </c>
      <c r="K17" s="72">
        <f t="shared" si="0"/>
        <v>3582965.6152400007</v>
      </c>
      <c r="L17" s="73">
        <f t="shared" si="1"/>
        <v>1.9252294763103594E-2</v>
      </c>
    </row>
    <row r="18" spans="1:12" s="2" customFormat="1" ht="15" customHeight="1">
      <c r="A18" s="71" t="s">
        <v>93</v>
      </c>
      <c r="B18" s="175">
        <v>868363.63210999989</v>
      </c>
      <c r="C18" s="175">
        <v>5432253.9734599981</v>
      </c>
      <c r="D18" s="175">
        <v>3240559.5366100012</v>
      </c>
      <c r="E18" s="175">
        <v>622575.08114999987</v>
      </c>
      <c r="F18" s="175">
        <v>678748.52372000017</v>
      </c>
      <c r="G18" s="175">
        <v>698540.52159000002</v>
      </c>
      <c r="H18" s="175">
        <v>3005569.0646900004</v>
      </c>
      <c r="I18" s="175">
        <v>236218.29926999996</v>
      </c>
      <c r="J18" s="175">
        <v>52660.06798</v>
      </c>
      <c r="K18" s="72">
        <f t="shared" si="0"/>
        <v>14835488.700579999</v>
      </c>
      <c r="L18" s="73">
        <f t="shared" si="1"/>
        <v>7.971530628242636E-2</v>
      </c>
    </row>
    <row r="19" spans="1:12" s="2" customFormat="1" ht="15" customHeight="1">
      <c r="A19" s="71" t="s">
        <v>95</v>
      </c>
      <c r="B19" s="175">
        <v>674244.88219999988</v>
      </c>
      <c r="C19" s="175">
        <v>5175302.3569</v>
      </c>
      <c r="D19" s="175">
        <v>3158323.7577100005</v>
      </c>
      <c r="E19" s="175">
        <v>473802.01330999995</v>
      </c>
      <c r="F19" s="175">
        <v>471796.52797000017</v>
      </c>
      <c r="G19" s="175">
        <v>677468.45779000013</v>
      </c>
      <c r="H19" s="175">
        <v>2479035.4802899994</v>
      </c>
      <c r="I19" s="175">
        <v>267361.24432</v>
      </c>
      <c r="J19" s="175">
        <v>102365.17381999997</v>
      </c>
      <c r="K19" s="72">
        <f t="shared" si="0"/>
        <v>13479699.894310001</v>
      </c>
      <c r="L19" s="73">
        <f t="shared" si="1"/>
        <v>7.2430266865971357E-2</v>
      </c>
    </row>
    <row r="20" spans="1:12" s="2" customFormat="1" ht="15" customHeight="1">
      <c r="A20" s="71" t="s">
        <v>96</v>
      </c>
      <c r="B20" s="175">
        <v>729404.35576000041</v>
      </c>
      <c r="C20" s="175">
        <v>3767070.9230900002</v>
      </c>
      <c r="D20" s="175">
        <v>2774782.5624700002</v>
      </c>
      <c r="E20" s="175">
        <v>579770.50744000031</v>
      </c>
      <c r="F20" s="175">
        <v>452329.00615999993</v>
      </c>
      <c r="G20" s="175">
        <v>692418.83094000013</v>
      </c>
      <c r="H20" s="175">
        <v>5321866.2440800015</v>
      </c>
      <c r="I20" s="175">
        <v>512926.38297999988</v>
      </c>
      <c r="J20" s="175">
        <v>99020.049009999944</v>
      </c>
      <c r="K20" s="72">
        <f t="shared" si="0"/>
        <v>14929588.861930003</v>
      </c>
      <c r="L20" s="73">
        <f t="shared" si="1"/>
        <v>8.0220933251287055E-2</v>
      </c>
    </row>
    <row r="21" spans="1:12" s="2" customFormat="1" ht="15" customHeight="1">
      <c r="A21" s="76" t="s">
        <v>97</v>
      </c>
      <c r="B21" s="176">
        <v>0</v>
      </c>
      <c r="C21" s="176">
        <v>0</v>
      </c>
      <c r="D21" s="176">
        <v>0</v>
      </c>
      <c r="E21" s="176">
        <v>0</v>
      </c>
      <c r="F21" s="176">
        <v>0</v>
      </c>
      <c r="G21" s="176">
        <v>0</v>
      </c>
      <c r="H21" s="176">
        <v>0</v>
      </c>
      <c r="I21" s="176">
        <v>0</v>
      </c>
      <c r="J21" s="176">
        <v>0</v>
      </c>
      <c r="K21" s="72">
        <f t="shared" si="0"/>
        <v>0</v>
      </c>
      <c r="L21" s="77">
        <f t="shared" si="1"/>
        <v>0</v>
      </c>
    </row>
    <row r="22" spans="1:12" s="2" customFormat="1" ht="15" customHeight="1">
      <c r="A22" s="71" t="s">
        <v>98</v>
      </c>
      <c r="B22" s="176">
        <v>0</v>
      </c>
      <c r="C22" s="176">
        <v>0</v>
      </c>
      <c r="D22" s="176">
        <v>0</v>
      </c>
      <c r="E22" s="176">
        <v>0</v>
      </c>
      <c r="F22" s="176">
        <v>0</v>
      </c>
      <c r="G22" s="176">
        <v>11.691520000000001</v>
      </c>
      <c r="H22" s="176">
        <v>8.65564</v>
      </c>
      <c r="I22" s="176">
        <v>0</v>
      </c>
      <c r="J22" s="176">
        <v>0</v>
      </c>
      <c r="K22" s="72">
        <f t="shared" si="0"/>
        <v>20.347160000000002</v>
      </c>
      <c r="L22" s="73">
        <f t="shared" si="1"/>
        <v>1.0933108602712376E-7</v>
      </c>
    </row>
    <row r="23" spans="1:12" s="2" customFormat="1" ht="15" customHeight="1">
      <c r="A23" s="71" t="s">
        <v>99</v>
      </c>
      <c r="B23" s="175">
        <v>20511.643510000002</v>
      </c>
      <c r="C23" s="175">
        <v>149567.38823999997</v>
      </c>
      <c r="D23" s="175">
        <v>66833.061809999999</v>
      </c>
      <c r="E23" s="175">
        <v>71192.595109999995</v>
      </c>
      <c r="F23" s="175">
        <v>36571.975989999992</v>
      </c>
      <c r="G23" s="175">
        <v>23387.105350000009</v>
      </c>
      <c r="H23" s="175">
        <v>141396.47878999999</v>
      </c>
      <c r="I23" s="175">
        <v>51472.288969999972</v>
      </c>
      <c r="J23" s="175">
        <v>7725.4580100000012</v>
      </c>
      <c r="K23" s="72">
        <f t="shared" si="0"/>
        <v>568657.99577999988</v>
      </c>
      <c r="L23" s="73">
        <f t="shared" si="1"/>
        <v>3.0555613784250452E-3</v>
      </c>
    </row>
    <row r="24" spans="1:12" s="2" customFormat="1" ht="15" customHeight="1">
      <c r="A24" s="71" t="s">
        <v>100</v>
      </c>
      <c r="B24" s="175">
        <v>61742.424730000013</v>
      </c>
      <c r="C24" s="175">
        <v>335105.63197000022</v>
      </c>
      <c r="D24" s="175">
        <v>162289.90088999999</v>
      </c>
      <c r="E24" s="175">
        <v>94018.990240000014</v>
      </c>
      <c r="F24" s="175">
        <v>64953.281479999976</v>
      </c>
      <c r="G24" s="175">
        <v>88847.10874000004</v>
      </c>
      <c r="H24" s="175">
        <v>267132.10229000001</v>
      </c>
      <c r="I24" s="175">
        <v>75632.773740000019</v>
      </c>
      <c r="J24" s="175">
        <v>15168.096800000003</v>
      </c>
      <c r="K24" s="72">
        <f t="shared" si="0"/>
        <v>1164890.3108800002</v>
      </c>
      <c r="L24" s="73">
        <f t="shared" si="1"/>
        <v>6.2592874283676067E-3</v>
      </c>
    </row>
    <row r="25" spans="1:12" s="2" customFormat="1" ht="15" customHeight="1">
      <c r="A25" s="71" t="s">
        <v>101</v>
      </c>
      <c r="B25" s="175">
        <v>540242.76013000007</v>
      </c>
      <c r="C25" s="175">
        <v>2047921.3295900004</v>
      </c>
      <c r="D25" s="175">
        <v>2002587.8391800004</v>
      </c>
      <c r="E25" s="175">
        <v>237154.49235999995</v>
      </c>
      <c r="F25" s="175">
        <v>264455.46025000006</v>
      </c>
      <c r="G25" s="175">
        <v>405247.68234000017</v>
      </c>
      <c r="H25" s="175">
        <v>1473776.7368099994</v>
      </c>
      <c r="I25" s="175">
        <v>126439.98952</v>
      </c>
      <c r="J25" s="175">
        <v>6086.7853300000015</v>
      </c>
      <c r="K25" s="72">
        <f t="shared" si="0"/>
        <v>7103913.0755100008</v>
      </c>
      <c r="L25" s="73">
        <f t="shared" si="1"/>
        <v>3.8171348315332122E-2</v>
      </c>
    </row>
    <row r="26" spans="1:12" s="2" customFormat="1" ht="15" customHeight="1">
      <c r="A26" s="71" t="s">
        <v>194</v>
      </c>
      <c r="B26" s="175">
        <v>81347.790340000021</v>
      </c>
      <c r="C26" s="175">
        <v>66401.847679999977</v>
      </c>
      <c r="D26" s="175">
        <v>224341.96441999989</v>
      </c>
      <c r="E26" s="175">
        <v>42541.561790000007</v>
      </c>
      <c r="F26" s="175">
        <v>25309.163050000006</v>
      </c>
      <c r="G26" s="175">
        <v>97475.840299999996</v>
      </c>
      <c r="H26" s="175">
        <v>1010857.0547400001</v>
      </c>
      <c r="I26" s="175">
        <v>61579.146990000001</v>
      </c>
      <c r="J26" s="175">
        <v>5342.0153099999998</v>
      </c>
      <c r="K26" s="72">
        <f t="shared" si="0"/>
        <v>1615196.3846200001</v>
      </c>
      <c r="L26" s="73">
        <f t="shared" si="1"/>
        <v>8.6789102202758771E-3</v>
      </c>
    </row>
    <row r="27" spans="1:12" s="2" customFormat="1" ht="15" customHeight="1">
      <c r="A27" s="71" t="s">
        <v>102</v>
      </c>
      <c r="B27" s="175">
        <v>10209.349389999998</v>
      </c>
      <c r="C27" s="175">
        <v>13242.15309</v>
      </c>
      <c r="D27" s="175">
        <v>70934.499639999995</v>
      </c>
      <c r="E27" s="175">
        <v>8043.8006100000011</v>
      </c>
      <c r="F27" s="175">
        <v>3079.6736999999998</v>
      </c>
      <c r="G27" s="175">
        <v>8281.6226400000014</v>
      </c>
      <c r="H27" s="175">
        <v>83299.099490000022</v>
      </c>
      <c r="I27" s="175">
        <v>4719.3340900000003</v>
      </c>
      <c r="J27" s="175">
        <v>38.433270000000007</v>
      </c>
      <c r="K27" s="72">
        <f t="shared" si="0"/>
        <v>201847.96592000002</v>
      </c>
      <c r="L27" s="73">
        <f t="shared" si="1"/>
        <v>1.0845866119104321E-3</v>
      </c>
    </row>
    <row r="28" spans="1:12" s="2" customFormat="1" ht="15" customHeight="1">
      <c r="A28" s="71" t="s">
        <v>90</v>
      </c>
      <c r="B28" s="175">
        <v>1337381.4104000002</v>
      </c>
      <c r="C28" s="175">
        <v>4519610.715400002</v>
      </c>
      <c r="D28" s="175">
        <v>3260810.4409700003</v>
      </c>
      <c r="E28" s="175">
        <v>714853.47350999969</v>
      </c>
      <c r="F28" s="175">
        <v>646125.78131999995</v>
      </c>
      <c r="G28" s="175">
        <v>938715.87626000005</v>
      </c>
      <c r="H28" s="175">
        <v>5947030.3349199938</v>
      </c>
      <c r="I28" s="175">
        <v>515771.2185299999</v>
      </c>
      <c r="J28" s="175">
        <v>182246.91281999994</v>
      </c>
      <c r="K28" s="72">
        <f t="shared" si="0"/>
        <v>18062546.164129995</v>
      </c>
      <c r="L28" s="73">
        <f t="shared" si="1"/>
        <v>9.7055205175532636E-2</v>
      </c>
    </row>
    <row r="29" spans="1:12" s="2" customFormat="1" ht="15" customHeight="1">
      <c r="A29" s="71" t="s">
        <v>91</v>
      </c>
      <c r="B29" s="175">
        <v>188435.40263999996</v>
      </c>
      <c r="C29" s="175">
        <v>1043322.2968499998</v>
      </c>
      <c r="D29" s="175">
        <v>720304.30776999996</v>
      </c>
      <c r="E29" s="175">
        <v>119276.10176999998</v>
      </c>
      <c r="F29" s="175">
        <v>117929.94371000004</v>
      </c>
      <c r="G29" s="175">
        <v>111371.19468999999</v>
      </c>
      <c r="H29" s="175">
        <v>292416.8540200002</v>
      </c>
      <c r="I29" s="175">
        <v>46200.691029999994</v>
      </c>
      <c r="J29" s="175">
        <v>5934.7808599999998</v>
      </c>
      <c r="K29" s="72">
        <f t="shared" si="0"/>
        <v>2645191.5733399997</v>
      </c>
      <c r="L29" s="73">
        <f t="shared" si="1"/>
        <v>1.4213367735991574E-2</v>
      </c>
    </row>
    <row r="30" spans="1:12" s="2" customFormat="1" ht="15" customHeight="1">
      <c r="A30" s="71" t="s">
        <v>91</v>
      </c>
      <c r="B30" s="175">
        <v>2938.8879800000009</v>
      </c>
      <c r="C30" s="175">
        <v>15301.17894</v>
      </c>
      <c r="D30" s="175">
        <v>7056.2926300000017</v>
      </c>
      <c r="E30" s="175">
        <v>6566.361890000001</v>
      </c>
      <c r="F30" s="175">
        <v>4036.6487700000007</v>
      </c>
      <c r="G30" s="175">
        <v>4470.0036799999998</v>
      </c>
      <c r="H30" s="175">
        <v>3361.1469200000001</v>
      </c>
      <c r="I30" s="175">
        <v>2755.1449500000003</v>
      </c>
      <c r="J30" s="175">
        <v>10.719010000000001</v>
      </c>
      <c r="K30" s="72">
        <f t="shared" si="0"/>
        <v>46496.384770000004</v>
      </c>
      <c r="L30" s="73">
        <f t="shared" si="1"/>
        <v>2.4983831862722449E-4</v>
      </c>
    </row>
    <row r="31" spans="1:12" s="2" customFormat="1" ht="15" customHeight="1">
      <c r="A31" s="74" t="s">
        <v>195</v>
      </c>
      <c r="B31" s="175">
        <v>1771196.7211799996</v>
      </c>
      <c r="C31" s="175">
        <v>5583721.6399200065</v>
      </c>
      <c r="D31" s="175">
        <v>4858549.4684000034</v>
      </c>
      <c r="E31" s="175">
        <v>827924.66207999969</v>
      </c>
      <c r="F31" s="175">
        <v>771155.84194999945</v>
      </c>
      <c r="G31" s="175">
        <v>1423378.3266999996</v>
      </c>
      <c r="H31" s="175">
        <v>10930609.99381</v>
      </c>
      <c r="I31" s="175">
        <v>947702.63065000006</v>
      </c>
      <c r="J31" s="175">
        <v>280901.34599000018</v>
      </c>
      <c r="K31" s="72">
        <f t="shared" si="0"/>
        <v>27395140.630680006</v>
      </c>
      <c r="L31" s="73">
        <f t="shared" si="1"/>
        <v>0.14720189338551568</v>
      </c>
    </row>
    <row r="32" spans="1:12" s="2" customFormat="1" ht="15" customHeight="1">
      <c r="A32" s="74" t="s">
        <v>92</v>
      </c>
      <c r="B32" s="175">
        <v>27467.609710000004</v>
      </c>
      <c r="C32" s="175">
        <v>114822.22706000008</v>
      </c>
      <c r="D32" s="175">
        <v>33076.462579999992</v>
      </c>
      <c r="E32" s="175">
        <v>6746.2599599999994</v>
      </c>
      <c r="F32" s="175">
        <v>9225.1224600000005</v>
      </c>
      <c r="G32" s="175">
        <v>10826.707979999999</v>
      </c>
      <c r="H32" s="175">
        <v>67632.083909999972</v>
      </c>
      <c r="I32" s="175">
        <v>12072.484990000001</v>
      </c>
      <c r="J32" s="175">
        <v>704.80428000000006</v>
      </c>
      <c r="K32" s="72">
        <f t="shared" si="0"/>
        <v>282573.76293000008</v>
      </c>
      <c r="L32" s="73">
        <f t="shared" si="1"/>
        <v>1.5183493118404688E-3</v>
      </c>
    </row>
    <row r="33" spans="1:12" s="2" customFormat="1" ht="15" customHeight="1">
      <c r="A33" s="71" t="s">
        <v>103</v>
      </c>
      <c r="B33" s="175">
        <v>677935.97424000024</v>
      </c>
      <c r="C33" s="175">
        <v>3628718.1076599988</v>
      </c>
      <c r="D33" s="175">
        <v>2477594.0263800006</v>
      </c>
      <c r="E33" s="175">
        <v>557738.83455000003</v>
      </c>
      <c r="F33" s="175">
        <v>782786.02364999976</v>
      </c>
      <c r="G33" s="175">
        <v>981571.7777199999</v>
      </c>
      <c r="H33" s="175">
        <v>5077542.9239999959</v>
      </c>
      <c r="I33" s="175">
        <v>455758.71233000024</v>
      </c>
      <c r="J33" s="175">
        <v>121142.94352</v>
      </c>
      <c r="K33" s="72">
        <f t="shared" si="0"/>
        <v>14760789.324049994</v>
      </c>
      <c r="L33" s="73">
        <f t="shared" si="1"/>
        <v>7.931392525620086E-2</v>
      </c>
    </row>
    <row r="34" spans="1:12" s="2" customFormat="1" ht="15" customHeight="1">
      <c r="A34" s="71" t="s">
        <v>104</v>
      </c>
      <c r="B34" s="175">
        <v>97701.565659999993</v>
      </c>
      <c r="C34" s="175">
        <v>580003.76173999987</v>
      </c>
      <c r="D34" s="175">
        <v>370388.64454999991</v>
      </c>
      <c r="E34" s="175">
        <v>89963.468699999983</v>
      </c>
      <c r="F34" s="175">
        <v>110238.75638999994</v>
      </c>
      <c r="G34" s="175">
        <v>90598.866460000005</v>
      </c>
      <c r="H34" s="175">
        <v>467771.23984000017</v>
      </c>
      <c r="I34" s="175">
        <v>37333.628150000004</v>
      </c>
      <c r="J34" s="175">
        <v>11948.578640000003</v>
      </c>
      <c r="K34" s="72">
        <f t="shared" si="0"/>
        <v>1855948.5101299998</v>
      </c>
      <c r="L34" s="73">
        <f t="shared" si="1"/>
        <v>9.972539962478065E-3</v>
      </c>
    </row>
    <row r="35" spans="1:12" s="2" customFormat="1" ht="15" customHeight="1">
      <c r="A35" s="71" t="s">
        <v>105</v>
      </c>
      <c r="B35" s="175">
        <v>55908.181589999978</v>
      </c>
      <c r="C35" s="175">
        <v>293404.52002000005</v>
      </c>
      <c r="D35" s="175">
        <v>510682.33627000003</v>
      </c>
      <c r="E35" s="175">
        <v>59372.333319999976</v>
      </c>
      <c r="F35" s="175">
        <v>86913.771020000044</v>
      </c>
      <c r="G35" s="175">
        <v>78356.980449999974</v>
      </c>
      <c r="H35" s="175">
        <v>742970.92846999969</v>
      </c>
      <c r="I35" s="175">
        <v>38220.995410000003</v>
      </c>
      <c r="J35" s="175">
        <v>4596.9071699999995</v>
      </c>
      <c r="K35" s="72">
        <f t="shared" si="0"/>
        <v>1870426.9537199996</v>
      </c>
      <c r="L35" s="73">
        <f t="shared" si="1"/>
        <v>1.0050336763686545E-2</v>
      </c>
    </row>
    <row r="36" spans="1:12" ht="15" customHeight="1">
      <c r="A36" s="172" t="s">
        <v>73</v>
      </c>
      <c r="B36" s="173">
        <f>SUM(B7:B35)</f>
        <v>8017569.2849700013</v>
      </c>
      <c r="C36" s="173">
        <f t="shared" ref="C36:K36" si="2">SUM(C7:C35)</f>
        <v>46386907.411639996</v>
      </c>
      <c r="D36" s="173">
        <f t="shared" si="2"/>
        <v>33226081.765850008</v>
      </c>
      <c r="E36" s="173">
        <f t="shared" si="2"/>
        <v>5145492.6056200005</v>
      </c>
      <c r="F36" s="173">
        <f t="shared" si="2"/>
        <v>4900758.5460799998</v>
      </c>
      <c r="G36" s="173">
        <f t="shared" si="2"/>
        <v>7401484.4433600008</v>
      </c>
      <c r="H36" s="173">
        <f t="shared" si="2"/>
        <v>75907844.178230003</v>
      </c>
      <c r="I36" s="173">
        <f t="shared" si="2"/>
        <v>4042653.6100900006</v>
      </c>
      <c r="J36" s="173">
        <f t="shared" si="2"/>
        <v>1077106.6627700001</v>
      </c>
      <c r="K36" s="173">
        <f t="shared" si="2"/>
        <v>186105898.50860998</v>
      </c>
      <c r="L36" s="174">
        <f>SUM(L7:L35)</f>
        <v>1.0000000000000002</v>
      </c>
    </row>
    <row r="37" spans="1:12" ht="3.75" customHeight="1" thickBot="1">
      <c r="A37" s="178"/>
      <c r="B37" s="179"/>
      <c r="C37" s="179"/>
      <c r="D37" s="179"/>
      <c r="E37" s="179"/>
      <c r="F37" s="179"/>
      <c r="G37" s="179"/>
      <c r="H37" s="179"/>
      <c r="I37" s="179"/>
      <c r="J37" s="179"/>
      <c r="K37" s="179"/>
      <c r="L37" s="178"/>
    </row>
    <row r="38" spans="1:12" ht="15" customHeight="1" thickTop="1">
      <c r="A38" s="74"/>
      <c r="B38" s="177"/>
      <c r="C38" s="177"/>
      <c r="D38" s="177"/>
      <c r="E38" s="177"/>
      <c r="F38" s="177"/>
      <c r="G38" s="177"/>
      <c r="H38" s="177"/>
      <c r="I38" s="177"/>
      <c r="J38" s="177"/>
      <c r="K38" s="177"/>
      <c r="L38" s="74"/>
    </row>
    <row r="39" spans="1:12" ht="15" customHeight="1">
      <c r="A39" s="74"/>
      <c r="B39" s="177"/>
      <c r="C39" s="177"/>
      <c r="D39" s="177"/>
      <c r="E39" s="177"/>
      <c r="F39" s="177"/>
      <c r="G39" s="177"/>
      <c r="H39" s="177"/>
      <c r="I39" s="177"/>
      <c r="J39" s="177"/>
      <c r="K39" s="177"/>
      <c r="L39" s="177"/>
    </row>
    <row r="40" spans="1:12" ht="15" customHeight="1">
      <c r="A40" s="74"/>
      <c r="B40" s="177"/>
      <c r="C40" s="177"/>
      <c r="D40" s="177"/>
      <c r="E40" s="177"/>
      <c r="F40" s="177"/>
      <c r="G40" s="177"/>
      <c r="H40" s="177"/>
      <c r="I40" s="177"/>
      <c r="J40" s="177"/>
      <c r="K40" s="177"/>
      <c r="L40" s="177"/>
    </row>
    <row r="41" spans="1:12" ht="15" customHeight="1">
      <c r="A41" s="74"/>
      <c r="B41" s="177"/>
      <c r="C41" s="177"/>
      <c r="D41" s="177"/>
      <c r="E41" s="177"/>
      <c r="F41" s="177"/>
      <c r="G41" s="177"/>
      <c r="H41" s="177"/>
      <c r="I41" s="177"/>
      <c r="J41" s="177"/>
      <c r="K41" s="177"/>
      <c r="L41" s="177"/>
    </row>
    <row r="42" spans="1:12" ht="15" customHeight="1">
      <c r="A42" s="74"/>
      <c r="B42" s="177"/>
      <c r="C42" s="177"/>
      <c r="D42" s="177"/>
      <c r="E42" s="177"/>
      <c r="F42" s="177"/>
      <c r="G42" s="177"/>
      <c r="H42" s="177"/>
      <c r="I42" s="177"/>
      <c r="J42" s="177"/>
      <c r="K42" s="177"/>
      <c r="L42" s="177"/>
    </row>
    <row r="43" spans="1:12"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</row>
    <row r="44" spans="1:12"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</row>
    <row r="45" spans="1:12"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</row>
    <row r="46" spans="1:12"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</row>
    <row r="47" spans="1:12"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</row>
    <row r="48" spans="1:12"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39"/>
    </row>
    <row r="49" spans="2:12"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</row>
    <row r="50" spans="2:12"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</row>
    <row r="51" spans="2:12"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39"/>
    </row>
    <row r="52" spans="2:12"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</row>
    <row r="53" spans="2:12"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</row>
    <row r="54" spans="2:12"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</row>
    <row r="55" spans="2:12">
      <c r="B55" s="39"/>
      <c r="C55" s="39"/>
      <c r="D55" s="39"/>
      <c r="E55" s="39"/>
      <c r="F55" s="39"/>
      <c r="G55" s="39"/>
      <c r="H55" s="39"/>
      <c r="I55" s="39"/>
      <c r="J55" s="39"/>
      <c r="K55" s="39"/>
      <c r="L55" s="39"/>
    </row>
    <row r="56" spans="2:12"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39"/>
    </row>
    <row r="57" spans="2:12">
      <c r="B57" s="39"/>
      <c r="C57" s="39"/>
      <c r="D57" s="39"/>
      <c r="E57" s="39"/>
      <c r="F57" s="39"/>
      <c r="G57" s="39"/>
      <c r="H57" s="39"/>
      <c r="I57" s="39"/>
      <c r="J57" s="39"/>
      <c r="K57" s="39"/>
      <c r="L57" s="39"/>
    </row>
    <row r="58" spans="2:12">
      <c r="B58" s="39"/>
      <c r="C58" s="39"/>
      <c r="D58" s="39"/>
      <c r="E58" s="39"/>
      <c r="F58" s="39"/>
      <c r="G58" s="39"/>
      <c r="H58" s="39"/>
      <c r="I58" s="39"/>
      <c r="J58" s="39"/>
      <c r="K58" s="39"/>
      <c r="L58" s="39"/>
    </row>
    <row r="59" spans="2:12"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</row>
    <row r="60" spans="2:12"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</row>
    <row r="61" spans="2:12"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</row>
    <row r="62" spans="2:12"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</row>
    <row r="63" spans="2:12"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</row>
    <row r="64" spans="2:12"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39"/>
    </row>
    <row r="65" spans="2:12"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39"/>
    </row>
    <row r="66" spans="2:12"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</row>
    <row r="67" spans="2:12">
      <c r="B67" s="39"/>
      <c r="C67" s="39"/>
      <c r="D67" s="39"/>
      <c r="E67" s="39"/>
      <c r="F67" s="39"/>
      <c r="G67" s="39"/>
      <c r="H67" s="39"/>
      <c r="I67" s="39"/>
      <c r="J67" s="39"/>
      <c r="K67" s="39"/>
    </row>
    <row r="68" spans="2:12">
      <c r="B68" s="39"/>
    </row>
    <row r="69" spans="2:12">
      <c r="B69" s="39"/>
    </row>
    <row r="70" spans="2:12">
      <c r="B70" s="39"/>
    </row>
    <row r="71" spans="2:12">
      <c r="B71" s="39"/>
    </row>
    <row r="72" spans="2:12">
      <c r="B72" s="39"/>
    </row>
    <row r="73" spans="2:12">
      <c r="B73" s="39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99"/>
  <sheetViews>
    <sheetView showGridLines="0" zoomScaleNormal="100" workbookViewId="0">
      <selection activeCell="K10" sqref="K10"/>
    </sheetView>
  </sheetViews>
  <sheetFormatPr defaultColWidth="11.42578125" defaultRowHeight="15"/>
  <cols>
    <col min="1" max="1" width="45.710937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67" bestFit="1" customWidth="1"/>
    <col min="6" max="6" width="11.42578125" style="67" bestFit="1" customWidth="1"/>
    <col min="7" max="7" width="14.28515625" style="67" bestFit="1" customWidth="1"/>
    <col min="8" max="8" width="14.28515625" bestFit="1" customWidth="1"/>
    <col min="9" max="9" width="11.42578125" bestFit="1" customWidth="1"/>
    <col min="10" max="10" width="14.28515625" bestFit="1" customWidth="1"/>
    <col min="11" max="11" width="14.7109375" bestFit="1" customWidth="1"/>
  </cols>
  <sheetData>
    <row r="1" spans="1:13" ht="30" customHeight="1">
      <c r="A1" s="536" t="s">
        <v>155</v>
      </c>
      <c r="B1" s="536"/>
      <c r="C1" s="536"/>
      <c r="D1" s="536"/>
      <c r="E1" s="536"/>
      <c r="F1" s="536"/>
      <c r="G1" s="536"/>
      <c r="H1" s="536"/>
      <c r="I1" s="536"/>
      <c r="J1" s="536"/>
      <c r="K1" s="536"/>
      <c r="L1" s="8"/>
      <c r="M1" s="8"/>
    </row>
    <row r="2" spans="1:13" ht="15" customHeight="1">
      <c r="A2" s="537" t="s">
        <v>920</v>
      </c>
      <c r="B2" s="537"/>
      <c r="C2" s="537"/>
      <c r="D2" s="537"/>
      <c r="E2" s="537"/>
      <c r="F2" s="537"/>
      <c r="G2" s="537"/>
      <c r="H2" s="537"/>
      <c r="I2" s="537"/>
      <c r="J2" s="537"/>
      <c r="K2" s="537"/>
      <c r="L2" s="8"/>
      <c r="M2" s="8"/>
    </row>
    <row r="3" spans="1:13" ht="15" customHeight="1">
      <c r="A3" s="537" t="s">
        <v>919</v>
      </c>
      <c r="B3" s="537"/>
      <c r="C3" s="537"/>
      <c r="D3" s="537"/>
      <c r="E3" s="537"/>
      <c r="F3" s="537"/>
      <c r="G3" s="537"/>
      <c r="H3" s="537"/>
      <c r="I3" s="537"/>
      <c r="J3" s="537"/>
      <c r="K3" s="537"/>
      <c r="L3" s="8"/>
      <c r="M3" s="8"/>
    </row>
    <row r="4" spans="1:13" ht="30" customHeight="1">
      <c r="A4" s="538" t="s">
        <v>56</v>
      </c>
      <c r="B4" s="538"/>
      <c r="C4" s="538"/>
      <c r="D4" s="538"/>
      <c r="E4" s="538"/>
      <c r="F4" s="538"/>
      <c r="G4" s="538"/>
      <c r="H4" s="538"/>
      <c r="I4" s="538"/>
      <c r="J4" s="538"/>
      <c r="K4" s="538"/>
      <c r="L4" s="9"/>
      <c r="M4" s="9"/>
    </row>
    <row r="5" spans="1:13" s="67" customFormat="1" ht="3.75" customHeight="1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30" customHeight="1" thickBot="1">
      <c r="A6" s="534" t="s">
        <v>923</v>
      </c>
      <c r="B6" s="539" t="s">
        <v>162</v>
      </c>
      <c r="C6" s="539"/>
      <c r="D6" s="539"/>
      <c r="E6" s="540" t="s">
        <v>358</v>
      </c>
      <c r="F6" s="540"/>
      <c r="G6" s="540"/>
      <c r="H6" s="540" t="s">
        <v>921</v>
      </c>
      <c r="I6" s="540"/>
      <c r="J6" s="540"/>
      <c r="K6" s="200" t="s">
        <v>922</v>
      </c>
      <c r="L6" s="10"/>
      <c r="M6" s="10"/>
    </row>
    <row r="7" spans="1:13" ht="30" customHeight="1" thickBot="1">
      <c r="A7" s="535"/>
      <c r="B7" s="201" t="s">
        <v>75</v>
      </c>
      <c r="C7" s="201" t="s">
        <v>163</v>
      </c>
      <c r="D7" s="201" t="s">
        <v>73</v>
      </c>
      <c r="E7" s="201" t="s">
        <v>75</v>
      </c>
      <c r="F7" s="201" t="s">
        <v>163</v>
      </c>
      <c r="G7" s="201" t="s">
        <v>73</v>
      </c>
      <c r="H7" s="201" t="s">
        <v>75</v>
      </c>
      <c r="I7" s="201" t="s">
        <v>163</v>
      </c>
      <c r="J7" s="201" t="s">
        <v>73</v>
      </c>
      <c r="K7" s="202" t="s">
        <v>164</v>
      </c>
      <c r="L7" s="10"/>
      <c r="M7" s="10"/>
    </row>
    <row r="8" spans="1:13" ht="15" customHeight="1">
      <c r="A8" s="197" t="s">
        <v>165</v>
      </c>
      <c r="B8" s="195"/>
      <c r="C8" s="195"/>
      <c r="D8" s="195"/>
      <c r="E8" s="195"/>
      <c r="F8" s="195"/>
      <c r="G8" s="195"/>
      <c r="H8" s="195"/>
      <c r="I8" s="195"/>
      <c r="J8" s="195"/>
      <c r="K8" s="196" t="s">
        <v>94</v>
      </c>
      <c r="L8" s="10"/>
      <c r="M8" s="10"/>
    </row>
    <row r="9" spans="1:13" ht="15" customHeight="1">
      <c r="A9" s="187" t="s">
        <v>62</v>
      </c>
      <c r="B9" s="204">
        <v>6272517.9747400051</v>
      </c>
      <c r="C9" s="204">
        <v>37404.722659999999</v>
      </c>
      <c r="D9" s="204">
        <v>6309922.6974000055</v>
      </c>
      <c r="E9" s="204">
        <v>6814118.3288900005</v>
      </c>
      <c r="F9" s="204">
        <v>40545.596089999999</v>
      </c>
      <c r="G9" s="204">
        <v>6854663.9249800006</v>
      </c>
      <c r="H9" s="204">
        <v>6717346.0690200003</v>
      </c>
      <c r="I9" s="204">
        <v>36270.617579999998</v>
      </c>
      <c r="J9" s="204">
        <f>SUM(H9:I9)</f>
        <v>6753616.6866000006</v>
      </c>
      <c r="K9" s="188">
        <f>(J9/G9)-1</f>
        <v>-1.4741384768954147E-2</v>
      </c>
      <c r="L9" s="35"/>
      <c r="M9" s="13"/>
    </row>
    <row r="10" spans="1:13" ht="15" customHeight="1">
      <c r="A10" s="187" t="s">
        <v>364</v>
      </c>
      <c r="B10" s="204">
        <v>281676.75002000004</v>
      </c>
      <c r="C10" s="204">
        <v>0</v>
      </c>
      <c r="D10" s="204">
        <v>281676.75002000004</v>
      </c>
      <c r="E10" s="204">
        <v>68685</v>
      </c>
      <c r="F10" s="204">
        <v>0</v>
      </c>
      <c r="G10" s="204">
        <v>68685</v>
      </c>
      <c r="H10" s="204">
        <v>0</v>
      </c>
      <c r="I10" s="204">
        <v>0</v>
      </c>
      <c r="J10" s="204">
        <f>SUM(H10:I10)</f>
        <v>0</v>
      </c>
      <c r="K10" s="188">
        <v>0</v>
      </c>
      <c r="L10" s="35"/>
      <c r="M10" s="13"/>
    </row>
    <row r="11" spans="1:13" ht="15" customHeight="1">
      <c r="A11" s="187" t="s">
        <v>64</v>
      </c>
      <c r="B11" s="204">
        <v>3908771.1704300009</v>
      </c>
      <c r="C11" s="204">
        <v>22731.568730000003</v>
      </c>
      <c r="D11" s="204">
        <v>3931502.7391600008</v>
      </c>
      <c r="E11" s="204">
        <v>4232841.1487800004</v>
      </c>
      <c r="F11" s="204">
        <v>33280.848019999998</v>
      </c>
      <c r="G11" s="204">
        <v>4266121.9968000008</v>
      </c>
      <c r="H11" s="204">
        <v>4231005.6081300005</v>
      </c>
      <c r="I11" s="204">
        <v>39924.267969999986</v>
      </c>
      <c r="J11" s="204">
        <f t="shared" ref="J11:J21" si="0">SUM(H11:I11)</f>
        <v>4270929.8761000009</v>
      </c>
      <c r="K11" s="188">
        <f t="shared" ref="K10:K71" si="1">(J11/G11)-1</f>
        <v>1.1269905791739809E-3</v>
      </c>
      <c r="L11" s="10"/>
      <c r="M11" s="13"/>
    </row>
    <row r="12" spans="1:13" ht="15" customHeight="1">
      <c r="A12" s="187" t="s">
        <v>69</v>
      </c>
      <c r="B12" s="204">
        <v>1277139.9285500003</v>
      </c>
      <c r="C12" s="204">
        <v>17817.660729999996</v>
      </c>
      <c r="D12" s="204">
        <v>1294957.5892800002</v>
      </c>
      <c r="E12" s="204">
        <v>1183975.8147000007</v>
      </c>
      <c r="F12" s="204">
        <v>22539.346459999993</v>
      </c>
      <c r="G12" s="204">
        <v>1206515.1611600006</v>
      </c>
      <c r="H12" s="204">
        <v>1145293.3000099997</v>
      </c>
      <c r="I12" s="204">
        <v>24461.456090000011</v>
      </c>
      <c r="J12" s="204">
        <f t="shared" si="0"/>
        <v>1169754.7560999996</v>
      </c>
      <c r="K12" s="188">
        <f t="shared" si="1"/>
        <v>-3.0468249586402041E-2</v>
      </c>
      <c r="L12" s="10"/>
      <c r="M12" s="13"/>
    </row>
    <row r="13" spans="1:13" ht="15" customHeight="1">
      <c r="A13" s="187" t="s">
        <v>70</v>
      </c>
      <c r="B13" s="204">
        <v>6392926.6282800036</v>
      </c>
      <c r="C13" s="204">
        <v>31629.691530000007</v>
      </c>
      <c r="D13" s="204">
        <v>6424556.319810004</v>
      </c>
      <c r="E13" s="204">
        <v>7692283.8768899972</v>
      </c>
      <c r="F13" s="204">
        <v>21009.457490000001</v>
      </c>
      <c r="G13" s="204">
        <v>7713293.3343799971</v>
      </c>
      <c r="H13" s="204">
        <v>7729198.3468100056</v>
      </c>
      <c r="I13" s="204">
        <v>22601.408950000001</v>
      </c>
      <c r="J13" s="204">
        <f t="shared" si="0"/>
        <v>7751799.7557600057</v>
      </c>
      <c r="K13" s="188">
        <f t="shared" si="1"/>
        <v>4.9922153496193555E-3</v>
      </c>
      <c r="L13" s="10"/>
      <c r="M13" s="13"/>
    </row>
    <row r="14" spans="1:13" ht="15" customHeight="1">
      <c r="A14" s="187" t="s">
        <v>63</v>
      </c>
      <c r="B14" s="204">
        <v>3876728.4344699988</v>
      </c>
      <c r="C14" s="204">
        <v>33437.959940000001</v>
      </c>
      <c r="D14" s="204">
        <v>3910166.3944099988</v>
      </c>
      <c r="E14" s="204">
        <v>4146871.2652399987</v>
      </c>
      <c r="F14" s="204">
        <v>52123.019209999991</v>
      </c>
      <c r="G14" s="204">
        <v>4198994.2844499983</v>
      </c>
      <c r="H14" s="204">
        <v>4230057.8615800021</v>
      </c>
      <c r="I14" s="204">
        <v>71579.782059999998</v>
      </c>
      <c r="J14" s="204">
        <f t="shared" si="0"/>
        <v>4301637.6436400022</v>
      </c>
      <c r="K14" s="188">
        <f t="shared" si="1"/>
        <v>2.4444748488970269E-2</v>
      </c>
      <c r="L14" s="10"/>
      <c r="M14" s="13"/>
    </row>
    <row r="15" spans="1:13" ht="15" customHeight="1">
      <c r="A15" s="187" t="s">
        <v>68</v>
      </c>
      <c r="B15" s="204">
        <v>5505278.6457999982</v>
      </c>
      <c r="C15" s="204">
        <v>53151.427009999978</v>
      </c>
      <c r="D15" s="204">
        <v>5558430.0728099979</v>
      </c>
      <c r="E15" s="204">
        <v>6229983.7099999972</v>
      </c>
      <c r="F15" s="204">
        <v>60387.742819999992</v>
      </c>
      <c r="G15" s="204">
        <v>6290371.4528199974</v>
      </c>
      <c r="H15" s="204">
        <v>6384719.4968599975</v>
      </c>
      <c r="I15" s="204">
        <v>52833.519949999994</v>
      </c>
      <c r="J15" s="204">
        <f t="shared" si="0"/>
        <v>6437553.0168099971</v>
      </c>
      <c r="K15" s="188">
        <f t="shared" si="1"/>
        <v>2.3397912999878256E-2</v>
      </c>
      <c r="L15" s="10"/>
      <c r="M15" s="13"/>
    </row>
    <row r="16" spans="1:13" ht="15" customHeight="1">
      <c r="A16" s="187" t="s">
        <v>61</v>
      </c>
      <c r="B16" s="204">
        <v>8921073.7651900016</v>
      </c>
      <c r="C16" s="204">
        <v>134528.06759999998</v>
      </c>
      <c r="D16" s="204">
        <v>9055601.8327900022</v>
      </c>
      <c r="E16" s="204">
        <v>9845809.5821399949</v>
      </c>
      <c r="F16" s="204">
        <v>224577.90729999993</v>
      </c>
      <c r="G16" s="204">
        <v>10070387.489439994</v>
      </c>
      <c r="H16" s="204">
        <v>9841067.9189599976</v>
      </c>
      <c r="I16" s="204">
        <v>285818.62925000006</v>
      </c>
      <c r="J16" s="204">
        <f t="shared" si="0"/>
        <v>10126886.548209997</v>
      </c>
      <c r="K16" s="188">
        <f t="shared" si="1"/>
        <v>5.6104155703291525E-3</v>
      </c>
      <c r="L16" s="10"/>
      <c r="M16" s="13"/>
    </row>
    <row r="17" spans="1:13" ht="15" customHeight="1">
      <c r="A17" s="187" t="s">
        <v>60</v>
      </c>
      <c r="B17" s="204">
        <v>6687443.620199997</v>
      </c>
      <c r="C17" s="204">
        <v>202875.51129999995</v>
      </c>
      <c r="D17" s="204">
        <v>6890319.1314999973</v>
      </c>
      <c r="E17" s="204">
        <v>6480246.13607</v>
      </c>
      <c r="F17" s="204">
        <v>230179.97140999997</v>
      </c>
      <c r="G17" s="204">
        <v>6710426.1074799998</v>
      </c>
      <c r="H17" s="204">
        <v>6605261.960979999</v>
      </c>
      <c r="I17" s="204">
        <v>227276.38174999994</v>
      </c>
      <c r="J17" s="204">
        <f t="shared" si="0"/>
        <v>6832538.3427299988</v>
      </c>
      <c r="K17" s="188">
        <f t="shared" si="1"/>
        <v>1.8197389151470178E-2</v>
      </c>
      <c r="L17" s="10"/>
      <c r="M17" s="13"/>
    </row>
    <row r="18" spans="1:13" ht="15" customHeight="1">
      <c r="A18" s="187" t="s">
        <v>66</v>
      </c>
      <c r="B18" s="204">
        <v>91672.937420000002</v>
      </c>
      <c r="C18" s="204">
        <v>0</v>
      </c>
      <c r="D18" s="204">
        <v>91672.937420000002</v>
      </c>
      <c r="E18" s="204">
        <v>82535.039209999974</v>
      </c>
      <c r="F18" s="204">
        <v>839.73365999999999</v>
      </c>
      <c r="G18" s="204">
        <v>83374.772869999972</v>
      </c>
      <c r="H18" s="204">
        <v>77517.577609999993</v>
      </c>
      <c r="I18" s="204">
        <v>0</v>
      </c>
      <c r="J18" s="204">
        <f t="shared" si="0"/>
        <v>77517.577609999993</v>
      </c>
      <c r="K18" s="188">
        <f t="shared" si="1"/>
        <v>-7.0251408889984823E-2</v>
      </c>
      <c r="L18" s="10"/>
      <c r="M18" s="13"/>
    </row>
    <row r="19" spans="1:13" ht="15" customHeight="1">
      <c r="A19" s="187" t="s">
        <v>58</v>
      </c>
      <c r="B19" s="204">
        <v>6862661.5426900042</v>
      </c>
      <c r="C19" s="204">
        <v>150263.44718999992</v>
      </c>
      <c r="D19" s="204">
        <v>7012924.989880004</v>
      </c>
      <c r="E19" s="204">
        <v>7153111.5272700032</v>
      </c>
      <c r="F19" s="204">
        <v>110948.09417999999</v>
      </c>
      <c r="G19" s="204">
        <v>7264059.6214500032</v>
      </c>
      <c r="H19" s="204">
        <v>7233989.6699900012</v>
      </c>
      <c r="I19" s="204">
        <v>122566.70862999999</v>
      </c>
      <c r="J19" s="204">
        <f t="shared" si="0"/>
        <v>7356556.3786200015</v>
      </c>
      <c r="K19" s="188">
        <f t="shared" si="1"/>
        <v>1.2733479898329181E-2</v>
      </c>
      <c r="L19" s="10"/>
      <c r="M19" s="13"/>
    </row>
    <row r="20" spans="1:13" ht="15" customHeight="1">
      <c r="A20" s="187" t="s">
        <v>71</v>
      </c>
      <c r="B20" s="204">
        <v>4587931.282490002</v>
      </c>
      <c r="C20" s="204">
        <v>29385.202670000002</v>
      </c>
      <c r="D20" s="204">
        <v>4617316.4851600016</v>
      </c>
      <c r="E20" s="204">
        <v>4727016.7304600012</v>
      </c>
      <c r="F20" s="204">
        <v>30344.266230000005</v>
      </c>
      <c r="G20" s="204">
        <v>4757360.9966900013</v>
      </c>
      <c r="H20" s="204">
        <v>4654412.8996299962</v>
      </c>
      <c r="I20" s="204">
        <v>34946.090629999999</v>
      </c>
      <c r="J20" s="204">
        <f t="shared" si="0"/>
        <v>4689358.9902599966</v>
      </c>
      <c r="K20" s="188">
        <f t="shared" si="1"/>
        <v>-1.4294060609930215E-2</v>
      </c>
      <c r="L20" s="10"/>
      <c r="M20" s="13"/>
    </row>
    <row r="21" spans="1:13" ht="15" customHeight="1">
      <c r="A21" s="187" t="s">
        <v>65</v>
      </c>
      <c r="B21" s="204">
        <v>6473742.7795100007</v>
      </c>
      <c r="C21" s="204">
        <v>20361.716019999996</v>
      </c>
      <c r="D21" s="204">
        <v>6494104.4955300009</v>
      </c>
      <c r="E21" s="204">
        <v>6871008.6046600007</v>
      </c>
      <c r="F21" s="204">
        <v>28722.775120000013</v>
      </c>
      <c r="G21" s="204">
        <v>6899731.379780001</v>
      </c>
      <c r="H21" s="204">
        <v>6921884.8093500072</v>
      </c>
      <c r="I21" s="204">
        <v>28159.822929999991</v>
      </c>
      <c r="J21" s="204">
        <f t="shared" si="0"/>
        <v>6950044.632280007</v>
      </c>
      <c r="K21" s="188">
        <f>(J21/G21)-1</f>
        <v>7.2920596079220079E-3</v>
      </c>
      <c r="L21" s="10"/>
      <c r="M21" s="13"/>
    </row>
    <row r="22" spans="1:13" ht="15" customHeight="1">
      <c r="A22" s="189" t="s">
        <v>154</v>
      </c>
      <c r="B22" s="204">
        <v>61139565.459789999</v>
      </c>
      <c r="C22" s="204">
        <v>733586.97538000008</v>
      </c>
      <c r="D22" s="204">
        <v>61873152.435170017</v>
      </c>
      <c r="E22" s="204">
        <v>65528486.764309987</v>
      </c>
      <c r="F22" s="204">
        <v>855498.75798999984</v>
      </c>
      <c r="G22" s="204">
        <v>66383985.52229999</v>
      </c>
      <c r="H22" s="204">
        <v>65771755.51893001</v>
      </c>
      <c r="I22" s="204">
        <v>946438.68579000002</v>
      </c>
      <c r="J22" s="204">
        <f>SUM(H22:I22)</f>
        <v>66718194.204720013</v>
      </c>
      <c r="K22" s="188">
        <f t="shared" si="1"/>
        <v>5.0344775142756593E-3</v>
      </c>
      <c r="L22" s="10"/>
      <c r="M22" s="13"/>
    </row>
    <row r="23" spans="1:13" ht="15" customHeight="1">
      <c r="A23" s="190" t="s">
        <v>166</v>
      </c>
      <c r="B23" s="205"/>
      <c r="C23" s="205"/>
      <c r="D23" s="205"/>
      <c r="E23" s="205"/>
      <c r="F23" s="205"/>
      <c r="G23" s="205"/>
      <c r="H23" s="205"/>
      <c r="I23" s="205"/>
      <c r="J23" s="205"/>
      <c r="K23" s="205"/>
      <c r="L23" s="10"/>
      <c r="M23" s="13"/>
    </row>
    <row r="24" spans="1:13" ht="15" customHeight="1">
      <c r="A24" s="187" t="s">
        <v>141</v>
      </c>
      <c r="B24" s="204">
        <v>471759.59398999991</v>
      </c>
      <c r="C24" s="204">
        <v>24625.656889999995</v>
      </c>
      <c r="D24" s="204">
        <v>496385.25087999989</v>
      </c>
      <c r="E24" s="204">
        <v>441932.76162999996</v>
      </c>
      <c r="F24" s="204">
        <v>40671.818239999993</v>
      </c>
      <c r="G24" s="204">
        <v>482604.57986999996</v>
      </c>
      <c r="H24" s="204">
        <v>410080.98213000002</v>
      </c>
      <c r="I24" s="204">
        <v>45901.290560000001</v>
      </c>
      <c r="J24" s="204">
        <f t="shared" ref="J24:J81" si="2">SUM(H24:I24)</f>
        <v>455982.27269000001</v>
      </c>
      <c r="K24" s="188">
        <f t="shared" si="1"/>
        <v>-5.5163809649654061E-2</v>
      </c>
      <c r="L24" s="35"/>
      <c r="M24" s="13"/>
    </row>
    <row r="25" spans="1:13" ht="15" customHeight="1">
      <c r="A25" s="187" t="s">
        <v>140</v>
      </c>
      <c r="B25" s="204">
        <v>1712911.1408999991</v>
      </c>
      <c r="C25" s="204">
        <v>27548.273070000007</v>
      </c>
      <c r="D25" s="204">
        <v>1740459.4139699992</v>
      </c>
      <c r="E25" s="204">
        <v>1881606.72963</v>
      </c>
      <c r="F25" s="204">
        <v>26260.283709999992</v>
      </c>
      <c r="G25" s="204">
        <v>1907867.0133400001</v>
      </c>
      <c r="H25" s="204">
        <v>1858160.2934999994</v>
      </c>
      <c r="I25" s="204">
        <v>33095.141560000011</v>
      </c>
      <c r="J25" s="204">
        <f t="shared" si="2"/>
        <v>1891255.4350599993</v>
      </c>
      <c r="K25" s="188">
        <f t="shared" si="1"/>
        <v>-8.7068847901089486E-3</v>
      </c>
      <c r="L25" s="10"/>
      <c r="M25" s="13"/>
    </row>
    <row r="26" spans="1:13" ht="15" customHeight="1">
      <c r="A26" s="189" t="s">
        <v>154</v>
      </c>
      <c r="B26" s="204">
        <v>2184670.734889999</v>
      </c>
      <c r="C26" s="204">
        <v>52173.929960000001</v>
      </c>
      <c r="D26" s="204">
        <v>2236844.6648499989</v>
      </c>
      <c r="E26" s="204">
        <v>2323539.49126</v>
      </c>
      <c r="F26" s="204">
        <v>66932.101949999982</v>
      </c>
      <c r="G26" s="204">
        <v>2390471.5932100001</v>
      </c>
      <c r="H26" s="204">
        <v>2268241.2756299996</v>
      </c>
      <c r="I26" s="204">
        <v>78996.432120000012</v>
      </c>
      <c r="J26" s="204">
        <f t="shared" si="2"/>
        <v>2347237.7077499996</v>
      </c>
      <c r="K26" s="188">
        <f t="shared" si="1"/>
        <v>-1.8085923121949565E-2</v>
      </c>
      <c r="L26" s="10"/>
      <c r="M26" s="13"/>
    </row>
    <row r="27" spans="1:13" ht="15" customHeight="1">
      <c r="A27" s="186" t="s">
        <v>167</v>
      </c>
      <c r="B27" s="205"/>
      <c r="C27" s="205"/>
      <c r="D27" s="205"/>
      <c r="E27" s="205"/>
      <c r="F27" s="205"/>
      <c r="G27" s="205"/>
      <c r="H27" s="205"/>
      <c r="I27" s="205"/>
      <c r="J27" s="205"/>
      <c r="K27" s="205"/>
      <c r="L27" s="10"/>
      <c r="M27" s="13"/>
    </row>
    <row r="28" spans="1:13" ht="15" customHeight="1">
      <c r="A28" s="187" t="s">
        <v>142</v>
      </c>
      <c r="B28" s="204">
        <v>153711.36635</v>
      </c>
      <c r="C28" s="204">
        <v>2468.6524900000004</v>
      </c>
      <c r="D28" s="204">
        <v>156180.01884</v>
      </c>
      <c r="E28" s="204">
        <v>144916.01673999999</v>
      </c>
      <c r="F28" s="204">
        <v>2530.5973099999997</v>
      </c>
      <c r="G28" s="204">
        <v>147446.61405</v>
      </c>
      <c r="H28" s="204">
        <v>137166.26384</v>
      </c>
      <c r="I28" s="204">
        <v>2903.3330599999999</v>
      </c>
      <c r="J28" s="204">
        <f t="shared" si="2"/>
        <v>140069.5969</v>
      </c>
      <c r="K28" s="188">
        <f t="shared" si="1"/>
        <v>-5.0031784029292203E-2</v>
      </c>
      <c r="L28" s="10"/>
      <c r="M28" s="13"/>
    </row>
    <row r="29" spans="1:13" ht="15" customHeight="1">
      <c r="A29" s="187" t="s">
        <v>144</v>
      </c>
      <c r="B29" s="204">
        <v>7333.1028500000002</v>
      </c>
      <c r="C29" s="204">
        <v>1736.5546999999999</v>
      </c>
      <c r="D29" s="204">
        <v>9069.6575499999999</v>
      </c>
      <c r="E29" s="204">
        <v>5394.6913099999992</v>
      </c>
      <c r="F29" s="204">
        <v>2306.6419799999999</v>
      </c>
      <c r="G29" s="204">
        <v>7701.3332899999987</v>
      </c>
      <c r="H29" s="204">
        <v>5788.4647999999988</v>
      </c>
      <c r="I29" s="204">
        <v>1848.26513</v>
      </c>
      <c r="J29" s="204">
        <f t="shared" si="2"/>
        <v>7636.7299299999986</v>
      </c>
      <c r="K29" s="188">
        <f t="shared" si="1"/>
        <v>-8.3885942300259142E-3</v>
      </c>
      <c r="L29" s="10"/>
      <c r="M29" s="13"/>
    </row>
    <row r="30" spans="1:13" ht="15" customHeight="1">
      <c r="A30" s="187" t="s">
        <v>143</v>
      </c>
      <c r="B30" s="204">
        <v>11268.497270000005</v>
      </c>
      <c r="C30" s="204">
        <v>392.59829000000002</v>
      </c>
      <c r="D30" s="204">
        <v>11661.095560000005</v>
      </c>
      <c r="E30" s="204">
        <v>7995.5560099999975</v>
      </c>
      <c r="F30" s="204">
        <v>306.10593999999998</v>
      </c>
      <c r="G30" s="204">
        <v>8301.6619499999979</v>
      </c>
      <c r="H30" s="204">
        <v>7839.6438199999993</v>
      </c>
      <c r="I30" s="204">
        <v>306.10593999999998</v>
      </c>
      <c r="J30" s="204">
        <f t="shared" si="2"/>
        <v>8145.7497599999997</v>
      </c>
      <c r="K30" s="188">
        <f t="shared" si="1"/>
        <v>-1.8780840624328055E-2</v>
      </c>
      <c r="L30" s="10"/>
      <c r="M30" s="13"/>
    </row>
    <row r="31" spans="1:13" ht="15" customHeight="1">
      <c r="A31" s="192" t="s">
        <v>154</v>
      </c>
      <c r="B31" s="204">
        <v>172312.96646999998</v>
      </c>
      <c r="C31" s="204">
        <v>4597.80548</v>
      </c>
      <c r="D31" s="204">
        <v>176910.77195000002</v>
      </c>
      <c r="E31" s="204">
        <v>158306.26405999999</v>
      </c>
      <c r="F31" s="204">
        <v>5143.3452299999999</v>
      </c>
      <c r="G31" s="204">
        <v>163449.60928999999</v>
      </c>
      <c r="H31" s="204">
        <v>150794.37245999998</v>
      </c>
      <c r="I31" s="204">
        <v>5057.7041300000001</v>
      </c>
      <c r="J31" s="204">
        <f t="shared" si="2"/>
        <v>155852.07658999998</v>
      </c>
      <c r="K31" s="188">
        <f t="shared" si="1"/>
        <v>-4.6482415791646914E-2</v>
      </c>
      <c r="L31" s="10"/>
      <c r="M31" s="13"/>
    </row>
    <row r="32" spans="1:13" ht="15" customHeight="1">
      <c r="A32" s="186" t="s">
        <v>363</v>
      </c>
      <c r="B32" s="205"/>
      <c r="C32" s="205"/>
      <c r="D32" s="205"/>
      <c r="E32" s="205"/>
      <c r="F32" s="205"/>
      <c r="G32" s="205"/>
      <c r="H32" s="205"/>
      <c r="I32" s="205"/>
      <c r="J32" s="205"/>
      <c r="K32" s="205"/>
      <c r="L32" s="10"/>
      <c r="M32" s="13"/>
    </row>
    <row r="33" spans="1:13" ht="15" customHeight="1">
      <c r="A33" s="187" t="s">
        <v>129</v>
      </c>
      <c r="B33" s="204">
        <v>4910.4547200000006</v>
      </c>
      <c r="C33" s="204">
        <v>191.55989</v>
      </c>
      <c r="D33" s="204">
        <v>5102.0146100000002</v>
      </c>
      <c r="E33" s="204">
        <v>8120.3279399999992</v>
      </c>
      <c r="F33" s="204">
        <v>360.83114</v>
      </c>
      <c r="G33" s="204">
        <v>8481.1590799999994</v>
      </c>
      <c r="H33" s="204">
        <v>8004.7981400000008</v>
      </c>
      <c r="I33" s="204">
        <v>169.09952000000001</v>
      </c>
      <c r="J33" s="204">
        <f t="shared" si="2"/>
        <v>8173.8976600000005</v>
      </c>
      <c r="K33" s="188">
        <f t="shared" si="1"/>
        <v>-3.6228706135765454E-2</v>
      </c>
      <c r="L33" s="10"/>
      <c r="M33" s="13"/>
    </row>
    <row r="34" spans="1:13" ht="15" customHeight="1">
      <c r="A34" s="187" t="s">
        <v>130</v>
      </c>
      <c r="B34" s="204">
        <v>3785.7812400000003</v>
      </c>
      <c r="C34" s="204">
        <v>181.2516</v>
      </c>
      <c r="D34" s="204">
        <v>3967.0328400000003</v>
      </c>
      <c r="E34" s="204">
        <v>4457.947540000001</v>
      </c>
      <c r="F34" s="204">
        <v>128.61532</v>
      </c>
      <c r="G34" s="204">
        <v>4586.5628600000009</v>
      </c>
      <c r="H34" s="204">
        <v>3755.5742600000003</v>
      </c>
      <c r="I34" s="204">
        <v>461.20508999999998</v>
      </c>
      <c r="J34" s="204">
        <f t="shared" si="2"/>
        <v>4216.7793500000007</v>
      </c>
      <c r="K34" s="188">
        <f t="shared" si="1"/>
        <v>-8.0623229483003378E-2</v>
      </c>
      <c r="L34" s="10"/>
      <c r="M34" s="13"/>
    </row>
    <row r="35" spans="1:13" ht="15" customHeight="1">
      <c r="A35" s="187" t="s">
        <v>134</v>
      </c>
      <c r="B35" s="204">
        <v>21761.980350000002</v>
      </c>
      <c r="C35" s="204">
        <v>764.50810000000001</v>
      </c>
      <c r="D35" s="204">
        <v>22526.488450000001</v>
      </c>
      <c r="E35" s="204">
        <v>24709.385270000002</v>
      </c>
      <c r="F35" s="204">
        <v>1057.69552</v>
      </c>
      <c r="G35" s="204">
        <v>25767.080790000004</v>
      </c>
      <c r="H35" s="204">
        <v>24288.545350000004</v>
      </c>
      <c r="I35" s="204">
        <v>1165.9391700000003</v>
      </c>
      <c r="J35" s="204">
        <f t="shared" si="2"/>
        <v>25454.484520000005</v>
      </c>
      <c r="K35" s="188">
        <f t="shared" si="1"/>
        <v>-1.2131613687543341E-2</v>
      </c>
      <c r="L35" s="10"/>
      <c r="M35" s="13"/>
    </row>
    <row r="36" spans="1:13" ht="15" customHeight="1">
      <c r="A36" s="187" t="s">
        <v>122</v>
      </c>
      <c r="B36" s="204">
        <v>27265.497909999987</v>
      </c>
      <c r="C36" s="204">
        <v>395.93348000000003</v>
      </c>
      <c r="D36" s="204">
        <v>27661.431389999987</v>
      </c>
      <c r="E36" s="204">
        <v>30144.590429999989</v>
      </c>
      <c r="F36" s="204">
        <v>587.81677000000002</v>
      </c>
      <c r="G36" s="204">
        <v>30732.407199999991</v>
      </c>
      <c r="H36" s="204">
        <v>30993.395259999994</v>
      </c>
      <c r="I36" s="204">
        <v>828.2467200000001</v>
      </c>
      <c r="J36" s="204">
        <f t="shared" si="2"/>
        <v>31821.641979999993</v>
      </c>
      <c r="K36" s="188">
        <f t="shared" si="1"/>
        <v>3.5442546784945739E-2</v>
      </c>
      <c r="L36" s="10"/>
      <c r="M36" s="13"/>
    </row>
    <row r="37" spans="1:13" ht="15" customHeight="1">
      <c r="A37" s="187" t="s">
        <v>128</v>
      </c>
      <c r="B37" s="204">
        <v>20809.100359999997</v>
      </c>
      <c r="C37" s="204">
        <v>166.75021000000001</v>
      </c>
      <c r="D37" s="204">
        <v>20975.850569999995</v>
      </c>
      <c r="E37" s="204">
        <v>27485.196960000001</v>
      </c>
      <c r="F37" s="204">
        <v>300.23921000000001</v>
      </c>
      <c r="G37" s="204">
        <v>27785.436170000001</v>
      </c>
      <c r="H37" s="204">
        <v>27297.909649999998</v>
      </c>
      <c r="I37" s="204">
        <v>328.28514000000001</v>
      </c>
      <c r="J37" s="204">
        <f t="shared" si="2"/>
        <v>27626.194789999998</v>
      </c>
      <c r="K37" s="188">
        <f t="shared" si="1"/>
        <v>-5.7311096009331486E-3</v>
      </c>
      <c r="L37" s="10"/>
      <c r="M37" s="13"/>
    </row>
    <row r="38" spans="1:13" ht="15" customHeight="1">
      <c r="A38" s="187" t="s">
        <v>121</v>
      </c>
      <c r="B38" s="204">
        <v>26603.16071</v>
      </c>
      <c r="C38" s="204">
        <v>778.70487000000003</v>
      </c>
      <c r="D38" s="204">
        <v>27381.865580000002</v>
      </c>
      <c r="E38" s="204">
        <v>29668.262239999996</v>
      </c>
      <c r="F38" s="204">
        <v>748.03829999999994</v>
      </c>
      <c r="G38" s="204">
        <v>30416.300539999997</v>
      </c>
      <c r="H38" s="204">
        <v>29458.977449999988</v>
      </c>
      <c r="I38" s="204">
        <v>750.4608199999999</v>
      </c>
      <c r="J38" s="204">
        <f t="shared" si="2"/>
        <v>30209.438269999988</v>
      </c>
      <c r="K38" s="188">
        <f t="shared" si="1"/>
        <v>-6.8010332067822699E-3</v>
      </c>
      <c r="L38" s="10"/>
      <c r="M38" s="13"/>
    </row>
    <row r="39" spans="1:13" ht="15" customHeight="1">
      <c r="A39" s="187" t="s">
        <v>120</v>
      </c>
      <c r="B39" s="204">
        <v>2513.3260399999995</v>
      </c>
      <c r="C39" s="204">
        <v>69.65804</v>
      </c>
      <c r="D39" s="204">
        <v>2582.9840799999993</v>
      </c>
      <c r="E39" s="204">
        <v>2644.1019200000001</v>
      </c>
      <c r="F39" s="204">
        <v>34.622680000000003</v>
      </c>
      <c r="G39" s="204">
        <v>2678.7246</v>
      </c>
      <c r="H39" s="204">
        <v>2473.6311899999996</v>
      </c>
      <c r="I39" s="204">
        <v>31.649020000000004</v>
      </c>
      <c r="J39" s="204">
        <f t="shared" si="2"/>
        <v>2505.2802099999994</v>
      </c>
      <c r="K39" s="188">
        <f t="shared" si="1"/>
        <v>-6.4748869667303866E-2</v>
      </c>
      <c r="L39" s="10"/>
      <c r="M39" s="13"/>
    </row>
    <row r="40" spans="1:13" ht="15" customHeight="1">
      <c r="A40" s="187" t="s">
        <v>111</v>
      </c>
      <c r="B40" s="204">
        <v>32279.383449999998</v>
      </c>
      <c r="C40" s="204">
        <v>520.90162999999995</v>
      </c>
      <c r="D40" s="204">
        <v>32800.285079999994</v>
      </c>
      <c r="E40" s="204">
        <v>36320.260269999999</v>
      </c>
      <c r="F40" s="204">
        <v>802.59768000000008</v>
      </c>
      <c r="G40" s="204">
        <v>37122.857949999998</v>
      </c>
      <c r="H40" s="204">
        <v>34840.544820000003</v>
      </c>
      <c r="I40" s="204">
        <v>935.27658000000008</v>
      </c>
      <c r="J40" s="204">
        <f t="shared" si="2"/>
        <v>35775.821400000001</v>
      </c>
      <c r="K40" s="188">
        <f t="shared" si="1"/>
        <v>-3.6285906430326365E-2</v>
      </c>
      <c r="L40" s="10"/>
      <c r="M40" s="13"/>
    </row>
    <row r="41" spans="1:13" ht="15" customHeight="1">
      <c r="A41" s="187" t="s">
        <v>116</v>
      </c>
      <c r="B41" s="204">
        <v>25299.222569999998</v>
      </c>
      <c r="C41" s="204">
        <v>861.51206999999988</v>
      </c>
      <c r="D41" s="204">
        <v>26160.734639999999</v>
      </c>
      <c r="E41" s="204">
        <v>26922.497579999999</v>
      </c>
      <c r="F41" s="204">
        <v>879.50145000000009</v>
      </c>
      <c r="G41" s="204">
        <v>27801.999029999999</v>
      </c>
      <c r="H41" s="204">
        <v>24974.545090000003</v>
      </c>
      <c r="I41" s="204">
        <v>834.25320000000011</v>
      </c>
      <c r="J41" s="204">
        <f t="shared" si="2"/>
        <v>25808.798290000002</v>
      </c>
      <c r="K41" s="188">
        <f t="shared" si="1"/>
        <v>-7.169271309768821E-2</v>
      </c>
      <c r="L41" s="10"/>
      <c r="M41" s="13"/>
    </row>
    <row r="42" spans="1:13" ht="15" customHeight="1">
      <c r="A42" s="187" t="s">
        <v>127</v>
      </c>
      <c r="B42" s="204">
        <v>7524.8340400000016</v>
      </c>
      <c r="C42" s="204">
        <v>242.4633</v>
      </c>
      <c r="D42" s="204">
        <v>7767.2973400000019</v>
      </c>
      <c r="E42" s="204">
        <v>7618.7980499999994</v>
      </c>
      <c r="F42" s="204">
        <v>365.38324999999998</v>
      </c>
      <c r="G42" s="204">
        <v>7984.1812999999993</v>
      </c>
      <c r="H42" s="204">
        <v>7681.1969400000016</v>
      </c>
      <c r="I42" s="204">
        <v>365.38324999999998</v>
      </c>
      <c r="J42" s="204">
        <f t="shared" si="2"/>
        <v>8046.5801900000015</v>
      </c>
      <c r="K42" s="188">
        <f t="shared" si="1"/>
        <v>7.8153147649593357E-3</v>
      </c>
      <c r="L42" s="10"/>
      <c r="M42" s="13"/>
    </row>
    <row r="43" spans="1:13" ht="15" customHeight="1">
      <c r="A43" s="187" t="s">
        <v>109</v>
      </c>
      <c r="B43" s="204">
        <v>173303.54709000004</v>
      </c>
      <c r="C43" s="204">
        <v>8361.0837199999987</v>
      </c>
      <c r="D43" s="204">
        <v>181664.63081000003</v>
      </c>
      <c r="E43" s="204">
        <v>184612.68802000006</v>
      </c>
      <c r="F43" s="204">
        <v>7661.7125500000011</v>
      </c>
      <c r="G43" s="204">
        <v>192274.40057000006</v>
      </c>
      <c r="H43" s="204">
        <v>178987.80660000001</v>
      </c>
      <c r="I43" s="204">
        <v>7787.4459500000003</v>
      </c>
      <c r="J43" s="204">
        <f t="shared" si="2"/>
        <v>186775.25255</v>
      </c>
      <c r="K43" s="188">
        <f t="shared" si="1"/>
        <v>-2.8600520941413743E-2</v>
      </c>
      <c r="L43" s="10"/>
      <c r="M43" s="13"/>
    </row>
    <row r="44" spans="1:13" ht="15" customHeight="1">
      <c r="A44" s="187" t="s">
        <v>125</v>
      </c>
      <c r="B44" s="204">
        <v>17357.218560000001</v>
      </c>
      <c r="C44" s="204">
        <v>168.06089000000003</v>
      </c>
      <c r="D44" s="204">
        <v>17525.279450000002</v>
      </c>
      <c r="E44" s="204">
        <v>21413.177190000006</v>
      </c>
      <c r="F44" s="204">
        <v>1191.9504000000002</v>
      </c>
      <c r="G44" s="204">
        <v>22605.127590000007</v>
      </c>
      <c r="H44" s="204">
        <v>21510.046129999999</v>
      </c>
      <c r="I44" s="204">
        <v>1594.49631</v>
      </c>
      <c r="J44" s="204">
        <f t="shared" si="2"/>
        <v>23104.542439999997</v>
      </c>
      <c r="K44" s="188">
        <f t="shared" si="1"/>
        <v>2.2092989655184248E-2</v>
      </c>
      <c r="L44" s="10"/>
      <c r="M44" s="13"/>
    </row>
    <row r="45" spans="1:13" ht="15" customHeight="1">
      <c r="A45" s="187" t="s">
        <v>118</v>
      </c>
      <c r="B45" s="204">
        <v>47227.55763000001</v>
      </c>
      <c r="C45" s="204">
        <v>641.36508000000003</v>
      </c>
      <c r="D45" s="204">
        <v>47868.922710000013</v>
      </c>
      <c r="E45" s="204">
        <v>45981.028629999993</v>
      </c>
      <c r="F45" s="204">
        <v>1187.8054099999999</v>
      </c>
      <c r="G45" s="204">
        <v>47168.834039999994</v>
      </c>
      <c r="H45" s="204">
        <v>43649.605829999993</v>
      </c>
      <c r="I45" s="204">
        <v>1449.5990099999999</v>
      </c>
      <c r="J45" s="204">
        <f t="shared" si="2"/>
        <v>45099.204839999991</v>
      </c>
      <c r="K45" s="188">
        <f t="shared" si="1"/>
        <v>-4.387704810012738E-2</v>
      </c>
      <c r="L45" s="10"/>
      <c r="M45" s="13"/>
    </row>
    <row r="46" spans="1:13" ht="15" customHeight="1">
      <c r="A46" s="187" t="s">
        <v>113</v>
      </c>
      <c r="B46" s="204">
        <v>21780.930730000004</v>
      </c>
      <c r="C46" s="204">
        <v>615.68122000000005</v>
      </c>
      <c r="D46" s="204">
        <v>22396.611950000002</v>
      </c>
      <c r="E46" s="204">
        <v>26189.622629999998</v>
      </c>
      <c r="F46" s="204">
        <v>159.35303999999999</v>
      </c>
      <c r="G46" s="204">
        <v>26348.97567</v>
      </c>
      <c r="H46" s="204">
        <v>24338.299189999998</v>
      </c>
      <c r="I46" s="204">
        <v>281.23962</v>
      </c>
      <c r="J46" s="204">
        <f t="shared" si="2"/>
        <v>24619.538809999998</v>
      </c>
      <c r="K46" s="188">
        <f t="shared" si="1"/>
        <v>-6.563582894681852E-2</v>
      </c>
      <c r="L46" s="10"/>
      <c r="M46" s="13"/>
    </row>
    <row r="47" spans="1:13" ht="15" customHeight="1">
      <c r="A47" s="187" t="s">
        <v>133</v>
      </c>
      <c r="B47" s="204">
        <v>29691.759349999993</v>
      </c>
      <c r="C47" s="204">
        <v>931.64958000000001</v>
      </c>
      <c r="D47" s="204">
        <v>30623.408929999994</v>
      </c>
      <c r="E47" s="204">
        <v>29263.097679999999</v>
      </c>
      <c r="F47" s="204">
        <v>1843.21525</v>
      </c>
      <c r="G47" s="204">
        <v>31106.31293</v>
      </c>
      <c r="H47" s="204">
        <v>28751.305979999997</v>
      </c>
      <c r="I47" s="204">
        <v>1815.1536699999999</v>
      </c>
      <c r="J47" s="204">
        <f t="shared" si="2"/>
        <v>30566.459649999997</v>
      </c>
      <c r="K47" s="188">
        <f t="shared" si="1"/>
        <v>-1.7355103487027179E-2</v>
      </c>
      <c r="L47" s="10"/>
      <c r="M47" s="13"/>
    </row>
    <row r="48" spans="1:13" ht="15" customHeight="1">
      <c r="A48" s="187" t="s">
        <v>119</v>
      </c>
      <c r="B48" s="204">
        <v>3881.0324299999997</v>
      </c>
      <c r="C48" s="204">
        <v>10.564219999999999</v>
      </c>
      <c r="D48" s="204">
        <v>3891.59665</v>
      </c>
      <c r="E48" s="204">
        <v>5143.8910700000006</v>
      </c>
      <c r="F48" s="204">
        <v>0</v>
      </c>
      <c r="G48" s="204">
        <v>5143.8910700000006</v>
      </c>
      <c r="H48" s="204">
        <v>4790.4621499999994</v>
      </c>
      <c r="I48" s="204">
        <v>136.26152999999999</v>
      </c>
      <c r="J48" s="204">
        <f t="shared" si="2"/>
        <v>4926.7236799999991</v>
      </c>
      <c r="K48" s="188">
        <f t="shared" si="1"/>
        <v>-4.2218504833151815E-2</v>
      </c>
      <c r="L48" s="10"/>
      <c r="M48" s="13"/>
    </row>
    <row r="49" spans="1:13" ht="15" customHeight="1">
      <c r="A49" s="187" t="s">
        <v>132</v>
      </c>
      <c r="B49" s="204">
        <v>4205.4523599999993</v>
      </c>
      <c r="C49" s="204">
        <v>84.749490000000009</v>
      </c>
      <c r="D49" s="204">
        <v>4290.2018499999995</v>
      </c>
      <c r="E49" s="204">
        <v>4454.8294500000002</v>
      </c>
      <c r="F49" s="204">
        <v>136.60605999999999</v>
      </c>
      <c r="G49" s="204">
        <v>4591.4355100000002</v>
      </c>
      <c r="H49" s="204">
        <v>4065.4746800000007</v>
      </c>
      <c r="I49" s="204">
        <v>118.37696</v>
      </c>
      <c r="J49" s="204">
        <f t="shared" si="2"/>
        <v>4183.8516400000008</v>
      </c>
      <c r="K49" s="188">
        <f t="shared" si="1"/>
        <v>-8.8770466036666495E-2</v>
      </c>
      <c r="L49" s="10"/>
      <c r="M49" s="13"/>
    </row>
    <row r="50" spans="1:13" ht="15" customHeight="1">
      <c r="A50" s="187" t="s">
        <v>126</v>
      </c>
      <c r="B50" s="204">
        <v>12361.23682</v>
      </c>
      <c r="C50" s="204">
        <v>199.76553999999999</v>
      </c>
      <c r="D50" s="204">
        <v>12561.00236</v>
      </c>
      <c r="E50" s="204">
        <v>14495.113929999998</v>
      </c>
      <c r="F50" s="204">
        <v>382.77782000000002</v>
      </c>
      <c r="G50" s="204">
        <v>14877.891749999997</v>
      </c>
      <c r="H50" s="204">
        <v>3781.8677599999996</v>
      </c>
      <c r="I50" s="204">
        <v>290.64096000000001</v>
      </c>
      <c r="J50" s="204">
        <f t="shared" si="2"/>
        <v>4072.5087199999998</v>
      </c>
      <c r="K50" s="188">
        <f t="shared" si="1"/>
        <v>-0.72627111499181329</v>
      </c>
      <c r="L50" s="10"/>
      <c r="M50" s="13"/>
    </row>
    <row r="51" spans="1:13" ht="15" customHeight="1">
      <c r="A51" s="187" t="s">
        <v>115</v>
      </c>
      <c r="B51" s="204">
        <v>16386.873120000004</v>
      </c>
      <c r="C51" s="204">
        <v>922.52722000000006</v>
      </c>
      <c r="D51" s="204">
        <v>17309.400340000004</v>
      </c>
      <c r="E51" s="204">
        <v>22451.256069999996</v>
      </c>
      <c r="F51" s="204">
        <v>1146.6104</v>
      </c>
      <c r="G51" s="204">
        <v>23597.866469999997</v>
      </c>
      <c r="H51" s="204">
        <v>21609.554189999999</v>
      </c>
      <c r="I51" s="204">
        <v>2039.68172</v>
      </c>
      <c r="J51" s="204">
        <f t="shared" si="2"/>
        <v>23649.235909999999</v>
      </c>
      <c r="K51" s="188">
        <f t="shared" si="1"/>
        <v>2.1768679836080551E-3</v>
      </c>
      <c r="L51" s="10"/>
      <c r="M51" s="13"/>
    </row>
    <row r="52" spans="1:13" ht="15" customHeight="1">
      <c r="A52" s="187" t="s">
        <v>117</v>
      </c>
      <c r="B52" s="204">
        <v>54861.671029999998</v>
      </c>
      <c r="C52" s="204">
        <v>2367.8486400000002</v>
      </c>
      <c r="D52" s="204">
        <v>57229.519669999994</v>
      </c>
      <c r="E52" s="204">
        <v>57492.193350000023</v>
      </c>
      <c r="F52" s="204">
        <v>2335.5527499999998</v>
      </c>
      <c r="G52" s="204">
        <v>59827.746100000026</v>
      </c>
      <c r="H52" s="204">
        <v>55698.251939999987</v>
      </c>
      <c r="I52" s="204">
        <v>2224.2282</v>
      </c>
      <c r="J52" s="204">
        <f t="shared" si="2"/>
        <v>57922.480139999985</v>
      </c>
      <c r="K52" s="188">
        <f t="shared" si="1"/>
        <v>-3.1845858889877898E-2</v>
      </c>
      <c r="L52" s="10"/>
      <c r="M52" s="13"/>
    </row>
    <row r="53" spans="1:13" ht="15" customHeight="1">
      <c r="A53" s="187" t="s">
        <v>114</v>
      </c>
      <c r="B53" s="204">
        <v>28065.173899999994</v>
      </c>
      <c r="C53" s="204">
        <v>1467.3593700000001</v>
      </c>
      <c r="D53" s="204">
        <v>29532.533269999993</v>
      </c>
      <c r="E53" s="204">
        <v>31939.944769999998</v>
      </c>
      <c r="F53" s="204">
        <v>1353.7278000000001</v>
      </c>
      <c r="G53" s="204">
        <v>33293.672569999995</v>
      </c>
      <c r="H53" s="204">
        <v>32595.832470000001</v>
      </c>
      <c r="I53" s="204">
        <v>989.00910999999996</v>
      </c>
      <c r="J53" s="204">
        <f t="shared" si="2"/>
        <v>33584.84158</v>
      </c>
      <c r="K53" s="188">
        <f t="shared" si="1"/>
        <v>8.745475867458552E-3</v>
      </c>
      <c r="L53" s="10"/>
      <c r="M53" s="13"/>
    </row>
    <row r="54" spans="1:13" ht="15" customHeight="1">
      <c r="A54" s="187" t="s">
        <v>110</v>
      </c>
      <c r="B54" s="204">
        <v>98240.815629999983</v>
      </c>
      <c r="C54" s="204">
        <v>2377.0973600000007</v>
      </c>
      <c r="D54" s="204">
        <v>100617.91298999998</v>
      </c>
      <c r="E54" s="204">
        <v>116524.54482</v>
      </c>
      <c r="F54" s="204">
        <v>3052.01829</v>
      </c>
      <c r="G54" s="204">
        <v>119576.56310999999</v>
      </c>
      <c r="H54" s="204">
        <v>116955.45056</v>
      </c>
      <c r="I54" s="204">
        <v>2377.7888899999998</v>
      </c>
      <c r="J54" s="204">
        <f t="shared" si="2"/>
        <v>119333.23944999999</v>
      </c>
      <c r="K54" s="188">
        <f t="shared" si="1"/>
        <v>-2.0348775183992585E-3</v>
      </c>
      <c r="L54" s="10"/>
      <c r="M54" s="13"/>
    </row>
    <row r="55" spans="1:13" ht="15" customHeight="1">
      <c r="A55" s="187" t="s">
        <v>112</v>
      </c>
      <c r="B55" s="204">
        <v>1441.3436000000002</v>
      </c>
      <c r="C55" s="204">
        <v>50.016220000000004</v>
      </c>
      <c r="D55" s="204">
        <v>1491.3598200000001</v>
      </c>
      <c r="E55" s="204">
        <v>2851.58385</v>
      </c>
      <c r="F55" s="204">
        <v>491.89183999999995</v>
      </c>
      <c r="G55" s="204">
        <v>3343.4756899999998</v>
      </c>
      <c r="H55" s="204">
        <v>3265.0153300000002</v>
      </c>
      <c r="I55" s="204">
        <v>491.89183999999995</v>
      </c>
      <c r="J55" s="204">
        <f t="shared" si="2"/>
        <v>3756.90717</v>
      </c>
      <c r="K55" s="188">
        <f t="shared" si="1"/>
        <v>0.12365320353204079</v>
      </c>
      <c r="L55" s="10"/>
      <c r="M55" s="13"/>
    </row>
    <row r="56" spans="1:13" ht="15" customHeight="1">
      <c r="A56" s="187" t="s">
        <v>131</v>
      </c>
      <c r="B56" s="204">
        <v>4548.4506799999999</v>
      </c>
      <c r="C56" s="204">
        <v>237.56653</v>
      </c>
      <c r="D56" s="204">
        <v>4786.01721</v>
      </c>
      <c r="E56" s="204">
        <v>5002.7086200000012</v>
      </c>
      <c r="F56" s="204">
        <v>45.802080000000004</v>
      </c>
      <c r="G56" s="204">
        <v>5048.5107000000016</v>
      </c>
      <c r="H56" s="204">
        <v>4942.298240000001</v>
      </c>
      <c r="I56" s="204">
        <v>162.65933999999999</v>
      </c>
      <c r="J56" s="204">
        <f t="shared" si="2"/>
        <v>5104.9575800000011</v>
      </c>
      <c r="K56" s="188">
        <f t="shared" si="1"/>
        <v>1.1180897368405995E-2</v>
      </c>
      <c r="L56" s="10"/>
      <c r="M56" s="13"/>
    </row>
    <row r="57" spans="1:13" ht="15" customHeight="1">
      <c r="A57" s="187" t="s">
        <v>123</v>
      </c>
      <c r="B57" s="204">
        <v>28404.964519999998</v>
      </c>
      <c r="C57" s="204">
        <v>569.79669000000001</v>
      </c>
      <c r="D57" s="204">
        <v>28974.761209999997</v>
      </c>
      <c r="E57" s="204">
        <v>31385.205689999999</v>
      </c>
      <c r="F57" s="204">
        <v>244.65236000000002</v>
      </c>
      <c r="G57" s="204">
        <v>31629.858049999999</v>
      </c>
      <c r="H57" s="204">
        <v>31526.851680000003</v>
      </c>
      <c r="I57" s="204">
        <v>823.89467999999988</v>
      </c>
      <c r="J57" s="204">
        <f t="shared" si="2"/>
        <v>32350.746360000005</v>
      </c>
      <c r="K57" s="188">
        <f t="shared" si="1"/>
        <v>2.2791386191504115E-2</v>
      </c>
      <c r="L57" s="10"/>
      <c r="M57" s="13"/>
    </row>
    <row r="58" spans="1:13" ht="15" customHeight="1">
      <c r="A58" s="187" t="s">
        <v>124</v>
      </c>
      <c r="B58" s="204">
        <v>2835.42146</v>
      </c>
      <c r="C58" s="204">
        <v>105.41485999999999</v>
      </c>
      <c r="D58" s="204">
        <v>2940.8363199999999</v>
      </c>
      <c r="E58" s="204">
        <v>3009.7906199999993</v>
      </c>
      <c r="F58" s="204">
        <v>147.80192000000002</v>
      </c>
      <c r="G58" s="204">
        <v>3157.5925399999992</v>
      </c>
      <c r="H58" s="204">
        <v>2992.0661799999998</v>
      </c>
      <c r="I58" s="204">
        <v>233.53433000000001</v>
      </c>
      <c r="J58" s="204">
        <f t="shared" si="2"/>
        <v>3225.6005099999998</v>
      </c>
      <c r="K58" s="188">
        <f t="shared" si="1"/>
        <v>2.1537918252112709E-2</v>
      </c>
      <c r="L58" s="10"/>
      <c r="M58" s="13"/>
    </row>
    <row r="59" spans="1:13" ht="15" customHeight="1">
      <c r="A59" s="187" t="s">
        <v>135</v>
      </c>
      <c r="B59" s="204">
        <v>64744.36665000004</v>
      </c>
      <c r="C59" s="204">
        <v>420.51743000000005</v>
      </c>
      <c r="D59" s="204">
        <v>65164.88408000004</v>
      </c>
      <c r="E59" s="204">
        <v>74786.40714000001</v>
      </c>
      <c r="F59" s="204">
        <v>633.38512000000003</v>
      </c>
      <c r="G59" s="204">
        <v>75419.792260000017</v>
      </c>
      <c r="H59" s="204">
        <v>76295.644640000013</v>
      </c>
      <c r="I59" s="204">
        <v>936.30838000000006</v>
      </c>
      <c r="J59" s="204">
        <f t="shared" si="2"/>
        <v>77231.953020000015</v>
      </c>
      <c r="K59" s="188">
        <f t="shared" si="1"/>
        <v>2.402765515122085E-2</v>
      </c>
      <c r="L59" s="10"/>
      <c r="M59" s="13"/>
    </row>
    <row r="60" spans="1:13" ht="15" customHeight="1">
      <c r="A60" s="187" t="s">
        <v>136</v>
      </c>
      <c r="B60" s="204">
        <v>35595.73186</v>
      </c>
      <c r="C60" s="204">
        <v>626.46533999999997</v>
      </c>
      <c r="D60" s="204">
        <v>36222.197200000002</v>
      </c>
      <c r="E60" s="204">
        <v>27076.310980000006</v>
      </c>
      <c r="F60" s="204">
        <v>609.55885999999998</v>
      </c>
      <c r="G60" s="204">
        <v>27685.869840000007</v>
      </c>
      <c r="H60" s="204">
        <v>26700.401619999997</v>
      </c>
      <c r="I60" s="204">
        <v>631.81773999999996</v>
      </c>
      <c r="J60" s="204">
        <f t="shared" si="2"/>
        <v>27332.219359999996</v>
      </c>
      <c r="K60" s="188">
        <f t="shared" si="1"/>
        <v>-1.2773681377677537E-2</v>
      </c>
      <c r="L60" s="10"/>
      <c r="M60" s="13"/>
    </row>
    <row r="61" spans="1:13" ht="15" customHeight="1">
      <c r="A61" s="187" t="s">
        <v>137</v>
      </c>
      <c r="B61" s="204">
        <v>8141.7620600000018</v>
      </c>
      <c r="C61" s="204">
        <v>242.43226000000001</v>
      </c>
      <c r="D61" s="204">
        <v>8384.1943200000023</v>
      </c>
      <c r="E61" s="204">
        <v>4828.8596500000012</v>
      </c>
      <c r="F61" s="204">
        <v>163.02258</v>
      </c>
      <c r="G61" s="204">
        <v>4991.8822300000011</v>
      </c>
      <c r="H61" s="204">
        <v>4655.2570900000001</v>
      </c>
      <c r="I61" s="204">
        <v>170.21238</v>
      </c>
      <c r="J61" s="204">
        <f t="shared" si="2"/>
        <v>4825.46947</v>
      </c>
      <c r="K61" s="188">
        <f t="shared" si="1"/>
        <v>-3.3336675893493761E-2</v>
      </c>
      <c r="L61" s="10"/>
      <c r="M61" s="13"/>
    </row>
    <row r="62" spans="1:13" ht="15" customHeight="1">
      <c r="A62" s="187" t="s">
        <v>138</v>
      </c>
      <c r="B62" s="204">
        <v>12628.361009999997</v>
      </c>
      <c r="C62" s="204">
        <v>0</v>
      </c>
      <c r="D62" s="204">
        <v>12628.361009999997</v>
      </c>
      <c r="E62" s="204">
        <v>12441.925970000002</v>
      </c>
      <c r="F62" s="204">
        <v>0</v>
      </c>
      <c r="G62" s="204">
        <v>12441.925970000002</v>
      </c>
      <c r="H62" s="204">
        <v>12057.787070000002</v>
      </c>
      <c r="I62" s="204">
        <v>0</v>
      </c>
      <c r="J62" s="204">
        <f t="shared" si="2"/>
        <v>12057.787070000002</v>
      </c>
      <c r="K62" s="188">
        <f t="shared" si="1"/>
        <v>-3.0874552776333553E-2</v>
      </c>
      <c r="L62" s="10"/>
      <c r="M62" s="13"/>
    </row>
    <row r="63" spans="1:13" s="67" customFormat="1" ht="15" customHeight="1">
      <c r="A63" s="187" t="s">
        <v>366</v>
      </c>
      <c r="B63" s="204">
        <v>0</v>
      </c>
      <c r="C63" s="204">
        <v>0</v>
      </c>
      <c r="D63" s="204">
        <v>0</v>
      </c>
      <c r="E63" s="204">
        <v>0</v>
      </c>
      <c r="F63" s="204">
        <v>0</v>
      </c>
      <c r="G63" s="204">
        <v>0</v>
      </c>
      <c r="H63" s="204">
        <v>2647.9960000000001</v>
      </c>
      <c r="I63" s="204">
        <v>88.761549999999986</v>
      </c>
      <c r="J63" s="204">
        <f>SUM(H63:I63)</f>
        <v>2736.7575500000003</v>
      </c>
      <c r="K63" s="188">
        <v>0</v>
      </c>
      <c r="L63" s="10"/>
      <c r="M63" s="13"/>
    </row>
    <row r="64" spans="1:13" ht="15" customHeight="1">
      <c r="A64" s="192" t="s">
        <v>154</v>
      </c>
      <c r="B64" s="204">
        <v>838456.41188000003</v>
      </c>
      <c r="C64" s="204">
        <v>24573.204849999998</v>
      </c>
      <c r="D64" s="204">
        <v>863029.61673000001</v>
      </c>
      <c r="E64" s="204">
        <v>919435.54833000014</v>
      </c>
      <c r="F64" s="204">
        <v>28052.78585</v>
      </c>
      <c r="G64" s="204">
        <v>947488.33418000012</v>
      </c>
      <c r="H64" s="204">
        <v>895586.39347999985</v>
      </c>
      <c r="I64" s="204">
        <v>30512.80068</v>
      </c>
      <c r="J64" s="204">
        <f t="shared" si="2"/>
        <v>926099.19415999984</v>
      </c>
      <c r="K64" s="188">
        <f t="shared" si="1"/>
        <v>-2.2574568201424228E-2</v>
      </c>
      <c r="L64" s="10"/>
      <c r="M64" s="13"/>
    </row>
    <row r="65" spans="1:13" ht="15" customHeight="1">
      <c r="A65" s="186" t="s">
        <v>145</v>
      </c>
      <c r="B65" s="205"/>
      <c r="C65" s="205"/>
      <c r="D65" s="205"/>
      <c r="E65" s="205"/>
      <c r="F65" s="205"/>
      <c r="G65" s="205"/>
      <c r="H65" s="205"/>
      <c r="I65" s="205"/>
      <c r="J65" s="205"/>
      <c r="K65" s="205"/>
      <c r="L65" s="10"/>
      <c r="M65" s="13"/>
    </row>
    <row r="66" spans="1:13" ht="15" customHeight="1">
      <c r="A66" s="187" t="s">
        <v>146</v>
      </c>
      <c r="B66" s="204">
        <v>383842.59162999986</v>
      </c>
      <c r="C66" s="204">
        <v>7886.1534700000002</v>
      </c>
      <c r="D66" s="204">
        <v>391728.74509999988</v>
      </c>
      <c r="E66" s="204">
        <v>427972.50936999993</v>
      </c>
      <c r="F66" s="204">
        <v>8393.4311600000001</v>
      </c>
      <c r="G66" s="204">
        <v>436365.94052999991</v>
      </c>
      <c r="H66" s="204">
        <v>426629.25142999936</v>
      </c>
      <c r="I66" s="204">
        <v>7688.3911500000004</v>
      </c>
      <c r="J66" s="204">
        <f t="shared" si="2"/>
        <v>434317.64257999934</v>
      </c>
      <c r="K66" s="188">
        <f t="shared" si="1"/>
        <v>-4.6939913493539986E-3</v>
      </c>
      <c r="L66" s="10"/>
      <c r="M66" s="13"/>
    </row>
    <row r="67" spans="1:13" ht="15" customHeight="1">
      <c r="A67" s="187" t="s">
        <v>147</v>
      </c>
      <c r="B67" s="204">
        <v>499467.73363999987</v>
      </c>
      <c r="C67" s="204">
        <v>3720.2019099999993</v>
      </c>
      <c r="D67" s="204">
        <v>503187.93554999988</v>
      </c>
      <c r="E67" s="204">
        <v>571752.10669000039</v>
      </c>
      <c r="F67" s="204">
        <v>4438.0989600000003</v>
      </c>
      <c r="G67" s="204">
        <v>576190.20565000037</v>
      </c>
      <c r="H67" s="204">
        <v>578056.70947000023</v>
      </c>
      <c r="I67" s="204">
        <v>3071.6596600000003</v>
      </c>
      <c r="J67" s="204">
        <f t="shared" si="2"/>
        <v>581128.36913000024</v>
      </c>
      <c r="K67" s="188">
        <f t="shared" si="1"/>
        <v>8.5703703943198484E-3</v>
      </c>
      <c r="L67" s="10"/>
      <c r="M67" s="13"/>
    </row>
    <row r="68" spans="1:13" ht="15" customHeight="1">
      <c r="A68" s="187" t="s">
        <v>148</v>
      </c>
      <c r="B68" s="204">
        <v>215502.46373999986</v>
      </c>
      <c r="C68" s="204">
        <v>4431.6041400000022</v>
      </c>
      <c r="D68" s="204">
        <v>219934.06787999987</v>
      </c>
      <c r="E68" s="204">
        <v>242386.24588999993</v>
      </c>
      <c r="F68" s="204">
        <v>5099.0559699999976</v>
      </c>
      <c r="G68" s="204">
        <v>247485.30185999992</v>
      </c>
      <c r="H68" s="204">
        <v>247542.74815000003</v>
      </c>
      <c r="I68" s="204">
        <v>5133.3445499999998</v>
      </c>
      <c r="J68" s="204">
        <f t="shared" si="2"/>
        <v>252676.09270000004</v>
      </c>
      <c r="K68" s="188">
        <f t="shared" si="1"/>
        <v>2.0974137861877962E-2</v>
      </c>
      <c r="L68" s="10"/>
      <c r="M68" s="13"/>
    </row>
    <row r="69" spans="1:13" ht="15" customHeight="1">
      <c r="A69" s="187" t="s">
        <v>149</v>
      </c>
      <c r="B69" s="204">
        <v>36724.698680000009</v>
      </c>
      <c r="C69" s="204">
        <v>3070.05249</v>
      </c>
      <c r="D69" s="204">
        <v>39794.75117000001</v>
      </c>
      <c r="E69" s="204">
        <v>27110.215390000005</v>
      </c>
      <c r="F69" s="204">
        <v>810.89747</v>
      </c>
      <c r="G69" s="204">
        <v>27921.112860000005</v>
      </c>
      <c r="H69" s="204">
        <v>25750.208240000004</v>
      </c>
      <c r="I69" s="204">
        <v>626.75270999999998</v>
      </c>
      <c r="J69" s="204">
        <f t="shared" si="2"/>
        <v>26376.960950000004</v>
      </c>
      <c r="K69" s="188">
        <f t="shared" si="1"/>
        <v>-5.5304096141961634E-2</v>
      </c>
      <c r="L69" s="10"/>
      <c r="M69" s="13"/>
    </row>
    <row r="70" spans="1:13" ht="15" customHeight="1">
      <c r="A70" s="187" t="s">
        <v>150</v>
      </c>
      <c r="B70" s="204">
        <v>109486.87675000001</v>
      </c>
      <c r="C70" s="204">
        <v>3228.6071900000002</v>
      </c>
      <c r="D70" s="204">
        <v>112715.48394000001</v>
      </c>
      <c r="E70" s="204">
        <v>117764.77630999996</v>
      </c>
      <c r="F70" s="204">
        <v>2771.3440599999994</v>
      </c>
      <c r="G70" s="204">
        <v>120536.12036999996</v>
      </c>
      <c r="H70" s="204">
        <v>118140.43106999999</v>
      </c>
      <c r="I70" s="204">
        <v>3230.8190100000002</v>
      </c>
      <c r="J70" s="204">
        <f t="shared" si="2"/>
        <v>121371.25008</v>
      </c>
      <c r="K70" s="188">
        <f t="shared" si="1"/>
        <v>6.9284601780488231E-3</v>
      </c>
      <c r="L70" s="10"/>
      <c r="M70" s="13"/>
    </row>
    <row r="71" spans="1:13" ht="15" customHeight="1">
      <c r="A71" s="187" t="s">
        <v>151</v>
      </c>
      <c r="B71" s="204">
        <v>147789.31999000005</v>
      </c>
      <c r="C71" s="204">
        <v>8095.9781499999981</v>
      </c>
      <c r="D71" s="204">
        <v>155885.29814000006</v>
      </c>
      <c r="E71" s="204">
        <v>115573.57217999994</v>
      </c>
      <c r="F71" s="204">
        <v>2472.0860700000003</v>
      </c>
      <c r="G71" s="204">
        <v>118045.65824999995</v>
      </c>
      <c r="H71" s="204">
        <v>113063.51116000001</v>
      </c>
      <c r="I71" s="204">
        <v>1884.3496100000004</v>
      </c>
      <c r="J71" s="204">
        <f t="shared" si="2"/>
        <v>114947.86077000001</v>
      </c>
      <c r="K71" s="188">
        <f t="shared" si="1"/>
        <v>-2.6242366944486339E-2</v>
      </c>
      <c r="L71" s="10"/>
      <c r="M71" s="13"/>
    </row>
    <row r="72" spans="1:13" ht="15" customHeight="1">
      <c r="A72" s="187" t="s">
        <v>152</v>
      </c>
      <c r="B72" s="204">
        <v>11494.62132</v>
      </c>
      <c r="C72" s="204">
        <v>117.12493000000002</v>
      </c>
      <c r="D72" s="204">
        <v>11611.74625</v>
      </c>
      <c r="E72" s="204">
        <v>11322.833690000003</v>
      </c>
      <c r="F72" s="204">
        <v>234.20849999999999</v>
      </c>
      <c r="G72" s="204">
        <v>11557.042190000004</v>
      </c>
      <c r="H72" s="204">
        <v>11872.603180000002</v>
      </c>
      <c r="I72" s="204">
        <v>182.44451000000001</v>
      </c>
      <c r="J72" s="204">
        <f t="shared" si="2"/>
        <v>12055.047690000001</v>
      </c>
      <c r="K72" s="188">
        <f>(J72/G72)-1</f>
        <v>4.3091086093888897E-2</v>
      </c>
      <c r="L72" s="10"/>
      <c r="M72" s="13"/>
    </row>
    <row r="73" spans="1:13" s="67" customFormat="1" ht="15" customHeight="1">
      <c r="A73" s="193" t="s">
        <v>153</v>
      </c>
      <c r="B73" s="206">
        <v>6438.6797599999982</v>
      </c>
      <c r="C73" s="206">
        <v>238.80508999999998</v>
      </c>
      <c r="D73" s="204">
        <v>6677.484849999998</v>
      </c>
      <c r="E73" s="204">
        <v>23626.232930000013</v>
      </c>
      <c r="F73" s="204">
        <v>214.93975</v>
      </c>
      <c r="G73" s="204">
        <v>23841.172680000014</v>
      </c>
      <c r="H73" s="204">
        <v>31543.726649999997</v>
      </c>
      <c r="I73" s="204">
        <v>255.96182000000002</v>
      </c>
      <c r="J73" s="204">
        <f t="shared" si="2"/>
        <v>31799.688469999997</v>
      </c>
      <c r="K73" s="188">
        <f>(J73/G73)-1</f>
        <v>0.33381394014549692</v>
      </c>
      <c r="L73" s="10"/>
      <c r="M73" s="13"/>
    </row>
    <row r="74" spans="1:13" ht="15" customHeight="1">
      <c r="A74" s="193" t="s">
        <v>367</v>
      </c>
      <c r="B74" s="206">
        <v>0</v>
      </c>
      <c r="C74" s="206">
        <v>0</v>
      </c>
      <c r="D74" s="204">
        <v>0</v>
      </c>
      <c r="E74" s="204">
        <v>153333.96838000001</v>
      </c>
      <c r="F74" s="204">
        <v>7020.3565199999985</v>
      </c>
      <c r="G74" s="204">
        <v>160354.32490000001</v>
      </c>
      <c r="H74" s="204">
        <v>150356.46876999995</v>
      </c>
      <c r="I74" s="204">
        <v>6046.9882399999997</v>
      </c>
      <c r="J74" s="204">
        <f t="shared" si="2"/>
        <v>156403.45700999995</v>
      </c>
      <c r="K74" s="188">
        <f>(J74/G74)-1</f>
        <v>-2.4638361905510719E-2</v>
      </c>
      <c r="L74" s="10"/>
      <c r="M74" s="13"/>
    </row>
    <row r="75" spans="1:13" ht="15" customHeight="1">
      <c r="A75" s="192" t="s">
        <v>154</v>
      </c>
      <c r="B75" s="204">
        <v>1410746.9855099993</v>
      </c>
      <c r="C75" s="204">
        <v>30788.52737</v>
      </c>
      <c r="D75" s="204">
        <v>1441535.5128799996</v>
      </c>
      <c r="E75" s="204">
        <v>1690842.46083</v>
      </c>
      <c r="F75" s="204">
        <v>31454.418459999997</v>
      </c>
      <c r="G75" s="204">
        <v>1722296.8792900001</v>
      </c>
      <c r="H75" s="204">
        <v>1702955.6581199998</v>
      </c>
      <c r="I75" s="204">
        <v>28120.71126</v>
      </c>
      <c r="J75" s="204">
        <f t="shared" si="2"/>
        <v>1731076.3693799998</v>
      </c>
      <c r="K75" s="188">
        <f>(J75/G75)-1</f>
        <v>5.0975474644179286E-3</v>
      </c>
      <c r="L75" s="10"/>
      <c r="M75" s="13"/>
    </row>
    <row r="76" spans="1:13" ht="15" customHeight="1">
      <c r="A76" s="186" t="s">
        <v>157</v>
      </c>
      <c r="B76" s="205"/>
      <c r="C76" s="205"/>
      <c r="D76" s="205"/>
      <c r="E76" s="205"/>
      <c r="F76" s="205"/>
      <c r="G76" s="205"/>
      <c r="H76" s="205"/>
      <c r="I76" s="205"/>
      <c r="J76" s="205"/>
      <c r="K76" s="205"/>
      <c r="L76" s="10"/>
      <c r="M76" s="13"/>
    </row>
    <row r="77" spans="1:13" ht="15" customHeight="1">
      <c r="A77" s="187" t="s">
        <v>59</v>
      </c>
      <c r="B77" s="204">
        <v>7954919.312710003</v>
      </c>
      <c r="C77" s="204">
        <v>68745.207480000026</v>
      </c>
      <c r="D77" s="204">
        <v>8023664.5201900033</v>
      </c>
      <c r="E77" s="204">
        <v>8722169.2755600009</v>
      </c>
      <c r="F77" s="204">
        <v>144503.88217999999</v>
      </c>
      <c r="G77" s="204">
        <v>8866673.1577400006</v>
      </c>
      <c r="H77" s="204">
        <v>8718729.4783900008</v>
      </c>
      <c r="I77" s="204">
        <v>196269.66165999998</v>
      </c>
      <c r="J77" s="204">
        <f t="shared" si="2"/>
        <v>8914999.1400500014</v>
      </c>
      <c r="K77" s="188">
        <f>(J77/G77)-1</f>
        <v>5.450294766737418E-3</v>
      </c>
      <c r="L77" s="10"/>
      <c r="M77" s="13"/>
    </row>
    <row r="78" spans="1:13" ht="15" customHeight="1">
      <c r="A78" s="192" t="s">
        <v>154</v>
      </c>
      <c r="B78" s="204">
        <v>7954919.312710003</v>
      </c>
      <c r="C78" s="204">
        <v>68745.207480000026</v>
      </c>
      <c r="D78" s="204">
        <v>8023664.5201900033</v>
      </c>
      <c r="E78" s="204">
        <v>8722169.2755600009</v>
      </c>
      <c r="F78" s="204">
        <v>144503.88217999999</v>
      </c>
      <c r="G78" s="204">
        <v>8866673.1577400006</v>
      </c>
      <c r="H78" s="204">
        <v>8718729.4783900008</v>
      </c>
      <c r="I78" s="204">
        <v>196269.66165999998</v>
      </c>
      <c r="J78" s="204">
        <f t="shared" si="2"/>
        <v>8914999.1400500014</v>
      </c>
      <c r="K78" s="188">
        <f>(J78/G78)-1</f>
        <v>5.450294766737418E-3</v>
      </c>
      <c r="L78" s="7"/>
      <c r="M78" s="13"/>
    </row>
    <row r="79" spans="1:13" ht="15" customHeight="1">
      <c r="A79" s="186" t="s">
        <v>158</v>
      </c>
      <c r="B79" s="205"/>
      <c r="C79" s="205"/>
      <c r="D79" s="205"/>
      <c r="E79" s="205"/>
      <c r="F79" s="205"/>
      <c r="G79" s="205"/>
      <c r="H79" s="205"/>
      <c r="I79" s="205"/>
      <c r="J79" s="205"/>
      <c r="K79" s="205"/>
      <c r="L79" s="7"/>
      <c r="M79" s="13"/>
    </row>
    <row r="80" spans="1:13" ht="15" customHeight="1">
      <c r="A80" s="187" t="s">
        <v>159</v>
      </c>
      <c r="B80" s="204">
        <v>1128743.5055599997</v>
      </c>
      <c r="C80" s="204">
        <v>16643.713239999997</v>
      </c>
      <c r="D80" s="204">
        <v>1145387.2187999997</v>
      </c>
      <c r="E80" s="204">
        <v>1839771.2069600001</v>
      </c>
      <c r="F80" s="204">
        <v>20383.953810000003</v>
      </c>
      <c r="G80" s="204">
        <v>1860155.1607700002</v>
      </c>
      <c r="H80" s="204">
        <v>2059920.2581500027</v>
      </c>
      <c r="I80" s="204">
        <v>24876.559709999998</v>
      </c>
      <c r="J80" s="204">
        <f t="shared" si="2"/>
        <v>2084796.8178600026</v>
      </c>
      <c r="K80" s="188">
        <f>(J80/G80)-1</f>
        <v>0.12076501026775288</v>
      </c>
      <c r="L80" s="7"/>
      <c r="M80" s="13"/>
    </row>
    <row r="81" spans="1:13" ht="15" customHeight="1">
      <c r="A81" s="192" t="s">
        <v>154</v>
      </c>
      <c r="B81" s="204">
        <v>1128743.5055599997</v>
      </c>
      <c r="C81" s="204">
        <v>16643.713239999997</v>
      </c>
      <c r="D81" s="204">
        <v>1145387.2187999997</v>
      </c>
      <c r="E81" s="204">
        <v>1839771.2069600001</v>
      </c>
      <c r="F81" s="204">
        <v>20383.953810000003</v>
      </c>
      <c r="G81" s="204">
        <v>1860155.1607700002</v>
      </c>
      <c r="H81" s="204">
        <v>2059920.2581500027</v>
      </c>
      <c r="I81" s="204">
        <v>24876.559709999998</v>
      </c>
      <c r="J81" s="204">
        <f t="shared" si="2"/>
        <v>2084796.8178600026</v>
      </c>
      <c r="K81" s="188">
        <f>(J81/G81)-1</f>
        <v>0.12076501026775288</v>
      </c>
      <c r="L81" s="7"/>
      <c r="M81" s="13"/>
    </row>
    <row r="82" spans="1:13" ht="15" customHeight="1">
      <c r="A82" s="186" t="s">
        <v>73</v>
      </c>
      <c r="B82" s="185">
        <f t="shared" ref="B82:G82" si="3">SUM(B22,B26,B31,B64,B75,B78,B81)</f>
        <v>74829415.376809999</v>
      </c>
      <c r="C82" s="185">
        <f t="shared" si="3"/>
        <v>931109.36375999998</v>
      </c>
      <c r="D82" s="185">
        <f t="shared" si="3"/>
        <v>75760524.740570009</v>
      </c>
      <c r="E82" s="185">
        <f t="shared" si="3"/>
        <v>81182551.011310011</v>
      </c>
      <c r="F82" s="185">
        <f t="shared" si="3"/>
        <v>1151969.24547</v>
      </c>
      <c r="G82" s="185">
        <f t="shared" si="3"/>
        <v>82334520.256779984</v>
      </c>
      <c r="H82" s="185">
        <f>SUM(H22,H26,H31,H64,H75,H78,H81)</f>
        <v>81567982.955160007</v>
      </c>
      <c r="I82" s="185">
        <f>SUM(I22,I26,I31,I64,I75,I78,I81)</f>
        <v>1310272.55535</v>
      </c>
      <c r="J82" s="185">
        <f>SUM(J22,J26,J31,J64,J75,J78,J81)</f>
        <v>82878255.510510027</v>
      </c>
      <c r="K82" s="207">
        <f>(J82/G82)-1</f>
        <v>6.6039767042338493E-3</v>
      </c>
      <c r="L82" s="7"/>
      <c r="M82" s="7"/>
    </row>
    <row r="83" spans="1:13" s="67" customFormat="1" ht="3.75" customHeight="1" thickBot="1">
      <c r="A83" s="199"/>
      <c r="B83" s="199"/>
      <c r="C83" s="199"/>
      <c r="D83" s="199"/>
      <c r="E83" s="199"/>
      <c r="F83" s="199"/>
      <c r="G83" s="199"/>
      <c r="H83" s="199"/>
      <c r="I83" s="199"/>
      <c r="J83" s="199"/>
      <c r="K83" s="199"/>
    </row>
    <row r="84" spans="1:13" ht="30" customHeight="1" thickTop="1">
      <c r="A84" s="533" t="s">
        <v>207</v>
      </c>
      <c r="B84" s="533"/>
      <c r="C84" s="533"/>
      <c r="D84" s="533"/>
      <c r="E84" s="533"/>
      <c r="F84" s="533"/>
      <c r="G84" s="533"/>
      <c r="H84" s="533"/>
      <c r="I84" s="533"/>
      <c r="J84" s="533"/>
      <c r="K84" s="533"/>
      <c r="L84" s="7"/>
      <c r="M84" s="7"/>
    </row>
    <row r="85" spans="1:13" ht="15" customHeight="1">
      <c r="A85" s="180" t="s">
        <v>204</v>
      </c>
      <c r="B85" s="181"/>
      <c r="C85" s="181"/>
      <c r="D85" s="181"/>
      <c r="E85" s="181"/>
      <c r="F85" s="181"/>
      <c r="G85" s="182"/>
      <c r="H85" s="181"/>
      <c r="I85" s="181"/>
      <c r="J85" s="182"/>
      <c r="K85" s="183"/>
      <c r="L85" s="7"/>
      <c r="M85" s="7"/>
    </row>
    <row r="86" spans="1:13" ht="15" customHeight="1">
      <c r="A86" s="180" t="s">
        <v>172</v>
      </c>
      <c r="B86" s="181"/>
      <c r="C86" s="181"/>
      <c r="D86" s="181"/>
      <c r="E86" s="181"/>
      <c r="F86" s="181"/>
      <c r="G86" s="181"/>
      <c r="H86" s="181"/>
      <c r="I86" s="181"/>
      <c r="J86" s="181"/>
      <c r="K86" s="183"/>
      <c r="L86" s="7"/>
      <c r="M86" s="7"/>
    </row>
    <row r="87" spans="1:13" ht="15" customHeight="1">
      <c r="A87" s="180" t="s">
        <v>368</v>
      </c>
      <c r="B87" s="198"/>
      <c r="C87" s="198"/>
      <c r="D87" s="198"/>
      <c r="E87" s="198"/>
      <c r="F87" s="198"/>
      <c r="G87" s="198"/>
      <c r="H87" s="198"/>
      <c r="I87" s="198"/>
      <c r="J87" s="39"/>
      <c r="K87" s="183"/>
      <c r="L87" s="7"/>
      <c r="M87" s="7"/>
    </row>
    <row r="88" spans="1:13" ht="15" customHeight="1">
      <c r="A88" s="180" t="s">
        <v>369</v>
      </c>
      <c r="B88" s="198"/>
      <c r="C88" s="198"/>
      <c r="D88" s="198"/>
      <c r="E88" s="198"/>
      <c r="F88" s="198"/>
      <c r="G88" s="198"/>
      <c r="H88" s="198"/>
      <c r="I88" s="198"/>
      <c r="J88" s="221"/>
      <c r="K88" s="183"/>
      <c r="L88" s="7"/>
      <c r="M88" s="7"/>
    </row>
    <row r="89" spans="1:13" ht="15" customHeight="1">
      <c r="A89" s="180" t="s">
        <v>371</v>
      </c>
      <c r="B89" s="198"/>
      <c r="C89" s="198"/>
      <c r="D89" s="198"/>
      <c r="E89" s="198"/>
      <c r="F89" s="198"/>
      <c r="G89" s="198"/>
      <c r="H89" s="198"/>
      <c r="I89" s="198"/>
      <c r="J89" s="198"/>
      <c r="K89" s="183"/>
      <c r="L89" s="7"/>
      <c r="M89" s="7"/>
    </row>
    <row r="90" spans="1:13" ht="15" customHeight="1">
      <c r="A90" s="192"/>
      <c r="B90" s="74"/>
      <c r="C90" s="74"/>
      <c r="D90" s="74"/>
      <c r="E90" s="74"/>
      <c r="F90" s="74"/>
      <c r="G90" s="74"/>
      <c r="H90" s="74"/>
      <c r="I90" s="74"/>
      <c r="J90" s="74"/>
      <c r="K90" s="194"/>
      <c r="L90" s="7"/>
      <c r="M90" s="7"/>
    </row>
    <row r="91" spans="1:13" ht="15" customHeight="1">
      <c r="A91" s="192"/>
      <c r="B91" s="74"/>
      <c r="C91" s="74"/>
      <c r="D91" s="74"/>
      <c r="E91" s="74"/>
      <c r="F91" s="74"/>
      <c r="G91" s="74"/>
      <c r="H91" s="74"/>
      <c r="I91" s="74"/>
      <c r="J91" s="74"/>
      <c r="K91" s="194"/>
      <c r="L91" s="7"/>
      <c r="M91" s="7"/>
    </row>
    <row r="92" spans="1:13" ht="15.75">
      <c r="A92" s="11"/>
      <c r="B92" s="7"/>
      <c r="C92" s="7"/>
      <c r="D92" s="7"/>
      <c r="H92" s="7"/>
      <c r="I92" s="7"/>
      <c r="J92" s="7"/>
      <c r="K92" s="12"/>
      <c r="L92" s="7"/>
      <c r="M92" s="7"/>
    </row>
    <row r="93" spans="1:13" ht="15.75">
      <c r="A93" s="11"/>
      <c r="B93" s="7"/>
      <c r="C93" s="7"/>
      <c r="D93" s="7"/>
      <c r="H93" s="7"/>
      <c r="I93" s="7"/>
      <c r="J93" s="7"/>
      <c r="K93" s="12"/>
      <c r="L93" s="7"/>
      <c r="M93" s="7"/>
    </row>
    <row r="94" spans="1:13" ht="15.75">
      <c r="A94" s="11"/>
      <c r="B94" s="7"/>
      <c r="C94" s="7"/>
      <c r="D94" s="7"/>
      <c r="H94" s="7"/>
      <c r="I94" s="7"/>
      <c r="J94" s="7"/>
      <c r="K94" s="12"/>
      <c r="L94" s="7"/>
      <c r="M94" s="7"/>
    </row>
    <row r="95" spans="1:13" ht="15.75">
      <c r="A95" s="11"/>
      <c r="B95" s="7"/>
      <c r="C95" s="7"/>
      <c r="D95" s="7"/>
      <c r="H95" s="7"/>
      <c r="I95" s="7"/>
      <c r="J95" s="7"/>
      <c r="K95" s="12"/>
    </row>
    <row r="96" spans="1:13" ht="15.75">
      <c r="A96" s="11"/>
      <c r="B96" s="7"/>
      <c r="C96" s="7"/>
      <c r="D96" s="7"/>
      <c r="H96" s="7"/>
      <c r="I96" s="7"/>
      <c r="J96" s="7"/>
      <c r="K96" s="12"/>
    </row>
    <row r="97" spans="1:11" ht="15.75">
      <c r="A97" s="11"/>
      <c r="B97" s="7"/>
      <c r="C97" s="7"/>
      <c r="D97" s="7"/>
      <c r="H97" s="7"/>
      <c r="I97" s="7"/>
      <c r="J97" s="7"/>
      <c r="K97" s="7"/>
    </row>
    <row r="98" spans="1:11" ht="15.75">
      <c r="A98" s="11"/>
      <c r="B98" s="7"/>
      <c r="C98" s="7"/>
      <c r="D98" s="7"/>
      <c r="H98" s="7"/>
      <c r="I98" s="7"/>
      <c r="J98" s="7"/>
      <c r="K98" s="7"/>
    </row>
    <row r="99" spans="1:11" ht="15.75">
      <c r="A99" s="11"/>
      <c r="B99" s="7"/>
      <c r="C99" s="7"/>
      <c r="D99" s="7"/>
      <c r="H99" s="7"/>
      <c r="I99" s="7"/>
      <c r="J99" s="7"/>
      <c r="K99" s="7"/>
    </row>
  </sheetData>
  <mergeCells count="9">
    <mergeCell ref="A84:K84"/>
    <mergeCell ref="A6:A7"/>
    <mergeCell ref="A1:K1"/>
    <mergeCell ref="A2:K2"/>
    <mergeCell ref="A3:K3"/>
    <mergeCell ref="A4:K4"/>
    <mergeCell ref="B6:D6"/>
    <mergeCell ref="H6:J6"/>
    <mergeCell ref="E6:G6"/>
  </mergeCells>
  <pageMargins left="0.7" right="0.7" top="0.75" bottom="0.75" header="0.3" footer="0.3"/>
  <pageSetup orientation="portrait" r:id="rId1"/>
  <ignoredErrors>
    <ignoredError sqref="J11:J81 J9:J10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K99"/>
  <sheetViews>
    <sheetView showGridLines="0" zoomScaleNormal="100" workbookViewId="0">
      <selection activeCell="A7" sqref="A7"/>
    </sheetView>
  </sheetViews>
  <sheetFormatPr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1" ht="30" customHeight="1">
      <c r="A1" s="530" t="s">
        <v>155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</row>
    <row r="2" spans="1:11" ht="15" customHeight="1">
      <c r="A2" s="531" t="s">
        <v>344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</row>
    <row r="3" spans="1:11" ht="15" customHeight="1">
      <c r="A3" s="531" t="s">
        <v>919</v>
      </c>
      <c r="B3" s="531"/>
      <c r="C3" s="531"/>
      <c r="D3" s="531"/>
      <c r="E3" s="531"/>
      <c r="F3" s="531"/>
      <c r="G3" s="531"/>
      <c r="H3" s="531"/>
      <c r="I3" s="531"/>
      <c r="J3" s="531"/>
      <c r="K3" s="531"/>
    </row>
    <row r="4" spans="1:11" ht="30" customHeight="1" thickBot="1">
      <c r="A4" s="541" t="s">
        <v>56</v>
      </c>
      <c r="B4" s="541"/>
      <c r="C4" s="541"/>
      <c r="D4" s="541"/>
      <c r="E4" s="541"/>
      <c r="F4" s="541"/>
      <c r="G4" s="541"/>
      <c r="H4" s="541"/>
      <c r="I4" s="541"/>
      <c r="J4" s="541"/>
      <c r="K4" s="541"/>
    </row>
    <row r="5" spans="1:11" s="67" customFormat="1" ht="3.75" customHeight="1" thickTop="1"/>
    <row r="6" spans="1:11" ht="30" customHeight="1">
      <c r="A6" s="191"/>
      <c r="B6" s="543" t="s">
        <v>79</v>
      </c>
      <c r="C6" s="543" t="s">
        <v>80</v>
      </c>
      <c r="D6" s="543" t="s">
        <v>76</v>
      </c>
      <c r="E6" s="543" t="s">
        <v>77</v>
      </c>
      <c r="F6" s="543" t="s">
        <v>81</v>
      </c>
      <c r="G6" s="543" t="s">
        <v>82</v>
      </c>
      <c r="H6" s="543" t="s">
        <v>83</v>
      </c>
      <c r="I6" s="543" t="s">
        <v>84</v>
      </c>
      <c r="J6" s="543" t="s">
        <v>85</v>
      </c>
      <c r="K6" s="543" t="s">
        <v>73</v>
      </c>
    </row>
    <row r="7" spans="1:11" s="14" customFormat="1" ht="15" customHeight="1">
      <c r="A7" s="191" t="s">
        <v>57</v>
      </c>
      <c r="B7" s="543"/>
      <c r="C7" s="543"/>
      <c r="D7" s="543"/>
      <c r="E7" s="543"/>
      <c r="F7" s="543"/>
      <c r="G7" s="543"/>
      <c r="H7" s="543"/>
      <c r="I7" s="543"/>
      <c r="J7" s="543"/>
      <c r="K7" s="543"/>
    </row>
    <row r="8" spans="1:11" ht="15" customHeight="1">
      <c r="A8" s="175" t="s">
        <v>62</v>
      </c>
      <c r="B8" s="204">
        <v>226981.44107000003</v>
      </c>
      <c r="C8" s="204">
        <v>1664238.3600100004</v>
      </c>
      <c r="D8" s="204">
        <v>1078776.5179999995</v>
      </c>
      <c r="E8" s="204">
        <v>127275.36621000001</v>
      </c>
      <c r="F8" s="204">
        <v>11756.400870000001</v>
      </c>
      <c r="G8" s="204">
        <v>91497.508920000007</v>
      </c>
      <c r="H8" s="204">
        <v>3552346.277499998</v>
      </c>
      <c r="I8" s="204">
        <v>744.81401999999991</v>
      </c>
      <c r="J8" s="204">
        <v>0</v>
      </c>
      <c r="K8" s="204">
        <f>SUM(B8:J8)</f>
        <v>6753616.6865999978</v>
      </c>
    </row>
    <row r="9" spans="1:11" ht="15" customHeight="1">
      <c r="A9" s="175" t="s">
        <v>64</v>
      </c>
      <c r="B9" s="204">
        <v>14974.173180000003</v>
      </c>
      <c r="C9" s="204">
        <v>563536.14773000008</v>
      </c>
      <c r="D9" s="204">
        <v>486084.27808000002</v>
      </c>
      <c r="E9" s="204">
        <v>3833.9520700000003</v>
      </c>
      <c r="F9" s="204">
        <v>0</v>
      </c>
      <c r="G9" s="204">
        <v>86056.471390000035</v>
      </c>
      <c r="H9" s="204">
        <v>3116444.8536499999</v>
      </c>
      <c r="I9" s="204">
        <v>0</v>
      </c>
      <c r="J9" s="204">
        <v>0</v>
      </c>
      <c r="K9" s="204">
        <f t="shared" ref="K9:K72" si="0">SUM(B9:J9)</f>
        <v>4270929.8761</v>
      </c>
    </row>
    <row r="10" spans="1:11" ht="15" customHeight="1">
      <c r="A10" s="175" t="s">
        <v>69</v>
      </c>
      <c r="B10" s="204">
        <v>47722.804180000021</v>
      </c>
      <c r="C10" s="204">
        <v>362449.65282999998</v>
      </c>
      <c r="D10" s="204">
        <v>206496.40801000001</v>
      </c>
      <c r="E10" s="204">
        <v>63987.198229999987</v>
      </c>
      <c r="F10" s="204">
        <v>0</v>
      </c>
      <c r="G10" s="204">
        <v>85046.943620000005</v>
      </c>
      <c r="H10" s="204">
        <v>404051.74922999996</v>
      </c>
      <c r="I10" s="204">
        <v>0</v>
      </c>
      <c r="J10" s="204">
        <v>0</v>
      </c>
      <c r="K10" s="204">
        <f t="shared" si="0"/>
        <v>1169754.7560999999</v>
      </c>
    </row>
    <row r="11" spans="1:11" ht="15" customHeight="1">
      <c r="A11" s="175" t="s">
        <v>70</v>
      </c>
      <c r="B11" s="204">
        <v>81149.454730000012</v>
      </c>
      <c r="C11" s="204">
        <v>534233.17574000009</v>
      </c>
      <c r="D11" s="204">
        <v>404694.70739</v>
      </c>
      <c r="E11" s="204">
        <v>34173.512119999999</v>
      </c>
      <c r="F11" s="204">
        <v>12424.677210000002</v>
      </c>
      <c r="G11" s="204">
        <v>55074.335690000022</v>
      </c>
      <c r="H11" s="204">
        <v>6630049.8928799983</v>
      </c>
      <c r="I11" s="204">
        <v>0</v>
      </c>
      <c r="J11" s="204">
        <v>0</v>
      </c>
      <c r="K11" s="204">
        <f t="shared" si="0"/>
        <v>7751799.7557599992</v>
      </c>
    </row>
    <row r="12" spans="1:11" ht="15" customHeight="1">
      <c r="A12" s="175" t="s">
        <v>63</v>
      </c>
      <c r="B12" s="204">
        <v>17469.607709999993</v>
      </c>
      <c r="C12" s="204">
        <v>285187.25011999992</v>
      </c>
      <c r="D12" s="204">
        <v>345785.01271999982</v>
      </c>
      <c r="E12" s="204">
        <v>6019.6810200000009</v>
      </c>
      <c r="F12" s="204">
        <v>0</v>
      </c>
      <c r="G12" s="204">
        <v>28941.683020000004</v>
      </c>
      <c r="H12" s="204">
        <v>3365811.6918900008</v>
      </c>
      <c r="I12" s="204">
        <v>250895.26286999998</v>
      </c>
      <c r="J12" s="204">
        <v>1527.4542900000001</v>
      </c>
      <c r="K12" s="204">
        <f t="shared" si="0"/>
        <v>4301637.6436400004</v>
      </c>
    </row>
    <row r="13" spans="1:11" ht="15" customHeight="1">
      <c r="A13" s="175" t="s">
        <v>68</v>
      </c>
      <c r="B13" s="204">
        <v>246674.51573000004</v>
      </c>
      <c r="C13" s="204">
        <v>1961631.1197400012</v>
      </c>
      <c r="D13" s="204">
        <v>928728.25227000029</v>
      </c>
      <c r="E13" s="204">
        <v>102643.34342999996</v>
      </c>
      <c r="F13" s="204">
        <v>201590.70585000003</v>
      </c>
      <c r="G13" s="204">
        <v>263463.56402000005</v>
      </c>
      <c r="H13" s="204">
        <v>2662886.7315400001</v>
      </c>
      <c r="I13" s="204">
        <v>39827.458640000012</v>
      </c>
      <c r="J13" s="204">
        <v>30107.32559</v>
      </c>
      <c r="K13" s="204">
        <f t="shared" si="0"/>
        <v>6437553.0168099999</v>
      </c>
    </row>
    <row r="14" spans="1:11" ht="15" customHeight="1">
      <c r="A14" s="175" t="s">
        <v>61</v>
      </c>
      <c r="B14" s="204">
        <v>206834.27863999997</v>
      </c>
      <c r="C14" s="204">
        <v>2912544.1869799984</v>
      </c>
      <c r="D14" s="204">
        <v>1963907.8207100003</v>
      </c>
      <c r="E14" s="204">
        <v>112892.96816999996</v>
      </c>
      <c r="F14" s="204">
        <v>254431.7199</v>
      </c>
      <c r="G14" s="204">
        <v>430398.18930999993</v>
      </c>
      <c r="H14" s="204">
        <v>4138485.2102100006</v>
      </c>
      <c r="I14" s="204">
        <v>83658.420490000019</v>
      </c>
      <c r="J14" s="204">
        <v>23733.753799999999</v>
      </c>
      <c r="K14" s="204">
        <f t="shared" si="0"/>
        <v>10126886.548209999</v>
      </c>
    </row>
    <row r="15" spans="1:11" ht="15" customHeight="1">
      <c r="A15" s="175" t="s">
        <v>60</v>
      </c>
      <c r="B15" s="204">
        <v>301949.25342000008</v>
      </c>
      <c r="C15" s="204">
        <v>1644973.4569900003</v>
      </c>
      <c r="D15" s="204">
        <v>959003.12052999996</v>
      </c>
      <c r="E15" s="204">
        <v>102981.89506</v>
      </c>
      <c r="F15" s="204">
        <v>57498.334109999996</v>
      </c>
      <c r="G15" s="204">
        <v>243446.09630999999</v>
      </c>
      <c r="H15" s="204">
        <v>3371039.2643399984</v>
      </c>
      <c r="I15" s="204">
        <v>144463.59898000007</v>
      </c>
      <c r="J15" s="204">
        <v>7183.3229900000006</v>
      </c>
      <c r="K15" s="204">
        <f t="shared" si="0"/>
        <v>6832538.3427299988</v>
      </c>
    </row>
    <row r="16" spans="1:11" ht="15" customHeight="1">
      <c r="A16" s="175" t="s">
        <v>66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77517.577609999993</v>
      </c>
      <c r="I16" s="204">
        <v>0</v>
      </c>
      <c r="J16" s="204">
        <v>0</v>
      </c>
      <c r="K16" s="204">
        <f t="shared" si="0"/>
        <v>77517.577609999993</v>
      </c>
    </row>
    <row r="17" spans="1:11" ht="15" customHeight="1">
      <c r="A17" s="175" t="s">
        <v>58</v>
      </c>
      <c r="B17" s="204">
        <v>191259.03422999999</v>
      </c>
      <c r="C17" s="204">
        <v>1391481.9574599992</v>
      </c>
      <c r="D17" s="204">
        <v>2017639.1736000001</v>
      </c>
      <c r="E17" s="204">
        <v>173930.69528000001</v>
      </c>
      <c r="F17" s="204">
        <v>90350.546270000021</v>
      </c>
      <c r="G17" s="204">
        <v>146996.93429</v>
      </c>
      <c r="H17" s="204">
        <v>3231004.3421200002</v>
      </c>
      <c r="I17" s="204">
        <v>108207.26934000003</v>
      </c>
      <c r="J17" s="204">
        <v>5686.4260300000005</v>
      </c>
      <c r="K17" s="204">
        <f t="shared" si="0"/>
        <v>7356556.3786199987</v>
      </c>
    </row>
    <row r="18" spans="1:11" ht="15" customHeight="1">
      <c r="A18" s="175" t="s">
        <v>71</v>
      </c>
      <c r="B18" s="204">
        <v>201052.65073999995</v>
      </c>
      <c r="C18" s="204">
        <v>1250844.6949199997</v>
      </c>
      <c r="D18" s="204">
        <v>1497082.6831699999</v>
      </c>
      <c r="E18" s="204">
        <v>77245.924350000016</v>
      </c>
      <c r="F18" s="204">
        <v>196579.91053000002</v>
      </c>
      <c r="G18" s="204">
        <v>226719.09929999997</v>
      </c>
      <c r="H18" s="204">
        <v>1006979.5838900001</v>
      </c>
      <c r="I18" s="204">
        <v>206085.32529999994</v>
      </c>
      <c r="J18" s="204">
        <v>26769.118060000012</v>
      </c>
      <c r="K18" s="204">
        <f t="shared" si="0"/>
        <v>4689358.9902599994</v>
      </c>
    </row>
    <row r="19" spans="1:11" ht="15" customHeight="1">
      <c r="A19" s="175" t="s">
        <v>65</v>
      </c>
      <c r="B19" s="204">
        <v>276873.31824999995</v>
      </c>
      <c r="C19" s="204">
        <v>2953233.6671699993</v>
      </c>
      <c r="D19" s="204">
        <v>1726597.6111300003</v>
      </c>
      <c r="E19" s="204">
        <v>129811.17130999995</v>
      </c>
      <c r="F19" s="204">
        <v>75468.269579999993</v>
      </c>
      <c r="G19" s="204">
        <v>243584.55007000003</v>
      </c>
      <c r="H19" s="204">
        <v>1492226.1198800001</v>
      </c>
      <c r="I19" s="204">
        <v>36400.20665</v>
      </c>
      <c r="J19" s="204">
        <v>15849.718240000002</v>
      </c>
      <c r="K19" s="204">
        <f t="shared" si="0"/>
        <v>6950044.6322800005</v>
      </c>
    </row>
    <row r="20" spans="1:11" ht="15" customHeight="1">
      <c r="A20" s="175" t="s">
        <v>154</v>
      </c>
      <c r="B20" s="204">
        <v>1812940.5318800001</v>
      </c>
      <c r="C20" s="204">
        <v>15524353.669689998</v>
      </c>
      <c r="D20" s="204">
        <v>11614795.585610002</v>
      </c>
      <c r="E20" s="204">
        <v>934795.70724999974</v>
      </c>
      <c r="F20" s="204">
        <v>900100.56432</v>
      </c>
      <c r="G20" s="204">
        <v>1901225.3759400002</v>
      </c>
      <c r="H20" s="204">
        <v>33048843.294739999</v>
      </c>
      <c r="I20" s="204">
        <v>870282.35629000003</v>
      </c>
      <c r="J20" s="204">
        <v>110857.11900000001</v>
      </c>
      <c r="K20" s="204">
        <f t="shared" si="0"/>
        <v>66718194.204719998</v>
      </c>
    </row>
    <row r="21" spans="1:11" ht="15" customHeight="1">
      <c r="A21" s="191" t="s">
        <v>139</v>
      </c>
      <c r="B21" s="205"/>
      <c r="C21" s="205"/>
      <c r="D21" s="205"/>
      <c r="E21" s="205"/>
      <c r="F21" s="205"/>
      <c r="G21" s="205"/>
      <c r="H21" s="205"/>
      <c r="I21" s="205"/>
      <c r="J21" s="205"/>
      <c r="K21" s="205"/>
    </row>
    <row r="22" spans="1:11" ht="15" customHeight="1">
      <c r="A22" s="175" t="s">
        <v>141</v>
      </c>
      <c r="B22" s="204">
        <v>0</v>
      </c>
      <c r="C22" s="204">
        <v>133218.21487999998</v>
      </c>
      <c r="D22" s="204">
        <v>222405.21445000006</v>
      </c>
      <c r="E22" s="204">
        <v>0</v>
      </c>
      <c r="F22" s="204">
        <v>0</v>
      </c>
      <c r="G22" s="204">
        <v>0</v>
      </c>
      <c r="H22" s="204">
        <v>100358.84336</v>
      </c>
      <c r="I22" s="204">
        <v>0</v>
      </c>
      <c r="J22" s="204">
        <v>0</v>
      </c>
      <c r="K22" s="204">
        <f t="shared" si="0"/>
        <v>455982.27269000007</v>
      </c>
    </row>
    <row r="23" spans="1:11" ht="15" customHeight="1">
      <c r="A23" s="175" t="s">
        <v>140</v>
      </c>
      <c r="B23" s="204">
        <v>140349.01677000005</v>
      </c>
      <c r="C23" s="204">
        <v>463162.01537999994</v>
      </c>
      <c r="D23" s="204">
        <v>404058.29408999998</v>
      </c>
      <c r="E23" s="204">
        <v>171354.96012999996</v>
      </c>
      <c r="F23" s="204">
        <v>152329.77519999997</v>
      </c>
      <c r="G23" s="204">
        <v>133220.11682000005</v>
      </c>
      <c r="H23" s="204">
        <v>384863.08184</v>
      </c>
      <c r="I23" s="204">
        <v>41600.819939999987</v>
      </c>
      <c r="J23" s="204">
        <v>317.35489000000001</v>
      </c>
      <c r="K23" s="204">
        <f t="shared" si="0"/>
        <v>1891255.4350600003</v>
      </c>
    </row>
    <row r="24" spans="1:11" ht="15" customHeight="1">
      <c r="A24" s="175" t="s">
        <v>154</v>
      </c>
      <c r="B24" s="204">
        <v>140349.01677000005</v>
      </c>
      <c r="C24" s="204">
        <v>596380.23025999987</v>
      </c>
      <c r="D24" s="204">
        <v>626463.50854000007</v>
      </c>
      <c r="E24" s="204">
        <v>171354.96012999996</v>
      </c>
      <c r="F24" s="204">
        <v>152329.77519999997</v>
      </c>
      <c r="G24" s="204">
        <v>133220.11682000005</v>
      </c>
      <c r="H24" s="204">
        <v>485221.9252</v>
      </c>
      <c r="I24" s="204">
        <v>41600.819939999987</v>
      </c>
      <c r="J24" s="204">
        <v>317.35489000000001</v>
      </c>
      <c r="K24" s="204">
        <f t="shared" si="0"/>
        <v>2347237.7077500001</v>
      </c>
    </row>
    <row r="25" spans="1:11" ht="15" customHeight="1">
      <c r="A25" s="210" t="s">
        <v>156</v>
      </c>
      <c r="B25" s="205"/>
      <c r="C25" s="205"/>
      <c r="D25" s="205"/>
      <c r="E25" s="205"/>
      <c r="F25" s="205"/>
      <c r="G25" s="205"/>
      <c r="H25" s="205"/>
      <c r="I25" s="205"/>
      <c r="J25" s="205"/>
      <c r="K25" s="205"/>
    </row>
    <row r="26" spans="1:11" ht="15" customHeight="1">
      <c r="A26" s="175" t="s">
        <v>142</v>
      </c>
      <c r="B26" s="204">
        <v>15366.01323</v>
      </c>
      <c r="C26" s="204">
        <v>90757.830759999997</v>
      </c>
      <c r="D26" s="204">
        <v>2111.79088</v>
      </c>
      <c r="E26" s="204">
        <v>0</v>
      </c>
      <c r="F26" s="204">
        <v>0</v>
      </c>
      <c r="G26" s="204">
        <v>6459.1238700000004</v>
      </c>
      <c r="H26" s="204">
        <v>25374.838159999988</v>
      </c>
      <c r="I26" s="204">
        <v>0</v>
      </c>
      <c r="J26" s="204">
        <v>0</v>
      </c>
      <c r="K26" s="204">
        <v>140069.59689999997</v>
      </c>
    </row>
    <row r="27" spans="1:11" ht="15" customHeight="1">
      <c r="A27" s="175" t="s">
        <v>144</v>
      </c>
      <c r="B27" s="204">
        <v>0</v>
      </c>
      <c r="C27" s="204">
        <v>0</v>
      </c>
      <c r="D27" s="204">
        <v>0</v>
      </c>
      <c r="E27" s="204">
        <v>7636.7299299999995</v>
      </c>
      <c r="F27" s="204">
        <v>0</v>
      </c>
      <c r="G27" s="204">
        <v>0</v>
      </c>
      <c r="H27" s="204">
        <v>0</v>
      </c>
      <c r="I27" s="204">
        <v>0</v>
      </c>
      <c r="J27" s="204">
        <v>0</v>
      </c>
      <c r="K27" s="204">
        <v>7636.7299299999995</v>
      </c>
    </row>
    <row r="28" spans="1:11" ht="15" customHeight="1">
      <c r="A28" s="175" t="s">
        <v>143</v>
      </c>
      <c r="B28" s="204">
        <v>0</v>
      </c>
      <c r="C28" s="204">
        <v>0</v>
      </c>
      <c r="D28" s="204">
        <v>6376.2967600000011</v>
      </c>
      <c r="E28" s="204">
        <v>0</v>
      </c>
      <c r="F28" s="204">
        <v>179.22698</v>
      </c>
      <c r="G28" s="204">
        <v>0</v>
      </c>
      <c r="H28" s="204">
        <v>0</v>
      </c>
      <c r="I28" s="204">
        <v>1375.63976</v>
      </c>
      <c r="J28" s="204">
        <v>214.58626000000001</v>
      </c>
      <c r="K28" s="204">
        <v>8145.7497600000015</v>
      </c>
    </row>
    <row r="29" spans="1:11" ht="15" customHeight="1">
      <c r="A29" s="175" t="s">
        <v>154</v>
      </c>
      <c r="B29" s="204">
        <v>15366.01323</v>
      </c>
      <c r="C29" s="204">
        <v>90757.830759999997</v>
      </c>
      <c r="D29" s="204">
        <v>8488.0876400000016</v>
      </c>
      <c r="E29" s="204">
        <v>7636.7299299999995</v>
      </c>
      <c r="F29" s="204">
        <v>179.22698</v>
      </c>
      <c r="G29" s="204">
        <v>6459.1238700000004</v>
      </c>
      <c r="H29" s="204">
        <v>25374.838159999988</v>
      </c>
      <c r="I29" s="204">
        <v>1375.63976</v>
      </c>
      <c r="J29" s="204">
        <v>214.58626000000001</v>
      </c>
      <c r="K29" s="204">
        <v>155852.07658999998</v>
      </c>
    </row>
    <row r="30" spans="1:11" ht="15" customHeight="1">
      <c r="A30" s="210" t="s">
        <v>363</v>
      </c>
      <c r="B30" s="205"/>
      <c r="C30" s="205"/>
      <c r="D30" s="205"/>
      <c r="E30" s="205"/>
      <c r="F30" s="205"/>
      <c r="G30" s="205"/>
      <c r="H30" s="205"/>
      <c r="I30" s="205"/>
      <c r="J30" s="205"/>
      <c r="K30" s="205"/>
    </row>
    <row r="31" spans="1:11" ht="15" customHeight="1">
      <c r="A31" s="175" t="s">
        <v>129</v>
      </c>
      <c r="B31" s="204">
        <v>0</v>
      </c>
      <c r="C31" s="204">
        <v>0</v>
      </c>
      <c r="D31" s="204">
        <v>707.69407000000001</v>
      </c>
      <c r="E31" s="204">
        <v>1402.6508200000001</v>
      </c>
      <c r="F31" s="204">
        <v>6063.5527700000011</v>
      </c>
      <c r="G31" s="204">
        <v>0</v>
      </c>
      <c r="H31" s="204">
        <v>0</v>
      </c>
      <c r="I31" s="204">
        <v>0</v>
      </c>
      <c r="J31" s="204">
        <v>0</v>
      </c>
      <c r="K31" s="204">
        <f t="shared" si="0"/>
        <v>8173.8976600000015</v>
      </c>
    </row>
    <row r="32" spans="1:11" ht="15" customHeight="1">
      <c r="A32" s="175" t="s">
        <v>130</v>
      </c>
      <c r="B32" s="204">
        <v>0</v>
      </c>
      <c r="C32" s="204">
        <v>0</v>
      </c>
      <c r="D32" s="204">
        <v>0</v>
      </c>
      <c r="E32" s="204">
        <v>0</v>
      </c>
      <c r="F32" s="204">
        <v>0</v>
      </c>
      <c r="G32" s="204">
        <v>4216.7793500000007</v>
      </c>
      <c r="H32" s="204">
        <v>0</v>
      </c>
      <c r="I32" s="204">
        <v>0</v>
      </c>
      <c r="J32" s="204">
        <v>0</v>
      </c>
      <c r="K32" s="204">
        <f t="shared" si="0"/>
        <v>4216.7793500000007</v>
      </c>
    </row>
    <row r="33" spans="1:11" ht="15" customHeight="1">
      <c r="A33" s="175" t="s">
        <v>134</v>
      </c>
      <c r="B33" s="204">
        <v>0</v>
      </c>
      <c r="C33" s="204">
        <v>0</v>
      </c>
      <c r="D33" s="204">
        <v>25454.484520000002</v>
      </c>
      <c r="E33" s="204">
        <v>0</v>
      </c>
      <c r="F33" s="204">
        <v>0</v>
      </c>
      <c r="G33" s="204">
        <v>0</v>
      </c>
      <c r="H33" s="204">
        <v>0</v>
      </c>
      <c r="I33" s="204">
        <v>0</v>
      </c>
      <c r="J33" s="204">
        <v>0</v>
      </c>
      <c r="K33" s="204">
        <f t="shared" si="0"/>
        <v>25454.484520000002</v>
      </c>
    </row>
    <row r="34" spans="1:11" ht="15" customHeight="1">
      <c r="A34" s="175" t="s">
        <v>135</v>
      </c>
      <c r="B34" s="204">
        <v>0</v>
      </c>
      <c r="C34" s="204">
        <v>0</v>
      </c>
      <c r="D34" s="204">
        <v>76955.711710000003</v>
      </c>
      <c r="E34" s="204">
        <v>276.24131</v>
      </c>
      <c r="F34" s="204">
        <v>0</v>
      </c>
      <c r="G34" s="204">
        <v>0</v>
      </c>
      <c r="H34" s="204">
        <v>0</v>
      </c>
      <c r="I34" s="204">
        <v>0</v>
      </c>
      <c r="J34" s="204">
        <v>0</v>
      </c>
      <c r="K34" s="204">
        <f t="shared" si="0"/>
        <v>77231.953020000001</v>
      </c>
    </row>
    <row r="35" spans="1:11" ht="15" customHeight="1">
      <c r="A35" s="175" t="s">
        <v>122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31821.641979999997</v>
      </c>
      <c r="I35" s="204">
        <v>0</v>
      </c>
      <c r="J35" s="204">
        <v>0</v>
      </c>
      <c r="K35" s="204">
        <f t="shared" si="0"/>
        <v>31821.641979999997</v>
      </c>
    </row>
    <row r="36" spans="1:11" ht="15" customHeight="1">
      <c r="A36" s="175" t="s">
        <v>128</v>
      </c>
      <c r="B36" s="204">
        <v>10294.566939999999</v>
      </c>
      <c r="C36" s="204">
        <v>0</v>
      </c>
      <c r="D36" s="204">
        <v>0</v>
      </c>
      <c r="E36" s="204">
        <v>0</v>
      </c>
      <c r="F36" s="204">
        <v>17331.627849999997</v>
      </c>
      <c r="G36" s="204">
        <v>0</v>
      </c>
      <c r="H36" s="204">
        <v>0</v>
      </c>
      <c r="I36" s="204">
        <v>0</v>
      </c>
      <c r="J36" s="204">
        <v>0</v>
      </c>
      <c r="K36" s="204">
        <f t="shared" si="0"/>
        <v>27626.194789999994</v>
      </c>
    </row>
    <row r="37" spans="1:11" ht="15" customHeight="1">
      <c r="A37" s="175" t="s">
        <v>121</v>
      </c>
      <c r="B37" s="204">
        <v>0</v>
      </c>
      <c r="C37" s="204">
        <v>0</v>
      </c>
      <c r="D37" s="204">
        <v>0</v>
      </c>
      <c r="E37" s="204">
        <v>0</v>
      </c>
      <c r="F37" s="204">
        <v>29011.786159999989</v>
      </c>
      <c r="G37" s="204">
        <v>1197.65211</v>
      </c>
      <c r="H37" s="204">
        <v>0</v>
      </c>
      <c r="I37" s="204">
        <v>0</v>
      </c>
      <c r="J37" s="204">
        <v>0</v>
      </c>
      <c r="K37" s="204">
        <f t="shared" si="0"/>
        <v>30209.438269999988</v>
      </c>
    </row>
    <row r="38" spans="1:11" ht="15" customHeight="1">
      <c r="A38" s="175" t="s">
        <v>120</v>
      </c>
      <c r="B38" s="204">
        <v>0</v>
      </c>
      <c r="C38" s="204">
        <v>0</v>
      </c>
      <c r="D38" s="204">
        <v>0</v>
      </c>
      <c r="E38" s="204">
        <v>0</v>
      </c>
      <c r="F38" s="204">
        <v>0</v>
      </c>
      <c r="G38" s="204">
        <v>2505.2802099999999</v>
      </c>
      <c r="H38" s="204">
        <v>0</v>
      </c>
      <c r="I38" s="204">
        <v>0</v>
      </c>
      <c r="J38" s="204">
        <v>0</v>
      </c>
      <c r="K38" s="204">
        <f t="shared" si="0"/>
        <v>2505.2802099999999</v>
      </c>
    </row>
    <row r="39" spans="1:11" ht="15" customHeight="1">
      <c r="A39" s="175" t="s">
        <v>111</v>
      </c>
      <c r="B39" s="204">
        <v>0</v>
      </c>
      <c r="C39" s="204">
        <v>0</v>
      </c>
      <c r="D39" s="204">
        <v>0</v>
      </c>
      <c r="E39" s="204">
        <v>0</v>
      </c>
      <c r="F39" s="204">
        <v>0</v>
      </c>
      <c r="G39" s="204">
        <v>0</v>
      </c>
      <c r="H39" s="204">
        <v>35775.821400000001</v>
      </c>
      <c r="I39" s="204">
        <v>0</v>
      </c>
      <c r="J39" s="204">
        <v>0</v>
      </c>
      <c r="K39" s="204">
        <f t="shared" si="0"/>
        <v>35775.821400000001</v>
      </c>
    </row>
    <row r="40" spans="1:11" ht="15" customHeight="1">
      <c r="A40" s="175" t="s">
        <v>116</v>
      </c>
      <c r="B40" s="204">
        <v>0</v>
      </c>
      <c r="C40" s="204">
        <v>0</v>
      </c>
      <c r="D40" s="204">
        <v>25808.798290000002</v>
      </c>
      <c r="E40" s="204">
        <v>0</v>
      </c>
      <c r="F40" s="204">
        <v>0</v>
      </c>
      <c r="G40" s="204">
        <v>0</v>
      </c>
      <c r="H40" s="204">
        <v>0</v>
      </c>
      <c r="I40" s="204">
        <v>0</v>
      </c>
      <c r="J40" s="204">
        <v>0</v>
      </c>
      <c r="K40" s="204">
        <f t="shared" si="0"/>
        <v>25808.798290000002</v>
      </c>
    </row>
    <row r="41" spans="1:11" ht="15" customHeight="1">
      <c r="A41" s="175" t="s">
        <v>127</v>
      </c>
      <c r="B41" s="204">
        <v>0</v>
      </c>
      <c r="C41" s="204">
        <v>0</v>
      </c>
      <c r="D41" s="204">
        <v>0</v>
      </c>
      <c r="E41" s="204">
        <v>0</v>
      </c>
      <c r="F41" s="204">
        <v>0</v>
      </c>
      <c r="G41" s="204">
        <v>8046.5801900000015</v>
      </c>
      <c r="H41" s="204">
        <v>0</v>
      </c>
      <c r="I41" s="204">
        <v>0</v>
      </c>
      <c r="J41" s="204">
        <v>0</v>
      </c>
      <c r="K41" s="204">
        <f t="shared" si="0"/>
        <v>8046.5801900000015</v>
      </c>
    </row>
    <row r="42" spans="1:11" ht="15" customHeight="1">
      <c r="A42" s="175" t="s">
        <v>109</v>
      </c>
      <c r="B42" s="204">
        <v>690.48254000000009</v>
      </c>
      <c r="C42" s="204">
        <v>0</v>
      </c>
      <c r="D42" s="204">
        <v>41775.523959999984</v>
      </c>
      <c r="E42" s="204">
        <v>0</v>
      </c>
      <c r="F42" s="204">
        <v>0</v>
      </c>
      <c r="G42" s="204">
        <v>0</v>
      </c>
      <c r="H42" s="204">
        <v>129115.40984000005</v>
      </c>
      <c r="I42" s="204">
        <v>11141.550679999998</v>
      </c>
      <c r="J42" s="204">
        <v>4052.2855299999992</v>
      </c>
      <c r="K42" s="204">
        <f t="shared" si="0"/>
        <v>186775.25255</v>
      </c>
    </row>
    <row r="43" spans="1:11" ht="15" customHeight="1">
      <c r="A43" s="175" t="s">
        <v>125</v>
      </c>
      <c r="B43" s="204">
        <v>0</v>
      </c>
      <c r="C43" s="204">
        <v>0</v>
      </c>
      <c r="D43" s="204">
        <v>23104.542440000005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f t="shared" si="0"/>
        <v>23104.542440000005</v>
      </c>
    </row>
    <row r="44" spans="1:11" ht="15" customHeight="1">
      <c r="A44" s="175" t="s">
        <v>118</v>
      </c>
      <c r="B44" s="204">
        <v>0</v>
      </c>
      <c r="C44" s="204">
        <v>0</v>
      </c>
      <c r="D44" s="204">
        <v>45099.204840000006</v>
      </c>
      <c r="E44" s="204">
        <v>0</v>
      </c>
      <c r="F44" s="204">
        <v>0</v>
      </c>
      <c r="G44" s="204">
        <v>0</v>
      </c>
      <c r="H44" s="204">
        <v>0</v>
      </c>
      <c r="I44" s="204">
        <v>0</v>
      </c>
      <c r="J44" s="204">
        <v>0</v>
      </c>
      <c r="K44" s="204">
        <f t="shared" si="0"/>
        <v>45099.204840000006</v>
      </c>
    </row>
    <row r="45" spans="1:11" ht="15" customHeight="1">
      <c r="A45" s="175" t="s">
        <v>137</v>
      </c>
      <c r="B45" s="204">
        <v>0</v>
      </c>
      <c r="C45" s="204">
        <v>4825.4694700000009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f t="shared" si="0"/>
        <v>4825.4694700000009</v>
      </c>
    </row>
    <row r="46" spans="1:11" ht="15" customHeight="1">
      <c r="A46" s="175" t="s">
        <v>113</v>
      </c>
      <c r="B46" s="204">
        <v>0</v>
      </c>
      <c r="C46" s="204">
        <v>0</v>
      </c>
      <c r="D46" s="204">
        <v>24619.538810000002</v>
      </c>
      <c r="E46" s="204">
        <v>0</v>
      </c>
      <c r="F46" s="204">
        <v>0</v>
      </c>
      <c r="G46" s="204">
        <v>0</v>
      </c>
      <c r="H46" s="204">
        <v>0</v>
      </c>
      <c r="I46" s="204">
        <v>0</v>
      </c>
      <c r="J46" s="204">
        <v>0</v>
      </c>
      <c r="K46" s="204">
        <f t="shared" si="0"/>
        <v>24619.538810000002</v>
      </c>
    </row>
    <row r="47" spans="1:11" ht="15" customHeight="1">
      <c r="A47" s="175" t="s">
        <v>138</v>
      </c>
      <c r="B47" s="204">
        <v>12057.787070000004</v>
      </c>
      <c r="C47" s="204">
        <v>0</v>
      </c>
      <c r="D47" s="204">
        <v>0</v>
      </c>
      <c r="E47" s="204">
        <v>0</v>
      </c>
      <c r="F47" s="204">
        <v>0</v>
      </c>
      <c r="G47" s="204">
        <v>0</v>
      </c>
      <c r="H47" s="204">
        <v>0</v>
      </c>
      <c r="I47" s="204">
        <v>0</v>
      </c>
      <c r="J47" s="204">
        <v>0</v>
      </c>
      <c r="K47" s="204">
        <f t="shared" si="0"/>
        <v>12057.787070000004</v>
      </c>
    </row>
    <row r="48" spans="1:11" ht="15" customHeight="1">
      <c r="A48" s="175" t="s">
        <v>133</v>
      </c>
      <c r="B48" s="204">
        <v>0</v>
      </c>
      <c r="C48" s="204">
        <v>0</v>
      </c>
      <c r="D48" s="204">
        <v>0</v>
      </c>
      <c r="E48" s="204">
        <v>0</v>
      </c>
      <c r="F48" s="204">
        <v>0</v>
      </c>
      <c r="G48" s="204">
        <v>0</v>
      </c>
      <c r="H48" s="204">
        <v>29710.220570000001</v>
      </c>
      <c r="I48" s="204">
        <v>856.23908000000006</v>
      </c>
      <c r="J48" s="204">
        <v>0</v>
      </c>
      <c r="K48" s="204">
        <f t="shared" si="0"/>
        <v>30566.459650000001</v>
      </c>
    </row>
    <row r="49" spans="1:11" ht="15" customHeight="1">
      <c r="A49" s="175" t="s">
        <v>119</v>
      </c>
      <c r="B49" s="204">
        <v>0</v>
      </c>
      <c r="C49" s="204">
        <v>0</v>
      </c>
      <c r="D49" s="204">
        <v>0</v>
      </c>
      <c r="E49" s="204">
        <v>0</v>
      </c>
      <c r="F49" s="204">
        <v>4436.7655800000002</v>
      </c>
      <c r="G49" s="204">
        <v>489.9581</v>
      </c>
      <c r="H49" s="204">
        <v>0</v>
      </c>
      <c r="I49" s="204">
        <v>0</v>
      </c>
      <c r="J49" s="204">
        <v>0</v>
      </c>
      <c r="K49" s="204">
        <f t="shared" si="0"/>
        <v>4926.7236800000001</v>
      </c>
    </row>
    <row r="50" spans="1:11" ht="15" customHeight="1">
      <c r="A50" s="175" t="s">
        <v>132</v>
      </c>
      <c r="B50" s="204">
        <v>0</v>
      </c>
      <c r="C50" s="204">
        <v>0</v>
      </c>
      <c r="D50" s="204">
        <v>0</v>
      </c>
      <c r="E50" s="204">
        <v>0</v>
      </c>
      <c r="F50" s="204">
        <v>0</v>
      </c>
      <c r="G50" s="204">
        <v>4183.8516400000008</v>
      </c>
      <c r="H50" s="204">
        <v>0</v>
      </c>
      <c r="I50" s="204">
        <v>0</v>
      </c>
      <c r="J50" s="204">
        <v>0</v>
      </c>
      <c r="K50" s="204">
        <f t="shared" si="0"/>
        <v>4183.8516400000008</v>
      </c>
    </row>
    <row r="51" spans="1:11" ht="15" customHeight="1">
      <c r="A51" s="175" t="s">
        <v>126</v>
      </c>
      <c r="B51" s="204">
        <v>0</v>
      </c>
      <c r="C51" s="204">
        <v>0</v>
      </c>
      <c r="D51" s="204">
        <v>0</v>
      </c>
      <c r="E51" s="204">
        <v>0</v>
      </c>
      <c r="F51" s="204">
        <v>0</v>
      </c>
      <c r="G51" s="204">
        <v>4072.5087199999998</v>
      </c>
      <c r="H51" s="204">
        <v>0</v>
      </c>
      <c r="I51" s="204">
        <v>0</v>
      </c>
      <c r="J51" s="204">
        <v>0</v>
      </c>
      <c r="K51" s="204">
        <f t="shared" si="0"/>
        <v>4072.5087199999998</v>
      </c>
    </row>
    <row r="52" spans="1:11" ht="15" customHeight="1">
      <c r="A52" s="175" t="s">
        <v>136</v>
      </c>
      <c r="B52" s="204">
        <v>0</v>
      </c>
      <c r="C52" s="204">
        <v>0</v>
      </c>
      <c r="D52" s="204">
        <v>0</v>
      </c>
      <c r="E52" s="204">
        <v>0</v>
      </c>
      <c r="F52" s="204">
        <v>0</v>
      </c>
      <c r="G52" s="204">
        <v>0</v>
      </c>
      <c r="H52" s="204">
        <v>27332.219359999999</v>
      </c>
      <c r="I52" s="204">
        <v>0</v>
      </c>
      <c r="J52" s="204">
        <v>0</v>
      </c>
      <c r="K52" s="204">
        <f t="shared" si="0"/>
        <v>27332.219359999999</v>
      </c>
    </row>
    <row r="53" spans="1:11" ht="15" customHeight="1">
      <c r="A53" s="175" t="s">
        <v>115</v>
      </c>
      <c r="B53" s="204">
        <v>0</v>
      </c>
      <c r="C53" s="204">
        <v>0</v>
      </c>
      <c r="D53" s="204">
        <v>23649.235910000003</v>
      </c>
      <c r="E53" s="204">
        <v>0</v>
      </c>
      <c r="F53" s="204">
        <v>0</v>
      </c>
      <c r="G53" s="204">
        <v>0</v>
      </c>
      <c r="H53" s="204">
        <v>0</v>
      </c>
      <c r="I53" s="204">
        <v>0</v>
      </c>
      <c r="J53" s="204">
        <v>0</v>
      </c>
      <c r="K53" s="204">
        <f t="shared" si="0"/>
        <v>23649.235910000003</v>
      </c>
    </row>
    <row r="54" spans="1:11" ht="15" customHeight="1">
      <c r="A54" s="175" t="s">
        <v>117</v>
      </c>
      <c r="B54" s="204">
        <v>0</v>
      </c>
      <c r="C54" s="204">
        <v>0</v>
      </c>
      <c r="D54" s="204">
        <v>57922.48014</v>
      </c>
      <c r="E54" s="204">
        <v>0</v>
      </c>
      <c r="F54" s="204">
        <v>0</v>
      </c>
      <c r="G54" s="204">
        <v>0</v>
      </c>
      <c r="H54" s="204">
        <v>0</v>
      </c>
      <c r="I54" s="204">
        <v>0</v>
      </c>
      <c r="J54" s="204">
        <v>0</v>
      </c>
      <c r="K54" s="204">
        <f t="shared" si="0"/>
        <v>57922.48014</v>
      </c>
    </row>
    <row r="55" spans="1:11" ht="15" customHeight="1">
      <c r="A55" s="175" t="s">
        <v>114</v>
      </c>
      <c r="B55" s="204">
        <v>0</v>
      </c>
      <c r="C55" s="204">
        <v>0</v>
      </c>
      <c r="D55" s="204">
        <v>33584.841580000008</v>
      </c>
      <c r="E55" s="204">
        <v>0</v>
      </c>
      <c r="F55" s="204">
        <v>0</v>
      </c>
      <c r="G55" s="204">
        <v>0</v>
      </c>
      <c r="H55" s="204">
        <v>0</v>
      </c>
      <c r="I55" s="204">
        <v>0</v>
      </c>
      <c r="J55" s="204">
        <v>0</v>
      </c>
      <c r="K55" s="204">
        <f t="shared" si="0"/>
        <v>33584.841580000008</v>
      </c>
    </row>
    <row r="56" spans="1:11" ht="15" customHeight="1">
      <c r="A56" s="175" t="s">
        <v>110</v>
      </c>
      <c r="B56" s="204">
        <v>10723.299799999999</v>
      </c>
      <c r="C56" s="204">
        <v>1874.3864400000002</v>
      </c>
      <c r="D56" s="204">
        <v>8150.4846300000008</v>
      </c>
      <c r="E56" s="204">
        <v>0</v>
      </c>
      <c r="F56" s="204">
        <v>0</v>
      </c>
      <c r="G56" s="204">
        <v>17453.485829999998</v>
      </c>
      <c r="H56" s="204">
        <v>81131.582750000001</v>
      </c>
      <c r="I56" s="204">
        <v>0</v>
      </c>
      <c r="J56" s="204">
        <v>0</v>
      </c>
      <c r="K56" s="204">
        <f t="shared" si="0"/>
        <v>119333.23944999999</v>
      </c>
    </row>
    <row r="57" spans="1:11" ht="15" customHeight="1">
      <c r="A57" s="175" t="s">
        <v>112</v>
      </c>
      <c r="B57" s="204">
        <v>0</v>
      </c>
      <c r="C57" s="204">
        <v>0</v>
      </c>
      <c r="D57" s="204">
        <v>3756.90717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f t="shared" si="0"/>
        <v>3756.90717</v>
      </c>
    </row>
    <row r="58" spans="1:11" ht="15" customHeight="1">
      <c r="A58" s="175" t="s">
        <v>131</v>
      </c>
      <c r="B58" s="204">
        <v>4789.0421999999999</v>
      </c>
      <c r="C58" s="204">
        <v>0</v>
      </c>
      <c r="D58" s="204">
        <v>0</v>
      </c>
      <c r="E58" s="204">
        <v>0</v>
      </c>
      <c r="F58" s="204">
        <v>315.91538000000008</v>
      </c>
      <c r="G58" s="204">
        <v>0</v>
      </c>
      <c r="H58" s="204">
        <v>0</v>
      </c>
      <c r="I58" s="204">
        <v>0</v>
      </c>
      <c r="J58" s="204">
        <v>0</v>
      </c>
      <c r="K58" s="204">
        <f t="shared" si="0"/>
        <v>5104.9575800000002</v>
      </c>
    </row>
    <row r="59" spans="1:11" ht="15" customHeight="1">
      <c r="A59" s="175" t="s">
        <v>123</v>
      </c>
      <c r="B59" s="204">
        <v>0</v>
      </c>
      <c r="C59" s="204">
        <v>0</v>
      </c>
      <c r="D59" s="204">
        <v>0</v>
      </c>
      <c r="E59" s="204">
        <v>0</v>
      </c>
      <c r="F59" s="204">
        <v>0</v>
      </c>
      <c r="G59" s="204">
        <v>0</v>
      </c>
      <c r="H59" s="204">
        <v>32350.746360000001</v>
      </c>
      <c r="I59" s="204">
        <v>0</v>
      </c>
      <c r="J59" s="204">
        <v>0</v>
      </c>
      <c r="K59" s="204">
        <f t="shared" si="0"/>
        <v>32350.746360000001</v>
      </c>
    </row>
    <row r="60" spans="1:11" ht="15" customHeight="1">
      <c r="A60" s="175" t="s">
        <v>124</v>
      </c>
      <c r="B60" s="204">
        <v>0</v>
      </c>
      <c r="C60" s="204">
        <v>0</v>
      </c>
      <c r="D60" s="204">
        <v>0</v>
      </c>
      <c r="E60" s="204">
        <v>0</v>
      </c>
      <c r="F60" s="204">
        <v>0</v>
      </c>
      <c r="G60" s="204">
        <v>0</v>
      </c>
      <c r="H60" s="204">
        <v>0</v>
      </c>
      <c r="I60" s="204">
        <v>3225.6005099999998</v>
      </c>
      <c r="J60" s="204">
        <v>0</v>
      </c>
      <c r="K60" s="204">
        <f t="shared" si="0"/>
        <v>3225.6005099999998</v>
      </c>
    </row>
    <row r="61" spans="1:11" s="67" customFormat="1" ht="15" customHeight="1">
      <c r="A61" s="175" t="s">
        <v>365</v>
      </c>
      <c r="B61" s="204">
        <v>0</v>
      </c>
      <c r="C61" s="204">
        <v>0</v>
      </c>
      <c r="D61" s="204">
        <v>0</v>
      </c>
      <c r="E61" s="204">
        <v>0</v>
      </c>
      <c r="F61" s="204">
        <v>2736.7575499999998</v>
      </c>
      <c r="G61" s="204">
        <v>0</v>
      </c>
      <c r="H61" s="204">
        <v>0</v>
      </c>
      <c r="I61" s="204">
        <v>0</v>
      </c>
      <c r="J61" s="204">
        <v>0</v>
      </c>
      <c r="K61" s="204">
        <f t="shared" si="0"/>
        <v>2736.7575499999998</v>
      </c>
    </row>
    <row r="62" spans="1:11" ht="15" customHeight="1">
      <c r="A62" s="175" t="s">
        <v>154</v>
      </c>
      <c r="B62" s="204">
        <v>38555.178549999997</v>
      </c>
      <c r="C62" s="204">
        <v>6699.8559100000011</v>
      </c>
      <c r="D62" s="204">
        <v>390589.44807000004</v>
      </c>
      <c r="E62" s="204">
        <v>1678.8921300000002</v>
      </c>
      <c r="F62" s="204">
        <v>59896.405289999988</v>
      </c>
      <c r="G62" s="204">
        <v>42166.096149999998</v>
      </c>
      <c r="H62" s="204">
        <v>367237.64226000005</v>
      </c>
      <c r="I62" s="204">
        <v>15223.390269999998</v>
      </c>
      <c r="J62" s="204">
        <v>4052.2855299999992</v>
      </c>
      <c r="K62" s="204">
        <f t="shared" si="0"/>
        <v>926099.19416000007</v>
      </c>
    </row>
    <row r="63" spans="1:11" ht="15" customHeight="1">
      <c r="A63" s="210" t="s">
        <v>145</v>
      </c>
      <c r="B63" s="205"/>
      <c r="C63" s="205"/>
      <c r="D63" s="205"/>
      <c r="E63" s="205"/>
      <c r="F63" s="205"/>
      <c r="G63" s="205"/>
      <c r="H63" s="205"/>
      <c r="I63" s="205"/>
      <c r="J63" s="205"/>
      <c r="K63" s="205"/>
    </row>
    <row r="64" spans="1:11" ht="15" customHeight="1">
      <c r="A64" s="175" t="s">
        <v>146</v>
      </c>
      <c r="B64" s="204">
        <v>19282.651470000004</v>
      </c>
      <c r="C64" s="204">
        <v>51742.631040000022</v>
      </c>
      <c r="D64" s="204">
        <v>157487.99512000004</v>
      </c>
      <c r="E64" s="204">
        <v>20058.81871</v>
      </c>
      <c r="F64" s="204">
        <v>4230.4973799999998</v>
      </c>
      <c r="G64" s="204">
        <v>28485.71356</v>
      </c>
      <c r="H64" s="204">
        <v>146253.11073999997</v>
      </c>
      <c r="I64" s="204">
        <v>4962.0464599999987</v>
      </c>
      <c r="J64" s="204">
        <v>1814.1780999999999</v>
      </c>
      <c r="K64" s="204">
        <f t="shared" si="0"/>
        <v>434317.64257999999</v>
      </c>
    </row>
    <row r="65" spans="1:11" ht="15" customHeight="1">
      <c r="A65" s="175" t="s">
        <v>147</v>
      </c>
      <c r="B65" s="204">
        <v>92394.087379999997</v>
      </c>
      <c r="C65" s="204">
        <v>245918.85091999997</v>
      </c>
      <c r="D65" s="204">
        <v>79573.80849999997</v>
      </c>
      <c r="E65" s="204">
        <v>32214.179289999982</v>
      </c>
      <c r="F65" s="204">
        <v>43880.666179999993</v>
      </c>
      <c r="G65" s="204">
        <v>24078.660090000008</v>
      </c>
      <c r="H65" s="204">
        <v>45339.382950000014</v>
      </c>
      <c r="I65" s="204">
        <v>14039.258779999996</v>
      </c>
      <c r="J65" s="204">
        <v>3689.4750400000012</v>
      </c>
      <c r="K65" s="204">
        <f t="shared" si="0"/>
        <v>581128.36913000012</v>
      </c>
    </row>
    <row r="66" spans="1:11" ht="15" customHeight="1">
      <c r="A66" s="175" t="s">
        <v>148</v>
      </c>
      <c r="B66" s="204">
        <v>10582.324300000004</v>
      </c>
      <c r="C66" s="204">
        <v>196768.09550000002</v>
      </c>
      <c r="D66" s="204">
        <v>8934.7291399999995</v>
      </c>
      <c r="E66" s="204">
        <v>4993.861640000001</v>
      </c>
      <c r="F66" s="204">
        <v>5090.2489800000003</v>
      </c>
      <c r="G66" s="204">
        <v>596.31542000000002</v>
      </c>
      <c r="H66" s="204">
        <v>1978.8485300000002</v>
      </c>
      <c r="I66" s="204">
        <v>23731.669189999997</v>
      </c>
      <c r="J66" s="204">
        <v>0</v>
      </c>
      <c r="K66" s="204">
        <f t="shared" si="0"/>
        <v>252676.09270000001</v>
      </c>
    </row>
    <row r="67" spans="1:11" ht="15" customHeight="1">
      <c r="A67" s="175" t="s">
        <v>149</v>
      </c>
      <c r="B67" s="204">
        <v>0</v>
      </c>
      <c r="C67" s="204">
        <v>0</v>
      </c>
      <c r="D67" s="204">
        <v>0</v>
      </c>
      <c r="E67" s="204">
        <v>0</v>
      </c>
      <c r="F67" s="204">
        <v>0</v>
      </c>
      <c r="G67" s="204">
        <v>420.97256999999996</v>
      </c>
      <c r="H67" s="204">
        <v>25955.988380000003</v>
      </c>
      <c r="I67" s="204">
        <v>0</v>
      </c>
      <c r="J67" s="204">
        <v>0</v>
      </c>
      <c r="K67" s="204">
        <f t="shared" si="0"/>
        <v>26376.960950000004</v>
      </c>
    </row>
    <row r="68" spans="1:11" ht="15" customHeight="1">
      <c r="A68" s="175" t="s">
        <v>150</v>
      </c>
      <c r="B68" s="204">
        <v>2490.9665800000007</v>
      </c>
      <c r="C68" s="204">
        <v>1595.01298</v>
      </c>
      <c r="D68" s="204">
        <v>83644.917770000015</v>
      </c>
      <c r="E68" s="204">
        <v>14341.660600000001</v>
      </c>
      <c r="F68" s="204">
        <v>10405.548209999997</v>
      </c>
      <c r="G68" s="204">
        <v>1884.5846199999996</v>
      </c>
      <c r="H68" s="204">
        <v>7008.5593199999985</v>
      </c>
      <c r="I68" s="204">
        <v>0</v>
      </c>
      <c r="J68" s="204">
        <v>0</v>
      </c>
      <c r="K68" s="204">
        <f t="shared" si="0"/>
        <v>121371.25008000001</v>
      </c>
    </row>
    <row r="69" spans="1:11" ht="15" customHeight="1">
      <c r="A69" s="175" t="s">
        <v>151</v>
      </c>
      <c r="B69" s="204">
        <v>20472.898860000016</v>
      </c>
      <c r="C69" s="204">
        <v>9686.768329999999</v>
      </c>
      <c r="D69" s="204">
        <v>7745.0127799999991</v>
      </c>
      <c r="E69" s="204">
        <v>23657.567780000001</v>
      </c>
      <c r="F69" s="204">
        <v>11943.28241</v>
      </c>
      <c r="G69" s="204">
        <v>24941.825030000004</v>
      </c>
      <c r="H69" s="204">
        <v>10898.79464</v>
      </c>
      <c r="I69" s="204">
        <v>367.11332999999996</v>
      </c>
      <c r="J69" s="204">
        <v>5234.5976100000007</v>
      </c>
      <c r="K69" s="204">
        <f t="shared" si="0"/>
        <v>114947.86077</v>
      </c>
    </row>
    <row r="70" spans="1:11" ht="15" customHeight="1">
      <c r="A70" s="175" t="s">
        <v>152</v>
      </c>
      <c r="B70" s="204">
        <v>0</v>
      </c>
      <c r="C70" s="204">
        <v>12055.047690000003</v>
      </c>
      <c r="D70" s="204">
        <v>0</v>
      </c>
      <c r="E70" s="204">
        <v>0</v>
      </c>
      <c r="F70" s="204">
        <v>0</v>
      </c>
      <c r="G70" s="204">
        <v>0</v>
      </c>
      <c r="H70" s="204">
        <v>0</v>
      </c>
      <c r="I70" s="204">
        <v>0</v>
      </c>
      <c r="J70" s="204">
        <v>0</v>
      </c>
      <c r="K70" s="204">
        <f t="shared" si="0"/>
        <v>12055.047690000003</v>
      </c>
    </row>
    <row r="71" spans="1:11" s="67" customFormat="1" ht="15" customHeight="1">
      <c r="A71" s="175" t="s">
        <v>153</v>
      </c>
      <c r="B71" s="204">
        <v>2924.7327799999994</v>
      </c>
      <c r="C71" s="204">
        <v>4928.3679099999999</v>
      </c>
      <c r="D71" s="204">
        <v>6555.5052899999982</v>
      </c>
      <c r="E71" s="204">
        <v>6912.4185399999988</v>
      </c>
      <c r="F71" s="204">
        <v>1896.8917299999996</v>
      </c>
      <c r="G71" s="204">
        <v>2105.4989</v>
      </c>
      <c r="H71" s="204">
        <v>6476.2733200000002</v>
      </c>
      <c r="I71" s="204">
        <v>0</v>
      </c>
      <c r="J71" s="204">
        <v>0</v>
      </c>
      <c r="K71" s="204">
        <f t="shared" si="0"/>
        <v>31799.688469999994</v>
      </c>
    </row>
    <row r="72" spans="1:11" ht="15" customHeight="1">
      <c r="A72" s="175" t="s">
        <v>373</v>
      </c>
      <c r="B72" s="204">
        <v>3750.4625600000008</v>
      </c>
      <c r="C72" s="204">
        <v>52054.815390000011</v>
      </c>
      <c r="D72" s="204">
        <v>24146.754319999993</v>
      </c>
      <c r="E72" s="204">
        <v>3072.3092200000001</v>
      </c>
      <c r="F72" s="204">
        <v>8945.365029999999</v>
      </c>
      <c r="G72" s="204">
        <v>2314.6030300000007</v>
      </c>
      <c r="H72" s="204">
        <v>62119.147459999993</v>
      </c>
      <c r="I72" s="204">
        <v>0</v>
      </c>
      <c r="J72" s="204">
        <v>0</v>
      </c>
      <c r="K72" s="204">
        <f t="shared" si="0"/>
        <v>156403.45700999998</v>
      </c>
    </row>
    <row r="73" spans="1:11" ht="15" customHeight="1">
      <c r="A73" s="175" t="s">
        <v>154</v>
      </c>
      <c r="B73" s="204">
        <v>151898.12393000003</v>
      </c>
      <c r="C73" s="204">
        <v>574749.58976</v>
      </c>
      <c r="D73" s="204">
        <v>368088.72292000003</v>
      </c>
      <c r="E73" s="204">
        <v>105250.81577999998</v>
      </c>
      <c r="F73" s="204">
        <v>86392.499919999987</v>
      </c>
      <c r="G73" s="204">
        <v>84828.173220000011</v>
      </c>
      <c r="H73" s="204">
        <v>306030.10533999995</v>
      </c>
      <c r="I73" s="204">
        <v>43100.087759999988</v>
      </c>
      <c r="J73" s="204">
        <v>10738.250750000003</v>
      </c>
      <c r="K73" s="204">
        <f>SUM(B73:J73)</f>
        <v>1731076.36938</v>
      </c>
    </row>
    <row r="74" spans="1:11" ht="15" customHeight="1">
      <c r="A74" s="210" t="s">
        <v>157</v>
      </c>
      <c r="B74" s="205"/>
      <c r="C74" s="205"/>
      <c r="D74" s="205"/>
      <c r="E74" s="205"/>
      <c r="F74" s="205"/>
      <c r="G74" s="205"/>
      <c r="H74" s="205"/>
      <c r="I74" s="205"/>
      <c r="J74" s="205"/>
      <c r="K74" s="205"/>
    </row>
    <row r="75" spans="1:11" ht="15" customHeight="1">
      <c r="A75" s="175" t="s">
        <v>59</v>
      </c>
      <c r="B75" s="204">
        <v>484844.20435000001</v>
      </c>
      <c r="C75" s="204">
        <v>2553665.4765599994</v>
      </c>
      <c r="D75" s="204">
        <v>1911213.5615499993</v>
      </c>
      <c r="E75" s="204">
        <v>231787.92653000003</v>
      </c>
      <c r="F75" s="204">
        <v>192457.16002000004</v>
      </c>
      <c r="G75" s="204">
        <v>297186.99975000002</v>
      </c>
      <c r="H75" s="204">
        <v>3048114.7524900008</v>
      </c>
      <c r="I75" s="204">
        <v>113291.50027</v>
      </c>
      <c r="J75" s="204">
        <v>82437.558529999995</v>
      </c>
      <c r="K75" s="204">
        <f>SUM(B75:J75)</f>
        <v>8914999.1400499996</v>
      </c>
    </row>
    <row r="76" spans="1:11" ht="15" customHeight="1">
      <c r="A76" s="175" t="s">
        <v>154</v>
      </c>
      <c r="B76" s="204">
        <v>484844.20435000001</v>
      </c>
      <c r="C76" s="204">
        <v>2553665.4765599994</v>
      </c>
      <c r="D76" s="204">
        <v>1911213.5615499993</v>
      </c>
      <c r="E76" s="204">
        <v>231787.92653000003</v>
      </c>
      <c r="F76" s="204">
        <v>192457.16002000004</v>
      </c>
      <c r="G76" s="204">
        <v>297186.99975000002</v>
      </c>
      <c r="H76" s="204">
        <v>3048114.7524900008</v>
      </c>
      <c r="I76" s="204">
        <v>113291.50027</v>
      </c>
      <c r="J76" s="204">
        <v>82437.558529999995</v>
      </c>
      <c r="K76" s="204">
        <f>SUM(B76:J76)</f>
        <v>8914999.1400499996</v>
      </c>
    </row>
    <row r="77" spans="1:11" ht="15" customHeight="1">
      <c r="A77" s="210" t="s">
        <v>158</v>
      </c>
      <c r="B77" s="205"/>
      <c r="C77" s="205"/>
      <c r="D77" s="205"/>
      <c r="E77" s="205"/>
      <c r="F77" s="205"/>
      <c r="G77" s="205"/>
      <c r="H77" s="205"/>
      <c r="I77" s="205"/>
      <c r="J77" s="205"/>
      <c r="K77" s="205"/>
    </row>
    <row r="78" spans="1:11" ht="15" customHeight="1">
      <c r="A78" s="175" t="s">
        <v>159</v>
      </c>
      <c r="B78" s="213">
        <v>137677.03109999996</v>
      </c>
      <c r="C78" s="213">
        <v>342807.85189999989</v>
      </c>
      <c r="D78" s="213">
        <v>288706.44242000004</v>
      </c>
      <c r="E78" s="213">
        <v>56383.555310000003</v>
      </c>
      <c r="F78" s="213">
        <v>100261.06825999997</v>
      </c>
      <c r="G78" s="213">
        <v>86727.311180000004</v>
      </c>
      <c r="H78" s="213">
        <v>982905.92983999965</v>
      </c>
      <c r="I78" s="213">
        <v>89327.627850000004</v>
      </c>
      <c r="J78" s="213">
        <v>0</v>
      </c>
      <c r="K78" s="204">
        <f>SUM(B78:J78)</f>
        <v>2084796.8178599996</v>
      </c>
    </row>
    <row r="79" spans="1:11" ht="15" customHeight="1">
      <c r="A79" s="175" t="s">
        <v>154</v>
      </c>
      <c r="B79" s="213">
        <v>137677.03109999996</v>
      </c>
      <c r="C79" s="213">
        <v>342807.85189999989</v>
      </c>
      <c r="D79" s="213">
        <v>288706.44242000004</v>
      </c>
      <c r="E79" s="213">
        <v>56383.555310000003</v>
      </c>
      <c r="F79" s="213">
        <v>100261.06825999997</v>
      </c>
      <c r="G79" s="213">
        <v>86727.311180000004</v>
      </c>
      <c r="H79" s="213">
        <v>982905.92983999965</v>
      </c>
      <c r="I79" s="213">
        <v>89327.627850000004</v>
      </c>
      <c r="J79" s="213">
        <v>0</v>
      </c>
      <c r="K79" s="204">
        <f>SUM(B79:J79)</f>
        <v>2084796.8178599996</v>
      </c>
    </row>
    <row r="80" spans="1:11" ht="15" customHeight="1">
      <c r="A80" s="210" t="s">
        <v>73</v>
      </c>
      <c r="B80" s="205">
        <f>SUM(B20,B24,B29,B62,B73,B76,B79)</f>
        <v>2781630.09981</v>
      </c>
      <c r="C80" s="205">
        <f t="shared" ref="C80:J80" si="1">SUM(C20,C24,C29,C62,C73,C76,C79)</f>
        <v>19689414.504839998</v>
      </c>
      <c r="D80" s="205">
        <f t="shared" si="1"/>
        <v>15208345.356750004</v>
      </c>
      <c r="E80" s="205">
        <f t="shared" si="1"/>
        <v>1508888.5870599998</v>
      </c>
      <c r="F80" s="205">
        <f t="shared" si="1"/>
        <v>1491616.6999900001</v>
      </c>
      <c r="G80" s="205">
        <f t="shared" si="1"/>
        <v>2551813.1969300006</v>
      </c>
      <c r="H80" s="205">
        <f t="shared" si="1"/>
        <v>38263728.488029994</v>
      </c>
      <c r="I80" s="205">
        <f t="shared" si="1"/>
        <v>1174201.4221400002</v>
      </c>
      <c r="J80" s="205">
        <f t="shared" si="1"/>
        <v>208617.15496000001</v>
      </c>
      <c r="K80" s="205">
        <f>SUM(K20,K24,K29,K62,K73,K76,K79)</f>
        <v>82878255.510509983</v>
      </c>
    </row>
    <row r="81" spans="1:11" s="67" customFormat="1" ht="3.75" customHeight="1" thickBot="1">
      <c r="A81" s="215"/>
      <c r="B81" s="216"/>
      <c r="C81" s="216"/>
      <c r="D81" s="216"/>
      <c r="E81" s="216"/>
      <c r="F81" s="216"/>
      <c r="G81" s="216"/>
      <c r="H81" s="216"/>
      <c r="I81" s="216"/>
      <c r="J81" s="216"/>
      <c r="K81" s="216"/>
    </row>
    <row r="82" spans="1:11" s="38" customFormat="1" ht="30" customHeight="1" thickTop="1">
      <c r="A82" s="542" t="s">
        <v>207</v>
      </c>
      <c r="B82" s="542"/>
      <c r="C82" s="542"/>
      <c r="D82" s="542"/>
      <c r="E82" s="542"/>
      <c r="F82" s="542"/>
      <c r="G82" s="542"/>
      <c r="H82" s="542"/>
      <c r="I82" s="542"/>
      <c r="J82" s="542"/>
      <c r="K82" s="542"/>
    </row>
    <row r="83" spans="1:11" s="38" customFormat="1" ht="15" customHeight="1">
      <c r="A83" s="208" t="s">
        <v>160</v>
      </c>
      <c r="B83" s="214"/>
      <c r="C83" s="214"/>
      <c r="D83" s="214"/>
      <c r="E83" s="214"/>
      <c r="F83" s="214"/>
      <c r="G83" s="214"/>
      <c r="H83" s="214"/>
      <c r="I83" s="214"/>
      <c r="J83" s="214"/>
      <c r="K83" s="214"/>
    </row>
    <row r="84" spans="1:11" s="38" customFormat="1" ht="15" customHeight="1">
      <c r="A84" s="209" t="s">
        <v>161</v>
      </c>
      <c r="B84" s="214"/>
      <c r="C84" s="214"/>
      <c r="D84" s="214"/>
      <c r="E84" s="214"/>
      <c r="F84" s="214"/>
      <c r="G84" s="214"/>
      <c r="H84" s="214"/>
      <c r="I84" s="214"/>
      <c r="J84" s="214"/>
      <c r="K84" s="214"/>
    </row>
    <row r="85" spans="1:11" ht="15" customHeight="1">
      <c r="A85" s="209" t="s">
        <v>372</v>
      </c>
      <c r="B85" s="214"/>
      <c r="C85" s="214"/>
      <c r="D85" s="214"/>
      <c r="E85" s="214"/>
      <c r="F85" s="214"/>
      <c r="G85" s="214"/>
      <c r="H85" s="214"/>
      <c r="I85" s="214"/>
      <c r="J85" s="214"/>
      <c r="K85" s="39"/>
    </row>
    <row r="86" spans="1:11" ht="15" customHeight="1">
      <c r="A86" s="209" t="s">
        <v>370</v>
      </c>
      <c r="B86" s="214"/>
      <c r="C86" s="214"/>
      <c r="D86" s="214"/>
      <c r="E86" s="214"/>
      <c r="F86" s="214"/>
      <c r="G86" s="214"/>
      <c r="H86" s="214"/>
      <c r="I86" s="214"/>
      <c r="J86" s="214"/>
      <c r="K86" s="221"/>
    </row>
    <row r="87" spans="1:11" ht="15" customHeight="1">
      <c r="A87" s="211"/>
      <c r="B87" s="71"/>
      <c r="C87" s="71"/>
      <c r="D87" s="71"/>
      <c r="E87" s="71"/>
      <c r="F87" s="71"/>
      <c r="G87" s="71"/>
      <c r="H87" s="71"/>
      <c r="I87" s="71"/>
      <c r="J87" s="71"/>
      <c r="K87" s="71"/>
    </row>
    <row r="88" spans="1:11" ht="15" customHeight="1">
      <c r="A88" s="211"/>
      <c r="B88" s="71"/>
      <c r="C88" s="71"/>
      <c r="D88" s="71"/>
      <c r="E88" s="71"/>
      <c r="F88" s="71"/>
      <c r="G88" s="71"/>
      <c r="H88" s="71"/>
      <c r="I88" s="71"/>
      <c r="J88" s="71"/>
      <c r="K88" s="71"/>
    </row>
    <row r="89" spans="1:11" ht="15" customHeight="1">
      <c r="A89" s="211"/>
      <c r="B89" s="71"/>
      <c r="C89" s="71"/>
      <c r="D89" s="71"/>
      <c r="E89" s="71"/>
      <c r="F89" s="71"/>
      <c r="G89" s="71"/>
      <c r="H89" s="71"/>
      <c r="I89" s="71"/>
      <c r="J89" s="71"/>
      <c r="K89" s="71"/>
    </row>
    <row r="90" spans="1:11" ht="15" customHeight="1">
      <c r="A90" s="211"/>
      <c r="B90" s="71"/>
      <c r="C90" s="71"/>
      <c r="D90" s="71"/>
      <c r="E90" s="71"/>
      <c r="F90" s="71"/>
      <c r="G90" s="71"/>
      <c r="H90" s="71"/>
      <c r="I90" s="71"/>
      <c r="J90" s="71"/>
      <c r="K90" s="71"/>
    </row>
    <row r="91" spans="1:11" ht="15" customHeight="1">
      <c r="A91" s="211"/>
      <c r="B91" s="71"/>
      <c r="C91" s="71"/>
      <c r="D91" s="71"/>
      <c r="E91" s="71"/>
      <c r="F91" s="71"/>
      <c r="G91" s="71"/>
      <c r="H91" s="71"/>
      <c r="I91" s="71"/>
      <c r="J91" s="71"/>
      <c r="K91" s="71"/>
    </row>
    <row r="92" spans="1:11">
      <c r="A92" s="6"/>
      <c r="B92" s="5"/>
      <c r="C92" s="5"/>
      <c r="D92" s="5"/>
      <c r="E92" s="5"/>
      <c r="F92" s="5"/>
      <c r="G92" s="5"/>
      <c r="H92" s="5"/>
      <c r="I92" s="5"/>
      <c r="J92" s="5"/>
      <c r="K92" s="5"/>
    </row>
    <row r="93" spans="1:11">
      <c r="A93" s="6"/>
      <c r="B93" s="5"/>
      <c r="C93" s="5"/>
      <c r="D93" s="5"/>
      <c r="E93" s="5"/>
      <c r="F93" s="5"/>
      <c r="G93" s="5"/>
      <c r="H93" s="5"/>
      <c r="I93" s="5"/>
      <c r="J93" s="5"/>
      <c r="K93" s="5"/>
    </row>
    <row r="94" spans="1:11" ht="15.75">
      <c r="A94" s="4"/>
      <c r="B94" s="3"/>
      <c r="C94" s="3"/>
      <c r="D94" s="3"/>
      <c r="E94" s="3"/>
      <c r="F94" s="3"/>
      <c r="G94" s="3"/>
      <c r="H94" s="3"/>
      <c r="I94" s="3"/>
      <c r="J94" s="3"/>
      <c r="K94" s="3"/>
    </row>
    <row r="95" spans="1:11" ht="15.75">
      <c r="A95" s="4"/>
      <c r="B95" s="3"/>
      <c r="C95" s="3"/>
      <c r="D95" s="3"/>
      <c r="E95" s="3"/>
      <c r="F95" s="3"/>
      <c r="G95" s="3"/>
      <c r="H95" s="3"/>
      <c r="I95" s="3"/>
      <c r="J95" s="3"/>
      <c r="K95" s="3"/>
    </row>
    <row r="96" spans="1:11" ht="15.75">
      <c r="A96" s="4"/>
      <c r="B96" s="3"/>
      <c r="C96" s="3"/>
      <c r="D96" s="3"/>
      <c r="E96" s="3"/>
      <c r="F96" s="3"/>
      <c r="G96" s="3"/>
      <c r="H96" s="3"/>
      <c r="I96" s="3"/>
      <c r="J96" s="3"/>
      <c r="K96" s="3"/>
    </row>
    <row r="97" spans="1:11" ht="15.75">
      <c r="A97" s="4"/>
      <c r="B97" s="3"/>
      <c r="C97" s="3"/>
      <c r="D97" s="3"/>
      <c r="E97" s="3"/>
      <c r="F97" s="3"/>
      <c r="G97" s="3"/>
      <c r="H97" s="3"/>
      <c r="I97" s="3"/>
      <c r="J97" s="3"/>
      <c r="K97" s="3"/>
    </row>
    <row r="98" spans="1:11" ht="15.75">
      <c r="A98" s="4"/>
      <c r="B98" s="3"/>
      <c r="C98" s="3"/>
      <c r="D98" s="3"/>
      <c r="E98" s="3"/>
      <c r="F98" s="3"/>
      <c r="G98" s="3"/>
      <c r="H98" s="3"/>
      <c r="I98" s="3"/>
      <c r="J98" s="3"/>
      <c r="K98" s="3"/>
    </row>
    <row r="99" spans="1:11" ht="15.75">
      <c r="A99" s="4"/>
    </row>
  </sheetData>
  <mergeCells count="15">
    <mergeCell ref="A1:K1"/>
    <mergeCell ref="A2:K2"/>
    <mergeCell ref="A3:K3"/>
    <mergeCell ref="A4:K4"/>
    <mergeCell ref="A82:K82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K86"/>
  <sheetViews>
    <sheetView showGridLines="0" zoomScaleNormal="100" workbookViewId="0">
      <selection activeCell="D6" sqref="D6"/>
    </sheetView>
  </sheetViews>
  <sheetFormatPr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2.7109375" customWidth="1"/>
    <col min="10" max="10" width="15" customWidth="1"/>
    <col min="11" max="11" width="12.7109375" customWidth="1"/>
  </cols>
  <sheetData>
    <row r="1" spans="1:11" ht="30" customHeight="1">
      <c r="A1" s="530" t="s">
        <v>155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</row>
    <row r="2" spans="1:11" ht="15" customHeight="1">
      <c r="A2" s="531" t="s">
        <v>345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</row>
    <row r="3" spans="1:11" ht="15" customHeight="1">
      <c r="A3" s="531" t="s">
        <v>919</v>
      </c>
      <c r="B3" s="531"/>
      <c r="C3" s="531"/>
      <c r="D3" s="531"/>
      <c r="E3" s="531"/>
      <c r="F3" s="531"/>
      <c r="G3" s="531"/>
      <c r="H3" s="531"/>
      <c r="I3" s="531"/>
      <c r="J3" s="531"/>
      <c r="K3" s="531"/>
    </row>
    <row r="4" spans="1:11" ht="30" customHeight="1" thickBot="1">
      <c r="A4" s="541" t="s">
        <v>56</v>
      </c>
      <c r="B4" s="541"/>
      <c r="C4" s="541"/>
      <c r="D4" s="541"/>
      <c r="E4" s="541"/>
      <c r="F4" s="541"/>
      <c r="G4" s="541"/>
      <c r="H4" s="541"/>
      <c r="I4" s="541"/>
      <c r="J4" s="541"/>
      <c r="K4" s="541"/>
    </row>
    <row r="5" spans="1:11" s="67" customFormat="1" ht="3.75" customHeight="1" thickTop="1" thickBot="1"/>
    <row r="6" spans="1:11" s="40" customFormat="1" ht="30" customHeight="1" thickTop="1">
      <c r="A6" s="219" t="s">
        <v>57</v>
      </c>
      <c r="B6" s="217" t="s">
        <v>197</v>
      </c>
      <c r="C6" s="217" t="s">
        <v>198</v>
      </c>
      <c r="D6" s="217" t="s">
        <v>939</v>
      </c>
      <c r="E6" s="218" t="s">
        <v>199</v>
      </c>
      <c r="F6" s="218" t="s">
        <v>200</v>
      </c>
      <c r="G6" s="217" t="s">
        <v>201</v>
      </c>
      <c r="H6" s="218" t="s">
        <v>74</v>
      </c>
      <c r="I6" s="217" t="s">
        <v>343</v>
      </c>
      <c r="J6" s="217" t="s">
        <v>202</v>
      </c>
      <c r="K6" s="218" t="s">
        <v>203</v>
      </c>
    </row>
    <row r="7" spans="1:11" s="40" customFormat="1" ht="15" customHeight="1">
      <c r="A7" s="175" t="s">
        <v>62</v>
      </c>
      <c r="B7" s="204">
        <v>1238905.9248899999</v>
      </c>
      <c r="C7" s="204">
        <v>5183.3269500000006</v>
      </c>
      <c r="D7" s="204">
        <v>0</v>
      </c>
      <c r="E7" s="204">
        <v>82227.082370000018</v>
      </c>
      <c r="F7" s="204">
        <v>3208620.5009300015</v>
      </c>
      <c r="G7" s="204">
        <v>977613.56490999996</v>
      </c>
      <c r="H7" s="204">
        <v>956346.00373000011</v>
      </c>
      <c r="I7" s="204">
        <v>282460.58019000001</v>
      </c>
      <c r="J7" s="204">
        <v>2259.7026300000002</v>
      </c>
      <c r="K7" s="204">
        <f t="shared" ref="K7:K11" si="0">SUM(B7:J7)</f>
        <v>6753616.6866000015</v>
      </c>
    </row>
    <row r="8" spans="1:11" s="40" customFormat="1" ht="15" customHeight="1">
      <c r="A8" s="175" t="s">
        <v>64</v>
      </c>
      <c r="B8" s="204">
        <v>840621.39687000006</v>
      </c>
      <c r="C8" s="204">
        <v>3295.6425100000001</v>
      </c>
      <c r="D8" s="204">
        <v>2824.9040999999997</v>
      </c>
      <c r="E8" s="204">
        <v>37740.08872</v>
      </c>
      <c r="F8" s="204">
        <v>1469420.4797999999</v>
      </c>
      <c r="G8" s="204">
        <v>2403.7410900000004</v>
      </c>
      <c r="H8" s="204">
        <v>1437017.7873500003</v>
      </c>
      <c r="I8" s="204">
        <v>466072.10718999995</v>
      </c>
      <c r="J8" s="204">
        <v>11533.728470000002</v>
      </c>
      <c r="K8" s="204">
        <f t="shared" si="0"/>
        <v>4270929.8761000009</v>
      </c>
    </row>
    <row r="9" spans="1:11" s="40" customFormat="1" ht="15" customHeight="1">
      <c r="A9" s="175" t="s">
        <v>69</v>
      </c>
      <c r="B9" s="204">
        <v>233670.69451999999</v>
      </c>
      <c r="C9" s="204">
        <v>2675.8960299999999</v>
      </c>
      <c r="D9" s="204">
        <v>49.226169999999996</v>
      </c>
      <c r="E9" s="204">
        <v>13637.67607</v>
      </c>
      <c r="F9" s="204">
        <v>366663.98958000005</v>
      </c>
      <c r="G9" s="204">
        <v>47470.864079999999</v>
      </c>
      <c r="H9" s="204">
        <v>299162.41588999995</v>
      </c>
      <c r="I9" s="204">
        <v>206246.81028000001</v>
      </c>
      <c r="J9" s="204">
        <v>177.18348</v>
      </c>
      <c r="K9" s="204">
        <f t="shared" si="0"/>
        <v>1169754.7560999999</v>
      </c>
    </row>
    <row r="10" spans="1:11" s="40" customFormat="1" ht="15" customHeight="1">
      <c r="A10" s="175" t="s">
        <v>70</v>
      </c>
      <c r="B10" s="204">
        <v>2094001.5228600004</v>
      </c>
      <c r="C10" s="204">
        <v>4400.1251300000004</v>
      </c>
      <c r="D10" s="204">
        <v>3947.0454399999999</v>
      </c>
      <c r="E10" s="204">
        <v>27877.008310000005</v>
      </c>
      <c r="F10" s="204">
        <v>2787707.0101899998</v>
      </c>
      <c r="G10" s="204">
        <v>136743.98284000001</v>
      </c>
      <c r="H10" s="204">
        <v>2201444.8064899999</v>
      </c>
      <c r="I10" s="204">
        <v>493869.15857999987</v>
      </c>
      <c r="J10" s="204">
        <v>1809.0959199999998</v>
      </c>
      <c r="K10" s="204">
        <f t="shared" si="0"/>
        <v>7751799.7557599992</v>
      </c>
    </row>
    <row r="11" spans="1:11" s="40" customFormat="1" ht="15" customHeight="1">
      <c r="A11" s="175" t="s">
        <v>63</v>
      </c>
      <c r="B11" s="204">
        <v>1666039.0896699999</v>
      </c>
      <c r="C11" s="204">
        <v>64169.339720000004</v>
      </c>
      <c r="D11" s="204">
        <v>22209.177879999999</v>
      </c>
      <c r="E11" s="204">
        <v>1887.7775899999999</v>
      </c>
      <c r="F11" s="204">
        <v>1125904.1070699999</v>
      </c>
      <c r="G11" s="204">
        <v>336378.41921000002</v>
      </c>
      <c r="H11" s="204">
        <v>878902.33128999965</v>
      </c>
      <c r="I11" s="204">
        <v>205619.57077000002</v>
      </c>
      <c r="J11" s="204">
        <v>527.83043999999995</v>
      </c>
      <c r="K11" s="204">
        <f t="shared" si="0"/>
        <v>4301637.6436399994</v>
      </c>
    </row>
    <row r="12" spans="1:11" s="40" customFormat="1" ht="15" customHeight="1">
      <c r="A12" s="175" t="s">
        <v>68</v>
      </c>
      <c r="B12" s="204">
        <v>2420886.9284100006</v>
      </c>
      <c r="C12" s="204">
        <v>34776.096880000005</v>
      </c>
      <c r="D12" s="204">
        <v>3557.86762</v>
      </c>
      <c r="E12" s="204">
        <v>51334.286769999999</v>
      </c>
      <c r="F12" s="204">
        <v>2111466.9502599998</v>
      </c>
      <c r="G12" s="204">
        <v>115448.76916</v>
      </c>
      <c r="H12" s="204">
        <v>1004797.1493599998</v>
      </c>
      <c r="I12" s="204">
        <v>692857.59701999987</v>
      </c>
      <c r="J12" s="204">
        <v>2427.3713299999999</v>
      </c>
      <c r="K12" s="204">
        <f t="shared" ref="K12:K19" si="1">SUM(B12:J12)</f>
        <v>6437553.0168100018</v>
      </c>
    </row>
    <row r="13" spans="1:11" s="40" customFormat="1" ht="15" customHeight="1">
      <c r="A13" s="175" t="s">
        <v>61</v>
      </c>
      <c r="B13" s="204">
        <v>937413.26189000008</v>
      </c>
      <c r="C13" s="204">
        <v>16389.148870000005</v>
      </c>
      <c r="D13" s="204">
        <v>7750.0159999999996</v>
      </c>
      <c r="E13" s="204">
        <v>193138.06332999995</v>
      </c>
      <c r="F13" s="204">
        <v>4550096.424180001</v>
      </c>
      <c r="G13" s="204">
        <v>735476.57307999977</v>
      </c>
      <c r="H13" s="204">
        <v>3031031.9005400008</v>
      </c>
      <c r="I13" s="204">
        <v>644875.25946000009</v>
      </c>
      <c r="J13" s="204">
        <v>10715.90086</v>
      </c>
      <c r="K13" s="204">
        <f t="shared" si="1"/>
        <v>10126886.548210001</v>
      </c>
    </row>
    <row r="14" spans="1:11" s="40" customFormat="1" ht="15" customHeight="1">
      <c r="A14" s="175" t="s">
        <v>60</v>
      </c>
      <c r="B14" s="204">
        <v>1044215.8945099998</v>
      </c>
      <c r="C14" s="204">
        <v>5089.0121599999993</v>
      </c>
      <c r="D14" s="204">
        <v>2899.1523399999996</v>
      </c>
      <c r="E14" s="204">
        <v>43774.657560000007</v>
      </c>
      <c r="F14" s="204">
        <v>2179063.1668500002</v>
      </c>
      <c r="G14" s="204">
        <v>172653.89161000002</v>
      </c>
      <c r="H14" s="204">
        <v>2776171.7606699998</v>
      </c>
      <c r="I14" s="204">
        <v>602925.70504999976</v>
      </c>
      <c r="J14" s="204">
        <v>5745.1019800000004</v>
      </c>
      <c r="K14" s="204">
        <f t="shared" si="1"/>
        <v>6832538.3427299988</v>
      </c>
    </row>
    <row r="15" spans="1:11" s="40" customFormat="1" ht="15" customHeight="1">
      <c r="A15" s="175" t="s">
        <v>66</v>
      </c>
      <c r="B15" s="204">
        <v>4921.3669399999999</v>
      </c>
      <c r="C15" s="204">
        <v>0</v>
      </c>
      <c r="D15" s="204">
        <v>0</v>
      </c>
      <c r="E15" s="204">
        <v>0</v>
      </c>
      <c r="F15" s="204">
        <v>72596.210670000015</v>
      </c>
      <c r="G15" s="204">
        <v>0</v>
      </c>
      <c r="H15" s="204">
        <v>0</v>
      </c>
      <c r="I15" s="204">
        <v>0</v>
      </c>
      <c r="J15" s="204">
        <v>0</v>
      </c>
      <c r="K15" s="204">
        <f t="shared" si="1"/>
        <v>77517.577610000008</v>
      </c>
    </row>
    <row r="16" spans="1:11" s="40" customFormat="1" ht="15" customHeight="1">
      <c r="A16" s="175" t="s">
        <v>58</v>
      </c>
      <c r="B16" s="204">
        <v>1382019.8488400006</v>
      </c>
      <c r="C16" s="204">
        <v>91.14600999999999</v>
      </c>
      <c r="D16" s="204">
        <v>2763.7003799999998</v>
      </c>
      <c r="E16" s="204">
        <v>55066.242609999994</v>
      </c>
      <c r="F16" s="204">
        <v>3083388.70151</v>
      </c>
      <c r="G16" s="204">
        <v>512011.20778</v>
      </c>
      <c r="H16" s="204">
        <v>1911764.5320999997</v>
      </c>
      <c r="I16" s="204">
        <v>394512.11664000002</v>
      </c>
      <c r="J16" s="204">
        <v>14938.882750000001</v>
      </c>
      <c r="K16" s="204">
        <f t="shared" si="1"/>
        <v>7356556.3786199996</v>
      </c>
    </row>
    <row r="17" spans="1:11" s="40" customFormat="1" ht="15" customHeight="1">
      <c r="A17" s="175" t="s">
        <v>71</v>
      </c>
      <c r="B17" s="204">
        <v>2041524.6147500002</v>
      </c>
      <c r="C17" s="204">
        <v>49092.56601000001</v>
      </c>
      <c r="D17" s="204">
        <v>0</v>
      </c>
      <c r="E17" s="204">
        <v>93487.427619999988</v>
      </c>
      <c r="F17" s="204">
        <v>1334835.8319799998</v>
      </c>
      <c r="G17" s="204">
        <v>4519.15398</v>
      </c>
      <c r="H17" s="204">
        <v>169170.0699</v>
      </c>
      <c r="I17" s="204">
        <v>994679.31535999966</v>
      </c>
      <c r="J17" s="204">
        <v>2050.0106599999999</v>
      </c>
      <c r="K17" s="204">
        <f t="shared" si="1"/>
        <v>4689358.9902599994</v>
      </c>
    </row>
    <row r="18" spans="1:11" s="40" customFormat="1" ht="15" customHeight="1">
      <c r="A18" s="175" t="s">
        <v>65</v>
      </c>
      <c r="B18" s="204">
        <v>559517.59251999995</v>
      </c>
      <c r="C18" s="204">
        <v>2895.5766899999999</v>
      </c>
      <c r="D18" s="204">
        <v>14.044599999999999</v>
      </c>
      <c r="E18" s="204">
        <v>39588.497150000003</v>
      </c>
      <c r="F18" s="204">
        <v>3145296.2141600004</v>
      </c>
      <c r="G18" s="204">
        <v>9003.1188300000013</v>
      </c>
      <c r="H18" s="204">
        <v>2356702.6259799995</v>
      </c>
      <c r="I18" s="204">
        <v>825421.57403999986</v>
      </c>
      <c r="J18" s="204">
        <v>11605.388309999998</v>
      </c>
      <c r="K18" s="204">
        <f t="shared" si="1"/>
        <v>6950044.6322799996</v>
      </c>
    </row>
    <row r="19" spans="1:11" s="40" customFormat="1" ht="15" customHeight="1">
      <c r="A19" s="175" t="s">
        <v>154</v>
      </c>
      <c r="B19" s="204">
        <v>14463738.136669999</v>
      </c>
      <c r="C19" s="204">
        <v>188057.87696000002</v>
      </c>
      <c r="D19" s="204">
        <v>46015.134530000003</v>
      </c>
      <c r="E19" s="204">
        <v>639758.80809999991</v>
      </c>
      <c r="F19" s="204">
        <v>25435059.587180004</v>
      </c>
      <c r="G19" s="204">
        <v>3049723.2865699991</v>
      </c>
      <c r="H19" s="204">
        <v>17022511.383299999</v>
      </c>
      <c r="I19" s="204">
        <v>5809539.7945799995</v>
      </c>
      <c r="J19" s="204">
        <v>63790.196830000001</v>
      </c>
      <c r="K19" s="204">
        <f t="shared" si="1"/>
        <v>66718194.20471999</v>
      </c>
    </row>
    <row r="20" spans="1:11" s="40" customFormat="1" ht="15" customHeight="1">
      <c r="A20" s="191" t="s">
        <v>139</v>
      </c>
      <c r="B20" s="205"/>
      <c r="C20" s="205"/>
      <c r="D20" s="205"/>
      <c r="E20" s="205"/>
      <c r="F20" s="205"/>
      <c r="G20" s="205"/>
      <c r="H20" s="205"/>
      <c r="I20" s="205"/>
      <c r="J20" s="205"/>
      <c r="K20" s="205"/>
    </row>
    <row r="21" spans="1:11" s="40" customFormat="1" ht="15" customHeight="1">
      <c r="A21" s="175" t="s">
        <v>141</v>
      </c>
      <c r="B21" s="204">
        <v>34714.032739999995</v>
      </c>
      <c r="C21" s="204">
        <v>4692.1976199999999</v>
      </c>
      <c r="D21" s="204">
        <v>0</v>
      </c>
      <c r="E21" s="204">
        <v>11357.601679999998</v>
      </c>
      <c r="F21" s="204">
        <v>145622.47529</v>
      </c>
      <c r="G21" s="204">
        <v>196.99741999999998</v>
      </c>
      <c r="H21" s="204">
        <v>197996.04903000002</v>
      </c>
      <c r="I21" s="204">
        <v>60584.50855000002</v>
      </c>
      <c r="J21" s="204">
        <v>818.41035999999997</v>
      </c>
      <c r="K21" s="204">
        <f>SUM(B21:J21)</f>
        <v>455982.27269000001</v>
      </c>
    </row>
    <row r="22" spans="1:11" s="40" customFormat="1" ht="15" customHeight="1">
      <c r="A22" s="175" t="s">
        <v>140</v>
      </c>
      <c r="B22" s="204">
        <v>954284.3171300001</v>
      </c>
      <c r="C22" s="204">
        <v>10989.637629999999</v>
      </c>
      <c r="D22" s="204">
        <v>0</v>
      </c>
      <c r="E22" s="204">
        <v>50286.127980000005</v>
      </c>
      <c r="F22" s="204">
        <v>439181.0708799999</v>
      </c>
      <c r="G22" s="204">
        <v>1235.86547</v>
      </c>
      <c r="H22" s="204">
        <v>122403.27208</v>
      </c>
      <c r="I22" s="204">
        <v>311409.92874999979</v>
      </c>
      <c r="J22" s="204">
        <v>1465.2151400000002</v>
      </c>
      <c r="K22" s="204">
        <f>SUM(B22:J22)</f>
        <v>1891255.4350599998</v>
      </c>
    </row>
    <row r="23" spans="1:11" s="40" customFormat="1" ht="15" customHeight="1">
      <c r="A23" s="175" t="s">
        <v>154</v>
      </c>
      <c r="B23" s="204">
        <v>988998.34987000003</v>
      </c>
      <c r="C23" s="204">
        <v>15681.83525</v>
      </c>
      <c r="D23" s="204">
        <v>0</v>
      </c>
      <c r="E23" s="204">
        <v>61643.729660000005</v>
      </c>
      <c r="F23" s="204">
        <v>584803.54616999987</v>
      </c>
      <c r="G23" s="204">
        <v>1432.8628899999999</v>
      </c>
      <c r="H23" s="204">
        <v>320399.32111000002</v>
      </c>
      <c r="I23" s="204">
        <v>371994.43729999982</v>
      </c>
      <c r="J23" s="204">
        <v>2283.6255000000001</v>
      </c>
      <c r="K23" s="204">
        <f>SUM(B23:J23)</f>
        <v>2347237.7077499996</v>
      </c>
    </row>
    <row r="24" spans="1:11" s="40" customFormat="1" ht="15" customHeight="1">
      <c r="A24" s="210" t="s">
        <v>156</v>
      </c>
      <c r="B24" s="205"/>
      <c r="C24" s="205"/>
      <c r="D24" s="205"/>
      <c r="E24" s="205"/>
      <c r="F24" s="205"/>
      <c r="G24" s="205"/>
      <c r="H24" s="205"/>
      <c r="I24" s="205"/>
      <c r="J24" s="205"/>
      <c r="K24" s="205"/>
    </row>
    <row r="25" spans="1:11" s="40" customFormat="1" ht="15" customHeight="1">
      <c r="A25" s="175" t="s">
        <v>142</v>
      </c>
      <c r="B25" s="204">
        <v>134.70726000000002</v>
      </c>
      <c r="C25" s="204">
        <v>220.72982000000002</v>
      </c>
      <c r="D25" s="204">
        <v>0</v>
      </c>
      <c r="E25" s="204">
        <v>0</v>
      </c>
      <c r="F25" s="204">
        <v>7733.3793099999994</v>
      </c>
      <c r="G25" s="204">
        <v>147.96870000000001</v>
      </c>
      <c r="H25" s="204">
        <v>122833.73826</v>
      </c>
      <c r="I25" s="204">
        <v>8371.7487700000001</v>
      </c>
      <c r="J25" s="204">
        <v>627.32477999999992</v>
      </c>
      <c r="K25" s="204">
        <f>SUM(B25:J25)</f>
        <v>140069.5969</v>
      </c>
    </row>
    <row r="26" spans="1:11" s="40" customFormat="1" ht="15" customHeight="1">
      <c r="A26" s="175" t="s">
        <v>144</v>
      </c>
      <c r="B26" s="204">
        <v>52.784089999999999</v>
      </c>
      <c r="C26" s="204">
        <v>0</v>
      </c>
      <c r="D26" s="204">
        <v>0</v>
      </c>
      <c r="E26" s="204">
        <v>745.7036599999999</v>
      </c>
      <c r="F26" s="204">
        <v>1449.9799399999999</v>
      </c>
      <c r="G26" s="204">
        <v>0</v>
      </c>
      <c r="H26" s="204">
        <v>4086.0428400000005</v>
      </c>
      <c r="I26" s="204">
        <v>1302.2194</v>
      </c>
      <c r="J26" s="204">
        <v>0</v>
      </c>
      <c r="K26" s="204">
        <f t="shared" ref="K26:K27" si="2">SUM(B26:J26)</f>
        <v>7636.7299300000004</v>
      </c>
    </row>
    <row r="27" spans="1:11" s="40" customFormat="1" ht="15" customHeight="1">
      <c r="A27" s="175" t="s">
        <v>143</v>
      </c>
      <c r="B27" s="204">
        <v>1370.87736</v>
      </c>
      <c r="C27" s="204">
        <v>0</v>
      </c>
      <c r="D27" s="204">
        <v>0</v>
      </c>
      <c r="E27" s="204">
        <v>29.11993</v>
      </c>
      <c r="F27" s="204">
        <v>874.5415999999999</v>
      </c>
      <c r="G27" s="204">
        <v>0</v>
      </c>
      <c r="H27" s="204">
        <v>4452.6827900000008</v>
      </c>
      <c r="I27" s="204">
        <v>1418.52808</v>
      </c>
      <c r="J27" s="204">
        <v>0</v>
      </c>
      <c r="K27" s="204">
        <f t="shared" si="2"/>
        <v>8145.7497600000006</v>
      </c>
    </row>
    <row r="28" spans="1:11" s="40" customFormat="1" ht="15" customHeight="1">
      <c r="A28" s="175" t="s">
        <v>154</v>
      </c>
      <c r="B28" s="204">
        <v>1558.36871</v>
      </c>
      <c r="C28" s="204">
        <v>220.72982000000002</v>
      </c>
      <c r="D28" s="204">
        <v>0</v>
      </c>
      <c r="E28" s="204">
        <v>774.82358999999985</v>
      </c>
      <c r="F28" s="204">
        <v>10057.90085</v>
      </c>
      <c r="G28" s="204">
        <v>147.96870000000001</v>
      </c>
      <c r="H28" s="204">
        <v>131372.46388999998</v>
      </c>
      <c r="I28" s="204">
        <v>11092.49625</v>
      </c>
      <c r="J28" s="204">
        <v>627.32477999999992</v>
      </c>
      <c r="K28" s="204">
        <f t="shared" ref="K28" si="3">SUM(B28:J28)</f>
        <v>155852.07658999998</v>
      </c>
    </row>
    <row r="29" spans="1:11" s="40" customFormat="1" ht="15" customHeight="1">
      <c r="A29" s="210" t="s">
        <v>363</v>
      </c>
      <c r="B29" s="205"/>
      <c r="C29" s="205"/>
      <c r="D29" s="205"/>
      <c r="E29" s="205"/>
      <c r="F29" s="205"/>
      <c r="G29" s="205"/>
      <c r="H29" s="205"/>
      <c r="I29" s="205"/>
      <c r="J29" s="205"/>
      <c r="K29" s="205"/>
    </row>
    <row r="30" spans="1:11" s="40" customFormat="1" ht="15" customHeight="1">
      <c r="A30" s="175" t="s">
        <v>129</v>
      </c>
      <c r="B30" s="204">
        <v>0</v>
      </c>
      <c r="C30" s="204">
        <v>0</v>
      </c>
      <c r="D30" s="204">
        <v>0</v>
      </c>
      <c r="E30" s="204">
        <v>2594.85358</v>
      </c>
      <c r="F30" s="204">
        <v>3180.8015199999995</v>
      </c>
      <c r="G30" s="204">
        <v>15.119489999999999</v>
      </c>
      <c r="H30" s="204">
        <v>1479.8942500000001</v>
      </c>
      <c r="I30" s="204">
        <v>903.22882000000027</v>
      </c>
      <c r="J30" s="204">
        <v>0</v>
      </c>
      <c r="K30" s="204">
        <f t="shared" ref="K30:K43" si="4">SUM(B30:J30)</f>
        <v>8173.8976600000005</v>
      </c>
    </row>
    <row r="31" spans="1:11" s="40" customFormat="1" ht="15" customHeight="1">
      <c r="A31" s="175" t="s">
        <v>130</v>
      </c>
      <c r="B31" s="204">
        <v>361.97977000000003</v>
      </c>
      <c r="C31" s="204">
        <v>0</v>
      </c>
      <c r="D31" s="204">
        <v>0</v>
      </c>
      <c r="E31" s="204">
        <v>0</v>
      </c>
      <c r="F31" s="204">
        <v>826.09704000000011</v>
      </c>
      <c r="G31" s="204">
        <v>0</v>
      </c>
      <c r="H31" s="204">
        <v>578.37931000000003</v>
      </c>
      <c r="I31" s="204">
        <v>2450.3232299999995</v>
      </c>
      <c r="J31" s="204">
        <v>0</v>
      </c>
      <c r="K31" s="204">
        <f t="shared" si="4"/>
        <v>4216.7793499999998</v>
      </c>
    </row>
    <row r="32" spans="1:11" s="40" customFormat="1" ht="15" customHeight="1">
      <c r="A32" s="175" t="s">
        <v>134</v>
      </c>
      <c r="B32" s="204">
        <v>10831.242630000001</v>
      </c>
      <c r="C32" s="204">
        <v>0</v>
      </c>
      <c r="D32" s="204">
        <v>0</v>
      </c>
      <c r="E32" s="204">
        <v>203.61590999999999</v>
      </c>
      <c r="F32" s="204">
        <v>3999.8368399999999</v>
      </c>
      <c r="G32" s="204">
        <v>0</v>
      </c>
      <c r="H32" s="204">
        <v>1885.5695999999996</v>
      </c>
      <c r="I32" s="204">
        <v>8534.2195400000001</v>
      </c>
      <c r="J32" s="204">
        <v>0</v>
      </c>
      <c r="K32" s="204">
        <f t="shared" si="4"/>
        <v>25454.484519999998</v>
      </c>
    </row>
    <row r="33" spans="1:11" s="40" customFormat="1" ht="15" customHeight="1">
      <c r="A33" s="175" t="s">
        <v>135</v>
      </c>
      <c r="B33" s="204">
        <v>67131.62463000002</v>
      </c>
      <c r="C33" s="204">
        <v>425.12031000000002</v>
      </c>
      <c r="D33" s="204">
        <v>0</v>
      </c>
      <c r="E33" s="204">
        <v>537.34356000000002</v>
      </c>
      <c r="F33" s="204">
        <v>4468.8670699999993</v>
      </c>
      <c r="G33" s="204">
        <v>0</v>
      </c>
      <c r="H33" s="204">
        <v>4607.3912500000006</v>
      </c>
      <c r="I33" s="204">
        <v>61.606200000000001</v>
      </c>
      <c r="J33" s="204">
        <v>0</v>
      </c>
      <c r="K33" s="204">
        <f t="shared" si="4"/>
        <v>77231.953020000001</v>
      </c>
    </row>
    <row r="34" spans="1:11" s="40" customFormat="1" ht="15" customHeight="1">
      <c r="A34" s="175" t="s">
        <v>122</v>
      </c>
      <c r="B34" s="204">
        <v>30901.585579999995</v>
      </c>
      <c r="C34" s="204">
        <v>0</v>
      </c>
      <c r="D34" s="204">
        <v>0</v>
      </c>
      <c r="E34" s="204">
        <v>0</v>
      </c>
      <c r="F34" s="204">
        <v>349.81682000000001</v>
      </c>
      <c r="G34" s="204">
        <v>0</v>
      </c>
      <c r="H34" s="204">
        <v>292.84846000000005</v>
      </c>
      <c r="I34" s="204">
        <v>277.39112</v>
      </c>
      <c r="J34" s="204">
        <v>0</v>
      </c>
      <c r="K34" s="204">
        <f t="shared" si="4"/>
        <v>31821.641979999997</v>
      </c>
    </row>
    <row r="35" spans="1:11" s="40" customFormat="1" ht="15" customHeight="1">
      <c r="A35" s="175" t="s">
        <v>128</v>
      </c>
      <c r="B35" s="204">
        <v>1189.4194800000002</v>
      </c>
      <c r="C35" s="204">
        <v>0</v>
      </c>
      <c r="D35" s="204">
        <v>0</v>
      </c>
      <c r="E35" s="204">
        <v>925.07014000000004</v>
      </c>
      <c r="F35" s="204">
        <v>9643.4326200000014</v>
      </c>
      <c r="G35" s="204">
        <v>0</v>
      </c>
      <c r="H35" s="204">
        <v>6029.6341699999994</v>
      </c>
      <c r="I35" s="204">
        <v>9838.6383800000021</v>
      </c>
      <c r="J35" s="204">
        <v>0</v>
      </c>
      <c r="K35" s="204">
        <f t="shared" si="4"/>
        <v>27626.194790000001</v>
      </c>
    </row>
    <row r="36" spans="1:11" s="40" customFormat="1" ht="15" customHeight="1">
      <c r="A36" s="175" t="s">
        <v>121</v>
      </c>
      <c r="B36" s="204">
        <v>2414.9819700000003</v>
      </c>
      <c r="C36" s="204">
        <v>0</v>
      </c>
      <c r="D36" s="204">
        <v>0</v>
      </c>
      <c r="E36" s="204">
        <v>2959.2926299999995</v>
      </c>
      <c r="F36" s="204">
        <v>5578.7628000000013</v>
      </c>
      <c r="G36" s="204">
        <v>0</v>
      </c>
      <c r="H36" s="204">
        <v>3345.7576200000003</v>
      </c>
      <c r="I36" s="204">
        <v>15910.643250000003</v>
      </c>
      <c r="J36" s="204">
        <v>0</v>
      </c>
      <c r="K36" s="204">
        <f t="shared" si="4"/>
        <v>30209.438270000006</v>
      </c>
    </row>
    <row r="37" spans="1:11" s="40" customFormat="1" ht="15" customHeight="1">
      <c r="A37" s="175" t="s">
        <v>120</v>
      </c>
      <c r="B37" s="204">
        <v>899.07358999999997</v>
      </c>
      <c r="C37" s="204">
        <v>0</v>
      </c>
      <c r="D37" s="204">
        <v>0</v>
      </c>
      <c r="E37" s="204">
        <v>0</v>
      </c>
      <c r="F37" s="204">
        <v>700.99621000000002</v>
      </c>
      <c r="G37" s="204">
        <v>0</v>
      </c>
      <c r="H37" s="204">
        <v>281.17196999999999</v>
      </c>
      <c r="I37" s="204">
        <v>609.9669100000001</v>
      </c>
      <c r="J37" s="204">
        <v>14.071530000000001</v>
      </c>
      <c r="K37" s="204">
        <f t="shared" si="4"/>
        <v>2505.2802100000004</v>
      </c>
    </row>
    <row r="38" spans="1:11" s="40" customFormat="1" ht="15" customHeight="1">
      <c r="A38" s="175" t="s">
        <v>111</v>
      </c>
      <c r="B38" s="204">
        <v>1916.0817400000003</v>
      </c>
      <c r="C38" s="204">
        <v>0</v>
      </c>
      <c r="D38" s="204">
        <v>0</v>
      </c>
      <c r="E38" s="204">
        <v>0</v>
      </c>
      <c r="F38" s="204">
        <v>15904.611070000003</v>
      </c>
      <c r="G38" s="204">
        <v>0</v>
      </c>
      <c r="H38" s="204">
        <v>6899.5141599999988</v>
      </c>
      <c r="I38" s="204">
        <v>11055.61443</v>
      </c>
      <c r="J38" s="204">
        <v>0</v>
      </c>
      <c r="K38" s="204">
        <f t="shared" si="4"/>
        <v>35775.821400000001</v>
      </c>
    </row>
    <row r="39" spans="1:11" s="40" customFormat="1" ht="15" customHeight="1">
      <c r="A39" s="175" t="s">
        <v>116</v>
      </c>
      <c r="B39" s="204">
        <v>4606.6588499999998</v>
      </c>
      <c r="C39" s="204">
        <v>0</v>
      </c>
      <c r="D39" s="204">
        <v>0</v>
      </c>
      <c r="E39" s="204">
        <v>61.999760000000002</v>
      </c>
      <c r="F39" s="204">
        <v>6476.2891600000012</v>
      </c>
      <c r="G39" s="204">
        <v>400.26593000000003</v>
      </c>
      <c r="H39" s="204">
        <v>5003.2428599999994</v>
      </c>
      <c r="I39" s="204">
        <v>9260.3417300000001</v>
      </c>
      <c r="J39" s="204">
        <v>0</v>
      </c>
      <c r="K39" s="204">
        <f t="shared" si="4"/>
        <v>25808.798289999999</v>
      </c>
    </row>
    <row r="40" spans="1:11" s="40" customFormat="1" ht="15" customHeight="1">
      <c r="A40" s="175" t="s">
        <v>127</v>
      </c>
      <c r="B40" s="204">
        <v>3933.0562600000003</v>
      </c>
      <c r="C40" s="204">
        <v>0</v>
      </c>
      <c r="D40" s="204">
        <v>0</v>
      </c>
      <c r="E40" s="204">
        <v>0</v>
      </c>
      <c r="F40" s="204">
        <v>1020.8390099999999</v>
      </c>
      <c r="G40" s="204">
        <v>0</v>
      </c>
      <c r="H40" s="204">
        <v>705.21124999999984</v>
      </c>
      <c r="I40" s="204">
        <v>2387.4736700000003</v>
      </c>
      <c r="J40" s="204">
        <v>0</v>
      </c>
      <c r="K40" s="204">
        <f t="shared" si="4"/>
        <v>8046.5801899999997</v>
      </c>
    </row>
    <row r="41" spans="1:11" s="40" customFormat="1" ht="15" customHeight="1">
      <c r="A41" s="175" t="s">
        <v>109</v>
      </c>
      <c r="B41" s="204">
        <v>73695.143590000007</v>
      </c>
      <c r="C41" s="204">
        <v>2266.6791600000001</v>
      </c>
      <c r="D41" s="204">
        <v>0</v>
      </c>
      <c r="E41" s="204">
        <v>2483.6229400000002</v>
      </c>
      <c r="F41" s="204">
        <v>57425.53714</v>
      </c>
      <c r="G41" s="204">
        <v>503.19339000000008</v>
      </c>
      <c r="H41" s="204">
        <v>18262.612809999999</v>
      </c>
      <c r="I41" s="204">
        <v>31902.637250000007</v>
      </c>
      <c r="J41" s="204">
        <v>235.82627000000002</v>
      </c>
      <c r="K41" s="204">
        <f t="shared" si="4"/>
        <v>186775.25254999998</v>
      </c>
    </row>
    <row r="42" spans="1:11" s="40" customFormat="1" ht="15" customHeight="1">
      <c r="A42" s="175" t="s">
        <v>125</v>
      </c>
      <c r="B42" s="204">
        <v>544.38113999999985</v>
      </c>
      <c r="C42" s="204">
        <v>0</v>
      </c>
      <c r="D42" s="204">
        <v>0</v>
      </c>
      <c r="E42" s="204">
        <v>0</v>
      </c>
      <c r="F42" s="204">
        <v>9790.3508700000002</v>
      </c>
      <c r="G42" s="204">
        <v>253.56001000000001</v>
      </c>
      <c r="H42" s="204">
        <v>4023.4412200000002</v>
      </c>
      <c r="I42" s="204">
        <v>8415.4765700000007</v>
      </c>
      <c r="J42" s="204">
        <v>77.332630000000009</v>
      </c>
      <c r="K42" s="204">
        <f t="shared" si="4"/>
        <v>23104.542440000001</v>
      </c>
    </row>
    <row r="43" spans="1:11" s="40" customFormat="1" ht="15" customHeight="1">
      <c r="A43" s="175" t="s">
        <v>118</v>
      </c>
      <c r="B43" s="204">
        <v>10930.210830000004</v>
      </c>
      <c r="C43" s="204">
        <v>8.9076200000000014</v>
      </c>
      <c r="D43" s="204">
        <v>0</v>
      </c>
      <c r="E43" s="204">
        <v>297.05247000000003</v>
      </c>
      <c r="F43" s="204">
        <v>6842.2277300000014</v>
      </c>
      <c r="G43" s="204">
        <v>161.48858000000001</v>
      </c>
      <c r="H43" s="204">
        <v>2660.3188300000002</v>
      </c>
      <c r="I43" s="204">
        <v>24105.030639999997</v>
      </c>
      <c r="J43" s="204">
        <v>93.968140000000005</v>
      </c>
      <c r="K43" s="204">
        <f t="shared" si="4"/>
        <v>45099.204840000006</v>
      </c>
    </row>
    <row r="44" spans="1:11" s="40" customFormat="1" ht="15" customHeight="1">
      <c r="A44" s="175" t="s">
        <v>137</v>
      </c>
      <c r="B44" s="204">
        <v>92.497219999999999</v>
      </c>
      <c r="C44" s="204">
        <v>0</v>
      </c>
      <c r="D44" s="204">
        <v>0</v>
      </c>
      <c r="E44" s="204">
        <v>51.27704</v>
      </c>
      <c r="F44" s="204">
        <v>4509.2516600000008</v>
      </c>
      <c r="G44" s="204">
        <v>0</v>
      </c>
      <c r="H44" s="204">
        <v>21.525040000000004</v>
      </c>
      <c r="I44" s="204">
        <v>145.42828000000003</v>
      </c>
      <c r="J44" s="204">
        <v>5.4902299999999995</v>
      </c>
      <c r="K44" s="204">
        <f t="shared" ref="K44:K61" si="5">SUM(B44:J44)</f>
        <v>4825.4694700000018</v>
      </c>
    </row>
    <row r="45" spans="1:11" s="40" customFormat="1" ht="15" customHeight="1">
      <c r="A45" s="175" t="s">
        <v>113</v>
      </c>
      <c r="B45" s="204">
        <v>4325.1080199999997</v>
      </c>
      <c r="C45" s="204">
        <v>66.865449999999996</v>
      </c>
      <c r="D45" s="204">
        <v>0</v>
      </c>
      <c r="E45" s="204">
        <v>1077.7425499999999</v>
      </c>
      <c r="F45" s="204">
        <v>5955.9034100000008</v>
      </c>
      <c r="G45" s="204">
        <v>166.66621000000004</v>
      </c>
      <c r="H45" s="204">
        <v>4762.1295199999995</v>
      </c>
      <c r="I45" s="204">
        <v>8228.1347100000003</v>
      </c>
      <c r="J45" s="204">
        <v>36.988939999999992</v>
      </c>
      <c r="K45" s="204">
        <f t="shared" si="5"/>
        <v>24619.538810000002</v>
      </c>
    </row>
    <row r="46" spans="1:11" s="40" customFormat="1" ht="15" customHeight="1">
      <c r="A46" s="175" t="s">
        <v>138</v>
      </c>
      <c r="B46" s="204">
        <v>10810.748970000002</v>
      </c>
      <c r="C46" s="204">
        <v>0</v>
      </c>
      <c r="D46" s="204">
        <v>0</v>
      </c>
      <c r="E46" s="204">
        <v>0</v>
      </c>
      <c r="F46" s="204">
        <v>874.09321999999997</v>
      </c>
      <c r="G46" s="204">
        <v>0</v>
      </c>
      <c r="H46" s="204">
        <v>47.610790000000001</v>
      </c>
      <c r="I46" s="204">
        <v>325.33409000000006</v>
      </c>
      <c r="J46" s="204">
        <v>0</v>
      </c>
      <c r="K46" s="204">
        <f t="shared" si="5"/>
        <v>12057.787070000004</v>
      </c>
    </row>
    <row r="47" spans="1:11" s="40" customFormat="1" ht="15" customHeight="1">
      <c r="A47" s="175" t="s">
        <v>133</v>
      </c>
      <c r="B47" s="204">
        <v>14989.194979999997</v>
      </c>
      <c r="C47" s="204">
        <v>665.32533999999998</v>
      </c>
      <c r="D47" s="204">
        <v>0</v>
      </c>
      <c r="E47" s="204">
        <v>1597.7003599999998</v>
      </c>
      <c r="F47" s="204">
        <v>7000.3071099999997</v>
      </c>
      <c r="G47" s="204">
        <v>0</v>
      </c>
      <c r="H47" s="204">
        <v>2162.0252</v>
      </c>
      <c r="I47" s="204">
        <v>4151.9066600000006</v>
      </c>
      <c r="J47" s="204">
        <v>0</v>
      </c>
      <c r="K47" s="204">
        <f t="shared" si="5"/>
        <v>30566.459649999993</v>
      </c>
    </row>
    <row r="48" spans="1:11" s="40" customFormat="1" ht="15" customHeight="1">
      <c r="A48" s="175" t="s">
        <v>119</v>
      </c>
      <c r="B48" s="204">
        <v>601.12513999999999</v>
      </c>
      <c r="C48" s="204">
        <v>0</v>
      </c>
      <c r="D48" s="204">
        <v>0</v>
      </c>
      <c r="E48" s="204">
        <v>0</v>
      </c>
      <c r="F48" s="204">
        <v>875.59339999999997</v>
      </c>
      <c r="G48" s="204">
        <v>406.40204000000006</v>
      </c>
      <c r="H48" s="204">
        <v>896.95748000000003</v>
      </c>
      <c r="I48" s="204">
        <v>2146.6456200000002</v>
      </c>
      <c r="J48" s="204">
        <v>0</v>
      </c>
      <c r="K48" s="204">
        <f t="shared" si="5"/>
        <v>4926.7236800000001</v>
      </c>
    </row>
    <row r="49" spans="1:11" s="40" customFormat="1" ht="15" customHeight="1">
      <c r="A49" s="175" t="s">
        <v>132</v>
      </c>
      <c r="B49" s="204">
        <v>2398.5811600000002</v>
      </c>
      <c r="C49" s="204">
        <v>0</v>
      </c>
      <c r="D49" s="204">
        <v>0</v>
      </c>
      <c r="E49" s="204">
        <v>0</v>
      </c>
      <c r="F49" s="204">
        <v>943.76520000000005</v>
      </c>
      <c r="G49" s="204">
        <v>0</v>
      </c>
      <c r="H49" s="204">
        <v>18.258579999999998</v>
      </c>
      <c r="I49" s="204">
        <v>823.24670000000003</v>
      </c>
      <c r="J49" s="204">
        <v>0</v>
      </c>
      <c r="K49" s="204">
        <f t="shared" si="5"/>
        <v>4183.8516400000008</v>
      </c>
    </row>
    <row r="50" spans="1:11" s="40" customFormat="1" ht="15" customHeight="1">
      <c r="A50" s="175" t="s">
        <v>126</v>
      </c>
      <c r="B50" s="204">
        <v>1918.73287</v>
      </c>
      <c r="C50" s="204">
        <v>0</v>
      </c>
      <c r="D50" s="204">
        <v>0</v>
      </c>
      <c r="E50" s="204">
        <v>101.36008000000001</v>
      </c>
      <c r="F50" s="204">
        <v>1060.05592</v>
      </c>
      <c r="G50" s="204">
        <v>0</v>
      </c>
      <c r="H50" s="204">
        <v>349.10578999999996</v>
      </c>
      <c r="I50" s="204">
        <v>643.25406000000009</v>
      </c>
      <c r="J50" s="204">
        <v>0</v>
      </c>
      <c r="K50" s="204">
        <f t="shared" si="5"/>
        <v>4072.5087200000003</v>
      </c>
    </row>
    <row r="51" spans="1:11" s="40" customFormat="1" ht="15" customHeight="1">
      <c r="A51" s="175" t="s">
        <v>136</v>
      </c>
      <c r="B51" s="204">
        <v>17197.857139999996</v>
      </c>
      <c r="C51" s="204">
        <v>9.7947000000000006</v>
      </c>
      <c r="D51" s="204">
        <v>0</v>
      </c>
      <c r="E51" s="204">
        <v>14.70664</v>
      </c>
      <c r="F51" s="204">
        <v>1430.8394300000002</v>
      </c>
      <c r="G51" s="204">
        <v>0</v>
      </c>
      <c r="H51" s="204">
        <v>965.9402799999998</v>
      </c>
      <c r="I51" s="204">
        <v>7713.0811699999995</v>
      </c>
      <c r="J51" s="204">
        <v>0</v>
      </c>
      <c r="K51" s="204">
        <f t="shared" si="5"/>
        <v>27332.219359999996</v>
      </c>
    </row>
    <row r="52" spans="1:11" s="40" customFormat="1" ht="15" customHeight="1">
      <c r="A52" s="175" t="s">
        <v>115</v>
      </c>
      <c r="B52" s="204">
        <v>8558.8531700000003</v>
      </c>
      <c r="C52" s="204">
        <v>198.51678999999999</v>
      </c>
      <c r="D52" s="204">
        <v>0</v>
      </c>
      <c r="E52" s="204">
        <v>0</v>
      </c>
      <c r="F52" s="204">
        <v>5027.4955200000004</v>
      </c>
      <c r="G52" s="204">
        <v>195.59277999999998</v>
      </c>
      <c r="H52" s="204">
        <v>787.94150000000002</v>
      </c>
      <c r="I52" s="204">
        <v>8836.6697299999978</v>
      </c>
      <c r="J52" s="204">
        <v>44.166419999999995</v>
      </c>
      <c r="K52" s="204">
        <f t="shared" si="5"/>
        <v>23649.235910000003</v>
      </c>
    </row>
    <row r="53" spans="1:11" s="40" customFormat="1" ht="15" customHeight="1">
      <c r="A53" s="175" t="s">
        <v>117</v>
      </c>
      <c r="B53" s="204">
        <v>13918.367409999997</v>
      </c>
      <c r="C53" s="204">
        <v>73.770060000000001</v>
      </c>
      <c r="D53" s="204">
        <v>0</v>
      </c>
      <c r="E53" s="204">
        <v>867.06275999999991</v>
      </c>
      <c r="F53" s="204">
        <v>21522.754650000006</v>
      </c>
      <c r="G53" s="204">
        <v>182.05506</v>
      </c>
      <c r="H53" s="204">
        <v>5016.299109999999</v>
      </c>
      <c r="I53" s="204">
        <v>16270.270939999999</v>
      </c>
      <c r="J53" s="204">
        <v>71.900149999999996</v>
      </c>
      <c r="K53" s="204">
        <f t="shared" si="5"/>
        <v>57922.48014</v>
      </c>
    </row>
    <row r="54" spans="1:11" s="40" customFormat="1" ht="15" customHeight="1">
      <c r="A54" s="175" t="s">
        <v>114</v>
      </c>
      <c r="B54" s="204">
        <v>8021.3746200000014</v>
      </c>
      <c r="C54" s="204">
        <v>58.33287</v>
      </c>
      <c r="D54" s="204">
        <v>0</v>
      </c>
      <c r="E54" s="204">
        <v>369.72871000000004</v>
      </c>
      <c r="F54" s="204">
        <v>12200.744649999999</v>
      </c>
      <c r="G54" s="204">
        <v>0</v>
      </c>
      <c r="H54" s="204">
        <v>9011.5776100000003</v>
      </c>
      <c r="I54" s="204">
        <v>3923.0831200000002</v>
      </c>
      <c r="J54" s="204">
        <v>0</v>
      </c>
      <c r="K54" s="204">
        <f t="shared" si="5"/>
        <v>33584.84158</v>
      </c>
    </row>
    <row r="55" spans="1:11" s="40" customFormat="1" ht="15" customHeight="1">
      <c r="A55" s="175" t="s">
        <v>110</v>
      </c>
      <c r="B55" s="204">
        <v>25860.865859999998</v>
      </c>
      <c r="C55" s="204">
        <v>628.16814999999997</v>
      </c>
      <c r="D55" s="204">
        <v>0</v>
      </c>
      <c r="E55" s="204">
        <v>1589.4572200000002</v>
      </c>
      <c r="F55" s="204">
        <v>34279.18342999999</v>
      </c>
      <c r="G55" s="204">
        <v>159.93009000000004</v>
      </c>
      <c r="H55" s="204">
        <v>10713.480089999999</v>
      </c>
      <c r="I55" s="204">
        <v>46102.154610000005</v>
      </c>
      <c r="J55" s="204">
        <v>0</v>
      </c>
      <c r="K55" s="204">
        <f t="shared" si="5"/>
        <v>119333.23944999999</v>
      </c>
    </row>
    <row r="56" spans="1:11" s="40" customFormat="1" ht="15" customHeight="1">
      <c r="A56" s="175" t="s">
        <v>112</v>
      </c>
      <c r="B56" s="204">
        <v>620.15046000000007</v>
      </c>
      <c r="C56" s="204">
        <v>0</v>
      </c>
      <c r="D56" s="204">
        <v>0</v>
      </c>
      <c r="E56" s="204">
        <v>0</v>
      </c>
      <c r="F56" s="204">
        <v>2410.6207800000002</v>
      </c>
      <c r="G56" s="204">
        <v>0</v>
      </c>
      <c r="H56" s="204">
        <v>205.8</v>
      </c>
      <c r="I56" s="204">
        <v>520.33592999999996</v>
      </c>
      <c r="J56" s="204">
        <v>0</v>
      </c>
      <c r="K56" s="204">
        <f t="shared" si="5"/>
        <v>3756.9071700000004</v>
      </c>
    </row>
    <row r="57" spans="1:11" s="40" customFormat="1" ht="15" customHeight="1">
      <c r="A57" s="175" t="s">
        <v>131</v>
      </c>
      <c r="B57" s="204">
        <v>2018.4584599999996</v>
      </c>
      <c r="C57" s="204">
        <v>0</v>
      </c>
      <c r="D57" s="204">
        <v>0</v>
      </c>
      <c r="E57" s="204">
        <v>96.838909999999998</v>
      </c>
      <c r="F57" s="204">
        <v>671.75231000000008</v>
      </c>
      <c r="G57" s="204">
        <v>0</v>
      </c>
      <c r="H57" s="204">
        <v>918.90784000000019</v>
      </c>
      <c r="I57" s="204">
        <v>1399.0000600000003</v>
      </c>
      <c r="J57" s="204">
        <v>0</v>
      </c>
      <c r="K57" s="204">
        <f t="shared" si="5"/>
        <v>5104.9575800000002</v>
      </c>
    </row>
    <row r="58" spans="1:11" s="40" customFormat="1" ht="15" customHeight="1">
      <c r="A58" s="175" t="s">
        <v>123</v>
      </c>
      <c r="B58" s="204">
        <v>26774.217330000007</v>
      </c>
      <c r="C58" s="204">
        <v>0</v>
      </c>
      <c r="D58" s="204">
        <v>0</v>
      </c>
      <c r="E58" s="204">
        <v>0</v>
      </c>
      <c r="F58" s="204">
        <v>3142.9936899999998</v>
      </c>
      <c r="G58" s="204">
        <v>0</v>
      </c>
      <c r="H58" s="204">
        <v>1341.4429699999998</v>
      </c>
      <c r="I58" s="204">
        <v>1092.0923700000001</v>
      </c>
      <c r="J58" s="204">
        <v>0</v>
      </c>
      <c r="K58" s="204">
        <f t="shared" si="5"/>
        <v>32350.746360000005</v>
      </c>
    </row>
    <row r="59" spans="1:11" s="40" customFormat="1" ht="15" customHeight="1">
      <c r="A59" s="175" t="s">
        <v>124</v>
      </c>
      <c r="B59" s="204">
        <v>1095.7381800000001</v>
      </c>
      <c r="C59" s="204">
        <v>40.322559999999996</v>
      </c>
      <c r="D59" s="204">
        <v>0</v>
      </c>
      <c r="E59" s="204">
        <v>39.95196</v>
      </c>
      <c r="F59" s="204">
        <v>690.34376999999995</v>
      </c>
      <c r="G59" s="204">
        <v>9.3523499999999995</v>
      </c>
      <c r="H59" s="204">
        <v>22.115360000000003</v>
      </c>
      <c r="I59" s="204">
        <v>1327.7763300000001</v>
      </c>
      <c r="J59" s="204">
        <v>0</v>
      </c>
      <c r="K59" s="204">
        <f t="shared" si="5"/>
        <v>3225.6005100000002</v>
      </c>
    </row>
    <row r="60" spans="1:11" s="40" customFormat="1" ht="15" customHeight="1">
      <c r="A60" s="175" t="s">
        <v>365</v>
      </c>
      <c r="B60" s="204">
        <v>0</v>
      </c>
      <c r="C60" s="204">
        <v>0</v>
      </c>
      <c r="D60" s="204">
        <v>0</v>
      </c>
      <c r="E60" s="204">
        <v>634.54554000000007</v>
      </c>
      <c r="F60" s="204">
        <v>376.22869000000003</v>
      </c>
      <c r="G60" s="204">
        <v>0</v>
      </c>
      <c r="H60" s="204">
        <v>1520.3081100000002</v>
      </c>
      <c r="I60" s="204">
        <v>205.67521000000002</v>
      </c>
      <c r="J60" s="204">
        <v>0</v>
      </c>
      <c r="K60" s="204">
        <f t="shared" si="5"/>
        <v>2736.7575500000003</v>
      </c>
    </row>
    <row r="61" spans="1:11" s="40" customFormat="1" ht="15" customHeight="1">
      <c r="A61" s="175" t="s">
        <v>154</v>
      </c>
      <c r="B61" s="204">
        <v>348557.31105000002</v>
      </c>
      <c r="C61" s="204">
        <v>4441.8030099999987</v>
      </c>
      <c r="D61" s="204">
        <v>0</v>
      </c>
      <c r="E61" s="204">
        <v>16503.222760000001</v>
      </c>
      <c r="F61" s="204">
        <v>229180.39274000001</v>
      </c>
      <c r="G61" s="204">
        <v>2453.6259300000002</v>
      </c>
      <c r="H61" s="204">
        <v>94816.413029999996</v>
      </c>
      <c r="I61" s="204">
        <v>229566.68132999993</v>
      </c>
      <c r="J61" s="204">
        <v>579.74431000000004</v>
      </c>
      <c r="K61" s="204">
        <f t="shared" si="5"/>
        <v>926099.19415999984</v>
      </c>
    </row>
    <row r="62" spans="1:11" s="40" customFormat="1" ht="15" customHeight="1">
      <c r="A62" s="210" t="s">
        <v>145</v>
      </c>
      <c r="B62" s="205"/>
      <c r="C62" s="205"/>
      <c r="D62" s="205"/>
      <c r="E62" s="205"/>
      <c r="F62" s="205"/>
      <c r="G62" s="205"/>
      <c r="H62" s="205"/>
      <c r="I62" s="205"/>
      <c r="J62" s="205"/>
      <c r="K62" s="205"/>
    </row>
    <row r="63" spans="1:11" s="40" customFormat="1" ht="15" customHeight="1">
      <c r="A63" s="175" t="s">
        <v>146</v>
      </c>
      <c r="B63" s="204">
        <v>270865.48207000003</v>
      </c>
      <c r="C63" s="204">
        <v>6083.9401900000003</v>
      </c>
      <c r="D63" s="204">
        <v>24.975510000000003</v>
      </c>
      <c r="E63" s="204">
        <v>5974.8075099999987</v>
      </c>
      <c r="F63" s="204">
        <v>52606.697619999999</v>
      </c>
      <c r="G63" s="204">
        <v>4882.4310299999988</v>
      </c>
      <c r="H63" s="204">
        <v>59426.807090000002</v>
      </c>
      <c r="I63" s="204">
        <v>34331.857430000011</v>
      </c>
      <c r="J63" s="204">
        <v>120.64412999999999</v>
      </c>
      <c r="K63" s="204">
        <f t="shared" ref="K63:K72" si="6">SUM(B63:J63)</f>
        <v>434317.64258000004</v>
      </c>
    </row>
    <row r="64" spans="1:11" s="40" customFormat="1" ht="15" customHeight="1">
      <c r="A64" s="175" t="s">
        <v>147</v>
      </c>
      <c r="B64" s="204">
        <v>396630.71854000003</v>
      </c>
      <c r="C64" s="204">
        <v>5927.1741400000001</v>
      </c>
      <c r="D64" s="204">
        <v>0</v>
      </c>
      <c r="E64" s="204">
        <v>8888.3817200000012</v>
      </c>
      <c r="F64" s="204">
        <v>86860.332580000002</v>
      </c>
      <c r="G64" s="204">
        <v>16.69942</v>
      </c>
      <c r="H64" s="204">
        <v>27477.978440000003</v>
      </c>
      <c r="I64" s="204">
        <v>55167.985690000001</v>
      </c>
      <c r="J64" s="204">
        <v>159.0986</v>
      </c>
      <c r="K64" s="204">
        <f t="shared" si="6"/>
        <v>581128.36913000012</v>
      </c>
    </row>
    <row r="65" spans="1:11" s="40" customFormat="1" ht="15" customHeight="1">
      <c r="A65" s="175" t="s">
        <v>148</v>
      </c>
      <c r="B65" s="204">
        <v>149384.27932000006</v>
      </c>
      <c r="C65" s="204">
        <v>10681.592319999996</v>
      </c>
      <c r="D65" s="204">
        <v>0</v>
      </c>
      <c r="E65" s="204">
        <v>3188.2912000000006</v>
      </c>
      <c r="F65" s="204">
        <v>48330.552250000008</v>
      </c>
      <c r="G65" s="204">
        <v>65.754050000000007</v>
      </c>
      <c r="H65" s="204">
        <v>16046.519769999997</v>
      </c>
      <c r="I65" s="204">
        <v>24876.292010000005</v>
      </c>
      <c r="J65" s="204">
        <v>102.81178</v>
      </c>
      <c r="K65" s="204">
        <f t="shared" si="6"/>
        <v>252676.09270000004</v>
      </c>
    </row>
    <row r="66" spans="1:11" s="40" customFormat="1" ht="15" customHeight="1">
      <c r="A66" s="175" t="s">
        <v>149</v>
      </c>
      <c r="B66" s="204">
        <v>22191.270909999996</v>
      </c>
      <c r="C66" s="204">
        <v>0</v>
      </c>
      <c r="D66" s="204">
        <v>0</v>
      </c>
      <c r="E66" s="204">
        <v>0</v>
      </c>
      <c r="F66" s="204">
        <v>1205.7791099999999</v>
      </c>
      <c r="G66" s="204">
        <v>1010.8411</v>
      </c>
      <c r="H66" s="204">
        <v>658.35393999999985</v>
      </c>
      <c r="I66" s="204">
        <v>1310.7158900000002</v>
      </c>
      <c r="J66" s="204">
        <v>0</v>
      </c>
      <c r="K66" s="204">
        <f t="shared" si="6"/>
        <v>26376.960949999997</v>
      </c>
    </row>
    <row r="67" spans="1:11" s="40" customFormat="1" ht="15" customHeight="1">
      <c r="A67" s="175" t="s">
        <v>150</v>
      </c>
      <c r="B67" s="204">
        <v>89861.472739999983</v>
      </c>
      <c r="C67" s="204">
        <v>223.1875</v>
      </c>
      <c r="D67" s="204">
        <v>0</v>
      </c>
      <c r="E67" s="204">
        <v>4436.7319900000002</v>
      </c>
      <c r="F67" s="204">
        <v>15024.642249999999</v>
      </c>
      <c r="G67" s="204">
        <v>0</v>
      </c>
      <c r="H67" s="204">
        <v>10059.689349999997</v>
      </c>
      <c r="I67" s="204">
        <v>1765.5262499999999</v>
      </c>
      <c r="J67" s="204">
        <v>0</v>
      </c>
      <c r="K67" s="204">
        <f t="shared" si="6"/>
        <v>121371.25007999998</v>
      </c>
    </row>
    <row r="68" spans="1:11" s="40" customFormat="1" ht="15" customHeight="1">
      <c r="A68" s="175" t="s">
        <v>151</v>
      </c>
      <c r="B68" s="204">
        <v>65775.359450000004</v>
      </c>
      <c r="C68" s="204">
        <v>3589.8485799999994</v>
      </c>
      <c r="D68" s="204">
        <v>0</v>
      </c>
      <c r="E68" s="204">
        <v>1159.4958000000001</v>
      </c>
      <c r="F68" s="204">
        <v>21538.343829999994</v>
      </c>
      <c r="G68" s="204">
        <v>59.452510000000004</v>
      </c>
      <c r="H68" s="204">
        <v>4401.6442899999993</v>
      </c>
      <c r="I68" s="204">
        <v>18394.283790000001</v>
      </c>
      <c r="J68" s="204">
        <v>29.43252</v>
      </c>
      <c r="K68" s="204">
        <f t="shared" si="6"/>
        <v>114947.86077000001</v>
      </c>
    </row>
    <row r="69" spans="1:11" s="40" customFormat="1" ht="15" customHeight="1">
      <c r="A69" s="175" t="s">
        <v>152</v>
      </c>
      <c r="B69" s="204">
        <v>4566.6813000000002</v>
      </c>
      <c r="C69" s="204">
        <v>13.647549999999999</v>
      </c>
      <c r="D69" s="204">
        <v>0</v>
      </c>
      <c r="E69" s="204">
        <v>31.558540000000001</v>
      </c>
      <c r="F69" s="204">
        <v>5450.981429999998</v>
      </c>
      <c r="G69" s="204">
        <v>0</v>
      </c>
      <c r="H69" s="204">
        <v>1098.13651</v>
      </c>
      <c r="I69" s="204">
        <v>851.65008000000012</v>
      </c>
      <c r="J69" s="204">
        <v>42.39228</v>
      </c>
      <c r="K69" s="204">
        <f t="shared" si="6"/>
        <v>12055.047689999998</v>
      </c>
    </row>
    <row r="70" spans="1:11" s="40" customFormat="1" ht="15" customHeight="1">
      <c r="A70" s="175" t="s">
        <v>153</v>
      </c>
      <c r="B70" s="204">
        <v>369.52291999999994</v>
      </c>
      <c r="C70" s="204">
        <v>0</v>
      </c>
      <c r="D70" s="204">
        <v>0</v>
      </c>
      <c r="E70" s="204">
        <v>495.62235999999996</v>
      </c>
      <c r="F70" s="204">
        <v>13623.670250000003</v>
      </c>
      <c r="G70" s="204">
        <v>38.714299999999994</v>
      </c>
      <c r="H70" s="204">
        <v>6490.638890000002</v>
      </c>
      <c r="I70" s="204">
        <v>10586.92094</v>
      </c>
      <c r="J70" s="204">
        <v>194.59881000000001</v>
      </c>
      <c r="K70" s="204">
        <f t="shared" si="6"/>
        <v>31799.688470000005</v>
      </c>
    </row>
    <row r="71" spans="1:11" s="40" customFormat="1" ht="15" customHeight="1">
      <c r="A71" s="175" t="s">
        <v>373</v>
      </c>
      <c r="B71" s="204">
        <v>116112.28278000001</v>
      </c>
      <c r="C71" s="204">
        <v>614.92093999999997</v>
      </c>
      <c r="D71" s="204">
        <v>0</v>
      </c>
      <c r="E71" s="204">
        <v>1230.2240199999999</v>
      </c>
      <c r="F71" s="204">
        <v>22482.071600000003</v>
      </c>
      <c r="G71" s="204">
        <v>0</v>
      </c>
      <c r="H71" s="204">
        <v>4202.6722000000009</v>
      </c>
      <c r="I71" s="204">
        <v>11703.48934</v>
      </c>
      <c r="J71" s="204">
        <v>57.796130000000005</v>
      </c>
      <c r="K71" s="204">
        <f t="shared" si="6"/>
        <v>156403.45701000001</v>
      </c>
    </row>
    <row r="72" spans="1:11" s="40" customFormat="1" ht="15" customHeight="1">
      <c r="A72" s="175" t="s">
        <v>154</v>
      </c>
      <c r="B72" s="204">
        <v>1115757.0700300001</v>
      </c>
      <c r="C72" s="204">
        <v>27134.311219999996</v>
      </c>
      <c r="D72" s="204">
        <v>24.975510000000003</v>
      </c>
      <c r="E72" s="204">
        <v>25405.113140000005</v>
      </c>
      <c r="F72" s="204">
        <v>267123.07092000003</v>
      </c>
      <c r="G72" s="204">
        <v>6073.8924099999977</v>
      </c>
      <c r="H72" s="204">
        <v>129862.44048</v>
      </c>
      <c r="I72" s="204">
        <v>158988.72142000002</v>
      </c>
      <c r="J72" s="204">
        <v>706.77424999999994</v>
      </c>
      <c r="K72" s="204">
        <f t="shared" si="6"/>
        <v>1731076.3693800005</v>
      </c>
    </row>
    <row r="73" spans="1:11" s="40" customFormat="1" ht="15" customHeight="1">
      <c r="A73" s="210" t="s">
        <v>157</v>
      </c>
      <c r="B73" s="205"/>
      <c r="C73" s="205"/>
      <c r="D73" s="205"/>
      <c r="E73" s="205"/>
      <c r="F73" s="205"/>
      <c r="G73" s="205"/>
      <c r="H73" s="205"/>
      <c r="I73" s="205"/>
      <c r="J73" s="205"/>
      <c r="K73" s="205"/>
    </row>
    <row r="74" spans="1:11" s="40" customFormat="1" ht="15" customHeight="1">
      <c r="A74" s="175" t="s">
        <v>59</v>
      </c>
      <c r="B74" s="204">
        <v>1782071.9079500004</v>
      </c>
      <c r="C74" s="204">
        <v>29883.315880000002</v>
      </c>
      <c r="D74" s="204">
        <v>827.64</v>
      </c>
      <c r="E74" s="204">
        <v>56149.804000000004</v>
      </c>
      <c r="F74" s="204">
        <v>2650155.656</v>
      </c>
      <c r="G74" s="204">
        <v>797993.7718799999</v>
      </c>
      <c r="H74" s="204">
        <v>3140197.6428800006</v>
      </c>
      <c r="I74" s="204">
        <v>457066.67478999984</v>
      </c>
      <c r="J74" s="204">
        <v>652.72667000000001</v>
      </c>
      <c r="K74" s="204">
        <f t="shared" ref="K74:K75" si="7">SUM(B74:J74)</f>
        <v>8914999.1400500014</v>
      </c>
    </row>
    <row r="75" spans="1:11" s="40" customFormat="1" ht="15" customHeight="1">
      <c r="A75" s="175" t="s">
        <v>154</v>
      </c>
      <c r="B75" s="204">
        <v>1782071.9079500004</v>
      </c>
      <c r="C75" s="204">
        <v>29883.315880000002</v>
      </c>
      <c r="D75" s="204">
        <v>827.64</v>
      </c>
      <c r="E75" s="204">
        <v>56149.804000000004</v>
      </c>
      <c r="F75" s="204">
        <v>2650155.656</v>
      </c>
      <c r="G75" s="204">
        <v>797993.7718799999</v>
      </c>
      <c r="H75" s="204">
        <v>3140197.6428800006</v>
      </c>
      <c r="I75" s="204">
        <v>457066.67478999984</v>
      </c>
      <c r="J75" s="204">
        <v>652.72667000000001</v>
      </c>
      <c r="K75" s="204">
        <f t="shared" si="7"/>
        <v>8914999.1400500014</v>
      </c>
    </row>
    <row r="76" spans="1:11" s="40" customFormat="1" ht="15" customHeight="1">
      <c r="A76" s="210" t="s">
        <v>158</v>
      </c>
      <c r="B76" s="205"/>
      <c r="C76" s="205"/>
      <c r="D76" s="205"/>
      <c r="E76" s="205"/>
      <c r="F76" s="205"/>
      <c r="G76" s="205"/>
      <c r="H76" s="205"/>
      <c r="I76" s="205"/>
      <c r="J76" s="205"/>
      <c r="K76" s="205"/>
    </row>
    <row r="77" spans="1:11" s="40" customFormat="1" ht="15" customHeight="1">
      <c r="A77" s="175" t="s">
        <v>178</v>
      </c>
      <c r="B77" s="204">
        <v>1490981.1895300003</v>
      </c>
      <c r="C77" s="204">
        <v>44700.615220000007</v>
      </c>
      <c r="D77" s="204">
        <v>0</v>
      </c>
      <c r="E77" s="204">
        <v>1471.3072599999998</v>
      </c>
      <c r="F77" s="204">
        <v>455447.40442999988</v>
      </c>
      <c r="G77" s="204">
        <v>0</v>
      </c>
      <c r="H77" s="204">
        <v>36472.462670000001</v>
      </c>
      <c r="I77" s="204">
        <v>55723.969014739996</v>
      </c>
      <c r="J77" s="204">
        <v>0</v>
      </c>
      <c r="K77" s="204">
        <f>SUM(B77:J77)</f>
        <v>2084796.9481247403</v>
      </c>
    </row>
    <row r="78" spans="1:11" s="40" customFormat="1" ht="15" customHeight="1">
      <c r="A78" s="175" t="s">
        <v>154</v>
      </c>
      <c r="B78" s="204">
        <v>1490981.1895300003</v>
      </c>
      <c r="C78" s="204">
        <v>44700.615220000007</v>
      </c>
      <c r="D78" s="204">
        <v>0</v>
      </c>
      <c r="E78" s="204">
        <v>1471.3072599999998</v>
      </c>
      <c r="F78" s="204">
        <v>455447.40442999988</v>
      </c>
      <c r="G78" s="204">
        <v>0</v>
      </c>
      <c r="H78" s="204">
        <v>36472.462670000001</v>
      </c>
      <c r="I78" s="204">
        <v>55723.969014739996</v>
      </c>
      <c r="J78" s="204">
        <v>0</v>
      </c>
      <c r="K78" s="204">
        <f>SUM(B78:J78)</f>
        <v>2084796.9481247403</v>
      </c>
    </row>
    <row r="79" spans="1:11" s="40" customFormat="1" ht="15" customHeight="1" thickBot="1">
      <c r="A79" s="210" t="s">
        <v>73</v>
      </c>
      <c r="B79" s="205">
        <f>SUM(B19,B23,B28,B61,B72,B75,B78)</f>
        <v>20191662.333809998</v>
      </c>
      <c r="C79" s="205">
        <f t="shared" ref="C79:J79" si="8">SUM(C19,C23,C28,C61,C72,C75,C78)</f>
        <v>310120.48736000003</v>
      </c>
      <c r="D79" s="205">
        <f t="shared" si="8"/>
        <v>46867.750039999999</v>
      </c>
      <c r="E79" s="205">
        <f t="shared" si="8"/>
        <v>801706.80851</v>
      </c>
      <c r="F79" s="205">
        <f t="shared" si="8"/>
        <v>29631827.558290005</v>
      </c>
      <c r="G79" s="205">
        <f t="shared" si="8"/>
        <v>3857825.408379999</v>
      </c>
      <c r="H79" s="205">
        <f t="shared" si="8"/>
        <v>20875632.127359997</v>
      </c>
      <c r="I79" s="205">
        <f t="shared" si="8"/>
        <v>7093972.7746847384</v>
      </c>
      <c r="J79" s="205">
        <f t="shared" si="8"/>
        <v>68640.392339999991</v>
      </c>
      <c r="K79" s="205">
        <f>SUM(B79:J79)</f>
        <v>82878255.640774757</v>
      </c>
    </row>
    <row r="80" spans="1:11" ht="15" customHeight="1" thickTop="1">
      <c r="A80" s="542" t="s">
        <v>207</v>
      </c>
      <c r="B80" s="542"/>
      <c r="C80" s="542"/>
      <c r="D80" s="542"/>
      <c r="E80" s="542"/>
      <c r="F80" s="542"/>
      <c r="G80" s="542"/>
      <c r="H80" s="542"/>
      <c r="I80" s="542"/>
      <c r="J80" s="542"/>
      <c r="K80" s="542"/>
    </row>
    <row r="81" spans="1:11" ht="15" customHeight="1">
      <c r="A81" s="544"/>
      <c r="B81" s="544"/>
      <c r="C81" s="544"/>
      <c r="D81" s="544"/>
      <c r="E81" s="544"/>
      <c r="F81" s="544"/>
      <c r="G81" s="544"/>
      <c r="H81" s="544"/>
      <c r="I81" s="544"/>
      <c r="J81" s="544"/>
      <c r="K81" s="544"/>
    </row>
    <row r="82" spans="1:11" ht="15" customHeight="1">
      <c r="A82" s="209" t="s">
        <v>160</v>
      </c>
      <c r="B82" s="220"/>
      <c r="C82" s="220"/>
      <c r="D82" s="220"/>
      <c r="E82" s="220"/>
      <c r="F82" s="220"/>
      <c r="G82" s="220"/>
      <c r="H82" s="220"/>
      <c r="I82" s="220"/>
      <c r="J82" s="220"/>
      <c r="K82" s="220"/>
    </row>
    <row r="83" spans="1:11" ht="15" customHeight="1">
      <c r="A83" s="209" t="s">
        <v>161</v>
      </c>
      <c r="B83" s="209"/>
      <c r="C83" s="209"/>
      <c r="D83" s="209"/>
      <c r="E83" s="209"/>
      <c r="F83" s="209"/>
      <c r="G83" s="220"/>
      <c r="H83" s="220"/>
      <c r="I83" s="220"/>
      <c r="J83" s="220"/>
      <c r="K83" s="220"/>
    </row>
    <row r="84" spans="1:11" ht="15" customHeight="1">
      <c r="A84" s="209" t="s">
        <v>372</v>
      </c>
      <c r="B84" s="198"/>
      <c r="C84" s="198"/>
      <c r="D84" s="198"/>
      <c r="E84" s="198"/>
      <c r="F84" s="198"/>
      <c r="G84" s="198"/>
      <c r="H84" s="198"/>
      <c r="I84" s="198"/>
      <c r="J84" s="198"/>
      <c r="K84" s="39"/>
    </row>
    <row r="85" spans="1:11" ht="15" customHeight="1">
      <c r="A85" s="209" t="s">
        <v>370</v>
      </c>
      <c r="B85" s="198"/>
      <c r="C85" s="198"/>
      <c r="D85" s="198"/>
      <c r="E85" s="198"/>
      <c r="F85" s="198"/>
      <c r="G85" s="198"/>
      <c r="H85" s="198"/>
      <c r="I85" s="198"/>
      <c r="J85" s="198"/>
      <c r="K85" s="221"/>
    </row>
    <row r="86" spans="1:11">
      <c r="C86" s="67"/>
      <c r="D86" s="67"/>
      <c r="E86" s="67"/>
      <c r="F86" s="70"/>
      <c r="G86" s="67"/>
      <c r="H86" s="67"/>
      <c r="I86" s="67"/>
      <c r="J86" s="67"/>
      <c r="K86" s="39"/>
    </row>
  </sheetData>
  <mergeCells count="5">
    <mergeCell ref="A1:K1"/>
    <mergeCell ref="A2:K2"/>
    <mergeCell ref="A3:K3"/>
    <mergeCell ref="A4:K4"/>
    <mergeCell ref="A80:K8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N372"/>
  <sheetViews>
    <sheetView showGridLines="0" zoomScaleNormal="100" workbookViewId="0">
      <selection activeCell="A7" sqref="A7"/>
    </sheetView>
  </sheetViews>
  <sheetFormatPr defaultColWidth="11.42578125" defaultRowHeight="15"/>
  <cols>
    <col min="1" max="1" width="45.7109375" customWidth="1"/>
    <col min="2" max="2" width="33.7109375" customWidth="1"/>
    <col min="3" max="3" width="24.28515625" customWidth="1"/>
    <col min="4" max="4" width="33.140625" customWidth="1"/>
    <col min="5" max="5" width="39.7109375" customWidth="1"/>
    <col min="6" max="6" width="22.7109375" customWidth="1"/>
    <col min="7" max="7" width="11.42578125" customWidth="1"/>
    <col min="8" max="8" width="14.7109375" bestFit="1" customWidth="1"/>
    <col min="9" max="9" width="13" bestFit="1" customWidth="1"/>
  </cols>
  <sheetData>
    <row r="1" spans="1:14" ht="30" customHeight="1">
      <c r="A1" s="530" t="s">
        <v>155</v>
      </c>
      <c r="B1" s="530"/>
      <c r="C1" s="530"/>
      <c r="D1" s="530"/>
      <c r="E1" s="530"/>
      <c r="F1" s="530"/>
      <c r="G1" s="16"/>
      <c r="H1" s="14"/>
      <c r="I1" s="15"/>
      <c r="J1" s="15"/>
      <c r="K1" s="15"/>
      <c r="L1" s="15"/>
      <c r="M1" s="15"/>
      <c r="N1" s="15"/>
    </row>
    <row r="2" spans="1:14" ht="15" customHeight="1">
      <c r="A2" s="531" t="s">
        <v>346</v>
      </c>
      <c r="B2" s="531"/>
      <c r="C2" s="531"/>
      <c r="D2" s="531"/>
      <c r="E2" s="531"/>
      <c r="F2" s="531"/>
      <c r="G2" s="16"/>
      <c r="H2" s="14"/>
      <c r="I2" s="15"/>
      <c r="J2" s="15"/>
      <c r="K2" s="15"/>
      <c r="L2" s="15"/>
      <c r="M2" s="15"/>
      <c r="N2" s="15"/>
    </row>
    <row r="3" spans="1:14" ht="30" customHeight="1">
      <c r="A3" s="549" t="s">
        <v>919</v>
      </c>
      <c r="B3" s="549"/>
      <c r="C3" s="549"/>
      <c r="D3" s="549"/>
      <c r="E3" s="549"/>
      <c r="F3" s="549"/>
      <c r="G3" s="16"/>
      <c r="H3" s="67"/>
      <c r="I3" s="15"/>
      <c r="J3" s="15"/>
      <c r="K3" s="15"/>
      <c r="L3" s="15"/>
      <c r="M3" s="15"/>
      <c r="N3" s="15"/>
    </row>
    <row r="4" spans="1:14" s="67" customFormat="1" ht="3.75" customHeight="1" thickBot="1">
      <c r="A4" s="17"/>
      <c r="B4" s="17"/>
      <c r="C4" s="17"/>
      <c r="D4" s="17"/>
      <c r="E4" s="17"/>
      <c r="F4" s="17"/>
      <c r="G4" s="17"/>
      <c r="H4" s="38"/>
      <c r="I4" s="19"/>
      <c r="J4" s="19"/>
      <c r="K4" s="19"/>
      <c r="L4" s="19"/>
      <c r="M4" s="19"/>
      <c r="N4" s="19"/>
    </row>
    <row r="5" spans="1:14" ht="30" customHeight="1" thickTop="1" thickBot="1">
      <c r="A5" s="553" t="s">
        <v>940</v>
      </c>
      <c r="B5" s="550" t="s">
        <v>173</v>
      </c>
      <c r="C5" s="550"/>
      <c r="D5" s="550" t="s">
        <v>206</v>
      </c>
      <c r="E5" s="550"/>
      <c r="F5" s="551" t="s">
        <v>205</v>
      </c>
      <c r="G5" s="17"/>
      <c r="H5" s="18"/>
      <c r="I5" s="19"/>
      <c r="J5" s="19"/>
      <c r="K5" s="19"/>
      <c r="L5" s="19"/>
      <c r="M5" s="19"/>
      <c r="N5" s="19"/>
    </row>
    <row r="6" spans="1:14" ht="30" customHeight="1" thickTop="1" thickBot="1">
      <c r="A6" s="554"/>
      <c r="B6" s="223" t="s">
        <v>174</v>
      </c>
      <c r="C6" s="224" t="s">
        <v>175</v>
      </c>
      <c r="D6" s="223" t="s">
        <v>174</v>
      </c>
      <c r="E6" s="224" t="s">
        <v>176</v>
      </c>
      <c r="F6" s="552"/>
      <c r="G6" s="24"/>
      <c r="H6" s="14"/>
      <c r="I6" s="25"/>
      <c r="J6" s="25"/>
      <c r="K6" s="25"/>
      <c r="L6" s="25"/>
      <c r="M6" s="25"/>
      <c r="N6" s="25"/>
    </row>
    <row r="7" spans="1:14" ht="15" customHeight="1" thickTop="1" thickBot="1">
      <c r="A7" s="222" t="s">
        <v>57</v>
      </c>
      <c r="B7" s="222"/>
      <c r="C7" s="222"/>
      <c r="D7" s="222"/>
      <c r="E7" s="222"/>
      <c r="F7" s="222"/>
      <c r="G7" s="29"/>
      <c r="H7" s="27"/>
      <c r="I7" s="27"/>
      <c r="J7" s="27"/>
      <c r="K7" s="27"/>
      <c r="L7" s="27"/>
      <c r="M7" s="27"/>
      <c r="N7" s="27"/>
    </row>
    <row r="8" spans="1:14" ht="15" customHeight="1" thickTop="1">
      <c r="A8" s="231" t="s">
        <v>62</v>
      </c>
      <c r="B8" s="74">
        <v>21</v>
      </c>
      <c r="C8" s="232">
        <v>11</v>
      </c>
      <c r="D8" s="74">
        <v>7</v>
      </c>
      <c r="E8" s="233">
        <v>6753616.6866000015</v>
      </c>
      <c r="F8" s="234">
        <v>15857267.190539997</v>
      </c>
      <c r="G8" s="41"/>
      <c r="H8" s="36"/>
      <c r="J8" s="27"/>
      <c r="K8" s="27"/>
      <c r="L8" s="27"/>
      <c r="M8" s="27"/>
      <c r="N8" s="27"/>
    </row>
    <row r="9" spans="1:14" ht="15" customHeight="1">
      <c r="A9" s="231" t="s">
        <v>64</v>
      </c>
      <c r="B9" s="74">
        <v>19</v>
      </c>
      <c r="C9" s="232">
        <v>13</v>
      </c>
      <c r="D9" s="74">
        <v>11</v>
      </c>
      <c r="E9" s="233">
        <v>4270929.8761000009</v>
      </c>
      <c r="F9" s="234">
        <v>8538377.5698200017</v>
      </c>
      <c r="G9" s="41"/>
      <c r="H9" s="36"/>
      <c r="J9" s="27"/>
      <c r="K9" s="27"/>
      <c r="L9" s="27"/>
      <c r="M9" s="27"/>
      <c r="N9" s="27"/>
    </row>
    <row r="10" spans="1:14" ht="15" customHeight="1">
      <c r="A10" s="235" t="s">
        <v>69</v>
      </c>
      <c r="B10" s="74">
        <v>18</v>
      </c>
      <c r="C10" s="236">
        <v>14</v>
      </c>
      <c r="D10" s="74">
        <v>14</v>
      </c>
      <c r="E10" s="233">
        <v>1169754.7560999999</v>
      </c>
      <c r="F10" s="237">
        <v>3125196.5486099995</v>
      </c>
      <c r="G10" s="41"/>
      <c r="H10" s="37"/>
      <c r="J10" s="27"/>
      <c r="K10" s="27"/>
      <c r="L10" s="27"/>
      <c r="M10" s="27"/>
      <c r="N10" s="27"/>
    </row>
    <row r="11" spans="1:14" ht="15" customHeight="1">
      <c r="A11" s="231" t="s">
        <v>70</v>
      </c>
      <c r="B11" s="74">
        <v>6</v>
      </c>
      <c r="C11" s="232">
        <v>47</v>
      </c>
      <c r="D11" s="74">
        <v>3</v>
      </c>
      <c r="E11" s="233">
        <v>7751799.7557599992</v>
      </c>
      <c r="F11" s="234">
        <v>14225968.884040006</v>
      </c>
      <c r="G11" s="41"/>
      <c r="H11" s="36"/>
      <c r="J11" s="27"/>
      <c r="K11" s="27"/>
      <c r="L11" s="27"/>
      <c r="M11" s="27"/>
      <c r="N11" s="27"/>
    </row>
    <row r="12" spans="1:14" ht="15" customHeight="1">
      <c r="A12" s="231" t="s">
        <v>63</v>
      </c>
      <c r="B12" s="74">
        <v>17</v>
      </c>
      <c r="C12" s="232">
        <v>15</v>
      </c>
      <c r="D12" s="74">
        <v>10</v>
      </c>
      <c r="E12" s="233">
        <v>4301637.6436399994</v>
      </c>
      <c r="F12" s="234">
        <v>10047821.296900008</v>
      </c>
      <c r="G12" s="41"/>
      <c r="H12" s="36"/>
      <c r="J12" s="27"/>
      <c r="K12" s="27"/>
      <c r="L12" s="27"/>
      <c r="M12" s="27"/>
      <c r="N12" s="27"/>
    </row>
    <row r="13" spans="1:14" ht="15" customHeight="1">
      <c r="A13" s="231" t="s">
        <v>68</v>
      </c>
      <c r="B13" s="74">
        <v>3</v>
      </c>
      <c r="C13" s="232">
        <v>58</v>
      </c>
      <c r="D13" s="74">
        <v>8</v>
      </c>
      <c r="E13" s="233">
        <v>6437553.0168100018</v>
      </c>
      <c r="F13" s="234">
        <v>12449202.197179997</v>
      </c>
      <c r="G13" s="41"/>
      <c r="H13" s="36"/>
      <c r="J13" s="27"/>
      <c r="K13" s="27"/>
      <c r="L13" s="27"/>
      <c r="M13" s="27"/>
      <c r="N13" s="27"/>
    </row>
    <row r="14" spans="1:14" ht="15" customHeight="1">
      <c r="A14" s="231" t="s">
        <v>61</v>
      </c>
      <c r="B14" s="74">
        <v>8</v>
      </c>
      <c r="C14" s="232">
        <v>33</v>
      </c>
      <c r="D14" s="74">
        <v>1</v>
      </c>
      <c r="E14" s="233">
        <v>10126886.548210001</v>
      </c>
      <c r="F14" s="234">
        <v>16330768.399139998</v>
      </c>
      <c r="G14" s="41"/>
      <c r="H14" s="36"/>
      <c r="J14" s="27"/>
      <c r="K14" s="27"/>
      <c r="L14" s="27"/>
      <c r="M14" s="27"/>
      <c r="N14" s="27"/>
    </row>
    <row r="15" spans="1:14" ht="15" customHeight="1">
      <c r="A15" s="231" t="s">
        <v>60</v>
      </c>
      <c r="B15" s="74">
        <v>9</v>
      </c>
      <c r="C15" s="232">
        <v>32</v>
      </c>
      <c r="D15" s="74">
        <v>6</v>
      </c>
      <c r="E15" s="233">
        <v>6832538.3427299988</v>
      </c>
      <c r="F15" s="234">
        <v>25644461.652689982</v>
      </c>
      <c r="G15" s="41"/>
      <c r="H15" s="36"/>
    </row>
    <row r="16" spans="1:14" ht="15" customHeight="1">
      <c r="A16" s="231" t="s">
        <v>66</v>
      </c>
      <c r="B16" s="74">
        <v>29</v>
      </c>
      <c r="C16" s="232">
        <v>1</v>
      </c>
      <c r="D16" s="74">
        <v>25</v>
      </c>
      <c r="E16" s="233">
        <v>77517.577610000008</v>
      </c>
      <c r="F16" s="234">
        <v>106886.08183999997</v>
      </c>
      <c r="G16" s="41"/>
      <c r="H16" s="36"/>
    </row>
    <row r="17" spans="1:9" ht="15" customHeight="1">
      <c r="A17" s="231" t="s">
        <v>58</v>
      </c>
      <c r="B17" s="74">
        <v>15</v>
      </c>
      <c r="C17" s="232">
        <v>17</v>
      </c>
      <c r="D17" s="74">
        <v>4</v>
      </c>
      <c r="E17" s="233">
        <v>7356556.3786199996</v>
      </c>
      <c r="F17" s="234">
        <v>19514953.965820003</v>
      </c>
      <c r="G17" s="41"/>
      <c r="H17" s="36"/>
    </row>
    <row r="18" spans="1:9" ht="15" customHeight="1">
      <c r="A18" s="231" t="s">
        <v>71</v>
      </c>
      <c r="B18" s="74">
        <v>2</v>
      </c>
      <c r="C18" s="232">
        <v>79</v>
      </c>
      <c r="D18" s="74">
        <v>9</v>
      </c>
      <c r="E18" s="233">
        <v>4689358.9902599994</v>
      </c>
      <c r="F18" s="234">
        <v>8186403.8875400042</v>
      </c>
      <c r="G18" s="41"/>
      <c r="H18" s="36"/>
    </row>
    <row r="19" spans="1:9" ht="15" customHeight="1">
      <c r="A19" s="231" t="s">
        <v>65</v>
      </c>
      <c r="B19" s="74">
        <v>10</v>
      </c>
      <c r="C19" s="232">
        <v>31</v>
      </c>
      <c r="D19" s="74">
        <v>5</v>
      </c>
      <c r="E19" s="233">
        <v>6950044.6322799996</v>
      </c>
      <c r="F19" s="234">
        <v>11954423.158640001</v>
      </c>
      <c r="G19" s="41"/>
      <c r="H19" s="36"/>
    </row>
    <row r="20" spans="1:9" ht="15" customHeight="1" thickBot="1">
      <c r="A20" s="211" t="s">
        <v>154</v>
      </c>
      <c r="B20" s="71"/>
      <c r="C20" s="238">
        <v>351</v>
      </c>
      <c r="D20" s="71"/>
      <c r="E20" s="71">
        <v>66718194.20471999</v>
      </c>
      <c r="F20" s="239">
        <v>145981730.83275998</v>
      </c>
      <c r="G20" s="41"/>
    </row>
    <row r="21" spans="1:9" ht="15" customHeight="1" thickTop="1" thickBot="1">
      <c r="A21" s="222" t="s">
        <v>139</v>
      </c>
      <c r="B21" s="222"/>
      <c r="C21" s="225"/>
      <c r="D21" s="222"/>
      <c r="E21" s="222"/>
      <c r="F21" s="226"/>
      <c r="G21" s="41"/>
    </row>
    <row r="22" spans="1:9" ht="15" customHeight="1" thickTop="1">
      <c r="A22" s="211" t="s">
        <v>141</v>
      </c>
      <c r="B22" s="74">
        <v>26</v>
      </c>
      <c r="C22" s="240">
        <v>4</v>
      </c>
      <c r="D22" s="74">
        <v>16</v>
      </c>
      <c r="E22" s="233">
        <v>455982.27269000001</v>
      </c>
      <c r="F22" s="233">
        <v>834049.34402000008</v>
      </c>
      <c r="G22" s="41"/>
      <c r="H22" s="22"/>
      <c r="I22" s="23"/>
    </row>
    <row r="23" spans="1:9" ht="15" customHeight="1">
      <c r="A23" s="211" t="s">
        <v>140</v>
      </c>
      <c r="B23" s="74">
        <v>5</v>
      </c>
      <c r="C23" s="240">
        <v>48</v>
      </c>
      <c r="D23" s="74">
        <v>13</v>
      </c>
      <c r="E23" s="233">
        <v>1891255.4350599998</v>
      </c>
      <c r="F23" s="233">
        <v>3270608.2758399993</v>
      </c>
      <c r="G23" s="41"/>
      <c r="H23" s="22"/>
      <c r="I23" s="23"/>
    </row>
    <row r="24" spans="1:9" ht="15" customHeight="1" thickBot="1">
      <c r="A24" s="211" t="s">
        <v>154</v>
      </c>
      <c r="B24" s="71"/>
      <c r="C24" s="71">
        <v>52</v>
      </c>
      <c r="D24" s="71"/>
      <c r="E24" s="71">
        <v>2347237.7077499996</v>
      </c>
      <c r="F24" s="71">
        <v>4104657.6198599995</v>
      </c>
      <c r="G24" s="41"/>
      <c r="H24" s="32"/>
      <c r="I24" s="23"/>
    </row>
    <row r="25" spans="1:9" ht="15" customHeight="1" thickTop="1" thickBot="1">
      <c r="A25" s="222" t="s">
        <v>156</v>
      </c>
      <c r="B25" s="222"/>
      <c r="C25" s="225"/>
      <c r="D25" s="222"/>
      <c r="E25" s="222"/>
      <c r="F25" s="226"/>
      <c r="G25" s="41"/>
    </row>
    <row r="26" spans="1:9" ht="15" customHeight="1" thickTop="1">
      <c r="A26" s="231" t="s">
        <v>142</v>
      </c>
      <c r="B26" s="240">
        <v>24</v>
      </c>
      <c r="C26" s="240">
        <v>6</v>
      </c>
      <c r="D26" s="233">
        <v>21</v>
      </c>
      <c r="E26" s="233">
        <v>140069.5969</v>
      </c>
      <c r="F26" s="233">
        <v>1855486.2573700002</v>
      </c>
      <c r="G26" s="41"/>
      <c r="H26" s="21"/>
      <c r="I26" s="23"/>
    </row>
    <row r="27" spans="1:9" ht="15" customHeight="1">
      <c r="A27" s="231" t="s">
        <v>144</v>
      </c>
      <c r="B27" s="240">
        <v>29</v>
      </c>
      <c r="C27" s="240">
        <v>1</v>
      </c>
      <c r="D27" s="233">
        <v>49</v>
      </c>
      <c r="E27" s="233">
        <v>7636.7299300000004</v>
      </c>
      <c r="F27" s="233">
        <v>252168.57120000006</v>
      </c>
      <c r="G27" s="41"/>
      <c r="H27" s="21"/>
      <c r="I27" s="23"/>
    </row>
    <row r="28" spans="1:9" ht="15" customHeight="1">
      <c r="A28" s="231" t="s">
        <v>143</v>
      </c>
      <c r="B28" s="240">
        <v>22</v>
      </c>
      <c r="C28" s="240">
        <v>10</v>
      </c>
      <c r="D28" s="233">
        <v>47</v>
      </c>
      <c r="E28" s="233">
        <v>8145.7497600000006</v>
      </c>
      <c r="F28" s="233">
        <v>797744.03795000003</v>
      </c>
      <c r="G28" s="41"/>
      <c r="H28" s="21"/>
      <c r="I28" s="23"/>
    </row>
    <row r="29" spans="1:9" ht="15" customHeight="1" thickBot="1">
      <c r="A29" s="231" t="s">
        <v>177</v>
      </c>
      <c r="B29" s="71"/>
      <c r="C29" s="71">
        <v>17</v>
      </c>
      <c r="D29" s="71"/>
      <c r="E29" s="71">
        <v>155852.07658999998</v>
      </c>
      <c r="F29" s="71">
        <v>2905398.8665200006</v>
      </c>
      <c r="G29" s="41"/>
      <c r="H29" s="30"/>
      <c r="I29" s="31"/>
    </row>
    <row r="30" spans="1:9" ht="15" customHeight="1" thickTop="1" thickBot="1">
      <c r="A30" s="227" t="s">
        <v>363</v>
      </c>
      <c r="B30" s="222"/>
      <c r="C30" s="225"/>
      <c r="D30" s="222"/>
      <c r="E30" s="222"/>
      <c r="F30" s="226"/>
      <c r="G30" s="41"/>
    </row>
    <row r="31" spans="1:9" ht="15" customHeight="1" thickTop="1">
      <c r="A31" s="231" t="s">
        <v>129</v>
      </c>
      <c r="B31" s="74">
        <v>25</v>
      </c>
      <c r="C31" s="241">
        <v>5</v>
      </c>
      <c r="D31" s="74">
        <v>46</v>
      </c>
      <c r="E31" s="233">
        <v>8173.8976600000005</v>
      </c>
      <c r="F31" s="234">
        <v>256579.36964000002</v>
      </c>
      <c r="G31" s="41"/>
      <c r="H31" s="22"/>
      <c r="I31" s="23"/>
    </row>
    <row r="32" spans="1:9" ht="15" customHeight="1">
      <c r="A32" s="231" t="s">
        <v>130</v>
      </c>
      <c r="B32" s="74">
        <v>29</v>
      </c>
      <c r="C32" s="241">
        <v>1</v>
      </c>
      <c r="D32" s="74">
        <v>53</v>
      </c>
      <c r="E32" s="233">
        <v>4216.7793499999998</v>
      </c>
      <c r="F32" s="234">
        <v>114138.12852999997</v>
      </c>
      <c r="G32" s="41"/>
      <c r="H32" s="22"/>
      <c r="I32" s="23"/>
    </row>
    <row r="33" spans="1:9" ht="15" customHeight="1">
      <c r="A33" s="231" t="s">
        <v>134</v>
      </c>
      <c r="B33" s="74">
        <v>25</v>
      </c>
      <c r="C33" s="241">
        <v>5</v>
      </c>
      <c r="D33" s="74">
        <v>40</v>
      </c>
      <c r="E33" s="233">
        <v>25454.484519999998</v>
      </c>
      <c r="F33" s="234">
        <v>115238.09651000003</v>
      </c>
      <c r="G33" s="41"/>
      <c r="H33" s="22"/>
      <c r="I33" s="23"/>
    </row>
    <row r="34" spans="1:9" ht="15" customHeight="1">
      <c r="A34" s="231" t="s">
        <v>135</v>
      </c>
      <c r="B34" s="74">
        <v>28</v>
      </c>
      <c r="C34" s="241">
        <v>2</v>
      </c>
      <c r="D34" s="74">
        <v>26</v>
      </c>
      <c r="E34" s="233">
        <v>77231.953020000001</v>
      </c>
      <c r="F34" s="239">
        <v>263469.85462000006</v>
      </c>
      <c r="G34" s="41"/>
      <c r="H34" s="22"/>
      <c r="I34" s="23"/>
    </row>
    <row r="35" spans="1:9" ht="15" customHeight="1">
      <c r="A35" s="231" t="s">
        <v>122</v>
      </c>
      <c r="B35" s="74">
        <v>25</v>
      </c>
      <c r="C35" s="241">
        <v>5</v>
      </c>
      <c r="D35" s="74">
        <v>32</v>
      </c>
      <c r="E35" s="233">
        <v>31821.641979999997</v>
      </c>
      <c r="F35" s="239">
        <v>115501.72009</v>
      </c>
      <c r="G35" s="41"/>
      <c r="H35" s="22"/>
      <c r="I35" s="23"/>
    </row>
    <row r="36" spans="1:9" ht="15" customHeight="1">
      <c r="A36" s="231" t="s">
        <v>128</v>
      </c>
      <c r="B36" s="74">
        <v>28</v>
      </c>
      <c r="C36" s="241">
        <v>2</v>
      </c>
      <c r="D36" s="74">
        <v>36</v>
      </c>
      <c r="E36" s="233">
        <v>27626.194790000001</v>
      </c>
      <c r="F36" s="239">
        <v>230538.10891000001</v>
      </c>
      <c r="G36" s="41"/>
      <c r="H36" s="22"/>
      <c r="I36" s="23"/>
    </row>
    <row r="37" spans="1:9" ht="15" customHeight="1">
      <c r="A37" s="231" t="s">
        <v>121</v>
      </c>
      <c r="B37" s="74">
        <v>26</v>
      </c>
      <c r="C37" s="241">
        <v>4</v>
      </c>
      <c r="D37" s="74">
        <v>35</v>
      </c>
      <c r="E37" s="233">
        <v>30209.438270000006</v>
      </c>
      <c r="F37" s="234">
        <v>220526.37249000004</v>
      </c>
      <c r="G37" s="41"/>
      <c r="H37" s="22"/>
      <c r="I37" s="23"/>
    </row>
    <row r="38" spans="1:9" ht="15" customHeight="1">
      <c r="A38" s="231" t="s">
        <v>120</v>
      </c>
      <c r="B38" s="74">
        <v>29</v>
      </c>
      <c r="C38" s="241">
        <v>1</v>
      </c>
      <c r="D38" s="74">
        <v>59</v>
      </c>
      <c r="E38" s="233">
        <v>2505.2802100000004</v>
      </c>
      <c r="F38" s="234">
        <v>64170.070150000007</v>
      </c>
      <c r="G38" s="41"/>
      <c r="H38" s="22"/>
      <c r="I38" s="23"/>
    </row>
    <row r="39" spans="1:9" ht="15" customHeight="1">
      <c r="A39" s="231" t="s">
        <v>111</v>
      </c>
      <c r="B39" s="74">
        <v>29</v>
      </c>
      <c r="C39" s="241">
        <v>1</v>
      </c>
      <c r="D39" s="74">
        <v>29</v>
      </c>
      <c r="E39" s="233">
        <v>35775.821400000001</v>
      </c>
      <c r="F39" s="234">
        <v>367659.50113000011</v>
      </c>
      <c r="G39" s="41"/>
      <c r="H39" s="22"/>
      <c r="I39" s="23"/>
    </row>
    <row r="40" spans="1:9" ht="15" customHeight="1">
      <c r="A40" s="231" t="s">
        <v>116</v>
      </c>
      <c r="B40" s="74">
        <v>29</v>
      </c>
      <c r="C40" s="241">
        <v>1</v>
      </c>
      <c r="D40" s="74">
        <v>39</v>
      </c>
      <c r="E40" s="233">
        <v>25808.798289999999</v>
      </c>
      <c r="F40" s="234">
        <v>177360.08898999996</v>
      </c>
      <c r="G40" s="41"/>
      <c r="H40" s="22"/>
      <c r="I40" s="23"/>
    </row>
    <row r="41" spans="1:9" ht="15" customHeight="1">
      <c r="A41" s="231" t="s">
        <v>127</v>
      </c>
      <c r="B41" s="74">
        <v>29</v>
      </c>
      <c r="C41" s="241">
        <v>1</v>
      </c>
      <c r="D41" s="74">
        <v>48</v>
      </c>
      <c r="E41" s="233">
        <v>8046.5801899999997</v>
      </c>
      <c r="F41" s="234">
        <v>68520.476730000009</v>
      </c>
      <c r="G41" s="41"/>
      <c r="H41" s="22"/>
      <c r="I41" s="23"/>
    </row>
    <row r="42" spans="1:9" ht="15" customHeight="1">
      <c r="A42" s="231" t="s">
        <v>109</v>
      </c>
      <c r="B42" s="74">
        <v>17</v>
      </c>
      <c r="C42" s="241">
        <v>15</v>
      </c>
      <c r="D42" s="74">
        <v>19</v>
      </c>
      <c r="E42" s="233">
        <v>186775.25254999998</v>
      </c>
      <c r="F42" s="234">
        <v>1250666.4196299994</v>
      </c>
      <c r="G42" s="41"/>
      <c r="H42" s="22"/>
      <c r="I42" s="23"/>
    </row>
    <row r="43" spans="1:9" ht="15" customHeight="1">
      <c r="A43" s="231" t="s">
        <v>125</v>
      </c>
      <c r="B43" s="74">
        <v>29</v>
      </c>
      <c r="C43" s="241">
        <v>1</v>
      </c>
      <c r="D43" s="74">
        <v>43</v>
      </c>
      <c r="E43" s="233">
        <v>23104.542440000001</v>
      </c>
      <c r="F43" s="234">
        <v>94072.652340000088</v>
      </c>
      <c r="G43" s="41"/>
      <c r="H43" s="22"/>
      <c r="I43" s="23"/>
    </row>
    <row r="44" spans="1:9" ht="15" customHeight="1">
      <c r="A44" s="231" t="s">
        <v>118</v>
      </c>
      <c r="B44" s="74">
        <v>27</v>
      </c>
      <c r="C44" s="241">
        <v>3</v>
      </c>
      <c r="D44" s="74">
        <v>28</v>
      </c>
      <c r="E44" s="233">
        <v>45099.204840000006</v>
      </c>
      <c r="F44" s="234">
        <v>123347.64538999999</v>
      </c>
      <c r="G44" s="41"/>
      <c r="H44" s="22"/>
      <c r="I44" s="23"/>
    </row>
    <row r="45" spans="1:9" ht="15" customHeight="1">
      <c r="A45" s="231" t="s">
        <v>137</v>
      </c>
      <c r="B45" s="74">
        <v>28</v>
      </c>
      <c r="C45" s="241">
        <v>2</v>
      </c>
      <c r="D45" s="74">
        <v>52</v>
      </c>
      <c r="E45" s="233">
        <v>4825.4694700000018</v>
      </c>
      <c r="F45" s="234">
        <v>51877.156999999999</v>
      </c>
      <c r="G45" s="41"/>
      <c r="H45" s="22"/>
      <c r="I45" s="23"/>
    </row>
    <row r="46" spans="1:9" ht="15" customHeight="1">
      <c r="A46" s="231" t="s">
        <v>113</v>
      </c>
      <c r="B46" s="74">
        <v>29</v>
      </c>
      <c r="C46" s="241">
        <v>1</v>
      </c>
      <c r="D46" s="74">
        <v>41</v>
      </c>
      <c r="E46" s="233">
        <v>24619.538810000002</v>
      </c>
      <c r="F46" s="234">
        <v>203141.31078999996</v>
      </c>
      <c r="G46" s="41"/>
      <c r="H46" s="22"/>
      <c r="I46" s="23"/>
    </row>
    <row r="47" spans="1:9" ht="15" customHeight="1">
      <c r="A47" s="231" t="s">
        <v>138</v>
      </c>
      <c r="B47" s="74">
        <v>23</v>
      </c>
      <c r="C47" s="241">
        <v>7</v>
      </c>
      <c r="D47" s="74">
        <v>44</v>
      </c>
      <c r="E47" s="233">
        <v>12057.787070000004</v>
      </c>
      <c r="F47" s="234">
        <v>220088.81245999999</v>
      </c>
      <c r="G47" s="41"/>
      <c r="H47" s="22"/>
      <c r="I47" s="23"/>
    </row>
    <row r="48" spans="1:9" ht="15" customHeight="1">
      <c r="A48" s="231" t="s">
        <v>133</v>
      </c>
      <c r="B48" s="74">
        <v>22</v>
      </c>
      <c r="C48" s="241">
        <v>10</v>
      </c>
      <c r="D48" s="74">
        <v>34</v>
      </c>
      <c r="E48" s="233">
        <v>30566.459649999993</v>
      </c>
      <c r="F48" s="234">
        <v>232999.96914000006</v>
      </c>
      <c r="G48" s="41"/>
      <c r="H48" s="22"/>
      <c r="I48" s="23"/>
    </row>
    <row r="49" spans="1:9" ht="15" customHeight="1">
      <c r="A49" s="231" t="s">
        <v>119</v>
      </c>
      <c r="B49" s="74">
        <v>27</v>
      </c>
      <c r="C49" s="241">
        <v>3</v>
      </c>
      <c r="D49" s="74">
        <v>51</v>
      </c>
      <c r="E49" s="233">
        <v>4926.7236800000001</v>
      </c>
      <c r="F49" s="234">
        <v>100461.78714999995</v>
      </c>
      <c r="G49" s="41"/>
      <c r="H49" s="22"/>
      <c r="I49" s="23"/>
    </row>
    <row r="50" spans="1:9" ht="15" customHeight="1">
      <c r="A50" s="231" t="s">
        <v>132</v>
      </c>
      <c r="B50" s="74">
        <v>28</v>
      </c>
      <c r="C50" s="241">
        <v>2</v>
      </c>
      <c r="D50" s="74">
        <v>54</v>
      </c>
      <c r="E50" s="233">
        <v>4183.8516400000008</v>
      </c>
      <c r="F50" s="234">
        <v>96200.397909999956</v>
      </c>
      <c r="G50" s="41"/>
      <c r="H50" s="22"/>
      <c r="I50" s="23"/>
    </row>
    <row r="51" spans="1:9" ht="15" customHeight="1">
      <c r="A51" s="231" t="s">
        <v>126</v>
      </c>
      <c r="B51" s="74">
        <v>29</v>
      </c>
      <c r="C51" s="241">
        <v>1</v>
      </c>
      <c r="D51" s="74">
        <v>55</v>
      </c>
      <c r="E51" s="233">
        <v>4072.5087200000003</v>
      </c>
      <c r="F51" s="234">
        <v>162806.91407000006</v>
      </c>
      <c r="G51" s="41"/>
      <c r="H51" s="22"/>
      <c r="I51" s="23"/>
    </row>
    <row r="52" spans="1:9" ht="15" customHeight="1">
      <c r="A52" s="231" t="s">
        <v>136</v>
      </c>
      <c r="B52" s="74">
        <v>24</v>
      </c>
      <c r="C52" s="241">
        <v>6</v>
      </c>
      <c r="D52" s="74">
        <v>37</v>
      </c>
      <c r="E52" s="233">
        <v>27332.219359999996</v>
      </c>
      <c r="F52" s="234">
        <v>254840.45426</v>
      </c>
      <c r="G52" s="41"/>
      <c r="H52" s="22"/>
      <c r="I52" s="23"/>
    </row>
    <row r="53" spans="1:9" ht="15" customHeight="1">
      <c r="A53" s="231" t="s">
        <v>115</v>
      </c>
      <c r="B53" s="74">
        <v>29</v>
      </c>
      <c r="C53" s="241">
        <v>1</v>
      </c>
      <c r="D53" s="74">
        <v>42</v>
      </c>
      <c r="E53" s="233">
        <v>23649.235910000003</v>
      </c>
      <c r="F53" s="234">
        <v>195551.36116000003</v>
      </c>
      <c r="G53" s="41"/>
      <c r="H53" s="22"/>
      <c r="I53" s="23"/>
    </row>
    <row r="54" spans="1:9" ht="15" customHeight="1">
      <c r="A54" s="231" t="s">
        <v>117</v>
      </c>
      <c r="B54" s="74">
        <v>25</v>
      </c>
      <c r="C54" s="241">
        <v>5</v>
      </c>
      <c r="D54" s="74">
        <v>27</v>
      </c>
      <c r="E54" s="233">
        <v>57922.48014</v>
      </c>
      <c r="F54" s="234">
        <v>159440.86298999999</v>
      </c>
      <c r="G54" s="41"/>
      <c r="H54" s="22"/>
      <c r="I54" s="23"/>
    </row>
    <row r="55" spans="1:9" ht="15" customHeight="1">
      <c r="A55" s="231" t="s">
        <v>114</v>
      </c>
      <c r="B55" s="74">
        <v>29</v>
      </c>
      <c r="C55" s="241">
        <v>1</v>
      </c>
      <c r="D55" s="74">
        <v>30</v>
      </c>
      <c r="E55" s="233">
        <v>33584.84158</v>
      </c>
      <c r="F55" s="234">
        <v>344526.58788000012</v>
      </c>
      <c r="G55" s="41"/>
      <c r="H55" s="22"/>
      <c r="I55" s="23"/>
    </row>
    <row r="56" spans="1:9" ht="15" customHeight="1">
      <c r="A56" s="231" t="s">
        <v>110</v>
      </c>
      <c r="B56" s="74">
        <v>20</v>
      </c>
      <c r="C56" s="241">
        <v>12</v>
      </c>
      <c r="D56" s="74">
        <v>23</v>
      </c>
      <c r="E56" s="233">
        <v>119333.23944999999</v>
      </c>
      <c r="F56" s="234">
        <v>763523.84447999962</v>
      </c>
      <c r="G56" s="41"/>
      <c r="H56" s="22"/>
      <c r="I56" s="23"/>
    </row>
    <row r="57" spans="1:9" ht="15" customHeight="1">
      <c r="A57" s="231" t="s">
        <v>112</v>
      </c>
      <c r="B57" s="74">
        <v>29</v>
      </c>
      <c r="C57" s="241">
        <v>1</v>
      </c>
      <c r="D57" s="74">
        <v>56</v>
      </c>
      <c r="E57" s="233">
        <v>3756.9071700000004</v>
      </c>
      <c r="F57" s="234">
        <v>93805.891279999953</v>
      </c>
      <c r="G57" s="41"/>
      <c r="H57" s="22"/>
      <c r="I57" s="23"/>
    </row>
    <row r="58" spans="1:9" ht="15" customHeight="1">
      <c r="A58" s="231" t="s">
        <v>131</v>
      </c>
      <c r="B58" s="74">
        <v>26</v>
      </c>
      <c r="C58" s="241">
        <v>4</v>
      </c>
      <c r="D58" s="74">
        <v>50</v>
      </c>
      <c r="E58" s="233">
        <v>5104.9575800000002</v>
      </c>
      <c r="F58" s="234">
        <v>184942.65422999996</v>
      </c>
      <c r="G58" s="41"/>
      <c r="H58" s="22"/>
      <c r="I58" s="23"/>
    </row>
    <row r="59" spans="1:9" ht="15" customHeight="1">
      <c r="A59" s="231" t="s">
        <v>123</v>
      </c>
      <c r="B59" s="74">
        <v>28</v>
      </c>
      <c r="C59" s="241">
        <v>2</v>
      </c>
      <c r="D59" s="74">
        <v>31</v>
      </c>
      <c r="E59" s="233">
        <v>32350.746360000005</v>
      </c>
      <c r="F59" s="234">
        <v>81081.208110000051</v>
      </c>
      <c r="G59" s="41"/>
      <c r="H59" s="22"/>
      <c r="I59" s="23"/>
    </row>
    <row r="60" spans="1:9" ht="15" customHeight="1">
      <c r="A60" s="231" t="s">
        <v>124</v>
      </c>
      <c r="B60" s="74">
        <v>24</v>
      </c>
      <c r="C60" s="241">
        <v>6</v>
      </c>
      <c r="D60" s="74">
        <v>57</v>
      </c>
      <c r="E60" s="233">
        <v>3225.6005100000002</v>
      </c>
      <c r="F60" s="234">
        <v>58060.364509999999</v>
      </c>
      <c r="G60" s="41"/>
      <c r="H60" s="22"/>
      <c r="I60" s="23"/>
    </row>
    <row r="61" spans="1:9" s="67" customFormat="1" ht="15" customHeight="1">
      <c r="A61" s="231" t="s">
        <v>365</v>
      </c>
      <c r="B61" s="74">
        <v>29</v>
      </c>
      <c r="C61" s="241">
        <v>1</v>
      </c>
      <c r="D61" s="74">
        <v>58</v>
      </c>
      <c r="E61" s="233">
        <v>2736.7575500000003</v>
      </c>
      <c r="F61" s="234">
        <v>49831.529319999994</v>
      </c>
      <c r="G61" s="41"/>
      <c r="H61" s="22"/>
      <c r="I61" s="23"/>
    </row>
    <row r="62" spans="1:9" ht="15" customHeight="1" thickBot="1">
      <c r="A62" s="211" t="s">
        <v>177</v>
      </c>
      <c r="B62" s="71"/>
      <c r="C62" s="238">
        <v>112</v>
      </c>
      <c r="D62" s="71"/>
      <c r="E62" s="71">
        <v>926099.19415999984</v>
      </c>
      <c r="F62" s="238">
        <v>6714969.6118899994</v>
      </c>
      <c r="G62" s="41"/>
    </row>
    <row r="63" spans="1:9" ht="15" customHeight="1" thickTop="1" thickBot="1">
      <c r="A63" s="222" t="s">
        <v>145</v>
      </c>
      <c r="B63" s="222"/>
      <c r="C63" s="225"/>
      <c r="D63" s="222"/>
      <c r="E63" s="222"/>
      <c r="F63" s="226"/>
      <c r="G63" s="41"/>
    </row>
    <row r="64" spans="1:9" ht="15" customHeight="1" thickTop="1">
      <c r="A64" s="211" t="s">
        <v>146</v>
      </c>
      <c r="B64" s="74">
        <v>12</v>
      </c>
      <c r="C64" s="241">
        <v>26</v>
      </c>
      <c r="D64" s="74">
        <v>17</v>
      </c>
      <c r="E64" s="233">
        <v>434317.64258000004</v>
      </c>
      <c r="F64" s="234">
        <v>746089.63147999998</v>
      </c>
      <c r="G64" s="41"/>
      <c r="H64" s="22"/>
      <c r="I64" s="23"/>
    </row>
    <row r="65" spans="1:9" ht="15" customHeight="1">
      <c r="A65" s="211" t="s">
        <v>147</v>
      </c>
      <c r="B65" s="74">
        <v>4</v>
      </c>
      <c r="C65" s="241">
        <v>53</v>
      </c>
      <c r="D65" s="74">
        <v>15</v>
      </c>
      <c r="E65" s="233">
        <v>581128.36913000012</v>
      </c>
      <c r="F65" s="234">
        <v>2104333.7992399991</v>
      </c>
      <c r="G65" s="41"/>
      <c r="H65" s="22"/>
      <c r="I65" s="23"/>
    </row>
    <row r="66" spans="1:9" ht="15" customHeight="1">
      <c r="A66" s="211" t="s">
        <v>148</v>
      </c>
      <c r="B66" s="74">
        <v>8</v>
      </c>
      <c r="C66" s="241">
        <v>33</v>
      </c>
      <c r="D66" s="74">
        <v>18</v>
      </c>
      <c r="E66" s="233">
        <v>252676.09270000004</v>
      </c>
      <c r="F66" s="234">
        <v>1242719.6978200006</v>
      </c>
      <c r="G66" s="41"/>
      <c r="H66" s="22"/>
      <c r="I66" s="23"/>
    </row>
    <row r="67" spans="1:9" ht="15" customHeight="1">
      <c r="A67" s="211" t="s">
        <v>149</v>
      </c>
      <c r="B67" s="74">
        <v>24</v>
      </c>
      <c r="C67" s="241">
        <v>6</v>
      </c>
      <c r="D67" s="74">
        <v>38</v>
      </c>
      <c r="E67" s="233">
        <v>26376.960949999997</v>
      </c>
      <c r="F67" s="234">
        <v>40940.935669999999</v>
      </c>
      <c r="G67" s="41"/>
      <c r="H67" s="22"/>
      <c r="I67" s="23"/>
    </row>
    <row r="68" spans="1:9" ht="15" customHeight="1">
      <c r="A68" s="211" t="s">
        <v>150</v>
      </c>
      <c r="B68" s="74">
        <v>14</v>
      </c>
      <c r="C68" s="241">
        <v>19</v>
      </c>
      <c r="D68" s="74">
        <v>22</v>
      </c>
      <c r="E68" s="233">
        <v>121371.25007999998</v>
      </c>
      <c r="F68" s="234">
        <v>300977.03921999998</v>
      </c>
      <c r="G68" s="41"/>
      <c r="H68" s="22"/>
      <c r="I68" s="23"/>
    </row>
    <row r="69" spans="1:9" ht="15" customHeight="1">
      <c r="A69" s="211" t="s">
        <v>151</v>
      </c>
      <c r="B69" s="74">
        <v>16</v>
      </c>
      <c r="C69" s="241">
        <v>16</v>
      </c>
      <c r="D69" s="74">
        <v>24</v>
      </c>
      <c r="E69" s="233">
        <v>114947.86077000001</v>
      </c>
      <c r="F69" s="234">
        <v>257819.52776000008</v>
      </c>
      <c r="G69" s="41"/>
      <c r="H69" s="22"/>
      <c r="I69" s="23"/>
    </row>
    <row r="70" spans="1:9" ht="15" customHeight="1">
      <c r="A70" s="211" t="s">
        <v>152</v>
      </c>
      <c r="B70" s="74">
        <v>18</v>
      </c>
      <c r="C70" s="241">
        <v>14</v>
      </c>
      <c r="D70" s="74">
        <v>45</v>
      </c>
      <c r="E70" s="233">
        <v>12055.047689999998</v>
      </c>
      <c r="F70" s="234">
        <v>35779.941559999999</v>
      </c>
      <c r="G70" s="41"/>
      <c r="H70" s="22"/>
      <c r="I70" s="23"/>
    </row>
    <row r="71" spans="1:9" ht="15" customHeight="1">
      <c r="A71" s="211" t="s">
        <v>153</v>
      </c>
      <c r="B71" s="74">
        <v>13</v>
      </c>
      <c r="C71" s="241">
        <v>21</v>
      </c>
      <c r="D71" s="74">
        <v>33</v>
      </c>
      <c r="E71" s="233">
        <v>31799.688470000005</v>
      </c>
      <c r="F71" s="234">
        <v>797662.44686000003</v>
      </c>
      <c r="G71" s="41"/>
      <c r="H71" s="22"/>
      <c r="I71" s="23"/>
    </row>
    <row r="72" spans="1:9" s="67" customFormat="1" ht="15" customHeight="1">
      <c r="A72" s="211" t="s">
        <v>373</v>
      </c>
      <c r="B72" s="74">
        <v>11</v>
      </c>
      <c r="C72" s="241">
        <v>29</v>
      </c>
      <c r="D72" s="74">
        <v>20</v>
      </c>
      <c r="E72" s="233">
        <v>156403.45701000001</v>
      </c>
      <c r="F72" s="234">
        <v>320899.03324999992</v>
      </c>
      <c r="G72" s="41"/>
      <c r="H72" s="22"/>
      <c r="I72" s="23"/>
    </row>
    <row r="73" spans="1:9" ht="15" customHeight="1">
      <c r="A73" s="211" t="s">
        <v>177</v>
      </c>
      <c r="B73" s="71"/>
      <c r="C73" s="74">
        <v>217</v>
      </c>
      <c r="D73" s="71"/>
      <c r="E73" s="71">
        <v>1731076.3693800005</v>
      </c>
      <c r="F73" s="238">
        <v>5847222.0528600011</v>
      </c>
      <c r="G73" s="41"/>
      <c r="H73" s="27"/>
    </row>
    <row r="74" spans="1:9" ht="15" customHeight="1">
      <c r="A74" s="228" t="s">
        <v>157</v>
      </c>
      <c r="B74" s="228"/>
      <c r="C74" s="229"/>
      <c r="D74" s="228"/>
      <c r="E74" s="229"/>
      <c r="F74" s="230"/>
      <c r="G74" s="41"/>
      <c r="H74" s="27"/>
    </row>
    <row r="75" spans="1:9" ht="15" customHeight="1">
      <c r="A75" s="211" t="s">
        <v>59</v>
      </c>
      <c r="B75" s="74">
        <v>1</v>
      </c>
      <c r="C75" s="242">
        <v>89</v>
      </c>
      <c r="D75" s="74">
        <v>2</v>
      </c>
      <c r="E75" s="233">
        <v>8914999.1400500014</v>
      </c>
      <c r="F75" s="234">
        <v>18466765.777580008</v>
      </c>
      <c r="G75" s="41"/>
      <c r="H75" s="22"/>
      <c r="I75" s="27"/>
    </row>
    <row r="76" spans="1:9" ht="15" customHeight="1">
      <c r="A76" s="211" t="s">
        <v>177</v>
      </c>
      <c r="B76" s="240"/>
      <c r="C76" s="243">
        <v>89</v>
      </c>
      <c r="D76" s="233"/>
      <c r="E76" s="233">
        <v>8914999.1400500014</v>
      </c>
      <c r="F76" s="238">
        <v>18466765.777580008</v>
      </c>
      <c r="G76" s="41"/>
      <c r="H76" s="27"/>
    </row>
    <row r="77" spans="1:9" ht="15" customHeight="1">
      <c r="A77" s="228" t="s">
        <v>158</v>
      </c>
      <c r="B77" s="228"/>
      <c r="C77" s="229"/>
      <c r="D77" s="228"/>
      <c r="E77" s="229"/>
      <c r="F77" s="230"/>
      <c r="G77" s="41"/>
      <c r="H77" s="27"/>
    </row>
    <row r="78" spans="1:9" ht="15" customHeight="1">
      <c r="A78" s="211" t="s">
        <v>178</v>
      </c>
      <c r="B78" s="74">
        <v>7</v>
      </c>
      <c r="C78" s="241">
        <v>34</v>
      </c>
      <c r="D78" s="74">
        <v>12</v>
      </c>
      <c r="E78" s="233">
        <v>2084796.9481247403</v>
      </c>
      <c r="F78" s="234">
        <v>2085153.7471399996</v>
      </c>
      <c r="G78" s="41"/>
      <c r="H78" s="27"/>
    </row>
    <row r="79" spans="1:9" ht="15" customHeight="1" thickBot="1">
      <c r="A79" s="211" t="s">
        <v>177</v>
      </c>
      <c r="B79" s="240"/>
      <c r="C79" s="240">
        <v>34</v>
      </c>
      <c r="D79" s="233"/>
      <c r="E79" s="233">
        <v>2084796.9481247403</v>
      </c>
      <c r="F79" s="234">
        <v>2085153.7471399996</v>
      </c>
      <c r="G79" s="41"/>
      <c r="H79" s="27"/>
    </row>
    <row r="80" spans="1:9" ht="15" customHeight="1" thickTop="1" thickBot="1">
      <c r="A80" s="222" t="s">
        <v>73</v>
      </c>
      <c r="B80" s="222"/>
      <c r="C80" s="225">
        <v>872</v>
      </c>
      <c r="D80" s="222"/>
      <c r="E80" s="225">
        <v>82878255.640774727</v>
      </c>
      <c r="F80" s="225">
        <v>186105898.50860998</v>
      </c>
      <c r="G80" s="42"/>
      <c r="H80" s="27"/>
    </row>
    <row r="81" spans="1:11" ht="30" customHeight="1" thickTop="1">
      <c r="A81" s="547" t="s">
        <v>207</v>
      </c>
      <c r="B81" s="547"/>
      <c r="C81" s="547"/>
      <c r="D81" s="547"/>
      <c r="E81" s="547"/>
      <c r="F81" s="547"/>
      <c r="G81" s="548"/>
      <c r="H81" s="548"/>
      <c r="I81" s="548"/>
      <c r="J81" s="548"/>
      <c r="K81" s="548"/>
    </row>
    <row r="82" spans="1:11" ht="15" customHeight="1">
      <c r="A82" s="546" t="s">
        <v>160</v>
      </c>
      <c r="B82" s="546"/>
      <c r="C82" s="546"/>
      <c r="D82" s="546"/>
      <c r="E82" s="546"/>
      <c r="F82" s="546"/>
      <c r="G82" s="548"/>
      <c r="H82" s="548"/>
      <c r="I82" s="548"/>
      <c r="J82" s="548"/>
      <c r="K82" s="548"/>
    </row>
    <row r="83" spans="1:11" ht="15" customHeight="1">
      <c r="A83" s="244" t="s">
        <v>161</v>
      </c>
      <c r="B83" s="244"/>
      <c r="C83" s="244"/>
      <c r="D83" s="244"/>
      <c r="E83" s="244"/>
      <c r="F83" s="244"/>
      <c r="G83" s="28"/>
      <c r="H83" s="28"/>
      <c r="I83" s="28"/>
      <c r="J83" s="28"/>
      <c r="K83" s="28"/>
    </row>
    <row r="84" spans="1:11" ht="15" customHeight="1">
      <c r="A84" s="545" t="s">
        <v>372</v>
      </c>
      <c r="B84" s="545"/>
      <c r="C84" s="545"/>
      <c r="D84" s="545"/>
      <c r="E84" s="545"/>
      <c r="F84" s="545"/>
    </row>
    <row r="85" spans="1:11" ht="15" customHeight="1">
      <c r="A85" s="245" t="s">
        <v>370</v>
      </c>
      <c r="B85" s="244"/>
      <c r="C85" s="244"/>
      <c r="D85" s="244"/>
      <c r="E85" s="244"/>
      <c r="F85" s="244"/>
    </row>
    <row r="86" spans="1:11" ht="15" customHeight="1">
      <c r="A86" s="208"/>
      <c r="B86" s="214" t="s">
        <v>94</v>
      </c>
      <c r="C86" s="214"/>
      <c r="D86" s="214" t="s">
        <v>94</v>
      </c>
      <c r="E86" s="214"/>
      <c r="F86" s="214"/>
      <c r="G86" s="14"/>
      <c r="H86" s="14"/>
      <c r="I86" s="14"/>
      <c r="J86" s="14"/>
      <c r="K86" s="14"/>
    </row>
    <row r="87" spans="1:11" ht="15" customHeight="1">
      <c r="A87" s="211"/>
      <c r="B87" s="71" t="s">
        <v>94</v>
      </c>
      <c r="C87" s="71"/>
      <c r="D87" s="71" t="s">
        <v>94</v>
      </c>
      <c r="E87" s="71"/>
      <c r="F87" s="71"/>
      <c r="G87" s="14"/>
      <c r="H87" s="14"/>
      <c r="I87" s="14"/>
      <c r="J87" s="14"/>
      <c r="K87" s="14"/>
    </row>
    <row r="88" spans="1:11" ht="15" customHeight="1">
      <c r="A88" s="211"/>
      <c r="B88" s="71" t="s">
        <v>94</v>
      </c>
      <c r="C88" s="71"/>
      <c r="D88" s="71" t="s">
        <v>94</v>
      </c>
      <c r="E88" s="71"/>
      <c r="F88" s="71"/>
      <c r="G88" s="14"/>
      <c r="H88" s="14"/>
      <c r="I88" s="14"/>
      <c r="J88" s="14"/>
      <c r="K88" s="14"/>
    </row>
    <row r="89" spans="1:11" ht="15" customHeight="1">
      <c r="A89" s="211"/>
      <c r="B89" s="71" t="s">
        <v>94</v>
      </c>
      <c r="C89" s="71"/>
      <c r="D89" s="71" t="s">
        <v>94</v>
      </c>
      <c r="E89" s="71"/>
      <c r="F89" s="71"/>
      <c r="G89" s="14"/>
      <c r="H89" s="14"/>
      <c r="I89" s="14"/>
      <c r="J89" s="14"/>
      <c r="K89" s="14"/>
    </row>
    <row r="90" spans="1:11" ht="15" customHeight="1">
      <c r="A90" s="211"/>
      <c r="B90" s="71" t="s">
        <v>94</v>
      </c>
      <c r="C90" s="71"/>
      <c r="D90" s="71" t="s">
        <v>94</v>
      </c>
      <c r="E90" s="71"/>
      <c r="F90" s="71"/>
      <c r="G90" s="14"/>
      <c r="H90" s="14"/>
      <c r="I90" s="14"/>
      <c r="J90" s="14"/>
      <c r="K90" s="14"/>
    </row>
    <row r="91" spans="1:11" ht="15" customHeight="1">
      <c r="A91" s="211"/>
      <c r="B91" s="71" t="s">
        <v>94</v>
      </c>
      <c r="C91" s="71"/>
      <c r="D91" s="71" t="s">
        <v>94</v>
      </c>
      <c r="E91" s="71"/>
      <c r="F91" s="71"/>
      <c r="G91" s="14"/>
      <c r="H91" s="14"/>
      <c r="I91" s="14"/>
      <c r="J91" s="14"/>
      <c r="K91" s="14"/>
    </row>
    <row r="92" spans="1:11" ht="15" customHeight="1">
      <c r="A92" s="211"/>
      <c r="B92" s="71" t="s">
        <v>94</v>
      </c>
      <c r="C92" s="71"/>
      <c r="D92" s="71" t="s">
        <v>94</v>
      </c>
      <c r="E92" s="71"/>
      <c r="F92" s="71"/>
      <c r="G92" s="14"/>
      <c r="H92" s="14"/>
      <c r="I92" s="14"/>
      <c r="J92" s="14"/>
      <c r="K92" s="14"/>
    </row>
    <row r="93" spans="1:11" ht="15.75">
      <c r="A93" s="26"/>
      <c r="B93" s="23" t="s">
        <v>94</v>
      </c>
      <c r="C93" s="23"/>
      <c r="D93" s="23" t="s">
        <v>94</v>
      </c>
      <c r="E93" s="23"/>
      <c r="F93" s="23"/>
      <c r="G93" s="14"/>
      <c r="H93" s="14"/>
      <c r="I93" s="14"/>
      <c r="J93" s="14"/>
      <c r="K93" s="14"/>
    </row>
    <row r="94" spans="1:11" ht="15.75">
      <c r="A94" s="26"/>
      <c r="B94" s="23" t="s">
        <v>94</v>
      </c>
      <c r="C94" s="23"/>
      <c r="D94" s="23" t="s">
        <v>94</v>
      </c>
      <c r="E94" s="23"/>
      <c r="F94" s="23"/>
      <c r="G94" s="14"/>
      <c r="H94" s="14"/>
      <c r="I94" s="14"/>
      <c r="J94" s="14"/>
      <c r="K94" s="14"/>
    </row>
    <row r="95" spans="1:11" ht="15.75">
      <c r="A95" s="26"/>
      <c r="B95" s="23" t="s">
        <v>94</v>
      </c>
      <c r="C95" s="23"/>
      <c r="D95" s="23" t="s">
        <v>94</v>
      </c>
      <c r="E95" s="23"/>
      <c r="F95" s="23"/>
      <c r="G95" s="14"/>
      <c r="H95" s="14"/>
      <c r="I95" s="14"/>
      <c r="J95" s="14"/>
      <c r="K95" s="14"/>
    </row>
    <row r="96" spans="1:11" ht="15.75">
      <c r="A96" s="26"/>
      <c r="B96" s="23" t="s">
        <v>94</v>
      </c>
      <c r="C96" s="23"/>
      <c r="D96" s="23" t="s">
        <v>94</v>
      </c>
      <c r="E96" s="23"/>
      <c r="F96" s="23"/>
      <c r="G96" s="14"/>
      <c r="H96" s="14"/>
      <c r="I96" s="14"/>
      <c r="J96" s="14"/>
      <c r="K96" s="14"/>
    </row>
    <row r="97" spans="1:7" ht="15.75">
      <c r="A97" s="26"/>
      <c r="B97" s="23" t="s">
        <v>94</v>
      </c>
      <c r="C97" s="23"/>
      <c r="D97" s="23" t="s">
        <v>94</v>
      </c>
      <c r="E97" s="23"/>
      <c r="F97" s="23"/>
      <c r="G97" s="14"/>
    </row>
    <row r="98" spans="1:7" ht="15.75">
      <c r="A98" s="26"/>
      <c r="B98" s="23" t="s">
        <v>94</v>
      </c>
      <c r="C98" s="23"/>
      <c r="D98" s="23" t="s">
        <v>94</v>
      </c>
      <c r="E98" s="23"/>
      <c r="F98" s="23"/>
      <c r="G98" s="14"/>
    </row>
    <row r="99" spans="1:7" ht="15.75">
      <c r="A99" s="26"/>
      <c r="B99" s="23" t="s">
        <v>94</v>
      </c>
      <c r="C99" s="23"/>
      <c r="D99" s="23" t="s">
        <v>94</v>
      </c>
      <c r="E99" s="23"/>
      <c r="F99" s="23"/>
      <c r="G99" s="14"/>
    </row>
    <row r="100" spans="1:7" ht="15.75">
      <c r="A100" s="26"/>
      <c r="B100" s="23" t="s">
        <v>94</v>
      </c>
      <c r="C100" s="23"/>
      <c r="D100" s="23" t="s">
        <v>94</v>
      </c>
      <c r="E100" s="23"/>
      <c r="F100" s="23"/>
      <c r="G100" s="14"/>
    </row>
    <row r="101" spans="1:7" ht="15.75">
      <c r="A101" s="26"/>
      <c r="B101" s="23" t="s">
        <v>94</v>
      </c>
      <c r="C101" s="23"/>
      <c r="D101" s="23" t="s">
        <v>94</v>
      </c>
      <c r="E101" s="23"/>
      <c r="F101" s="23"/>
      <c r="G101" s="14"/>
    </row>
    <row r="102" spans="1:7" ht="15.75">
      <c r="A102" s="26"/>
      <c r="B102" s="23" t="s">
        <v>94</v>
      </c>
      <c r="C102" s="23"/>
      <c r="D102" s="23" t="s">
        <v>94</v>
      </c>
      <c r="E102" s="23"/>
      <c r="F102" s="23"/>
      <c r="G102" s="14"/>
    </row>
    <row r="103" spans="1:7" ht="15.75">
      <c r="A103" s="26"/>
      <c r="B103" s="23" t="s">
        <v>94</v>
      </c>
      <c r="C103" s="23"/>
      <c r="D103" s="23" t="s">
        <v>94</v>
      </c>
      <c r="E103" s="23"/>
      <c r="F103" s="23"/>
      <c r="G103" s="14"/>
    </row>
    <row r="104" spans="1:7" ht="15.75">
      <c r="A104" s="26"/>
      <c r="B104" s="23" t="s">
        <v>94</v>
      </c>
      <c r="C104" s="23"/>
      <c r="D104" s="23" t="s">
        <v>94</v>
      </c>
      <c r="E104" s="23"/>
      <c r="F104" s="23"/>
      <c r="G104" s="14"/>
    </row>
    <row r="105" spans="1:7" ht="15.75">
      <c r="A105" s="26"/>
      <c r="B105" s="23" t="s">
        <v>94</v>
      </c>
      <c r="C105" s="23"/>
      <c r="D105" s="23" t="s">
        <v>94</v>
      </c>
      <c r="E105" s="23"/>
      <c r="F105" s="23"/>
      <c r="G105" s="14"/>
    </row>
    <row r="106" spans="1:7" ht="15.75">
      <c r="A106" s="26"/>
      <c r="B106" s="23" t="s">
        <v>94</v>
      </c>
      <c r="C106" s="23"/>
      <c r="D106" s="23" t="s">
        <v>94</v>
      </c>
      <c r="E106" s="23"/>
      <c r="F106" s="23"/>
      <c r="G106" s="14"/>
    </row>
    <row r="107" spans="1:7" ht="15.75">
      <c r="A107" s="26"/>
      <c r="B107" s="23" t="s">
        <v>94</v>
      </c>
      <c r="C107" s="23"/>
      <c r="D107" s="23" t="s">
        <v>94</v>
      </c>
      <c r="E107" s="23"/>
      <c r="F107" s="23"/>
      <c r="G107" s="14"/>
    </row>
    <row r="108" spans="1:7" ht="15.75">
      <c r="A108" s="26"/>
      <c r="B108" s="23" t="s">
        <v>94</v>
      </c>
      <c r="C108" s="23"/>
      <c r="D108" s="23" t="s">
        <v>94</v>
      </c>
      <c r="E108" s="23"/>
      <c r="F108" s="23"/>
      <c r="G108" s="14"/>
    </row>
    <row r="109" spans="1:7" ht="15.75">
      <c r="A109" s="26"/>
      <c r="B109" s="23" t="s">
        <v>94</v>
      </c>
      <c r="C109" s="23"/>
      <c r="D109" s="23" t="s">
        <v>94</v>
      </c>
      <c r="E109" s="23"/>
      <c r="F109" s="23"/>
      <c r="G109" s="14"/>
    </row>
    <row r="110" spans="1:7" ht="15.75">
      <c r="A110" s="26"/>
      <c r="B110" s="23" t="s">
        <v>94</v>
      </c>
      <c r="C110" s="23"/>
      <c r="D110" s="23" t="s">
        <v>94</v>
      </c>
      <c r="E110" s="23"/>
      <c r="F110" s="23"/>
      <c r="G110" s="14"/>
    </row>
    <row r="111" spans="1:7" ht="15.75">
      <c r="A111" s="26"/>
      <c r="B111" s="23" t="s">
        <v>94</v>
      </c>
      <c r="C111" s="23"/>
      <c r="D111" s="23" t="s">
        <v>94</v>
      </c>
      <c r="E111" s="23"/>
      <c r="F111" s="23"/>
      <c r="G111" s="14"/>
    </row>
    <row r="112" spans="1:7" ht="15.75">
      <c r="A112" s="26"/>
      <c r="B112" s="23" t="s">
        <v>94</v>
      </c>
      <c r="C112" s="23"/>
      <c r="D112" s="23" t="s">
        <v>94</v>
      </c>
      <c r="E112" s="23"/>
      <c r="F112" s="23"/>
      <c r="G112" s="14"/>
    </row>
    <row r="113" spans="1:7" ht="15.75">
      <c r="A113" s="26"/>
      <c r="B113" s="23" t="s">
        <v>94</v>
      </c>
      <c r="C113" s="23"/>
      <c r="D113" s="23" t="s">
        <v>94</v>
      </c>
      <c r="E113" s="23"/>
      <c r="F113" s="23"/>
      <c r="G113" s="14"/>
    </row>
    <row r="114" spans="1:7" ht="15.75">
      <c r="A114" s="26"/>
      <c r="B114" s="23" t="s">
        <v>94</v>
      </c>
      <c r="C114" s="23"/>
      <c r="D114" s="23" t="s">
        <v>94</v>
      </c>
      <c r="E114" s="23"/>
      <c r="F114" s="23"/>
      <c r="G114" s="14"/>
    </row>
    <row r="115" spans="1:7" ht="15.75">
      <c r="A115" s="26"/>
      <c r="B115" s="23" t="s">
        <v>94</v>
      </c>
      <c r="C115" s="23"/>
      <c r="D115" s="23" t="s">
        <v>94</v>
      </c>
      <c r="E115" s="23"/>
      <c r="F115" s="23"/>
      <c r="G115" s="14"/>
    </row>
    <row r="116" spans="1:7" ht="15.75">
      <c r="A116" s="26"/>
      <c r="B116" s="23" t="s">
        <v>94</v>
      </c>
      <c r="C116" s="23"/>
      <c r="D116" s="23" t="s">
        <v>94</v>
      </c>
      <c r="E116" s="23"/>
      <c r="F116" s="23"/>
      <c r="G116" s="14"/>
    </row>
    <row r="117" spans="1:7" ht="15.75">
      <c r="A117" s="26"/>
      <c r="B117" s="23" t="s">
        <v>94</v>
      </c>
      <c r="C117" s="23"/>
      <c r="D117" s="23" t="s">
        <v>94</v>
      </c>
      <c r="E117" s="23"/>
      <c r="F117" s="23"/>
      <c r="G117" s="14"/>
    </row>
    <row r="118" spans="1:7" ht="15.75">
      <c r="A118" s="26"/>
      <c r="B118" s="23" t="s">
        <v>94</v>
      </c>
      <c r="C118" s="23"/>
      <c r="D118" s="23" t="s">
        <v>94</v>
      </c>
      <c r="E118" s="23"/>
      <c r="F118" s="23"/>
      <c r="G118" s="14"/>
    </row>
    <row r="119" spans="1:7" ht="15.75">
      <c r="A119" s="26"/>
      <c r="B119" s="23" t="s">
        <v>94</v>
      </c>
      <c r="C119" s="23"/>
      <c r="D119" s="23" t="s">
        <v>94</v>
      </c>
      <c r="E119" s="23"/>
      <c r="F119" s="23"/>
      <c r="G119" s="14"/>
    </row>
    <row r="120" spans="1:7" ht="15.75">
      <c r="A120" s="26"/>
      <c r="B120" s="23" t="s">
        <v>94</v>
      </c>
      <c r="C120" s="23"/>
      <c r="D120" s="23" t="s">
        <v>94</v>
      </c>
      <c r="E120" s="23"/>
      <c r="F120" s="23"/>
      <c r="G120" s="14"/>
    </row>
    <row r="121" spans="1:7" ht="15.75">
      <c r="A121" s="26"/>
      <c r="B121" s="23" t="s">
        <v>94</v>
      </c>
      <c r="C121" s="23"/>
      <c r="D121" s="23" t="s">
        <v>94</v>
      </c>
      <c r="E121" s="23"/>
      <c r="F121" s="23"/>
      <c r="G121" s="14"/>
    </row>
    <row r="122" spans="1:7" ht="15.75">
      <c r="A122" s="26"/>
      <c r="B122" s="23" t="s">
        <v>94</v>
      </c>
      <c r="C122" s="23"/>
      <c r="D122" s="23" t="s">
        <v>94</v>
      </c>
      <c r="E122" s="23"/>
      <c r="F122" s="23"/>
      <c r="G122" s="14"/>
    </row>
    <row r="123" spans="1:7" ht="15.75">
      <c r="A123" s="26"/>
      <c r="B123" s="23" t="s">
        <v>94</v>
      </c>
      <c r="C123" s="23"/>
      <c r="D123" s="23" t="s">
        <v>94</v>
      </c>
      <c r="E123" s="23"/>
      <c r="F123" s="23"/>
      <c r="G123" s="14"/>
    </row>
    <row r="124" spans="1:7" ht="15.75">
      <c r="A124" s="26"/>
      <c r="B124" s="23" t="s">
        <v>94</v>
      </c>
      <c r="C124" s="23"/>
      <c r="D124" s="23" t="s">
        <v>94</v>
      </c>
      <c r="E124" s="23"/>
      <c r="F124" s="23"/>
      <c r="G124" s="14"/>
    </row>
    <row r="125" spans="1:7" ht="15.75">
      <c r="A125" s="26"/>
      <c r="B125" s="23" t="s">
        <v>94</v>
      </c>
      <c r="C125" s="23"/>
      <c r="D125" s="23" t="s">
        <v>94</v>
      </c>
      <c r="E125" s="23"/>
      <c r="F125" s="23"/>
      <c r="G125" s="14"/>
    </row>
    <row r="126" spans="1:7" ht="15.75">
      <c r="A126" s="26"/>
      <c r="B126" s="23" t="s">
        <v>94</v>
      </c>
      <c r="C126" s="23"/>
      <c r="D126" s="23" t="s">
        <v>94</v>
      </c>
      <c r="E126" s="23"/>
      <c r="F126" s="23"/>
      <c r="G126" s="14"/>
    </row>
    <row r="127" spans="1:7" ht="15.75">
      <c r="A127" s="26"/>
      <c r="B127" s="23" t="s">
        <v>94</v>
      </c>
      <c r="C127" s="23"/>
      <c r="D127" s="23" t="s">
        <v>94</v>
      </c>
      <c r="E127" s="23"/>
      <c r="F127" s="23"/>
      <c r="G127" s="14"/>
    </row>
    <row r="128" spans="1:7" ht="15.75">
      <c r="A128" s="26"/>
      <c r="B128" s="23" t="s">
        <v>94</v>
      </c>
      <c r="C128" s="23"/>
      <c r="D128" s="23" t="s">
        <v>94</v>
      </c>
      <c r="E128" s="23"/>
      <c r="F128" s="23"/>
      <c r="G128" s="14"/>
    </row>
    <row r="129" spans="1:7" ht="15.75">
      <c r="A129" s="26"/>
      <c r="B129" s="23" t="s">
        <v>94</v>
      </c>
      <c r="C129" s="23"/>
      <c r="D129" s="23" t="s">
        <v>94</v>
      </c>
      <c r="E129" s="23"/>
      <c r="F129" s="23"/>
      <c r="G129" s="14"/>
    </row>
    <row r="130" spans="1:7" ht="15.75">
      <c r="A130" s="26"/>
      <c r="B130" s="23" t="s">
        <v>94</v>
      </c>
      <c r="C130" s="23"/>
      <c r="D130" s="23" t="s">
        <v>94</v>
      </c>
      <c r="E130" s="23"/>
      <c r="F130" s="23"/>
      <c r="G130" s="14"/>
    </row>
    <row r="131" spans="1:7" ht="15.75">
      <c r="A131" s="26"/>
      <c r="B131" s="23" t="s">
        <v>94</v>
      </c>
      <c r="C131" s="23"/>
      <c r="D131" s="23" t="s">
        <v>94</v>
      </c>
      <c r="E131" s="23"/>
      <c r="F131" s="23"/>
      <c r="G131" s="14"/>
    </row>
    <row r="132" spans="1:7" ht="15.75">
      <c r="A132" s="26"/>
      <c r="B132" s="23" t="s">
        <v>94</v>
      </c>
      <c r="C132" s="23"/>
      <c r="D132" s="23" t="s">
        <v>94</v>
      </c>
      <c r="E132" s="23"/>
      <c r="F132" s="23"/>
      <c r="G132" s="14"/>
    </row>
    <row r="133" spans="1:7" ht="15.75">
      <c r="A133" s="26"/>
      <c r="B133" s="23" t="s">
        <v>94</v>
      </c>
      <c r="C133" s="23"/>
      <c r="D133" s="23" t="s">
        <v>94</v>
      </c>
      <c r="E133" s="23"/>
      <c r="F133" s="23"/>
      <c r="G133" s="14"/>
    </row>
    <row r="134" spans="1:7" ht="15.75">
      <c r="A134" s="26"/>
      <c r="B134" s="23" t="s">
        <v>94</v>
      </c>
      <c r="C134" s="23"/>
      <c r="D134" s="23" t="s">
        <v>94</v>
      </c>
      <c r="E134" s="23"/>
      <c r="F134" s="23"/>
      <c r="G134" s="14"/>
    </row>
    <row r="135" spans="1:7" ht="15.75">
      <c r="A135" s="26"/>
      <c r="B135" s="23" t="s">
        <v>94</v>
      </c>
      <c r="C135" s="23"/>
      <c r="D135" s="23" t="s">
        <v>94</v>
      </c>
      <c r="E135" s="23"/>
      <c r="F135" s="23"/>
      <c r="G135" s="14"/>
    </row>
    <row r="136" spans="1:7" ht="15.75">
      <c r="A136" s="26"/>
      <c r="B136" s="23" t="s">
        <v>94</v>
      </c>
      <c r="C136" s="23"/>
      <c r="D136" s="23" t="s">
        <v>94</v>
      </c>
      <c r="E136" s="23"/>
      <c r="F136" s="23"/>
      <c r="G136" s="14"/>
    </row>
    <row r="137" spans="1:7" ht="15.75">
      <c r="A137" s="26"/>
      <c r="B137" s="23" t="s">
        <v>94</v>
      </c>
      <c r="C137" s="23"/>
      <c r="D137" s="23" t="s">
        <v>94</v>
      </c>
      <c r="E137" s="23"/>
      <c r="F137" s="23"/>
      <c r="G137" s="14"/>
    </row>
    <row r="138" spans="1:7" ht="15.75">
      <c r="A138" s="26"/>
      <c r="B138" s="23" t="s">
        <v>94</v>
      </c>
      <c r="C138" s="23"/>
      <c r="D138" s="23" t="s">
        <v>94</v>
      </c>
      <c r="E138" s="23"/>
      <c r="F138" s="23"/>
      <c r="G138" s="14"/>
    </row>
    <row r="139" spans="1:7" ht="15.75">
      <c r="A139" s="26"/>
      <c r="B139" s="23" t="s">
        <v>94</v>
      </c>
      <c r="C139" s="23"/>
      <c r="D139" s="23" t="s">
        <v>94</v>
      </c>
      <c r="E139" s="23"/>
      <c r="F139" s="23"/>
      <c r="G139" s="14"/>
    </row>
    <row r="140" spans="1:7" ht="15.75">
      <c r="A140" s="26"/>
      <c r="B140" s="23" t="s">
        <v>94</v>
      </c>
      <c r="C140" s="23"/>
      <c r="D140" s="23" t="s">
        <v>94</v>
      </c>
      <c r="E140" s="23"/>
      <c r="F140" s="23"/>
      <c r="G140" s="14"/>
    </row>
    <row r="141" spans="1:7" ht="15.75">
      <c r="A141" s="26"/>
      <c r="B141" s="23" t="s">
        <v>94</v>
      </c>
      <c r="C141" s="23"/>
      <c r="D141" s="23" t="s">
        <v>94</v>
      </c>
      <c r="E141" s="23"/>
      <c r="F141" s="23"/>
      <c r="G141" s="14"/>
    </row>
    <row r="142" spans="1:7" ht="15.75">
      <c r="A142" s="26"/>
      <c r="B142" s="23" t="s">
        <v>94</v>
      </c>
      <c r="C142" s="23"/>
      <c r="D142" s="23" t="s">
        <v>94</v>
      </c>
      <c r="E142" s="23"/>
      <c r="F142" s="23"/>
      <c r="G142" s="14"/>
    </row>
    <row r="143" spans="1:7" ht="15.75">
      <c r="A143" s="26"/>
      <c r="B143" s="23" t="s">
        <v>94</v>
      </c>
      <c r="C143" s="23"/>
      <c r="D143" s="23" t="s">
        <v>94</v>
      </c>
      <c r="E143" s="23"/>
      <c r="F143" s="23"/>
      <c r="G143" s="14"/>
    </row>
    <row r="144" spans="1:7" ht="15.75">
      <c r="A144" s="26"/>
      <c r="B144" s="23" t="s">
        <v>94</v>
      </c>
      <c r="C144" s="23"/>
      <c r="D144" s="23" t="s">
        <v>94</v>
      </c>
      <c r="E144" s="23"/>
      <c r="F144" s="23"/>
      <c r="G144" s="14"/>
    </row>
    <row r="145" spans="1:7" ht="15.75">
      <c r="A145" s="26"/>
      <c r="B145" s="23" t="s">
        <v>94</v>
      </c>
      <c r="C145" s="23"/>
      <c r="D145" s="23" t="s">
        <v>94</v>
      </c>
      <c r="E145" s="23"/>
      <c r="F145" s="23"/>
      <c r="G145" s="14"/>
    </row>
    <row r="146" spans="1:7" ht="15.75">
      <c r="A146" s="26"/>
      <c r="B146" s="23" t="s">
        <v>94</v>
      </c>
      <c r="C146" s="23"/>
      <c r="D146" s="23" t="s">
        <v>94</v>
      </c>
      <c r="E146" s="23"/>
      <c r="F146" s="23"/>
      <c r="G146" s="14"/>
    </row>
    <row r="147" spans="1:7" ht="15.75">
      <c r="A147" s="26"/>
      <c r="B147" s="23" t="s">
        <v>94</v>
      </c>
      <c r="C147" s="23"/>
      <c r="D147" s="23" t="s">
        <v>94</v>
      </c>
      <c r="E147" s="23"/>
      <c r="F147" s="23"/>
      <c r="G147" s="14"/>
    </row>
    <row r="148" spans="1:7" ht="15.75">
      <c r="A148" s="26"/>
      <c r="B148" s="23" t="s">
        <v>94</v>
      </c>
      <c r="C148" s="23"/>
      <c r="D148" s="23" t="s">
        <v>94</v>
      </c>
      <c r="E148" s="23"/>
      <c r="F148" s="23"/>
      <c r="G148" s="14"/>
    </row>
    <row r="149" spans="1:7" ht="15.75">
      <c r="A149" s="26"/>
      <c r="B149" s="23" t="s">
        <v>94</v>
      </c>
      <c r="C149" s="23"/>
      <c r="D149" s="23" t="s">
        <v>94</v>
      </c>
      <c r="E149" s="23"/>
      <c r="F149" s="23"/>
      <c r="G149" s="14"/>
    </row>
    <row r="150" spans="1:7" ht="15.75">
      <c r="A150" s="26"/>
      <c r="B150" s="23" t="s">
        <v>94</v>
      </c>
      <c r="C150" s="23"/>
      <c r="D150" s="23" t="s">
        <v>94</v>
      </c>
      <c r="E150" s="23"/>
      <c r="F150" s="23"/>
      <c r="G150" s="14"/>
    </row>
    <row r="151" spans="1:7" ht="15.75">
      <c r="A151" s="26"/>
      <c r="B151" s="23" t="s">
        <v>94</v>
      </c>
      <c r="C151" s="23"/>
      <c r="D151" s="23" t="s">
        <v>94</v>
      </c>
      <c r="E151" s="23"/>
      <c r="F151" s="23"/>
      <c r="G151" s="14"/>
    </row>
    <row r="152" spans="1:7" ht="15.75">
      <c r="A152" s="26"/>
      <c r="B152" s="23" t="s">
        <v>94</v>
      </c>
      <c r="C152" s="23"/>
      <c r="D152" s="23" t="s">
        <v>94</v>
      </c>
      <c r="E152" s="23"/>
      <c r="F152" s="23"/>
      <c r="G152" s="14"/>
    </row>
    <row r="153" spans="1:7" ht="15.75">
      <c r="A153" s="26"/>
      <c r="B153" s="23" t="s">
        <v>94</v>
      </c>
      <c r="C153" s="23"/>
      <c r="D153" s="23" t="s">
        <v>94</v>
      </c>
      <c r="E153" s="23"/>
      <c r="F153" s="23"/>
      <c r="G153" s="14"/>
    </row>
    <row r="154" spans="1:7" ht="15.75">
      <c r="A154" s="26"/>
      <c r="B154" s="23" t="s">
        <v>94</v>
      </c>
      <c r="C154" s="23"/>
      <c r="D154" s="23" t="s">
        <v>94</v>
      </c>
      <c r="E154" s="23"/>
      <c r="F154" s="23"/>
      <c r="G154" s="14"/>
    </row>
    <row r="155" spans="1:7" ht="15.75">
      <c r="A155" s="26"/>
      <c r="B155" s="23" t="s">
        <v>94</v>
      </c>
      <c r="C155" s="23"/>
      <c r="D155" s="23" t="s">
        <v>94</v>
      </c>
      <c r="E155" s="23"/>
      <c r="F155" s="23"/>
      <c r="G155" s="14"/>
    </row>
    <row r="156" spans="1:7" ht="15.75">
      <c r="A156" s="26"/>
      <c r="B156" s="23" t="s">
        <v>94</v>
      </c>
      <c r="C156" s="23"/>
      <c r="D156" s="23" t="s">
        <v>94</v>
      </c>
      <c r="E156" s="23"/>
      <c r="F156" s="23"/>
      <c r="G156" s="14"/>
    </row>
    <row r="157" spans="1:7" ht="15.75">
      <c r="A157" s="26"/>
      <c r="B157" s="23" t="s">
        <v>94</v>
      </c>
      <c r="C157" s="23"/>
      <c r="D157" s="23" t="s">
        <v>94</v>
      </c>
      <c r="E157" s="23"/>
      <c r="F157" s="23"/>
      <c r="G157" s="14"/>
    </row>
    <row r="158" spans="1:7" ht="15.75">
      <c r="A158" s="26"/>
      <c r="B158" s="23" t="s">
        <v>94</v>
      </c>
      <c r="C158" s="23"/>
      <c r="D158" s="23" t="s">
        <v>94</v>
      </c>
      <c r="E158" s="23"/>
      <c r="F158" s="23"/>
      <c r="G158" s="14"/>
    </row>
    <row r="159" spans="1:7" ht="15.75">
      <c r="A159" s="26"/>
      <c r="B159" s="23" t="s">
        <v>94</v>
      </c>
      <c r="C159" s="23"/>
      <c r="D159" s="23" t="s">
        <v>94</v>
      </c>
      <c r="E159" s="23"/>
      <c r="F159" s="23"/>
      <c r="G159" s="14"/>
    </row>
    <row r="160" spans="1:7" ht="15.75">
      <c r="A160" s="26"/>
      <c r="B160" s="23" t="s">
        <v>94</v>
      </c>
      <c r="C160" s="23"/>
      <c r="D160" s="23" t="s">
        <v>94</v>
      </c>
      <c r="E160" s="23"/>
      <c r="F160" s="23"/>
      <c r="G160" s="14"/>
    </row>
    <row r="161" spans="1:7" ht="15.75">
      <c r="A161" s="26"/>
      <c r="B161" s="23" t="s">
        <v>94</v>
      </c>
      <c r="C161" s="23"/>
      <c r="D161" s="23" t="s">
        <v>94</v>
      </c>
      <c r="E161" s="23"/>
      <c r="F161" s="23"/>
      <c r="G161" s="14"/>
    </row>
    <row r="162" spans="1:7" ht="15.75">
      <c r="A162" s="26"/>
      <c r="B162" s="23" t="s">
        <v>94</v>
      </c>
      <c r="C162" s="23"/>
      <c r="D162" s="23" t="s">
        <v>94</v>
      </c>
      <c r="E162" s="23"/>
      <c r="F162" s="23"/>
      <c r="G162" s="14"/>
    </row>
    <row r="163" spans="1:7" ht="15.75">
      <c r="A163" s="26"/>
      <c r="B163" s="23" t="s">
        <v>94</v>
      </c>
      <c r="C163" s="23"/>
      <c r="D163" s="23" t="s">
        <v>94</v>
      </c>
      <c r="E163" s="23"/>
      <c r="F163" s="23"/>
      <c r="G163" s="14"/>
    </row>
    <row r="164" spans="1:7" ht="15.75">
      <c r="A164" s="26"/>
      <c r="B164" s="23" t="s">
        <v>94</v>
      </c>
      <c r="C164" s="23"/>
      <c r="D164" s="23" t="s">
        <v>94</v>
      </c>
      <c r="E164" s="23"/>
      <c r="F164" s="23"/>
      <c r="G164" s="14"/>
    </row>
    <row r="165" spans="1:7" ht="15.75">
      <c r="A165" s="26"/>
      <c r="B165" s="23" t="s">
        <v>94</v>
      </c>
      <c r="C165" s="23"/>
      <c r="D165" s="23" t="s">
        <v>94</v>
      </c>
      <c r="E165" s="23"/>
      <c r="F165" s="23"/>
      <c r="G165" s="14"/>
    </row>
    <row r="166" spans="1:7" ht="15.75">
      <c r="A166" s="26"/>
      <c r="B166" s="23" t="s">
        <v>94</v>
      </c>
      <c r="C166" s="23"/>
      <c r="D166" s="23" t="s">
        <v>94</v>
      </c>
      <c r="E166" s="23"/>
      <c r="F166" s="23"/>
      <c r="G166" s="14"/>
    </row>
    <row r="167" spans="1:7" ht="15.75">
      <c r="A167" s="26"/>
      <c r="B167" s="23" t="s">
        <v>94</v>
      </c>
      <c r="C167" s="23"/>
      <c r="D167" s="23" t="s">
        <v>94</v>
      </c>
      <c r="E167" s="23"/>
      <c r="F167" s="23"/>
      <c r="G167" s="14"/>
    </row>
    <row r="168" spans="1:7" ht="15.75">
      <c r="A168" s="26"/>
      <c r="B168" s="23" t="s">
        <v>94</v>
      </c>
      <c r="C168" s="23"/>
      <c r="D168" s="23" t="s">
        <v>94</v>
      </c>
      <c r="E168" s="23"/>
      <c r="F168" s="23"/>
      <c r="G168" s="14"/>
    </row>
    <row r="169" spans="1:7" ht="15.75">
      <c r="A169" s="26"/>
      <c r="B169" s="23" t="s">
        <v>94</v>
      </c>
      <c r="C169" s="23"/>
      <c r="D169" s="23" t="s">
        <v>94</v>
      </c>
      <c r="E169" s="23"/>
      <c r="F169" s="23"/>
      <c r="G169" s="14"/>
    </row>
    <row r="170" spans="1:7" ht="15.75">
      <c r="A170" s="26"/>
      <c r="B170" s="23" t="s">
        <v>94</v>
      </c>
      <c r="C170" s="23"/>
      <c r="D170" s="23" t="s">
        <v>94</v>
      </c>
      <c r="E170" s="23"/>
      <c r="F170" s="23"/>
      <c r="G170" s="14"/>
    </row>
    <row r="171" spans="1:7" ht="15.75">
      <c r="A171" s="26"/>
      <c r="B171" s="23" t="s">
        <v>94</v>
      </c>
      <c r="C171" s="23"/>
      <c r="D171" s="23" t="s">
        <v>94</v>
      </c>
      <c r="E171" s="23"/>
      <c r="F171" s="23"/>
      <c r="G171" s="14"/>
    </row>
    <row r="172" spans="1:7" ht="15.75">
      <c r="A172" s="26"/>
      <c r="B172" s="23" t="s">
        <v>94</v>
      </c>
      <c r="C172" s="23"/>
      <c r="D172" s="23" t="s">
        <v>94</v>
      </c>
      <c r="E172" s="23"/>
      <c r="F172" s="23"/>
      <c r="G172" s="14"/>
    </row>
    <row r="173" spans="1:7" ht="15.75">
      <c r="A173" s="26"/>
      <c r="B173" s="23" t="s">
        <v>94</v>
      </c>
      <c r="C173" s="23"/>
      <c r="D173" s="23" t="s">
        <v>94</v>
      </c>
      <c r="E173" s="23"/>
      <c r="F173" s="23"/>
      <c r="G173" s="14"/>
    </row>
    <row r="174" spans="1:7" ht="15.75">
      <c r="A174" s="26"/>
      <c r="B174" s="23" t="s">
        <v>94</v>
      </c>
      <c r="C174" s="23"/>
      <c r="D174" s="23" t="s">
        <v>94</v>
      </c>
      <c r="E174" s="23"/>
      <c r="F174" s="23"/>
      <c r="G174" s="14"/>
    </row>
    <row r="175" spans="1:7" ht="15.75">
      <c r="A175" s="26"/>
      <c r="B175" s="23" t="s">
        <v>94</v>
      </c>
      <c r="C175" s="23"/>
      <c r="D175" s="23" t="s">
        <v>94</v>
      </c>
      <c r="E175" s="23"/>
      <c r="F175" s="23"/>
      <c r="G175" s="14"/>
    </row>
    <row r="176" spans="1:7" ht="15.75">
      <c r="A176" s="26"/>
      <c r="B176" s="23" t="s">
        <v>94</v>
      </c>
      <c r="C176" s="23"/>
      <c r="D176" s="23" t="s">
        <v>94</v>
      </c>
      <c r="E176" s="23"/>
      <c r="F176" s="23"/>
      <c r="G176" s="14"/>
    </row>
    <row r="177" spans="1:7" ht="15.75">
      <c r="A177" s="26"/>
      <c r="B177" s="23" t="s">
        <v>94</v>
      </c>
      <c r="C177" s="23"/>
      <c r="D177" s="23" t="s">
        <v>94</v>
      </c>
      <c r="E177" s="23"/>
      <c r="F177" s="23"/>
      <c r="G177" s="14"/>
    </row>
    <row r="178" spans="1:7" ht="15.75">
      <c r="A178" s="26"/>
      <c r="B178" s="23" t="s">
        <v>94</v>
      </c>
      <c r="C178" s="23"/>
      <c r="D178" s="23" t="s">
        <v>94</v>
      </c>
      <c r="E178" s="23"/>
      <c r="F178" s="23"/>
      <c r="G178" s="14"/>
    </row>
    <row r="179" spans="1:7" ht="15.75">
      <c r="A179" s="26"/>
      <c r="B179" s="23" t="s">
        <v>94</v>
      </c>
      <c r="C179" s="23"/>
      <c r="D179" s="23" t="s">
        <v>94</v>
      </c>
      <c r="E179" s="23"/>
      <c r="F179" s="23"/>
      <c r="G179" s="14"/>
    </row>
    <row r="180" spans="1:7" ht="15.75">
      <c r="A180" s="26"/>
      <c r="B180" s="23" t="s">
        <v>94</v>
      </c>
      <c r="C180" s="23"/>
      <c r="D180" s="23" t="s">
        <v>94</v>
      </c>
      <c r="E180" s="23"/>
      <c r="F180" s="23"/>
      <c r="G180" s="14"/>
    </row>
    <row r="181" spans="1:7" ht="15.75">
      <c r="A181" s="26"/>
      <c r="B181" s="23" t="s">
        <v>94</v>
      </c>
      <c r="C181" s="23"/>
      <c r="D181" s="23" t="s">
        <v>94</v>
      </c>
      <c r="E181" s="23"/>
      <c r="F181" s="23"/>
      <c r="G181" s="14"/>
    </row>
    <row r="182" spans="1:7" ht="15.75">
      <c r="A182" s="26"/>
      <c r="B182" s="23" t="s">
        <v>94</v>
      </c>
      <c r="C182" s="23"/>
      <c r="D182" s="23" t="s">
        <v>94</v>
      </c>
      <c r="E182" s="23"/>
      <c r="F182" s="23"/>
      <c r="G182" s="14"/>
    </row>
    <row r="183" spans="1:7" ht="15.75">
      <c r="A183" s="26"/>
      <c r="B183" s="23" t="s">
        <v>94</v>
      </c>
      <c r="C183" s="23"/>
      <c r="D183" s="23" t="s">
        <v>94</v>
      </c>
      <c r="E183" s="23"/>
      <c r="F183" s="23"/>
      <c r="G183" s="14"/>
    </row>
    <row r="184" spans="1:7" ht="15.75">
      <c r="A184" s="26"/>
      <c r="B184" s="23" t="s">
        <v>94</v>
      </c>
      <c r="C184" s="23"/>
      <c r="D184" s="23" t="s">
        <v>94</v>
      </c>
      <c r="E184" s="23"/>
      <c r="F184" s="23"/>
      <c r="G184" s="14"/>
    </row>
    <row r="185" spans="1:7" ht="15.75">
      <c r="A185" s="26"/>
      <c r="B185" s="23" t="s">
        <v>94</v>
      </c>
      <c r="C185" s="23"/>
      <c r="D185" s="23" t="s">
        <v>94</v>
      </c>
      <c r="E185" s="23"/>
      <c r="F185" s="23"/>
      <c r="G185" s="14"/>
    </row>
    <row r="186" spans="1:7" ht="15.75">
      <c r="A186" s="26"/>
      <c r="B186" s="23" t="s">
        <v>94</v>
      </c>
      <c r="C186" s="23"/>
      <c r="D186" s="23" t="s">
        <v>94</v>
      </c>
      <c r="E186" s="23"/>
      <c r="F186" s="23"/>
      <c r="G186" s="14"/>
    </row>
    <row r="187" spans="1:7" ht="15.75">
      <c r="A187" s="26"/>
      <c r="B187" s="23" t="s">
        <v>94</v>
      </c>
      <c r="C187" s="23"/>
      <c r="D187" s="23" t="s">
        <v>94</v>
      </c>
      <c r="E187" s="23"/>
      <c r="F187" s="23"/>
      <c r="G187" s="14"/>
    </row>
    <row r="188" spans="1:7" ht="15.75">
      <c r="A188" s="26"/>
      <c r="B188" s="23" t="s">
        <v>94</v>
      </c>
      <c r="C188" s="23"/>
      <c r="D188" s="23" t="s">
        <v>94</v>
      </c>
      <c r="E188" s="23"/>
      <c r="F188" s="23"/>
      <c r="G188" s="14"/>
    </row>
    <row r="189" spans="1:7" ht="15.75">
      <c r="A189" s="26"/>
      <c r="B189" s="23" t="s">
        <v>94</v>
      </c>
      <c r="C189" s="23"/>
      <c r="D189" s="23" t="s">
        <v>94</v>
      </c>
      <c r="E189" s="23"/>
      <c r="F189" s="23"/>
      <c r="G189" s="14"/>
    </row>
    <row r="190" spans="1:7" ht="15.75">
      <c r="A190" s="26"/>
      <c r="B190" s="23" t="s">
        <v>94</v>
      </c>
      <c r="C190" s="23"/>
      <c r="D190" s="23" t="s">
        <v>94</v>
      </c>
      <c r="E190" s="23"/>
      <c r="F190" s="23"/>
      <c r="G190" s="14"/>
    </row>
    <row r="191" spans="1:7" ht="15.75">
      <c r="A191" s="26"/>
      <c r="B191" s="23" t="s">
        <v>94</v>
      </c>
      <c r="C191" s="23"/>
      <c r="D191" s="23" t="s">
        <v>94</v>
      </c>
      <c r="E191" s="23"/>
      <c r="F191" s="23"/>
      <c r="G191" s="14"/>
    </row>
    <row r="192" spans="1:7" ht="15.75">
      <c r="A192" s="26"/>
      <c r="B192" s="23" t="s">
        <v>94</v>
      </c>
      <c r="C192" s="23"/>
      <c r="D192" s="23" t="s">
        <v>94</v>
      </c>
      <c r="E192" s="23"/>
      <c r="F192" s="23"/>
      <c r="G192" s="14"/>
    </row>
    <row r="193" spans="1:7" ht="15.75">
      <c r="A193" s="26"/>
      <c r="B193" s="23" t="s">
        <v>94</v>
      </c>
      <c r="C193" s="23"/>
      <c r="D193" s="23" t="s">
        <v>94</v>
      </c>
      <c r="E193" s="23"/>
      <c r="F193" s="23"/>
      <c r="G193" s="14"/>
    </row>
    <row r="194" spans="1:7" ht="15.75">
      <c r="A194" s="26"/>
      <c r="B194" s="23" t="s">
        <v>94</v>
      </c>
      <c r="C194" s="23"/>
      <c r="D194" s="23" t="s">
        <v>94</v>
      </c>
      <c r="E194" s="23"/>
      <c r="F194" s="23"/>
      <c r="G194" s="14"/>
    </row>
    <row r="195" spans="1:7" ht="15.75">
      <c r="A195" s="26"/>
      <c r="B195" s="23" t="s">
        <v>94</v>
      </c>
      <c r="C195" s="23"/>
      <c r="D195" s="23" t="s">
        <v>94</v>
      </c>
      <c r="E195" s="23"/>
      <c r="F195" s="23"/>
      <c r="G195" s="14"/>
    </row>
    <row r="196" spans="1:7" ht="15.75">
      <c r="A196" s="26"/>
      <c r="B196" s="23" t="s">
        <v>94</v>
      </c>
      <c r="C196" s="23"/>
      <c r="D196" s="23" t="s">
        <v>94</v>
      </c>
      <c r="E196" s="23"/>
      <c r="F196" s="23"/>
      <c r="G196" s="14"/>
    </row>
    <row r="197" spans="1:7" ht="15.75">
      <c r="A197" s="26"/>
      <c r="B197" s="23" t="s">
        <v>94</v>
      </c>
      <c r="C197" s="23"/>
      <c r="D197" s="23" t="s">
        <v>94</v>
      </c>
      <c r="E197" s="23"/>
      <c r="F197" s="23"/>
      <c r="G197" s="14"/>
    </row>
    <row r="198" spans="1:7" ht="15.75">
      <c r="A198" s="26"/>
      <c r="B198" s="23" t="s">
        <v>94</v>
      </c>
      <c r="C198" s="23"/>
      <c r="D198" s="23" t="s">
        <v>94</v>
      </c>
      <c r="E198" s="23"/>
      <c r="F198" s="23"/>
      <c r="G198" s="14"/>
    </row>
    <row r="199" spans="1:7" ht="15.75">
      <c r="A199" s="26"/>
      <c r="B199" s="23" t="s">
        <v>94</v>
      </c>
      <c r="C199" s="23"/>
      <c r="D199" s="23" t="s">
        <v>94</v>
      </c>
      <c r="E199" s="23"/>
      <c r="F199" s="23"/>
      <c r="G199" s="14"/>
    </row>
    <row r="200" spans="1:7" ht="15.75">
      <c r="A200" s="26"/>
      <c r="B200" s="23" t="s">
        <v>94</v>
      </c>
      <c r="C200" s="23"/>
      <c r="D200" s="23" t="s">
        <v>94</v>
      </c>
      <c r="E200" s="23"/>
      <c r="F200" s="23"/>
      <c r="G200" s="14"/>
    </row>
    <row r="201" spans="1:7" ht="15.75">
      <c r="A201" s="22"/>
      <c r="B201" s="23" t="s">
        <v>94</v>
      </c>
      <c r="C201" s="23"/>
      <c r="D201" s="23" t="s">
        <v>94</v>
      </c>
      <c r="E201" s="23"/>
      <c r="F201" s="23"/>
      <c r="G201" s="14"/>
    </row>
    <row r="202" spans="1:7" ht="15.75">
      <c r="A202" s="22"/>
      <c r="B202" s="23" t="s">
        <v>94</v>
      </c>
      <c r="C202" s="23"/>
      <c r="D202" s="23" t="s">
        <v>94</v>
      </c>
      <c r="E202" s="23"/>
      <c r="F202" s="23"/>
      <c r="G202" s="14"/>
    </row>
    <row r="203" spans="1:7" ht="15.75">
      <c r="A203" s="22"/>
      <c r="B203" s="23" t="s">
        <v>94</v>
      </c>
      <c r="C203" s="23"/>
      <c r="D203" s="23" t="s">
        <v>94</v>
      </c>
      <c r="E203" s="23"/>
      <c r="F203" s="23"/>
      <c r="G203" s="14"/>
    </row>
    <row r="204" spans="1:7" ht="15.75">
      <c r="A204" s="22"/>
      <c r="B204" s="23" t="s">
        <v>94</v>
      </c>
      <c r="C204" s="23"/>
      <c r="D204" s="23" t="s">
        <v>94</v>
      </c>
      <c r="E204" s="23"/>
      <c r="F204" s="23"/>
      <c r="G204" s="14"/>
    </row>
    <row r="205" spans="1:7" ht="15.75">
      <c r="A205" s="22"/>
      <c r="B205" s="23" t="s">
        <v>94</v>
      </c>
      <c r="C205" s="23"/>
      <c r="D205" s="23" t="s">
        <v>94</v>
      </c>
      <c r="E205" s="23"/>
      <c r="F205" s="23"/>
      <c r="G205" s="14"/>
    </row>
    <row r="206" spans="1:7" ht="15.75">
      <c r="A206" s="22"/>
      <c r="B206" s="23" t="s">
        <v>94</v>
      </c>
      <c r="C206" s="23"/>
      <c r="D206" s="23" t="s">
        <v>94</v>
      </c>
      <c r="E206" s="23"/>
      <c r="F206" s="23"/>
      <c r="G206" s="14"/>
    </row>
    <row r="207" spans="1:7" ht="15.75">
      <c r="A207" s="22"/>
      <c r="B207" s="23" t="s">
        <v>94</v>
      </c>
      <c r="C207" s="23"/>
      <c r="D207" s="23" t="s">
        <v>94</v>
      </c>
      <c r="E207" s="23"/>
      <c r="F207" s="23"/>
      <c r="G207" s="14"/>
    </row>
    <row r="208" spans="1:7" ht="15.75">
      <c r="A208" s="22"/>
      <c r="B208" s="23" t="s">
        <v>94</v>
      </c>
      <c r="C208" s="23"/>
      <c r="D208" s="23" t="s">
        <v>94</v>
      </c>
      <c r="E208" s="23"/>
      <c r="F208" s="23"/>
      <c r="G208" s="14"/>
    </row>
    <row r="209" spans="1:7" ht="15.75">
      <c r="A209" s="22"/>
      <c r="B209" s="23" t="s">
        <v>94</v>
      </c>
      <c r="C209" s="23"/>
      <c r="D209" s="23" t="s">
        <v>94</v>
      </c>
      <c r="E209" s="23"/>
      <c r="F209" s="23"/>
      <c r="G209" s="14"/>
    </row>
    <row r="210" spans="1:7" ht="15.75">
      <c r="A210" s="22"/>
      <c r="B210" s="23" t="s">
        <v>94</v>
      </c>
      <c r="C210" s="23"/>
      <c r="D210" s="23" t="s">
        <v>94</v>
      </c>
      <c r="E210" s="23"/>
      <c r="F210" s="23"/>
      <c r="G210" s="14"/>
    </row>
    <row r="211" spans="1:7" ht="15.75">
      <c r="A211" s="22"/>
      <c r="B211" s="23" t="s">
        <v>94</v>
      </c>
      <c r="C211" s="23"/>
      <c r="D211" s="23" t="s">
        <v>94</v>
      </c>
      <c r="E211" s="23"/>
      <c r="F211" s="23"/>
      <c r="G211" s="14"/>
    </row>
    <row r="212" spans="1:7" ht="15.75">
      <c r="A212" s="22"/>
      <c r="B212" s="23" t="s">
        <v>94</v>
      </c>
      <c r="C212" s="23"/>
      <c r="D212" s="23" t="s">
        <v>94</v>
      </c>
      <c r="E212" s="23"/>
      <c r="F212" s="23"/>
      <c r="G212" s="14"/>
    </row>
    <row r="213" spans="1:7" ht="15.75">
      <c r="A213" s="22"/>
      <c r="B213" s="23" t="s">
        <v>94</v>
      </c>
      <c r="C213" s="23"/>
      <c r="D213" s="23" t="s">
        <v>94</v>
      </c>
      <c r="E213" s="23"/>
      <c r="F213" s="23"/>
      <c r="G213" s="14"/>
    </row>
    <row r="214" spans="1:7" ht="15.75">
      <c r="A214" s="22"/>
      <c r="B214" s="23" t="s">
        <v>94</v>
      </c>
      <c r="C214" s="23"/>
      <c r="D214" s="23" t="s">
        <v>94</v>
      </c>
      <c r="E214" s="23"/>
      <c r="F214" s="23"/>
      <c r="G214" s="14"/>
    </row>
    <row r="215" spans="1:7" ht="15.75">
      <c r="A215" s="22"/>
      <c r="B215" s="23" t="s">
        <v>94</v>
      </c>
      <c r="C215" s="23"/>
      <c r="D215" s="23" t="s">
        <v>94</v>
      </c>
      <c r="E215" s="23"/>
      <c r="F215" s="23"/>
      <c r="G215" s="14"/>
    </row>
    <row r="216" spans="1:7" ht="15.75">
      <c r="A216" s="22"/>
      <c r="B216" s="23" t="s">
        <v>94</v>
      </c>
      <c r="C216" s="23"/>
      <c r="D216" s="23" t="s">
        <v>94</v>
      </c>
      <c r="E216" s="23"/>
      <c r="F216" s="23"/>
      <c r="G216" s="14"/>
    </row>
    <row r="217" spans="1:7" ht="15.75">
      <c r="A217" s="22"/>
      <c r="B217" s="23" t="s">
        <v>94</v>
      </c>
      <c r="C217" s="23"/>
      <c r="D217" s="23" t="s">
        <v>94</v>
      </c>
      <c r="E217" s="23"/>
      <c r="F217" s="23"/>
      <c r="G217" s="14"/>
    </row>
    <row r="218" spans="1:7" ht="15.75">
      <c r="A218" s="22"/>
      <c r="B218" s="23" t="s">
        <v>94</v>
      </c>
      <c r="C218" s="23"/>
      <c r="D218" s="23" t="s">
        <v>94</v>
      </c>
      <c r="E218" s="23"/>
      <c r="F218" s="23"/>
      <c r="G218" s="14"/>
    </row>
    <row r="219" spans="1:7" ht="15.75">
      <c r="A219" s="22"/>
      <c r="B219" s="23" t="s">
        <v>94</v>
      </c>
      <c r="C219" s="23"/>
      <c r="D219" s="23" t="s">
        <v>94</v>
      </c>
      <c r="E219" s="23"/>
      <c r="F219" s="23"/>
      <c r="G219" s="14"/>
    </row>
    <row r="220" spans="1:7" ht="15.75">
      <c r="A220" s="22"/>
      <c r="B220" s="23" t="s">
        <v>94</v>
      </c>
      <c r="C220" s="23"/>
      <c r="D220" s="23" t="s">
        <v>94</v>
      </c>
      <c r="E220" s="23"/>
      <c r="F220" s="23"/>
      <c r="G220" s="14"/>
    </row>
    <row r="221" spans="1:7" ht="15.75">
      <c r="A221" s="22"/>
      <c r="B221" s="23" t="s">
        <v>94</v>
      </c>
      <c r="C221" s="23"/>
      <c r="D221" s="23" t="s">
        <v>94</v>
      </c>
      <c r="E221" s="23"/>
      <c r="F221" s="23"/>
      <c r="G221" s="14"/>
    </row>
    <row r="222" spans="1:7" ht="15.75">
      <c r="A222" s="22"/>
      <c r="B222" s="23" t="s">
        <v>94</v>
      </c>
      <c r="C222" s="23"/>
      <c r="D222" s="23" t="s">
        <v>94</v>
      </c>
      <c r="E222" s="23"/>
      <c r="F222" s="23"/>
      <c r="G222" s="14"/>
    </row>
    <row r="223" spans="1:7" ht="15.75">
      <c r="A223" s="22"/>
      <c r="B223" s="23" t="s">
        <v>94</v>
      </c>
      <c r="C223" s="23"/>
      <c r="D223" s="23" t="s">
        <v>94</v>
      </c>
      <c r="E223" s="23"/>
      <c r="F223" s="23"/>
      <c r="G223" s="14"/>
    </row>
    <row r="224" spans="1:7" ht="15.75">
      <c r="A224" s="22"/>
      <c r="B224" s="23" t="s">
        <v>94</v>
      </c>
      <c r="C224" s="23"/>
      <c r="D224" s="23" t="s">
        <v>94</v>
      </c>
      <c r="E224" s="23"/>
      <c r="F224" s="23"/>
      <c r="G224" s="14"/>
    </row>
    <row r="225" spans="1:7" ht="15.75">
      <c r="A225" s="22"/>
      <c r="B225" s="23" t="s">
        <v>94</v>
      </c>
      <c r="C225" s="23"/>
      <c r="D225" s="23" t="s">
        <v>94</v>
      </c>
      <c r="E225" s="23"/>
      <c r="F225" s="23"/>
      <c r="G225" s="14"/>
    </row>
    <row r="226" spans="1:7" ht="15.75">
      <c r="A226" s="22"/>
      <c r="B226" s="23" t="s">
        <v>94</v>
      </c>
      <c r="C226" s="23"/>
      <c r="D226" s="23" t="s">
        <v>94</v>
      </c>
      <c r="E226" s="23"/>
      <c r="F226" s="23"/>
      <c r="G226" s="14"/>
    </row>
    <row r="227" spans="1:7" ht="15.75">
      <c r="A227" s="22"/>
      <c r="B227" s="23" t="s">
        <v>94</v>
      </c>
      <c r="C227" s="23"/>
      <c r="D227" s="23" t="s">
        <v>94</v>
      </c>
      <c r="E227" s="23"/>
      <c r="F227" s="23"/>
      <c r="G227" s="14"/>
    </row>
    <row r="228" spans="1:7" ht="15.75">
      <c r="A228" s="22"/>
      <c r="B228" s="23" t="s">
        <v>94</v>
      </c>
      <c r="C228" s="23"/>
      <c r="D228" s="23" t="s">
        <v>94</v>
      </c>
      <c r="E228" s="23"/>
      <c r="F228" s="23"/>
      <c r="G228" s="14"/>
    </row>
    <row r="229" spans="1:7" ht="15.75">
      <c r="A229" s="22"/>
      <c r="B229" s="23" t="s">
        <v>94</v>
      </c>
      <c r="C229" s="23"/>
      <c r="D229" s="23" t="s">
        <v>94</v>
      </c>
      <c r="E229" s="23"/>
      <c r="F229" s="23"/>
      <c r="G229" s="14"/>
    </row>
    <row r="230" spans="1:7" ht="15.75">
      <c r="A230" s="22"/>
      <c r="B230" s="23" t="s">
        <v>94</v>
      </c>
      <c r="C230" s="23"/>
      <c r="D230" s="23" t="s">
        <v>94</v>
      </c>
      <c r="E230" s="23"/>
      <c r="F230" s="23"/>
      <c r="G230" s="14"/>
    </row>
    <row r="231" spans="1:7" ht="15.75">
      <c r="A231" s="22"/>
      <c r="B231" s="23" t="s">
        <v>94</v>
      </c>
      <c r="C231" s="23"/>
      <c r="D231" s="23" t="s">
        <v>94</v>
      </c>
      <c r="E231" s="23"/>
      <c r="F231" s="23"/>
      <c r="G231" s="14"/>
    </row>
    <row r="232" spans="1:7" ht="15.75">
      <c r="A232" s="22"/>
      <c r="B232" s="23" t="s">
        <v>94</v>
      </c>
      <c r="C232" s="23"/>
      <c r="D232" s="23" t="s">
        <v>94</v>
      </c>
      <c r="E232" s="23"/>
      <c r="F232" s="23"/>
      <c r="G232" s="14"/>
    </row>
    <row r="233" spans="1:7" ht="15.75">
      <c r="A233" s="22"/>
      <c r="B233" s="23" t="s">
        <v>94</v>
      </c>
      <c r="C233" s="23"/>
      <c r="D233" s="23" t="s">
        <v>94</v>
      </c>
      <c r="E233" s="23"/>
      <c r="F233" s="23"/>
      <c r="G233" s="14"/>
    </row>
    <row r="234" spans="1:7" ht="15.75">
      <c r="A234" s="22"/>
      <c r="B234" s="23" t="s">
        <v>94</v>
      </c>
      <c r="C234" s="23"/>
      <c r="D234" s="23" t="s">
        <v>94</v>
      </c>
      <c r="E234" s="23"/>
      <c r="F234" s="23"/>
      <c r="G234" s="14"/>
    </row>
    <row r="235" spans="1:7" ht="15.75">
      <c r="A235" s="22"/>
      <c r="B235" s="23" t="s">
        <v>94</v>
      </c>
      <c r="C235" s="23"/>
      <c r="D235" s="23" t="s">
        <v>94</v>
      </c>
      <c r="E235" s="23"/>
      <c r="F235" s="23"/>
      <c r="G235" s="14"/>
    </row>
    <row r="236" spans="1:7" ht="15.75">
      <c r="A236" s="22"/>
      <c r="B236" s="23" t="s">
        <v>94</v>
      </c>
      <c r="C236" s="23"/>
      <c r="D236" s="23" t="s">
        <v>94</v>
      </c>
      <c r="E236" s="23"/>
      <c r="F236" s="23"/>
      <c r="G236" s="14"/>
    </row>
    <row r="237" spans="1:7" ht="15.75">
      <c r="A237" s="22"/>
      <c r="B237" s="23" t="s">
        <v>94</v>
      </c>
      <c r="C237" s="23"/>
      <c r="D237" s="23" t="s">
        <v>94</v>
      </c>
      <c r="E237" s="23"/>
      <c r="F237" s="23"/>
      <c r="G237" s="14"/>
    </row>
    <row r="238" spans="1:7" ht="15.75">
      <c r="A238" s="22"/>
      <c r="B238" s="23" t="s">
        <v>94</v>
      </c>
      <c r="C238" s="23"/>
      <c r="D238" s="23" t="s">
        <v>94</v>
      </c>
      <c r="E238" s="23"/>
      <c r="F238" s="23"/>
      <c r="G238" s="14"/>
    </row>
    <row r="239" spans="1:7" ht="15.75">
      <c r="A239" s="22"/>
      <c r="B239" s="23" t="s">
        <v>94</v>
      </c>
      <c r="C239" s="23"/>
      <c r="D239" s="23" t="s">
        <v>94</v>
      </c>
      <c r="E239" s="23"/>
      <c r="F239" s="23"/>
      <c r="G239" s="14"/>
    </row>
    <row r="240" spans="1:7" ht="15.75">
      <c r="A240" s="22"/>
      <c r="B240" s="23" t="s">
        <v>94</v>
      </c>
      <c r="C240" s="23"/>
      <c r="D240" s="23" t="s">
        <v>94</v>
      </c>
      <c r="E240" s="23"/>
      <c r="F240" s="23"/>
      <c r="G240" s="14"/>
    </row>
    <row r="241" spans="1:7" ht="15.75">
      <c r="A241" s="22"/>
      <c r="B241" s="23" t="s">
        <v>94</v>
      </c>
      <c r="C241" s="23"/>
      <c r="D241" s="23" t="s">
        <v>94</v>
      </c>
      <c r="E241" s="23"/>
      <c r="F241" s="23"/>
      <c r="G241" s="14"/>
    </row>
    <row r="242" spans="1:7" ht="15.75">
      <c r="A242" s="22"/>
      <c r="B242" s="23" t="s">
        <v>94</v>
      </c>
      <c r="C242" s="23"/>
      <c r="D242" s="23" t="s">
        <v>94</v>
      </c>
      <c r="E242" s="23"/>
      <c r="F242" s="23"/>
      <c r="G242" s="14"/>
    </row>
    <row r="243" spans="1:7" ht="15.75">
      <c r="A243" s="22"/>
      <c r="B243" s="23" t="s">
        <v>94</v>
      </c>
      <c r="C243" s="23"/>
      <c r="D243" s="23" t="s">
        <v>94</v>
      </c>
      <c r="E243" s="23"/>
      <c r="F243" s="23"/>
      <c r="G243" s="14"/>
    </row>
    <row r="244" spans="1:7" ht="15.75">
      <c r="A244" s="22"/>
      <c r="B244" s="23" t="s">
        <v>94</v>
      </c>
      <c r="C244" s="23"/>
      <c r="D244" s="23" t="s">
        <v>94</v>
      </c>
      <c r="E244" s="23"/>
      <c r="F244" s="23"/>
      <c r="G244" s="14"/>
    </row>
    <row r="245" spans="1:7" ht="15.75">
      <c r="A245" s="22"/>
      <c r="B245" s="23" t="s">
        <v>94</v>
      </c>
      <c r="C245" s="23"/>
      <c r="D245" s="23" t="s">
        <v>94</v>
      </c>
      <c r="E245" s="23"/>
      <c r="F245" s="23"/>
      <c r="G245" s="14"/>
    </row>
    <row r="246" spans="1:7" ht="15.75">
      <c r="A246" s="22"/>
      <c r="B246" s="23" t="s">
        <v>94</v>
      </c>
      <c r="C246" s="23"/>
      <c r="D246" s="23" t="s">
        <v>94</v>
      </c>
      <c r="E246" s="23"/>
      <c r="F246" s="23"/>
      <c r="G246" s="14"/>
    </row>
    <row r="247" spans="1:7" ht="15.75">
      <c r="A247" s="22"/>
      <c r="B247" s="23" t="s">
        <v>94</v>
      </c>
      <c r="C247" s="23"/>
      <c r="D247" s="23" t="s">
        <v>94</v>
      </c>
      <c r="E247" s="23"/>
      <c r="F247" s="23"/>
      <c r="G247" s="14"/>
    </row>
    <row r="248" spans="1:7" ht="15.75">
      <c r="A248" s="22"/>
      <c r="B248" s="23" t="s">
        <v>94</v>
      </c>
      <c r="C248" s="23"/>
      <c r="D248" s="23" t="s">
        <v>94</v>
      </c>
      <c r="E248" s="23"/>
      <c r="F248" s="23"/>
      <c r="G248" s="14"/>
    </row>
    <row r="249" spans="1:7" ht="15.75">
      <c r="A249" s="22"/>
      <c r="B249" s="23" t="s">
        <v>94</v>
      </c>
      <c r="C249" s="23"/>
      <c r="D249" s="23" t="s">
        <v>94</v>
      </c>
      <c r="E249" s="23"/>
      <c r="F249" s="23"/>
      <c r="G249" s="14"/>
    </row>
    <row r="250" spans="1:7" ht="15.75">
      <c r="A250" s="22"/>
      <c r="B250" s="23" t="s">
        <v>94</v>
      </c>
      <c r="C250" s="23"/>
      <c r="D250" s="23" t="s">
        <v>94</v>
      </c>
      <c r="E250" s="23"/>
      <c r="F250" s="23"/>
      <c r="G250" s="14"/>
    </row>
    <row r="251" spans="1:7" ht="15.75">
      <c r="A251" s="22"/>
      <c r="B251" s="23" t="s">
        <v>94</v>
      </c>
      <c r="C251" s="23"/>
      <c r="D251" s="23" t="s">
        <v>94</v>
      </c>
      <c r="E251" s="23"/>
      <c r="F251" s="23"/>
      <c r="G251" s="14"/>
    </row>
    <row r="252" spans="1:7" ht="15.75">
      <c r="A252" s="22"/>
      <c r="B252" s="23" t="s">
        <v>94</v>
      </c>
      <c r="C252" s="23"/>
      <c r="D252" s="23" t="s">
        <v>94</v>
      </c>
      <c r="E252" s="23"/>
      <c r="F252" s="23"/>
      <c r="G252" s="14"/>
    </row>
    <row r="253" spans="1:7" ht="15.75">
      <c r="A253" s="22"/>
      <c r="B253" s="23" t="s">
        <v>94</v>
      </c>
      <c r="C253" s="23"/>
      <c r="D253" s="23" t="s">
        <v>94</v>
      </c>
      <c r="E253" s="23"/>
      <c r="F253" s="23"/>
      <c r="G253" s="14"/>
    </row>
    <row r="254" spans="1:7" ht="15.75">
      <c r="A254" s="22"/>
      <c r="B254" s="23" t="s">
        <v>94</v>
      </c>
      <c r="C254" s="23"/>
      <c r="D254" s="23" t="s">
        <v>94</v>
      </c>
      <c r="E254" s="23"/>
      <c r="F254" s="23"/>
      <c r="G254" s="14"/>
    </row>
    <row r="255" spans="1:7" ht="15.75">
      <c r="A255" s="22"/>
      <c r="B255" s="23" t="s">
        <v>94</v>
      </c>
      <c r="C255" s="23"/>
      <c r="D255" s="23" t="s">
        <v>94</v>
      </c>
      <c r="E255" s="23"/>
      <c r="F255" s="23"/>
      <c r="G255" s="14"/>
    </row>
    <row r="256" spans="1:7" ht="15.75">
      <c r="A256" s="22"/>
      <c r="B256" s="23" t="s">
        <v>94</v>
      </c>
      <c r="C256" s="23"/>
      <c r="D256" s="23" t="s">
        <v>94</v>
      </c>
      <c r="E256" s="23"/>
      <c r="F256" s="23"/>
      <c r="G256" s="14"/>
    </row>
    <row r="257" spans="1:7" ht="15.75">
      <c r="A257" s="22"/>
      <c r="B257" s="23" t="s">
        <v>94</v>
      </c>
      <c r="C257" s="23"/>
      <c r="D257" s="23" t="s">
        <v>94</v>
      </c>
      <c r="E257" s="23"/>
      <c r="F257" s="23"/>
      <c r="G257" s="14"/>
    </row>
    <row r="258" spans="1:7" ht="15.75">
      <c r="A258" s="22"/>
      <c r="B258" s="23" t="s">
        <v>94</v>
      </c>
      <c r="C258" s="23"/>
      <c r="D258" s="23" t="s">
        <v>94</v>
      </c>
      <c r="E258" s="23"/>
      <c r="F258" s="23"/>
      <c r="G258" s="14"/>
    </row>
    <row r="259" spans="1:7" ht="15.75">
      <c r="A259" s="22"/>
      <c r="B259" s="23" t="s">
        <v>94</v>
      </c>
      <c r="C259" s="23"/>
      <c r="D259" s="23" t="s">
        <v>94</v>
      </c>
      <c r="E259" s="23"/>
      <c r="F259" s="23"/>
      <c r="G259" s="14"/>
    </row>
    <row r="260" spans="1:7" ht="15.75">
      <c r="A260" s="22"/>
      <c r="B260" s="23" t="s">
        <v>94</v>
      </c>
      <c r="C260" s="23"/>
      <c r="D260" s="23" t="s">
        <v>94</v>
      </c>
      <c r="E260" s="23"/>
      <c r="F260" s="23"/>
      <c r="G260" s="14"/>
    </row>
    <row r="261" spans="1:7" ht="15.75">
      <c r="A261" s="22"/>
      <c r="B261" s="23" t="s">
        <v>94</v>
      </c>
      <c r="C261" s="23"/>
      <c r="D261" s="23" t="s">
        <v>94</v>
      </c>
      <c r="E261" s="23"/>
      <c r="F261" s="23"/>
      <c r="G261" s="14"/>
    </row>
    <row r="262" spans="1:7" ht="15.75">
      <c r="A262" s="22"/>
      <c r="B262" s="23" t="s">
        <v>94</v>
      </c>
      <c r="C262" s="23"/>
      <c r="D262" s="23" t="s">
        <v>94</v>
      </c>
      <c r="E262" s="23"/>
      <c r="F262" s="23"/>
      <c r="G262" s="14"/>
    </row>
    <row r="263" spans="1:7" ht="15.75">
      <c r="A263" s="22"/>
      <c r="B263" s="23" t="s">
        <v>94</v>
      </c>
      <c r="C263" s="23"/>
      <c r="D263" s="23" t="s">
        <v>94</v>
      </c>
      <c r="E263" s="23"/>
      <c r="F263" s="23"/>
      <c r="G263" s="14"/>
    </row>
    <row r="264" spans="1:7" ht="15.75">
      <c r="A264" s="22"/>
      <c r="B264" s="23" t="s">
        <v>94</v>
      </c>
      <c r="C264" s="23"/>
      <c r="D264" s="23" t="s">
        <v>94</v>
      </c>
      <c r="E264" s="23"/>
      <c r="F264" s="23"/>
      <c r="G264" s="14"/>
    </row>
    <row r="265" spans="1:7" ht="15.75">
      <c r="A265" s="22"/>
      <c r="B265" s="23" t="s">
        <v>94</v>
      </c>
      <c r="C265" s="23"/>
      <c r="D265" s="23" t="s">
        <v>94</v>
      </c>
      <c r="E265" s="23"/>
      <c r="F265" s="23"/>
      <c r="G265" s="14"/>
    </row>
    <row r="266" spans="1:7" ht="15.75">
      <c r="A266" s="22"/>
      <c r="B266" s="23" t="s">
        <v>94</v>
      </c>
      <c r="C266" s="23"/>
      <c r="D266" s="23" t="s">
        <v>94</v>
      </c>
      <c r="E266" s="23"/>
      <c r="F266" s="23"/>
      <c r="G266" s="14"/>
    </row>
    <row r="267" spans="1:7" ht="15.75">
      <c r="A267" s="22"/>
      <c r="B267" s="23" t="s">
        <v>94</v>
      </c>
      <c r="C267" s="23"/>
      <c r="D267" s="23" t="s">
        <v>94</v>
      </c>
      <c r="E267" s="23"/>
      <c r="F267" s="23"/>
      <c r="G267" s="14"/>
    </row>
    <row r="268" spans="1:7" ht="15.75">
      <c r="A268" s="22"/>
      <c r="B268" s="23" t="s">
        <v>94</v>
      </c>
      <c r="C268" s="23"/>
      <c r="D268" s="23" t="s">
        <v>94</v>
      </c>
      <c r="E268" s="23"/>
      <c r="F268" s="23"/>
      <c r="G268" s="14"/>
    </row>
    <row r="269" spans="1:7" ht="15.75">
      <c r="A269" s="22"/>
      <c r="B269" s="23" t="s">
        <v>94</v>
      </c>
      <c r="C269" s="23"/>
      <c r="D269" s="23" t="s">
        <v>94</v>
      </c>
      <c r="E269" s="23"/>
      <c r="F269" s="23"/>
      <c r="G269" s="14"/>
    </row>
    <row r="270" spans="1:7" ht="15.75">
      <c r="A270" s="22"/>
      <c r="B270" s="23" t="s">
        <v>94</v>
      </c>
      <c r="C270" s="23"/>
      <c r="D270" s="23" t="s">
        <v>94</v>
      </c>
      <c r="E270" s="23"/>
      <c r="F270" s="23"/>
      <c r="G270" s="14"/>
    </row>
    <row r="271" spans="1:7" ht="15.75">
      <c r="A271" s="22"/>
      <c r="B271" s="23" t="s">
        <v>94</v>
      </c>
      <c r="C271" s="23"/>
      <c r="D271" s="23" t="s">
        <v>94</v>
      </c>
      <c r="E271" s="23"/>
      <c r="F271" s="23"/>
      <c r="G271" s="14"/>
    </row>
    <row r="272" spans="1:7" ht="15.75">
      <c r="A272" s="22"/>
      <c r="B272" s="23" t="s">
        <v>94</v>
      </c>
      <c r="C272" s="23"/>
      <c r="D272" s="23" t="s">
        <v>94</v>
      </c>
      <c r="E272" s="23"/>
      <c r="F272" s="23"/>
      <c r="G272" s="14"/>
    </row>
    <row r="273" spans="1:7" ht="15.75">
      <c r="A273" s="22"/>
      <c r="B273" s="23" t="s">
        <v>94</v>
      </c>
      <c r="C273" s="23"/>
      <c r="D273" s="23" t="s">
        <v>94</v>
      </c>
      <c r="E273" s="23"/>
      <c r="F273" s="23"/>
      <c r="G273" s="14"/>
    </row>
    <row r="274" spans="1:7" ht="15.75">
      <c r="A274" s="22"/>
      <c r="B274" s="23" t="s">
        <v>94</v>
      </c>
      <c r="C274" s="23"/>
      <c r="D274" s="23" t="s">
        <v>94</v>
      </c>
      <c r="E274" s="23"/>
      <c r="F274" s="23"/>
      <c r="G274" s="14"/>
    </row>
    <row r="275" spans="1:7" ht="15.75">
      <c r="A275" s="22"/>
      <c r="B275" s="23" t="s">
        <v>94</v>
      </c>
      <c r="C275" s="23"/>
      <c r="D275" s="23" t="s">
        <v>94</v>
      </c>
      <c r="E275" s="23"/>
      <c r="F275" s="23"/>
      <c r="G275" s="14"/>
    </row>
    <row r="276" spans="1:7" ht="15.75">
      <c r="A276" s="22"/>
      <c r="B276" s="23" t="s">
        <v>94</v>
      </c>
      <c r="C276" s="23"/>
      <c r="D276" s="23" t="s">
        <v>94</v>
      </c>
      <c r="E276" s="23"/>
      <c r="F276" s="23"/>
      <c r="G276" s="14"/>
    </row>
    <row r="277" spans="1:7" ht="15.75">
      <c r="A277" s="22"/>
      <c r="B277" s="23" t="s">
        <v>94</v>
      </c>
      <c r="C277" s="23"/>
      <c r="D277" s="23" t="s">
        <v>94</v>
      </c>
      <c r="E277" s="23"/>
      <c r="F277" s="23"/>
      <c r="G277" s="14"/>
    </row>
    <row r="278" spans="1:7" ht="15.75">
      <c r="A278" s="22"/>
      <c r="B278" s="23" t="s">
        <v>94</v>
      </c>
      <c r="C278" s="23"/>
      <c r="D278" s="23" t="s">
        <v>94</v>
      </c>
      <c r="E278" s="23"/>
      <c r="F278" s="23"/>
      <c r="G278" s="14"/>
    </row>
    <row r="279" spans="1:7" ht="15.75">
      <c r="A279" s="22"/>
      <c r="B279" s="23" t="s">
        <v>94</v>
      </c>
      <c r="C279" s="23"/>
      <c r="D279" s="23" t="s">
        <v>94</v>
      </c>
      <c r="E279" s="23"/>
      <c r="F279" s="23"/>
      <c r="G279" s="14"/>
    </row>
    <row r="280" spans="1:7" ht="15.75">
      <c r="A280" s="22"/>
      <c r="B280" s="23" t="s">
        <v>94</v>
      </c>
      <c r="C280" s="23"/>
      <c r="D280" s="23" t="s">
        <v>94</v>
      </c>
      <c r="E280" s="23"/>
      <c r="F280" s="23"/>
      <c r="G280" s="14"/>
    </row>
    <row r="281" spans="1:7" ht="15.75">
      <c r="A281" s="22"/>
      <c r="B281" s="23" t="s">
        <v>94</v>
      </c>
      <c r="C281" s="23"/>
      <c r="D281" s="23" t="s">
        <v>94</v>
      </c>
      <c r="E281" s="23"/>
      <c r="F281" s="23"/>
      <c r="G281" s="14"/>
    </row>
    <row r="282" spans="1:7" ht="15.75">
      <c r="A282" s="22"/>
      <c r="B282" s="23" t="s">
        <v>94</v>
      </c>
      <c r="C282" s="23"/>
      <c r="D282" s="23" t="s">
        <v>94</v>
      </c>
      <c r="E282" s="23"/>
      <c r="F282" s="23"/>
      <c r="G282" s="14"/>
    </row>
    <row r="283" spans="1:7" ht="15.75">
      <c r="A283" s="22"/>
      <c r="B283" s="23" t="s">
        <v>94</v>
      </c>
      <c r="C283" s="23"/>
      <c r="D283" s="23" t="s">
        <v>94</v>
      </c>
      <c r="E283" s="23"/>
      <c r="F283" s="23"/>
      <c r="G283" s="14"/>
    </row>
    <row r="284" spans="1:7" ht="15.75">
      <c r="A284" s="22"/>
      <c r="B284" s="23" t="s">
        <v>94</v>
      </c>
      <c r="C284" s="23"/>
      <c r="D284" s="23" t="s">
        <v>94</v>
      </c>
      <c r="E284" s="23"/>
      <c r="F284" s="23"/>
      <c r="G284" s="14"/>
    </row>
    <row r="285" spans="1:7">
      <c r="A285" s="14"/>
      <c r="B285" s="20" t="s">
        <v>94</v>
      </c>
      <c r="C285" s="14"/>
      <c r="D285" s="20" t="s">
        <v>94</v>
      </c>
      <c r="E285" s="14"/>
      <c r="F285" s="14"/>
      <c r="G285" s="14"/>
    </row>
    <row r="286" spans="1:7">
      <c r="A286" s="14"/>
      <c r="B286" s="20" t="s">
        <v>94</v>
      </c>
      <c r="C286" s="14"/>
      <c r="D286" s="20" t="s">
        <v>94</v>
      </c>
      <c r="E286" s="14"/>
      <c r="F286" s="14"/>
      <c r="G286" s="14"/>
    </row>
    <row r="287" spans="1:7">
      <c r="A287" s="14"/>
      <c r="B287" s="20" t="s">
        <v>94</v>
      </c>
      <c r="C287" s="14"/>
      <c r="D287" s="20" t="s">
        <v>94</v>
      </c>
      <c r="E287" s="14"/>
      <c r="F287" s="14"/>
      <c r="G287" s="14"/>
    </row>
    <row r="288" spans="1:7">
      <c r="A288" s="14"/>
      <c r="B288" s="20" t="s">
        <v>94</v>
      </c>
      <c r="C288" s="14"/>
      <c r="D288" s="20" t="s">
        <v>94</v>
      </c>
      <c r="E288" s="14"/>
      <c r="F288" s="14"/>
      <c r="G288" s="14"/>
    </row>
    <row r="289" spans="1:7">
      <c r="A289" s="14"/>
      <c r="B289" s="20" t="s">
        <v>94</v>
      </c>
      <c r="C289" s="14"/>
      <c r="D289" s="20" t="s">
        <v>94</v>
      </c>
      <c r="E289" s="14"/>
      <c r="F289" s="14"/>
      <c r="G289" s="14"/>
    </row>
    <row r="290" spans="1:7">
      <c r="A290" s="14"/>
      <c r="B290" s="20" t="s">
        <v>94</v>
      </c>
      <c r="C290" s="14"/>
      <c r="D290" s="20" t="s">
        <v>94</v>
      </c>
      <c r="E290" s="14"/>
      <c r="F290" s="14"/>
      <c r="G290" s="14"/>
    </row>
    <row r="291" spans="1:7">
      <c r="A291" s="14"/>
      <c r="B291" s="20" t="s">
        <v>94</v>
      </c>
      <c r="C291" s="14"/>
      <c r="D291" s="20" t="s">
        <v>94</v>
      </c>
      <c r="E291" s="14"/>
      <c r="F291" s="14"/>
      <c r="G291" s="14"/>
    </row>
    <row r="292" spans="1:7">
      <c r="A292" s="14"/>
      <c r="B292" s="20" t="s">
        <v>94</v>
      </c>
      <c r="C292" s="14"/>
      <c r="D292" s="20" t="s">
        <v>94</v>
      </c>
      <c r="E292" s="14"/>
      <c r="F292" s="14"/>
      <c r="G292" s="14"/>
    </row>
    <row r="293" spans="1:7">
      <c r="A293" s="14"/>
      <c r="B293" s="20" t="s">
        <v>94</v>
      </c>
      <c r="C293" s="14"/>
      <c r="D293" s="20" t="s">
        <v>94</v>
      </c>
      <c r="E293" s="14"/>
      <c r="F293" s="14"/>
      <c r="G293" s="14"/>
    </row>
    <row r="294" spans="1:7">
      <c r="A294" s="14"/>
      <c r="B294" s="20" t="s">
        <v>94</v>
      </c>
      <c r="C294" s="14"/>
      <c r="D294" s="20" t="s">
        <v>94</v>
      </c>
      <c r="E294" s="14"/>
      <c r="F294" s="14"/>
      <c r="G294" s="14"/>
    </row>
    <row r="295" spans="1:7">
      <c r="A295" s="14"/>
      <c r="B295" s="20" t="s">
        <v>94</v>
      </c>
      <c r="C295" s="14"/>
      <c r="D295" s="20" t="s">
        <v>94</v>
      </c>
      <c r="E295" s="14"/>
      <c r="F295" s="14"/>
      <c r="G295" s="14"/>
    </row>
    <row r="296" spans="1:7">
      <c r="A296" s="14"/>
      <c r="B296" s="20" t="s">
        <v>94</v>
      </c>
      <c r="C296" s="14"/>
      <c r="D296" s="20" t="s">
        <v>94</v>
      </c>
      <c r="E296" s="14"/>
      <c r="F296" s="14"/>
      <c r="G296" s="14"/>
    </row>
    <row r="297" spans="1:7">
      <c r="A297" s="14"/>
      <c r="B297" s="20" t="s">
        <v>94</v>
      </c>
      <c r="C297" s="14"/>
      <c r="D297" s="20" t="s">
        <v>94</v>
      </c>
      <c r="E297" s="14"/>
      <c r="F297" s="14"/>
      <c r="G297" s="14"/>
    </row>
    <row r="298" spans="1:7">
      <c r="A298" s="14"/>
      <c r="B298" s="20" t="s">
        <v>94</v>
      </c>
      <c r="C298" s="14"/>
      <c r="D298" s="20" t="s">
        <v>94</v>
      </c>
      <c r="E298" s="14"/>
      <c r="F298" s="14"/>
      <c r="G298" s="14"/>
    </row>
    <row r="299" spans="1:7">
      <c r="A299" s="14"/>
      <c r="B299" s="20" t="s">
        <v>94</v>
      </c>
      <c r="C299" s="14"/>
      <c r="D299" s="20" t="s">
        <v>94</v>
      </c>
      <c r="E299" s="14"/>
      <c r="F299" s="14"/>
      <c r="G299" s="14"/>
    </row>
    <row r="300" spans="1:7">
      <c r="A300" s="14"/>
      <c r="B300" s="20" t="s">
        <v>94</v>
      </c>
      <c r="C300" s="14"/>
      <c r="D300" s="20" t="s">
        <v>94</v>
      </c>
      <c r="E300" s="14"/>
      <c r="F300" s="14"/>
      <c r="G300" s="14"/>
    </row>
    <row r="301" spans="1:7">
      <c r="A301" s="14"/>
      <c r="B301" s="20" t="s">
        <v>94</v>
      </c>
      <c r="C301" s="14"/>
      <c r="D301" s="20" t="s">
        <v>94</v>
      </c>
      <c r="E301" s="14"/>
      <c r="F301" s="14"/>
      <c r="G301" s="14"/>
    </row>
    <row r="302" spans="1:7">
      <c r="A302" s="14"/>
      <c r="B302" s="20" t="s">
        <v>94</v>
      </c>
      <c r="C302" s="14"/>
      <c r="D302" s="20" t="s">
        <v>94</v>
      </c>
      <c r="E302" s="14"/>
      <c r="F302" s="14"/>
      <c r="G302" s="14"/>
    </row>
    <row r="303" spans="1:7">
      <c r="A303" s="14"/>
      <c r="B303" s="20" t="s">
        <v>94</v>
      </c>
      <c r="C303" s="14"/>
      <c r="D303" s="20" t="s">
        <v>94</v>
      </c>
      <c r="E303" s="14"/>
      <c r="F303" s="14"/>
      <c r="G303" s="14"/>
    </row>
    <row r="304" spans="1:7">
      <c r="A304" s="14"/>
      <c r="B304" s="20" t="s">
        <v>94</v>
      </c>
      <c r="C304" s="14"/>
      <c r="D304" s="20" t="s">
        <v>94</v>
      </c>
      <c r="E304" s="14"/>
      <c r="F304" s="14"/>
      <c r="G304" s="14"/>
    </row>
    <row r="305" spans="1:7">
      <c r="A305" s="14"/>
      <c r="B305" s="20" t="s">
        <v>94</v>
      </c>
      <c r="C305" s="14"/>
      <c r="D305" s="20" t="s">
        <v>94</v>
      </c>
      <c r="E305" s="14"/>
      <c r="F305" s="14"/>
      <c r="G305" s="14"/>
    </row>
    <row r="306" spans="1:7">
      <c r="A306" s="14"/>
      <c r="B306" s="20" t="s">
        <v>94</v>
      </c>
      <c r="C306" s="14"/>
      <c r="D306" s="20" t="s">
        <v>94</v>
      </c>
      <c r="E306" s="14"/>
      <c r="F306" s="14"/>
      <c r="G306" s="14"/>
    </row>
    <row r="307" spans="1:7">
      <c r="A307" s="14"/>
      <c r="B307" s="20" t="s">
        <v>94</v>
      </c>
      <c r="C307" s="14"/>
      <c r="D307" s="20" t="s">
        <v>94</v>
      </c>
      <c r="E307" s="14"/>
      <c r="F307" s="14"/>
      <c r="G307" s="14"/>
    </row>
    <row r="308" spans="1:7">
      <c r="A308" s="14"/>
      <c r="B308" s="20" t="s">
        <v>94</v>
      </c>
      <c r="C308" s="14"/>
      <c r="D308" s="20" t="s">
        <v>94</v>
      </c>
      <c r="E308" s="14"/>
      <c r="F308" s="14"/>
      <c r="G308" s="14"/>
    </row>
    <row r="309" spans="1:7">
      <c r="A309" s="14"/>
      <c r="B309" s="20" t="s">
        <v>94</v>
      </c>
      <c r="C309" s="14"/>
      <c r="D309" s="20" t="s">
        <v>94</v>
      </c>
      <c r="E309" s="14"/>
      <c r="F309" s="14"/>
      <c r="G309" s="14"/>
    </row>
    <row r="310" spans="1:7">
      <c r="A310" s="14"/>
      <c r="B310" s="20" t="s">
        <v>94</v>
      </c>
      <c r="C310" s="14"/>
      <c r="D310" s="20" t="s">
        <v>94</v>
      </c>
      <c r="E310" s="14"/>
      <c r="F310" s="14"/>
      <c r="G310" s="14"/>
    </row>
    <row r="311" spans="1:7">
      <c r="A311" s="14"/>
      <c r="B311" s="20" t="s">
        <v>94</v>
      </c>
      <c r="C311" s="14"/>
      <c r="D311" s="20" t="s">
        <v>94</v>
      </c>
      <c r="E311" s="14"/>
      <c r="F311" s="14"/>
      <c r="G311" s="14"/>
    </row>
    <row r="312" spans="1:7">
      <c r="A312" s="14"/>
      <c r="B312" s="20" t="s">
        <v>94</v>
      </c>
      <c r="C312" s="14"/>
      <c r="D312" s="20" t="s">
        <v>94</v>
      </c>
      <c r="E312" s="14"/>
      <c r="F312" s="14"/>
      <c r="G312" s="14"/>
    </row>
    <row r="313" spans="1:7">
      <c r="A313" s="14"/>
      <c r="B313" s="20" t="s">
        <v>94</v>
      </c>
      <c r="C313" s="14"/>
      <c r="D313" s="20" t="s">
        <v>94</v>
      </c>
      <c r="E313" s="14"/>
      <c r="F313" s="14"/>
      <c r="G313" s="14"/>
    </row>
    <row r="314" spans="1:7">
      <c r="A314" s="14"/>
      <c r="B314" s="20" t="s">
        <v>94</v>
      </c>
      <c r="C314" s="14"/>
      <c r="D314" s="20" t="s">
        <v>94</v>
      </c>
      <c r="E314" s="14"/>
      <c r="F314" s="14"/>
      <c r="G314" s="14"/>
    </row>
    <row r="315" spans="1:7">
      <c r="A315" s="14"/>
      <c r="B315" s="20" t="s">
        <v>94</v>
      </c>
      <c r="C315" s="14"/>
      <c r="D315" s="20" t="s">
        <v>94</v>
      </c>
      <c r="E315" s="14"/>
      <c r="F315" s="14"/>
      <c r="G315" s="14"/>
    </row>
    <row r="316" spans="1:7">
      <c r="A316" s="14"/>
      <c r="B316" s="20" t="s">
        <v>94</v>
      </c>
      <c r="C316" s="14"/>
      <c r="D316" s="20" t="s">
        <v>94</v>
      </c>
      <c r="E316" s="14"/>
      <c r="F316" s="14"/>
      <c r="G316" s="14"/>
    </row>
    <row r="317" spans="1:7">
      <c r="A317" s="14"/>
      <c r="B317" s="20" t="s">
        <v>94</v>
      </c>
      <c r="C317" s="14"/>
      <c r="D317" s="20" t="s">
        <v>94</v>
      </c>
      <c r="E317" s="14"/>
      <c r="F317" s="14"/>
      <c r="G317" s="14"/>
    </row>
    <row r="318" spans="1:7">
      <c r="A318" s="14"/>
      <c r="B318" s="20" t="s">
        <v>94</v>
      </c>
      <c r="C318" s="14"/>
      <c r="D318" s="20" t="s">
        <v>94</v>
      </c>
      <c r="E318" s="14"/>
      <c r="F318" s="14"/>
      <c r="G318" s="14"/>
    </row>
    <row r="319" spans="1:7">
      <c r="A319" s="14"/>
      <c r="B319" s="20" t="s">
        <v>94</v>
      </c>
      <c r="C319" s="14"/>
      <c r="D319" s="20" t="s">
        <v>94</v>
      </c>
      <c r="E319" s="14"/>
      <c r="F319" s="14"/>
      <c r="G319" s="14"/>
    </row>
    <row r="320" spans="1:7">
      <c r="A320" s="14"/>
      <c r="B320" s="20" t="s">
        <v>94</v>
      </c>
      <c r="C320" s="14"/>
      <c r="D320" s="20" t="s">
        <v>94</v>
      </c>
      <c r="E320" s="14"/>
      <c r="F320" s="14"/>
      <c r="G320" s="14"/>
    </row>
    <row r="321" spans="1:7">
      <c r="A321" s="14"/>
      <c r="B321" s="20" t="s">
        <v>94</v>
      </c>
      <c r="C321" s="14"/>
      <c r="D321" s="20" t="s">
        <v>94</v>
      </c>
      <c r="E321" s="14"/>
      <c r="F321" s="14"/>
      <c r="G321" s="14"/>
    </row>
    <row r="322" spans="1:7">
      <c r="A322" s="14"/>
      <c r="B322" s="20" t="s">
        <v>94</v>
      </c>
      <c r="C322" s="14"/>
      <c r="D322" s="20" t="s">
        <v>94</v>
      </c>
      <c r="E322" s="14"/>
      <c r="F322" s="14"/>
      <c r="G322" s="14"/>
    </row>
    <row r="323" spans="1:7">
      <c r="A323" s="14"/>
      <c r="B323" s="20" t="s">
        <v>94</v>
      </c>
      <c r="C323" s="14"/>
      <c r="D323" s="20" t="s">
        <v>94</v>
      </c>
      <c r="E323" s="14"/>
      <c r="F323" s="14"/>
      <c r="G323" s="14"/>
    </row>
    <row r="324" spans="1:7">
      <c r="A324" s="14"/>
      <c r="B324" s="20" t="s">
        <v>94</v>
      </c>
      <c r="C324" s="14"/>
      <c r="D324" s="20" t="s">
        <v>94</v>
      </c>
      <c r="E324" s="14"/>
      <c r="F324" s="14"/>
      <c r="G324" s="14"/>
    </row>
    <row r="325" spans="1:7">
      <c r="A325" s="14"/>
      <c r="B325" s="20" t="s">
        <v>94</v>
      </c>
      <c r="C325" s="14"/>
      <c r="D325" s="20" t="s">
        <v>94</v>
      </c>
      <c r="E325" s="14"/>
      <c r="F325" s="14"/>
      <c r="G325" s="14"/>
    </row>
    <row r="326" spans="1:7">
      <c r="A326" s="14"/>
      <c r="B326" s="20" t="s">
        <v>94</v>
      </c>
      <c r="C326" s="14"/>
      <c r="D326" s="20" t="s">
        <v>94</v>
      </c>
      <c r="E326" s="14"/>
      <c r="F326" s="14"/>
      <c r="G326" s="14"/>
    </row>
    <row r="327" spans="1:7">
      <c r="A327" s="14"/>
      <c r="B327" s="20" t="s">
        <v>94</v>
      </c>
      <c r="C327" s="14"/>
      <c r="D327" s="20" t="s">
        <v>94</v>
      </c>
      <c r="E327" s="14"/>
      <c r="F327" s="14"/>
      <c r="G327" s="14"/>
    </row>
    <row r="328" spans="1:7">
      <c r="A328" s="14"/>
      <c r="B328" s="20" t="s">
        <v>94</v>
      </c>
      <c r="C328" s="14"/>
      <c r="D328" s="20" t="s">
        <v>94</v>
      </c>
      <c r="E328" s="14"/>
      <c r="F328" s="14"/>
      <c r="G328" s="14"/>
    </row>
    <row r="329" spans="1:7">
      <c r="A329" s="14"/>
      <c r="B329" s="20" t="s">
        <v>94</v>
      </c>
      <c r="C329" s="14"/>
      <c r="D329" s="20" t="s">
        <v>94</v>
      </c>
      <c r="E329" s="14"/>
      <c r="F329" s="14"/>
      <c r="G329" s="14"/>
    </row>
    <row r="330" spans="1:7">
      <c r="A330" s="14"/>
      <c r="B330" s="20" t="s">
        <v>94</v>
      </c>
      <c r="C330" s="14"/>
      <c r="D330" s="20" t="s">
        <v>94</v>
      </c>
      <c r="E330" s="14"/>
      <c r="F330" s="14"/>
      <c r="G330" s="14"/>
    </row>
    <row r="331" spans="1:7">
      <c r="A331" s="14"/>
      <c r="B331" s="20" t="s">
        <v>94</v>
      </c>
      <c r="C331" s="14"/>
      <c r="D331" s="20" t="s">
        <v>94</v>
      </c>
      <c r="E331" s="14"/>
      <c r="F331" s="14"/>
      <c r="G331" s="14"/>
    </row>
    <row r="332" spans="1:7">
      <c r="A332" s="14"/>
      <c r="B332" s="20" t="s">
        <v>94</v>
      </c>
      <c r="C332" s="14"/>
      <c r="D332" s="20" t="s">
        <v>94</v>
      </c>
      <c r="E332" s="14"/>
      <c r="F332" s="14"/>
      <c r="G332" s="14"/>
    </row>
    <row r="333" spans="1:7">
      <c r="A333" s="14"/>
      <c r="B333" s="20" t="s">
        <v>94</v>
      </c>
      <c r="C333" s="14"/>
      <c r="D333" s="20" t="s">
        <v>94</v>
      </c>
      <c r="E333" s="14"/>
      <c r="F333" s="14"/>
      <c r="G333" s="14"/>
    </row>
    <row r="334" spans="1:7">
      <c r="A334" s="14"/>
      <c r="B334" s="20" t="s">
        <v>94</v>
      </c>
      <c r="C334" s="14"/>
      <c r="D334" s="20" t="s">
        <v>94</v>
      </c>
      <c r="E334" s="14"/>
      <c r="F334" s="14"/>
      <c r="G334" s="14"/>
    </row>
    <row r="335" spans="1:7">
      <c r="A335" s="14"/>
      <c r="B335" s="20" t="s">
        <v>94</v>
      </c>
      <c r="C335" s="14"/>
      <c r="D335" s="20" t="s">
        <v>94</v>
      </c>
      <c r="E335" s="14"/>
      <c r="F335" s="14"/>
      <c r="G335" s="14"/>
    </row>
    <row r="336" spans="1:7">
      <c r="A336" s="14"/>
      <c r="B336" s="20" t="s">
        <v>94</v>
      </c>
      <c r="C336" s="14"/>
      <c r="D336" s="20" t="s">
        <v>94</v>
      </c>
      <c r="E336" s="14"/>
      <c r="F336" s="14"/>
      <c r="G336" s="14"/>
    </row>
    <row r="337" spans="1:7">
      <c r="A337" s="14"/>
      <c r="B337" s="20" t="s">
        <v>94</v>
      </c>
      <c r="C337" s="14"/>
      <c r="D337" s="20" t="s">
        <v>94</v>
      </c>
      <c r="E337" s="14"/>
      <c r="F337" s="14"/>
      <c r="G337" s="14"/>
    </row>
    <row r="338" spans="1:7">
      <c r="A338" s="14"/>
      <c r="B338" s="20" t="s">
        <v>94</v>
      </c>
      <c r="C338" s="14"/>
      <c r="D338" s="20" t="s">
        <v>94</v>
      </c>
      <c r="E338" s="14"/>
      <c r="F338" s="14"/>
      <c r="G338" s="14"/>
    </row>
    <row r="339" spans="1:7">
      <c r="A339" s="14"/>
      <c r="B339" s="20" t="s">
        <v>94</v>
      </c>
      <c r="C339" s="14"/>
      <c r="D339" s="20" t="s">
        <v>94</v>
      </c>
      <c r="E339" s="14"/>
      <c r="F339" s="14"/>
      <c r="G339" s="14"/>
    </row>
    <row r="340" spans="1:7">
      <c r="A340" s="14"/>
      <c r="B340" s="20" t="s">
        <v>94</v>
      </c>
      <c r="C340" s="14"/>
      <c r="D340" s="20" t="s">
        <v>94</v>
      </c>
      <c r="E340" s="14"/>
      <c r="F340" s="14"/>
      <c r="G340" s="14"/>
    </row>
    <row r="341" spans="1:7">
      <c r="A341" s="14"/>
      <c r="B341" s="20" t="s">
        <v>94</v>
      </c>
      <c r="C341" s="14"/>
      <c r="D341" s="20" t="s">
        <v>94</v>
      </c>
      <c r="E341" s="14"/>
      <c r="F341" s="14"/>
      <c r="G341" s="14"/>
    </row>
    <row r="342" spans="1:7">
      <c r="A342" s="14"/>
      <c r="B342" s="20" t="s">
        <v>94</v>
      </c>
      <c r="C342" s="14"/>
      <c r="D342" s="20" t="s">
        <v>94</v>
      </c>
      <c r="E342" s="14"/>
      <c r="F342" s="14"/>
      <c r="G342" s="14"/>
    </row>
    <row r="343" spans="1:7">
      <c r="A343" s="14"/>
      <c r="B343" s="20" t="s">
        <v>94</v>
      </c>
      <c r="C343" s="14"/>
      <c r="D343" s="20" t="s">
        <v>94</v>
      </c>
      <c r="E343" s="14"/>
      <c r="F343" s="14"/>
      <c r="G343" s="14"/>
    </row>
    <row r="344" spans="1:7">
      <c r="A344" s="14"/>
      <c r="B344" s="20" t="s">
        <v>94</v>
      </c>
      <c r="C344" s="14"/>
      <c r="D344" s="20" t="s">
        <v>94</v>
      </c>
      <c r="E344" s="14"/>
      <c r="F344" s="14"/>
      <c r="G344" s="14"/>
    </row>
    <row r="345" spans="1:7">
      <c r="A345" s="14"/>
      <c r="B345" s="20" t="s">
        <v>94</v>
      </c>
      <c r="C345" s="14"/>
      <c r="D345" s="20" t="s">
        <v>94</v>
      </c>
      <c r="E345" s="14"/>
      <c r="F345" s="14"/>
      <c r="G345" s="14"/>
    </row>
    <row r="346" spans="1:7">
      <c r="A346" s="14"/>
      <c r="B346" s="20" t="s">
        <v>94</v>
      </c>
      <c r="C346" s="14"/>
      <c r="D346" s="20" t="s">
        <v>94</v>
      </c>
      <c r="E346" s="14"/>
      <c r="F346" s="14"/>
      <c r="G346" s="14"/>
    </row>
    <row r="347" spans="1:7">
      <c r="A347" s="14"/>
      <c r="B347" s="20" t="s">
        <v>94</v>
      </c>
      <c r="C347" s="14"/>
      <c r="D347" s="20" t="s">
        <v>94</v>
      </c>
      <c r="E347" s="14"/>
      <c r="F347" s="14"/>
      <c r="G347" s="14"/>
    </row>
    <row r="348" spans="1:7">
      <c r="A348" s="14"/>
      <c r="B348" s="20" t="s">
        <v>94</v>
      </c>
      <c r="C348" s="14"/>
      <c r="D348" s="20" t="s">
        <v>94</v>
      </c>
      <c r="E348" s="14"/>
      <c r="F348" s="14"/>
      <c r="G348" s="14"/>
    </row>
    <row r="349" spans="1:7">
      <c r="A349" s="14"/>
      <c r="B349" s="20" t="s">
        <v>94</v>
      </c>
      <c r="C349" s="14"/>
      <c r="D349" s="20" t="s">
        <v>94</v>
      </c>
      <c r="E349" s="14"/>
      <c r="F349" s="14"/>
      <c r="G349" s="14"/>
    </row>
    <row r="350" spans="1:7">
      <c r="A350" s="14"/>
      <c r="B350" s="20" t="s">
        <v>94</v>
      </c>
      <c r="C350" s="14"/>
      <c r="D350" s="20" t="s">
        <v>94</v>
      </c>
      <c r="E350" s="14"/>
      <c r="F350" s="14"/>
      <c r="G350" s="14"/>
    </row>
    <row r="351" spans="1:7">
      <c r="A351" s="14"/>
      <c r="B351" s="20" t="s">
        <v>94</v>
      </c>
      <c r="C351" s="14"/>
      <c r="D351" s="20" t="s">
        <v>94</v>
      </c>
      <c r="E351" s="14"/>
      <c r="F351" s="14"/>
      <c r="G351" s="14"/>
    </row>
    <row r="352" spans="1:7">
      <c r="A352" s="14"/>
      <c r="B352" s="20" t="s">
        <v>94</v>
      </c>
      <c r="C352" s="14"/>
      <c r="D352" s="20" t="s">
        <v>94</v>
      </c>
      <c r="E352" s="14"/>
      <c r="F352" s="14"/>
      <c r="G352" s="14"/>
    </row>
    <row r="353" spans="1:7">
      <c r="A353" s="14"/>
      <c r="B353" s="20" t="s">
        <v>94</v>
      </c>
      <c r="C353" s="14"/>
      <c r="D353" s="20" t="s">
        <v>94</v>
      </c>
      <c r="E353" s="14"/>
      <c r="F353" s="14"/>
      <c r="G353" s="14"/>
    </row>
    <row r="354" spans="1:7">
      <c r="A354" s="14"/>
      <c r="B354" s="20" t="s">
        <v>94</v>
      </c>
      <c r="C354" s="14"/>
      <c r="D354" s="20" t="s">
        <v>94</v>
      </c>
      <c r="E354" s="14"/>
      <c r="F354" s="14"/>
      <c r="G354" s="14"/>
    </row>
    <row r="355" spans="1:7">
      <c r="A355" s="14"/>
      <c r="B355" s="20" t="s">
        <v>94</v>
      </c>
      <c r="C355" s="14"/>
      <c r="D355" s="20" t="s">
        <v>94</v>
      </c>
      <c r="E355" s="14"/>
      <c r="F355" s="14"/>
      <c r="G355" s="14"/>
    </row>
    <row r="356" spans="1:7">
      <c r="A356" s="14"/>
      <c r="B356" s="20" t="s">
        <v>94</v>
      </c>
      <c r="C356" s="14"/>
      <c r="D356" s="20" t="s">
        <v>94</v>
      </c>
      <c r="E356" s="14"/>
      <c r="F356" s="14"/>
      <c r="G356" s="14"/>
    </row>
    <row r="357" spans="1:7">
      <c r="A357" s="14"/>
      <c r="B357" s="20" t="s">
        <v>94</v>
      </c>
      <c r="C357" s="14"/>
      <c r="D357" s="20" t="s">
        <v>94</v>
      </c>
      <c r="E357" s="14"/>
      <c r="F357" s="14"/>
      <c r="G357" s="14"/>
    </row>
    <row r="358" spans="1:7">
      <c r="A358" s="14"/>
      <c r="B358" s="20" t="s">
        <v>94</v>
      </c>
      <c r="C358" s="14"/>
      <c r="D358" s="20" t="s">
        <v>94</v>
      </c>
      <c r="E358" s="14"/>
      <c r="F358" s="14"/>
      <c r="G358" s="14"/>
    </row>
    <row r="359" spans="1:7">
      <c r="A359" s="14"/>
      <c r="B359" s="20" t="s">
        <v>94</v>
      </c>
      <c r="C359" s="14"/>
      <c r="D359" s="20" t="s">
        <v>94</v>
      </c>
      <c r="E359" s="14"/>
      <c r="F359" s="14"/>
      <c r="G359" s="14"/>
    </row>
    <row r="360" spans="1:7">
      <c r="A360" s="14"/>
      <c r="B360" s="20" t="s">
        <v>94</v>
      </c>
      <c r="C360" s="14"/>
      <c r="D360" s="20" t="s">
        <v>94</v>
      </c>
      <c r="E360" s="14"/>
      <c r="F360" s="14"/>
      <c r="G360" s="14"/>
    </row>
    <row r="361" spans="1:7">
      <c r="A361" s="14"/>
      <c r="B361" s="20" t="s">
        <v>94</v>
      </c>
      <c r="C361" s="14"/>
      <c r="D361" s="20" t="s">
        <v>94</v>
      </c>
      <c r="E361" s="14"/>
      <c r="F361" s="14"/>
      <c r="G361" s="14"/>
    </row>
    <row r="362" spans="1:7">
      <c r="A362" s="14"/>
      <c r="B362" s="20" t="s">
        <v>94</v>
      </c>
      <c r="C362" s="14"/>
      <c r="D362" s="20" t="s">
        <v>94</v>
      </c>
      <c r="E362" s="14"/>
      <c r="F362" s="14"/>
      <c r="G362" s="14"/>
    </row>
    <row r="363" spans="1:7">
      <c r="A363" s="14"/>
      <c r="B363" s="20" t="s">
        <v>94</v>
      </c>
      <c r="C363" s="14"/>
      <c r="D363" s="20" t="s">
        <v>94</v>
      </c>
      <c r="E363" s="14"/>
      <c r="F363" s="14"/>
      <c r="G363" s="14"/>
    </row>
    <row r="364" spans="1:7">
      <c r="A364" s="14"/>
      <c r="B364" s="14"/>
      <c r="C364" s="14"/>
      <c r="D364" s="14"/>
      <c r="E364" s="14"/>
      <c r="F364" s="14"/>
      <c r="G364" s="14"/>
    </row>
    <row r="365" spans="1:7">
      <c r="A365" s="14"/>
      <c r="B365" s="14"/>
      <c r="C365" s="14"/>
      <c r="D365" s="14"/>
      <c r="E365" s="14"/>
      <c r="F365" s="14"/>
      <c r="G365" s="14"/>
    </row>
    <row r="366" spans="1:7">
      <c r="A366" s="14"/>
      <c r="B366" s="14"/>
      <c r="C366" s="14"/>
      <c r="D366" s="14"/>
      <c r="E366" s="14"/>
      <c r="F366" s="14"/>
      <c r="G366" s="14"/>
    </row>
    <row r="367" spans="1:7">
      <c r="A367" s="14"/>
      <c r="B367" s="14"/>
      <c r="C367" s="14"/>
      <c r="D367" s="14"/>
      <c r="E367" s="14"/>
      <c r="F367" s="14"/>
      <c r="G367" s="14"/>
    </row>
    <row r="368" spans="1:7">
      <c r="A368" s="14"/>
      <c r="B368" s="14"/>
      <c r="C368" s="14"/>
      <c r="D368" s="14"/>
      <c r="E368" s="14"/>
      <c r="F368" s="14"/>
      <c r="G368" s="14"/>
    </row>
    <row r="369" spans="1:7">
      <c r="A369" s="14"/>
      <c r="B369" s="14"/>
      <c r="C369" s="14"/>
      <c r="D369" s="14"/>
      <c r="E369" s="14"/>
      <c r="F369" s="14"/>
      <c r="G369" s="14"/>
    </row>
    <row r="370" spans="1:7">
      <c r="A370" s="14"/>
      <c r="B370" s="14"/>
      <c r="C370" s="14"/>
      <c r="D370" s="14"/>
      <c r="E370" s="14"/>
      <c r="F370" s="14"/>
      <c r="G370" s="14"/>
    </row>
    <row r="371" spans="1:7">
      <c r="A371" s="14"/>
      <c r="B371" s="14"/>
      <c r="C371" s="14"/>
      <c r="D371" s="14"/>
      <c r="E371" s="14"/>
      <c r="F371" s="14"/>
      <c r="G371" s="14"/>
    </row>
    <row r="372" spans="1:7">
      <c r="A372" s="14"/>
      <c r="B372" s="14"/>
      <c r="C372" s="14"/>
      <c r="D372" s="14"/>
      <c r="E372" s="14"/>
      <c r="F372" s="14"/>
      <c r="G372" s="14"/>
    </row>
  </sheetData>
  <mergeCells count="12">
    <mergeCell ref="A1:F1"/>
    <mergeCell ref="A2:F2"/>
    <mergeCell ref="A3:F3"/>
    <mergeCell ref="B5:C5"/>
    <mergeCell ref="D5:E5"/>
    <mergeCell ref="F5:F6"/>
    <mergeCell ref="A5:A6"/>
    <mergeCell ref="A84:F84"/>
    <mergeCell ref="A82:F82"/>
    <mergeCell ref="A81:F81"/>
    <mergeCell ref="G81:K81"/>
    <mergeCell ref="G82:K82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K26"/>
  <sheetViews>
    <sheetView topLeftCell="C2" zoomScaleNormal="100" workbookViewId="0">
      <selection activeCell="C2" sqref="C2:J2"/>
    </sheetView>
  </sheetViews>
  <sheetFormatPr defaultRowHeight="12.75"/>
  <cols>
    <col min="1" max="2" width="31.140625" style="59" hidden="1" customWidth="1"/>
    <col min="3" max="3" width="64.5703125" style="95" customWidth="1"/>
    <col min="4" max="4" width="10.85546875" style="59" customWidth="1"/>
    <col min="5" max="10" width="11.85546875" style="59" customWidth="1"/>
    <col min="11" max="11" width="0.5703125" style="59" hidden="1" customWidth="1"/>
    <col min="12" max="256" width="9.140625" style="59"/>
    <col min="257" max="258" width="0" style="59" hidden="1" customWidth="1"/>
    <col min="259" max="259" width="64.5703125" style="59" customWidth="1"/>
    <col min="260" max="260" width="10.85546875" style="59" customWidth="1"/>
    <col min="261" max="266" width="11.85546875" style="59" customWidth="1"/>
    <col min="267" max="267" width="0" style="59" hidden="1" customWidth="1"/>
    <col min="268" max="512" width="9.140625" style="59"/>
    <col min="513" max="514" width="0" style="59" hidden="1" customWidth="1"/>
    <col min="515" max="515" width="64.5703125" style="59" customWidth="1"/>
    <col min="516" max="516" width="10.85546875" style="59" customWidth="1"/>
    <col min="517" max="522" width="11.85546875" style="59" customWidth="1"/>
    <col min="523" max="523" width="0" style="59" hidden="1" customWidth="1"/>
    <col min="524" max="768" width="9.140625" style="59"/>
    <col min="769" max="770" width="0" style="59" hidden="1" customWidth="1"/>
    <col min="771" max="771" width="64.5703125" style="59" customWidth="1"/>
    <col min="772" max="772" width="10.85546875" style="59" customWidth="1"/>
    <col min="773" max="778" width="11.85546875" style="59" customWidth="1"/>
    <col min="779" max="779" width="0" style="59" hidden="1" customWidth="1"/>
    <col min="780" max="1024" width="9.140625" style="59"/>
    <col min="1025" max="1026" width="0" style="59" hidden="1" customWidth="1"/>
    <col min="1027" max="1027" width="64.5703125" style="59" customWidth="1"/>
    <col min="1028" max="1028" width="10.85546875" style="59" customWidth="1"/>
    <col min="1029" max="1034" width="11.85546875" style="59" customWidth="1"/>
    <col min="1035" max="1035" width="0" style="59" hidden="1" customWidth="1"/>
    <col min="1036" max="1280" width="9.140625" style="59"/>
    <col min="1281" max="1282" width="0" style="59" hidden="1" customWidth="1"/>
    <col min="1283" max="1283" width="64.5703125" style="59" customWidth="1"/>
    <col min="1284" max="1284" width="10.85546875" style="59" customWidth="1"/>
    <col min="1285" max="1290" width="11.85546875" style="59" customWidth="1"/>
    <col min="1291" max="1291" width="0" style="59" hidden="1" customWidth="1"/>
    <col min="1292" max="1536" width="9.140625" style="59"/>
    <col min="1537" max="1538" width="0" style="59" hidden="1" customWidth="1"/>
    <col min="1539" max="1539" width="64.5703125" style="59" customWidth="1"/>
    <col min="1540" max="1540" width="10.85546875" style="59" customWidth="1"/>
    <col min="1541" max="1546" width="11.85546875" style="59" customWidth="1"/>
    <col min="1547" max="1547" width="0" style="59" hidden="1" customWidth="1"/>
    <col min="1548" max="1792" width="9.140625" style="59"/>
    <col min="1793" max="1794" width="0" style="59" hidden="1" customWidth="1"/>
    <col min="1795" max="1795" width="64.5703125" style="59" customWidth="1"/>
    <col min="1796" max="1796" width="10.85546875" style="59" customWidth="1"/>
    <col min="1797" max="1802" width="11.85546875" style="59" customWidth="1"/>
    <col min="1803" max="1803" width="0" style="59" hidden="1" customWidth="1"/>
    <col min="1804" max="2048" width="9.140625" style="59"/>
    <col min="2049" max="2050" width="0" style="59" hidden="1" customWidth="1"/>
    <col min="2051" max="2051" width="64.5703125" style="59" customWidth="1"/>
    <col min="2052" max="2052" width="10.85546875" style="59" customWidth="1"/>
    <col min="2053" max="2058" width="11.85546875" style="59" customWidth="1"/>
    <col min="2059" max="2059" width="0" style="59" hidden="1" customWidth="1"/>
    <col min="2060" max="2304" width="9.140625" style="59"/>
    <col min="2305" max="2306" width="0" style="59" hidden="1" customWidth="1"/>
    <col min="2307" max="2307" width="64.5703125" style="59" customWidth="1"/>
    <col min="2308" max="2308" width="10.85546875" style="59" customWidth="1"/>
    <col min="2309" max="2314" width="11.85546875" style="59" customWidth="1"/>
    <col min="2315" max="2315" width="0" style="59" hidden="1" customWidth="1"/>
    <col min="2316" max="2560" width="9.140625" style="59"/>
    <col min="2561" max="2562" width="0" style="59" hidden="1" customWidth="1"/>
    <col min="2563" max="2563" width="64.5703125" style="59" customWidth="1"/>
    <col min="2564" max="2564" width="10.85546875" style="59" customWidth="1"/>
    <col min="2565" max="2570" width="11.85546875" style="59" customWidth="1"/>
    <col min="2571" max="2571" width="0" style="59" hidden="1" customWidth="1"/>
    <col min="2572" max="2816" width="9.140625" style="59"/>
    <col min="2817" max="2818" width="0" style="59" hidden="1" customWidth="1"/>
    <col min="2819" max="2819" width="64.5703125" style="59" customWidth="1"/>
    <col min="2820" max="2820" width="10.85546875" style="59" customWidth="1"/>
    <col min="2821" max="2826" width="11.85546875" style="59" customWidth="1"/>
    <col min="2827" max="2827" width="0" style="59" hidden="1" customWidth="1"/>
    <col min="2828" max="3072" width="9.140625" style="59"/>
    <col min="3073" max="3074" width="0" style="59" hidden="1" customWidth="1"/>
    <col min="3075" max="3075" width="64.5703125" style="59" customWidth="1"/>
    <col min="3076" max="3076" width="10.85546875" style="59" customWidth="1"/>
    <col min="3077" max="3082" width="11.85546875" style="59" customWidth="1"/>
    <col min="3083" max="3083" width="0" style="59" hidden="1" customWidth="1"/>
    <col min="3084" max="3328" width="9.140625" style="59"/>
    <col min="3329" max="3330" width="0" style="59" hidden="1" customWidth="1"/>
    <col min="3331" max="3331" width="64.5703125" style="59" customWidth="1"/>
    <col min="3332" max="3332" width="10.85546875" style="59" customWidth="1"/>
    <col min="3333" max="3338" width="11.85546875" style="59" customWidth="1"/>
    <col min="3339" max="3339" width="0" style="59" hidden="1" customWidth="1"/>
    <col min="3340" max="3584" width="9.140625" style="59"/>
    <col min="3585" max="3586" width="0" style="59" hidden="1" customWidth="1"/>
    <col min="3587" max="3587" width="64.5703125" style="59" customWidth="1"/>
    <col min="3588" max="3588" width="10.85546875" style="59" customWidth="1"/>
    <col min="3589" max="3594" width="11.85546875" style="59" customWidth="1"/>
    <col min="3595" max="3595" width="0" style="59" hidden="1" customWidth="1"/>
    <col min="3596" max="3840" width="9.140625" style="59"/>
    <col min="3841" max="3842" width="0" style="59" hidden="1" customWidth="1"/>
    <col min="3843" max="3843" width="64.5703125" style="59" customWidth="1"/>
    <col min="3844" max="3844" width="10.85546875" style="59" customWidth="1"/>
    <col min="3845" max="3850" width="11.85546875" style="59" customWidth="1"/>
    <col min="3851" max="3851" width="0" style="59" hidden="1" customWidth="1"/>
    <col min="3852" max="4096" width="9.140625" style="59"/>
    <col min="4097" max="4098" width="0" style="59" hidden="1" customWidth="1"/>
    <col min="4099" max="4099" width="64.5703125" style="59" customWidth="1"/>
    <col min="4100" max="4100" width="10.85546875" style="59" customWidth="1"/>
    <col min="4101" max="4106" width="11.85546875" style="59" customWidth="1"/>
    <col min="4107" max="4107" width="0" style="59" hidden="1" customWidth="1"/>
    <col min="4108" max="4352" width="9.140625" style="59"/>
    <col min="4353" max="4354" width="0" style="59" hidden="1" customWidth="1"/>
    <col min="4355" max="4355" width="64.5703125" style="59" customWidth="1"/>
    <col min="4356" max="4356" width="10.85546875" style="59" customWidth="1"/>
    <col min="4357" max="4362" width="11.85546875" style="59" customWidth="1"/>
    <col min="4363" max="4363" width="0" style="59" hidden="1" customWidth="1"/>
    <col min="4364" max="4608" width="9.140625" style="59"/>
    <col min="4609" max="4610" width="0" style="59" hidden="1" customWidth="1"/>
    <col min="4611" max="4611" width="64.5703125" style="59" customWidth="1"/>
    <col min="4612" max="4612" width="10.85546875" style="59" customWidth="1"/>
    <col min="4613" max="4618" width="11.85546875" style="59" customWidth="1"/>
    <col min="4619" max="4619" width="0" style="59" hidden="1" customWidth="1"/>
    <col min="4620" max="4864" width="9.140625" style="59"/>
    <col min="4865" max="4866" width="0" style="59" hidden="1" customWidth="1"/>
    <col min="4867" max="4867" width="64.5703125" style="59" customWidth="1"/>
    <col min="4868" max="4868" width="10.85546875" style="59" customWidth="1"/>
    <col min="4869" max="4874" width="11.85546875" style="59" customWidth="1"/>
    <col min="4875" max="4875" width="0" style="59" hidden="1" customWidth="1"/>
    <col min="4876" max="5120" width="9.140625" style="59"/>
    <col min="5121" max="5122" width="0" style="59" hidden="1" customWidth="1"/>
    <col min="5123" max="5123" width="64.5703125" style="59" customWidth="1"/>
    <col min="5124" max="5124" width="10.85546875" style="59" customWidth="1"/>
    <col min="5125" max="5130" width="11.85546875" style="59" customWidth="1"/>
    <col min="5131" max="5131" width="0" style="59" hidden="1" customWidth="1"/>
    <col min="5132" max="5376" width="9.140625" style="59"/>
    <col min="5377" max="5378" width="0" style="59" hidden="1" customWidth="1"/>
    <col min="5379" max="5379" width="64.5703125" style="59" customWidth="1"/>
    <col min="5380" max="5380" width="10.85546875" style="59" customWidth="1"/>
    <col min="5381" max="5386" width="11.85546875" style="59" customWidth="1"/>
    <col min="5387" max="5387" width="0" style="59" hidden="1" customWidth="1"/>
    <col min="5388" max="5632" width="9.140625" style="59"/>
    <col min="5633" max="5634" width="0" style="59" hidden="1" customWidth="1"/>
    <col min="5635" max="5635" width="64.5703125" style="59" customWidth="1"/>
    <col min="5636" max="5636" width="10.85546875" style="59" customWidth="1"/>
    <col min="5637" max="5642" width="11.85546875" style="59" customWidth="1"/>
    <col min="5643" max="5643" width="0" style="59" hidden="1" customWidth="1"/>
    <col min="5644" max="5888" width="9.140625" style="59"/>
    <col min="5889" max="5890" width="0" style="59" hidden="1" customWidth="1"/>
    <col min="5891" max="5891" width="64.5703125" style="59" customWidth="1"/>
    <col min="5892" max="5892" width="10.85546875" style="59" customWidth="1"/>
    <col min="5893" max="5898" width="11.85546875" style="59" customWidth="1"/>
    <col min="5899" max="5899" width="0" style="59" hidden="1" customWidth="1"/>
    <col min="5900" max="6144" width="9.140625" style="59"/>
    <col min="6145" max="6146" width="0" style="59" hidden="1" customWidth="1"/>
    <col min="6147" max="6147" width="64.5703125" style="59" customWidth="1"/>
    <col min="6148" max="6148" width="10.85546875" style="59" customWidth="1"/>
    <col min="6149" max="6154" width="11.85546875" style="59" customWidth="1"/>
    <col min="6155" max="6155" width="0" style="59" hidden="1" customWidth="1"/>
    <col min="6156" max="6400" width="9.140625" style="59"/>
    <col min="6401" max="6402" width="0" style="59" hidden="1" customWidth="1"/>
    <col min="6403" max="6403" width="64.5703125" style="59" customWidth="1"/>
    <col min="6404" max="6404" width="10.85546875" style="59" customWidth="1"/>
    <col min="6405" max="6410" width="11.85546875" style="59" customWidth="1"/>
    <col min="6411" max="6411" width="0" style="59" hidden="1" customWidth="1"/>
    <col min="6412" max="6656" width="9.140625" style="59"/>
    <col min="6657" max="6658" width="0" style="59" hidden="1" customWidth="1"/>
    <col min="6659" max="6659" width="64.5703125" style="59" customWidth="1"/>
    <col min="6660" max="6660" width="10.85546875" style="59" customWidth="1"/>
    <col min="6661" max="6666" width="11.85546875" style="59" customWidth="1"/>
    <col min="6667" max="6667" width="0" style="59" hidden="1" customWidth="1"/>
    <col min="6668" max="6912" width="9.140625" style="59"/>
    <col min="6913" max="6914" width="0" style="59" hidden="1" customWidth="1"/>
    <col min="6915" max="6915" width="64.5703125" style="59" customWidth="1"/>
    <col min="6916" max="6916" width="10.85546875" style="59" customWidth="1"/>
    <col min="6917" max="6922" width="11.85546875" style="59" customWidth="1"/>
    <col min="6923" max="6923" width="0" style="59" hidden="1" customWidth="1"/>
    <col min="6924" max="7168" width="9.140625" style="59"/>
    <col min="7169" max="7170" width="0" style="59" hidden="1" customWidth="1"/>
    <col min="7171" max="7171" width="64.5703125" style="59" customWidth="1"/>
    <col min="7172" max="7172" width="10.85546875" style="59" customWidth="1"/>
    <col min="7173" max="7178" width="11.85546875" style="59" customWidth="1"/>
    <col min="7179" max="7179" width="0" style="59" hidden="1" customWidth="1"/>
    <col min="7180" max="7424" width="9.140625" style="59"/>
    <col min="7425" max="7426" width="0" style="59" hidden="1" customWidth="1"/>
    <col min="7427" max="7427" width="64.5703125" style="59" customWidth="1"/>
    <col min="7428" max="7428" width="10.85546875" style="59" customWidth="1"/>
    <col min="7429" max="7434" width="11.85546875" style="59" customWidth="1"/>
    <col min="7435" max="7435" width="0" style="59" hidden="1" customWidth="1"/>
    <col min="7436" max="7680" width="9.140625" style="59"/>
    <col min="7681" max="7682" width="0" style="59" hidden="1" customWidth="1"/>
    <col min="7683" max="7683" width="64.5703125" style="59" customWidth="1"/>
    <col min="7684" max="7684" width="10.85546875" style="59" customWidth="1"/>
    <col min="7685" max="7690" width="11.85546875" style="59" customWidth="1"/>
    <col min="7691" max="7691" width="0" style="59" hidden="1" customWidth="1"/>
    <col min="7692" max="7936" width="9.140625" style="59"/>
    <col min="7937" max="7938" width="0" style="59" hidden="1" customWidth="1"/>
    <col min="7939" max="7939" width="64.5703125" style="59" customWidth="1"/>
    <col min="7940" max="7940" width="10.85546875" style="59" customWidth="1"/>
    <col min="7941" max="7946" width="11.85546875" style="59" customWidth="1"/>
    <col min="7947" max="7947" width="0" style="59" hidden="1" customWidth="1"/>
    <col min="7948" max="8192" width="9.140625" style="59"/>
    <col min="8193" max="8194" width="0" style="59" hidden="1" customWidth="1"/>
    <col min="8195" max="8195" width="64.5703125" style="59" customWidth="1"/>
    <col min="8196" max="8196" width="10.85546875" style="59" customWidth="1"/>
    <col min="8197" max="8202" width="11.85546875" style="59" customWidth="1"/>
    <col min="8203" max="8203" width="0" style="59" hidden="1" customWidth="1"/>
    <col min="8204" max="8448" width="9.140625" style="59"/>
    <col min="8449" max="8450" width="0" style="59" hidden="1" customWidth="1"/>
    <col min="8451" max="8451" width="64.5703125" style="59" customWidth="1"/>
    <col min="8452" max="8452" width="10.85546875" style="59" customWidth="1"/>
    <col min="8453" max="8458" width="11.85546875" style="59" customWidth="1"/>
    <col min="8459" max="8459" width="0" style="59" hidden="1" customWidth="1"/>
    <col min="8460" max="8704" width="9.140625" style="59"/>
    <col min="8705" max="8706" width="0" style="59" hidden="1" customWidth="1"/>
    <col min="8707" max="8707" width="64.5703125" style="59" customWidth="1"/>
    <col min="8708" max="8708" width="10.85546875" style="59" customWidth="1"/>
    <col min="8709" max="8714" width="11.85546875" style="59" customWidth="1"/>
    <col min="8715" max="8715" width="0" style="59" hidden="1" customWidth="1"/>
    <col min="8716" max="8960" width="9.140625" style="59"/>
    <col min="8961" max="8962" width="0" style="59" hidden="1" customWidth="1"/>
    <col min="8963" max="8963" width="64.5703125" style="59" customWidth="1"/>
    <col min="8964" max="8964" width="10.85546875" style="59" customWidth="1"/>
    <col min="8965" max="8970" width="11.85546875" style="59" customWidth="1"/>
    <col min="8971" max="8971" width="0" style="59" hidden="1" customWidth="1"/>
    <col min="8972" max="9216" width="9.140625" style="59"/>
    <col min="9217" max="9218" width="0" style="59" hidden="1" customWidth="1"/>
    <col min="9219" max="9219" width="64.5703125" style="59" customWidth="1"/>
    <col min="9220" max="9220" width="10.85546875" style="59" customWidth="1"/>
    <col min="9221" max="9226" width="11.85546875" style="59" customWidth="1"/>
    <col min="9227" max="9227" width="0" style="59" hidden="1" customWidth="1"/>
    <col min="9228" max="9472" width="9.140625" style="59"/>
    <col min="9473" max="9474" width="0" style="59" hidden="1" customWidth="1"/>
    <col min="9475" max="9475" width="64.5703125" style="59" customWidth="1"/>
    <col min="9476" max="9476" width="10.85546875" style="59" customWidth="1"/>
    <col min="9477" max="9482" width="11.85546875" style="59" customWidth="1"/>
    <col min="9483" max="9483" width="0" style="59" hidden="1" customWidth="1"/>
    <col min="9484" max="9728" width="9.140625" style="59"/>
    <col min="9729" max="9730" width="0" style="59" hidden="1" customWidth="1"/>
    <col min="9731" max="9731" width="64.5703125" style="59" customWidth="1"/>
    <col min="9732" max="9732" width="10.85546875" style="59" customWidth="1"/>
    <col min="9733" max="9738" width="11.85546875" style="59" customWidth="1"/>
    <col min="9739" max="9739" width="0" style="59" hidden="1" customWidth="1"/>
    <col min="9740" max="9984" width="9.140625" style="59"/>
    <col min="9985" max="9986" width="0" style="59" hidden="1" customWidth="1"/>
    <col min="9987" max="9987" width="64.5703125" style="59" customWidth="1"/>
    <col min="9988" max="9988" width="10.85546875" style="59" customWidth="1"/>
    <col min="9989" max="9994" width="11.85546875" style="59" customWidth="1"/>
    <col min="9995" max="9995" width="0" style="59" hidden="1" customWidth="1"/>
    <col min="9996" max="10240" width="9.140625" style="59"/>
    <col min="10241" max="10242" width="0" style="59" hidden="1" customWidth="1"/>
    <col min="10243" max="10243" width="64.5703125" style="59" customWidth="1"/>
    <col min="10244" max="10244" width="10.85546875" style="59" customWidth="1"/>
    <col min="10245" max="10250" width="11.85546875" style="59" customWidth="1"/>
    <col min="10251" max="10251" width="0" style="59" hidden="1" customWidth="1"/>
    <col min="10252" max="10496" width="9.140625" style="59"/>
    <col min="10497" max="10498" width="0" style="59" hidden="1" customWidth="1"/>
    <col min="10499" max="10499" width="64.5703125" style="59" customWidth="1"/>
    <col min="10500" max="10500" width="10.85546875" style="59" customWidth="1"/>
    <col min="10501" max="10506" width="11.85546875" style="59" customWidth="1"/>
    <col min="10507" max="10507" width="0" style="59" hidden="1" customWidth="1"/>
    <col min="10508" max="10752" width="9.140625" style="59"/>
    <col min="10753" max="10754" width="0" style="59" hidden="1" customWidth="1"/>
    <col min="10755" max="10755" width="64.5703125" style="59" customWidth="1"/>
    <col min="10756" max="10756" width="10.85546875" style="59" customWidth="1"/>
    <col min="10757" max="10762" width="11.85546875" style="59" customWidth="1"/>
    <col min="10763" max="10763" width="0" style="59" hidden="1" customWidth="1"/>
    <col min="10764" max="11008" width="9.140625" style="59"/>
    <col min="11009" max="11010" width="0" style="59" hidden="1" customWidth="1"/>
    <col min="11011" max="11011" width="64.5703125" style="59" customWidth="1"/>
    <col min="11012" max="11012" width="10.85546875" style="59" customWidth="1"/>
    <col min="11013" max="11018" width="11.85546875" style="59" customWidth="1"/>
    <col min="11019" max="11019" width="0" style="59" hidden="1" customWidth="1"/>
    <col min="11020" max="11264" width="9.140625" style="59"/>
    <col min="11265" max="11266" width="0" style="59" hidden="1" customWidth="1"/>
    <col min="11267" max="11267" width="64.5703125" style="59" customWidth="1"/>
    <col min="11268" max="11268" width="10.85546875" style="59" customWidth="1"/>
    <col min="11269" max="11274" width="11.85546875" style="59" customWidth="1"/>
    <col min="11275" max="11275" width="0" style="59" hidden="1" customWidth="1"/>
    <col min="11276" max="11520" width="9.140625" style="59"/>
    <col min="11521" max="11522" width="0" style="59" hidden="1" customWidth="1"/>
    <col min="11523" max="11523" width="64.5703125" style="59" customWidth="1"/>
    <col min="11524" max="11524" width="10.85546875" style="59" customWidth="1"/>
    <col min="11525" max="11530" width="11.85546875" style="59" customWidth="1"/>
    <col min="11531" max="11531" width="0" style="59" hidden="1" customWidth="1"/>
    <col min="11532" max="11776" width="9.140625" style="59"/>
    <col min="11777" max="11778" width="0" style="59" hidden="1" customWidth="1"/>
    <col min="11779" max="11779" width="64.5703125" style="59" customWidth="1"/>
    <col min="11780" max="11780" width="10.85546875" style="59" customWidth="1"/>
    <col min="11781" max="11786" width="11.85546875" style="59" customWidth="1"/>
    <col min="11787" max="11787" width="0" style="59" hidden="1" customWidth="1"/>
    <col min="11788" max="12032" width="9.140625" style="59"/>
    <col min="12033" max="12034" width="0" style="59" hidden="1" customWidth="1"/>
    <col min="12035" max="12035" width="64.5703125" style="59" customWidth="1"/>
    <col min="12036" max="12036" width="10.85546875" style="59" customWidth="1"/>
    <col min="12037" max="12042" width="11.85546875" style="59" customWidth="1"/>
    <col min="12043" max="12043" width="0" style="59" hidden="1" customWidth="1"/>
    <col min="12044" max="12288" width="9.140625" style="59"/>
    <col min="12289" max="12290" width="0" style="59" hidden="1" customWidth="1"/>
    <col min="12291" max="12291" width="64.5703125" style="59" customWidth="1"/>
    <col min="12292" max="12292" width="10.85546875" style="59" customWidth="1"/>
    <col min="12293" max="12298" width="11.85546875" style="59" customWidth="1"/>
    <col min="12299" max="12299" width="0" style="59" hidden="1" customWidth="1"/>
    <col min="12300" max="12544" width="9.140625" style="59"/>
    <col min="12545" max="12546" width="0" style="59" hidden="1" customWidth="1"/>
    <col min="12547" max="12547" width="64.5703125" style="59" customWidth="1"/>
    <col min="12548" max="12548" width="10.85546875" style="59" customWidth="1"/>
    <col min="12549" max="12554" width="11.85546875" style="59" customWidth="1"/>
    <col min="12555" max="12555" width="0" style="59" hidden="1" customWidth="1"/>
    <col min="12556" max="12800" width="9.140625" style="59"/>
    <col min="12801" max="12802" width="0" style="59" hidden="1" customWidth="1"/>
    <col min="12803" max="12803" width="64.5703125" style="59" customWidth="1"/>
    <col min="12804" max="12804" width="10.85546875" style="59" customWidth="1"/>
    <col min="12805" max="12810" width="11.85546875" style="59" customWidth="1"/>
    <col min="12811" max="12811" width="0" style="59" hidden="1" customWidth="1"/>
    <col min="12812" max="13056" width="9.140625" style="59"/>
    <col min="13057" max="13058" width="0" style="59" hidden="1" customWidth="1"/>
    <col min="13059" max="13059" width="64.5703125" style="59" customWidth="1"/>
    <col min="13060" max="13060" width="10.85546875" style="59" customWidth="1"/>
    <col min="13061" max="13066" width="11.85546875" style="59" customWidth="1"/>
    <col min="13067" max="13067" width="0" style="59" hidden="1" customWidth="1"/>
    <col min="13068" max="13312" width="9.140625" style="59"/>
    <col min="13313" max="13314" width="0" style="59" hidden="1" customWidth="1"/>
    <col min="13315" max="13315" width="64.5703125" style="59" customWidth="1"/>
    <col min="13316" max="13316" width="10.85546875" style="59" customWidth="1"/>
    <col min="13317" max="13322" width="11.85546875" style="59" customWidth="1"/>
    <col min="13323" max="13323" width="0" style="59" hidden="1" customWidth="1"/>
    <col min="13324" max="13568" width="9.140625" style="59"/>
    <col min="13569" max="13570" width="0" style="59" hidden="1" customWidth="1"/>
    <col min="13571" max="13571" width="64.5703125" style="59" customWidth="1"/>
    <col min="13572" max="13572" width="10.85546875" style="59" customWidth="1"/>
    <col min="13573" max="13578" width="11.85546875" style="59" customWidth="1"/>
    <col min="13579" max="13579" width="0" style="59" hidden="1" customWidth="1"/>
    <col min="13580" max="13824" width="9.140625" style="59"/>
    <col min="13825" max="13826" width="0" style="59" hidden="1" customWidth="1"/>
    <col min="13827" max="13827" width="64.5703125" style="59" customWidth="1"/>
    <col min="13828" max="13828" width="10.85546875" style="59" customWidth="1"/>
    <col min="13829" max="13834" width="11.85546875" style="59" customWidth="1"/>
    <col min="13835" max="13835" width="0" style="59" hidden="1" customWidth="1"/>
    <col min="13836" max="14080" width="9.140625" style="59"/>
    <col min="14081" max="14082" width="0" style="59" hidden="1" customWidth="1"/>
    <col min="14083" max="14083" width="64.5703125" style="59" customWidth="1"/>
    <col min="14084" max="14084" width="10.85546875" style="59" customWidth="1"/>
    <col min="14085" max="14090" width="11.85546875" style="59" customWidth="1"/>
    <col min="14091" max="14091" width="0" style="59" hidden="1" customWidth="1"/>
    <col min="14092" max="14336" width="9.140625" style="59"/>
    <col min="14337" max="14338" width="0" style="59" hidden="1" customWidth="1"/>
    <col min="14339" max="14339" width="64.5703125" style="59" customWidth="1"/>
    <col min="14340" max="14340" width="10.85546875" style="59" customWidth="1"/>
    <col min="14341" max="14346" width="11.85546875" style="59" customWidth="1"/>
    <col min="14347" max="14347" width="0" style="59" hidden="1" customWidth="1"/>
    <col min="14348" max="14592" width="9.140625" style="59"/>
    <col min="14593" max="14594" width="0" style="59" hidden="1" customWidth="1"/>
    <col min="14595" max="14595" width="64.5703125" style="59" customWidth="1"/>
    <col min="14596" max="14596" width="10.85546875" style="59" customWidth="1"/>
    <col min="14597" max="14602" width="11.85546875" style="59" customWidth="1"/>
    <col min="14603" max="14603" width="0" style="59" hidden="1" customWidth="1"/>
    <col min="14604" max="14848" width="9.140625" style="59"/>
    <col min="14849" max="14850" width="0" style="59" hidden="1" customWidth="1"/>
    <col min="14851" max="14851" width="64.5703125" style="59" customWidth="1"/>
    <col min="14852" max="14852" width="10.85546875" style="59" customWidth="1"/>
    <col min="14853" max="14858" width="11.85546875" style="59" customWidth="1"/>
    <col min="14859" max="14859" width="0" style="59" hidden="1" customWidth="1"/>
    <col min="14860" max="15104" width="9.140625" style="59"/>
    <col min="15105" max="15106" width="0" style="59" hidden="1" customWidth="1"/>
    <col min="15107" max="15107" width="64.5703125" style="59" customWidth="1"/>
    <col min="15108" max="15108" width="10.85546875" style="59" customWidth="1"/>
    <col min="15109" max="15114" width="11.85546875" style="59" customWidth="1"/>
    <col min="15115" max="15115" width="0" style="59" hidden="1" customWidth="1"/>
    <col min="15116" max="15360" width="9.140625" style="59"/>
    <col min="15361" max="15362" width="0" style="59" hidden="1" customWidth="1"/>
    <col min="15363" max="15363" width="64.5703125" style="59" customWidth="1"/>
    <col min="15364" max="15364" width="10.85546875" style="59" customWidth="1"/>
    <col min="15365" max="15370" width="11.85546875" style="59" customWidth="1"/>
    <col min="15371" max="15371" width="0" style="59" hidden="1" customWidth="1"/>
    <col min="15372" max="15616" width="9.140625" style="59"/>
    <col min="15617" max="15618" width="0" style="59" hidden="1" customWidth="1"/>
    <col min="15619" max="15619" width="64.5703125" style="59" customWidth="1"/>
    <col min="15620" max="15620" width="10.85546875" style="59" customWidth="1"/>
    <col min="15621" max="15626" width="11.85546875" style="59" customWidth="1"/>
    <col min="15627" max="15627" width="0" style="59" hidden="1" customWidth="1"/>
    <col min="15628" max="15872" width="9.140625" style="59"/>
    <col min="15873" max="15874" width="0" style="59" hidden="1" customWidth="1"/>
    <col min="15875" max="15875" width="64.5703125" style="59" customWidth="1"/>
    <col min="15876" max="15876" width="10.85546875" style="59" customWidth="1"/>
    <col min="15877" max="15882" width="11.85546875" style="59" customWidth="1"/>
    <col min="15883" max="15883" width="0" style="59" hidden="1" customWidth="1"/>
    <col min="15884" max="16128" width="9.140625" style="59"/>
    <col min="16129" max="16130" width="0" style="59" hidden="1" customWidth="1"/>
    <col min="16131" max="16131" width="64.5703125" style="59" customWidth="1"/>
    <col min="16132" max="16132" width="10.85546875" style="59" customWidth="1"/>
    <col min="16133" max="16138" width="11.85546875" style="59" customWidth="1"/>
    <col min="16139" max="16139" width="0" style="59" hidden="1" customWidth="1"/>
    <col min="16140" max="16384" width="9.140625" style="59"/>
  </cols>
  <sheetData>
    <row r="1" spans="1:11" s="78" customFormat="1" ht="7.5" hidden="1" customHeight="1">
      <c r="C1" s="79"/>
      <c r="D1" s="80"/>
      <c r="E1" s="80"/>
      <c r="F1" s="80"/>
      <c r="G1" s="80"/>
      <c r="H1" s="80"/>
      <c r="I1" s="80"/>
      <c r="J1" s="80"/>
      <c r="K1" s="80"/>
    </row>
    <row r="2" spans="1:11" s="78" customFormat="1" ht="30" customHeight="1">
      <c r="C2" s="555" t="s">
        <v>57</v>
      </c>
      <c r="D2" s="555"/>
      <c r="E2" s="555"/>
      <c r="F2" s="555"/>
      <c r="G2" s="555"/>
      <c r="H2" s="555"/>
      <c r="I2" s="555"/>
      <c r="J2" s="555"/>
      <c r="K2" s="81"/>
    </row>
    <row r="3" spans="1:11" s="78" customFormat="1" ht="22.5">
      <c r="C3" s="555" t="s">
        <v>374</v>
      </c>
      <c r="D3" s="555"/>
      <c r="E3" s="555"/>
      <c r="F3" s="555"/>
      <c r="G3" s="555"/>
      <c r="H3" s="555"/>
      <c r="I3" s="555"/>
      <c r="J3" s="555"/>
      <c r="K3" s="81"/>
    </row>
    <row r="4" spans="1:11" s="78" customFormat="1" ht="22.5">
      <c r="A4" s="78" t="s">
        <v>919</v>
      </c>
      <c r="C4" s="555" t="s">
        <v>919</v>
      </c>
      <c r="D4" s="555"/>
      <c r="E4" s="555"/>
      <c r="F4" s="555"/>
      <c r="G4" s="555"/>
      <c r="H4" s="555"/>
      <c r="I4" s="555"/>
      <c r="J4" s="555"/>
      <c r="K4" s="81"/>
    </row>
    <row r="5" spans="1:11" s="82" customFormat="1" ht="30" customHeight="1">
      <c r="C5" s="556" t="s">
        <v>56</v>
      </c>
      <c r="D5" s="556"/>
      <c r="E5" s="556"/>
      <c r="F5" s="556"/>
      <c r="G5" s="556"/>
      <c r="H5" s="556"/>
      <c r="I5" s="556"/>
      <c r="J5" s="556"/>
      <c r="K5" s="83"/>
    </row>
    <row r="6" spans="1:11" s="84" customFormat="1" ht="2.25" customHeight="1" thickBot="1">
      <c r="C6" s="246"/>
      <c r="D6" s="246"/>
      <c r="E6" s="246"/>
      <c r="F6" s="246"/>
      <c r="G6" s="246"/>
      <c r="H6" s="246"/>
      <c r="I6" s="246"/>
      <c r="J6" s="246"/>
      <c r="K6" s="85"/>
    </row>
    <row r="7" spans="1:11" s="62" customFormat="1" ht="30" customHeight="1" thickTop="1" thickBot="1">
      <c r="C7" s="247"/>
      <c r="D7" s="248">
        <v>2014</v>
      </c>
      <c r="E7" s="248">
        <v>2015</v>
      </c>
      <c r="F7" s="248">
        <v>2016</v>
      </c>
      <c r="G7" s="248">
        <v>2017</v>
      </c>
      <c r="H7" s="248">
        <v>2018</v>
      </c>
      <c r="I7" s="248">
        <v>2019</v>
      </c>
      <c r="J7" s="248">
        <v>2020</v>
      </c>
      <c r="K7" s="86"/>
    </row>
    <row r="8" spans="1:11" s="62" customFormat="1" ht="30" customHeight="1" thickTop="1">
      <c r="C8" s="249"/>
      <c r="D8" s="250" t="str">
        <f>"DIC"</f>
        <v>DIC</v>
      </c>
      <c r="E8" s="251" t="s">
        <v>375</v>
      </c>
      <c r="F8" s="250" t="str">
        <f>"DIC"</f>
        <v>DIC</v>
      </c>
      <c r="G8" s="250" t="str">
        <f>"DIC"</f>
        <v>DIC</v>
      </c>
      <c r="H8" s="252" t="str">
        <f>"DIC"</f>
        <v>DIC</v>
      </c>
      <c r="I8" s="252" t="str">
        <f>"DIC"</f>
        <v>DIC</v>
      </c>
      <c r="J8" s="252" t="str">
        <f>UPPER("JUN")</f>
        <v>JUN</v>
      </c>
      <c r="K8" s="86" t="s">
        <v>376</v>
      </c>
    </row>
    <row r="9" spans="1:11" s="62" customFormat="1" ht="1.5" customHeight="1">
      <c r="C9" s="253"/>
      <c r="D9" s="254"/>
      <c r="E9" s="254"/>
      <c r="F9" s="254"/>
      <c r="G9" s="254"/>
      <c r="H9" s="254"/>
      <c r="I9" s="254"/>
      <c r="J9" s="254"/>
    </row>
    <row r="10" spans="1:11" s="87" customFormat="1" ht="35.25" customHeight="1">
      <c r="A10" s="87" t="s">
        <v>377</v>
      </c>
      <c r="B10" s="87" t="s">
        <v>378</v>
      </c>
      <c r="C10" s="255" t="s">
        <v>379</v>
      </c>
      <c r="D10" s="256">
        <v>81017493.941249996</v>
      </c>
      <c r="E10" s="256">
        <v>96931715.502850011</v>
      </c>
      <c r="F10" s="256">
        <v>113162072.22272</v>
      </c>
      <c r="G10" s="256">
        <v>132510769.02185</v>
      </c>
      <c r="H10" s="256">
        <v>148422097.56263</v>
      </c>
      <c r="I10" s="256">
        <v>159266306.15702999</v>
      </c>
      <c r="J10" s="256">
        <v>161503786.54108</v>
      </c>
    </row>
    <row r="11" spans="1:11" s="87" customFormat="1" ht="35.25" customHeight="1">
      <c r="A11" s="87" t="s">
        <v>377</v>
      </c>
      <c r="B11" s="89" t="s">
        <v>380</v>
      </c>
      <c r="C11" s="257" t="s">
        <v>381</v>
      </c>
      <c r="D11" s="256">
        <v>80285499.772719994</v>
      </c>
      <c r="E11" s="256">
        <v>95850682.265070006</v>
      </c>
      <c r="F11" s="256">
        <v>111464063.88201</v>
      </c>
      <c r="G11" s="256">
        <v>130122016.95177001</v>
      </c>
      <c r="H11" s="256">
        <v>144653412.97931001</v>
      </c>
      <c r="I11" s="256">
        <v>153555214.86144</v>
      </c>
      <c r="J11" s="256">
        <v>155789308.46182999</v>
      </c>
      <c r="K11" s="88"/>
    </row>
    <row r="12" spans="1:11" s="87" customFormat="1" ht="48.75" customHeight="1">
      <c r="A12" s="87" t="s">
        <v>377</v>
      </c>
      <c r="B12" s="89" t="s">
        <v>382</v>
      </c>
      <c r="C12" s="255" t="s">
        <v>924</v>
      </c>
      <c r="D12" s="256">
        <v>731994.16853000002</v>
      </c>
      <c r="E12" s="256">
        <v>1081033.2377800001</v>
      </c>
      <c r="F12" s="256">
        <v>1698008.3407100001</v>
      </c>
      <c r="G12" s="256">
        <v>2388752.07008</v>
      </c>
      <c r="H12" s="256">
        <v>3768684.5833200002</v>
      </c>
      <c r="I12" s="256">
        <v>5711091.2955900002</v>
      </c>
      <c r="J12" s="256">
        <v>5714478.0792500004</v>
      </c>
      <c r="K12" s="88"/>
    </row>
    <row r="13" spans="1:11" s="87" customFormat="1" ht="35.25" customHeight="1">
      <c r="A13" s="87" t="s">
        <v>377</v>
      </c>
      <c r="B13" s="59" t="s">
        <v>383</v>
      </c>
      <c r="C13" s="255" t="s">
        <v>384</v>
      </c>
      <c r="D13" s="256">
        <v>380684.40444000001</v>
      </c>
      <c r="E13" s="256">
        <v>448753.43556999997</v>
      </c>
      <c r="F13" s="256">
        <v>547044.36848000006</v>
      </c>
      <c r="G13" s="256">
        <v>643207.87985000003</v>
      </c>
      <c r="H13" s="256">
        <v>674225.55794000009</v>
      </c>
      <c r="I13" s="256">
        <v>677106.40136000002</v>
      </c>
      <c r="J13" s="256">
        <v>458191.44176999998</v>
      </c>
      <c r="K13" s="88"/>
    </row>
    <row r="14" spans="1:11" s="87" customFormat="1" ht="35.25" customHeight="1">
      <c r="A14" s="87" t="s">
        <v>377</v>
      </c>
      <c r="B14" s="59" t="s">
        <v>385</v>
      </c>
      <c r="C14" s="257" t="s">
        <v>386</v>
      </c>
      <c r="D14" s="256">
        <v>363225.97944000002</v>
      </c>
      <c r="E14" s="256">
        <v>424351.74252999999</v>
      </c>
      <c r="F14" s="256">
        <v>486630.66687000002</v>
      </c>
      <c r="G14" s="256">
        <v>576556.10198000004</v>
      </c>
      <c r="H14" s="256">
        <v>591803.66873999999</v>
      </c>
      <c r="I14" s="256">
        <v>573842.58882000006</v>
      </c>
      <c r="J14" s="256">
        <v>328728.33908000001</v>
      </c>
      <c r="K14" s="88"/>
    </row>
    <row r="15" spans="1:11" s="87" customFormat="1" ht="35.25" customHeight="1">
      <c r="A15" s="87" t="s">
        <v>377</v>
      </c>
      <c r="B15" s="89" t="s">
        <v>387</v>
      </c>
      <c r="C15" s="257" t="s">
        <v>388</v>
      </c>
      <c r="D15" s="256">
        <v>17458.424999999999</v>
      </c>
      <c r="E15" s="256">
        <v>24401.693039999998</v>
      </c>
      <c r="F15" s="256">
        <v>60413.701609999996</v>
      </c>
      <c r="G15" s="256">
        <v>66651.777869999991</v>
      </c>
      <c r="H15" s="256">
        <v>82421.889200000005</v>
      </c>
      <c r="I15" s="256">
        <v>103263.81254000001</v>
      </c>
      <c r="J15" s="256">
        <v>129463.10269</v>
      </c>
      <c r="K15" s="88"/>
    </row>
    <row r="16" spans="1:11" s="87" customFormat="1" ht="35.25" customHeight="1">
      <c r="A16" s="87" t="s">
        <v>377</v>
      </c>
      <c r="B16" s="59" t="s">
        <v>389</v>
      </c>
      <c r="C16" s="255" t="s">
        <v>390</v>
      </c>
      <c r="D16" s="256">
        <v>837444.99578999996</v>
      </c>
      <c r="E16" s="256">
        <v>993613.37585000007</v>
      </c>
      <c r="F16" s="256">
        <v>1197544.118</v>
      </c>
      <c r="G16" s="256">
        <v>1568924.8147799999</v>
      </c>
      <c r="H16" s="256">
        <v>1848801.8540899998</v>
      </c>
      <c r="I16" s="256">
        <v>2219458.1409800001</v>
      </c>
      <c r="J16" s="256">
        <v>2486518.62371</v>
      </c>
      <c r="K16" s="88"/>
    </row>
    <row r="17" spans="1:11" s="87" customFormat="1" ht="35.25" customHeight="1">
      <c r="A17" s="87" t="s">
        <v>377</v>
      </c>
      <c r="B17" s="59" t="s">
        <v>391</v>
      </c>
      <c r="C17" s="257" t="s">
        <v>392</v>
      </c>
      <c r="D17" s="256">
        <v>640307.03163999994</v>
      </c>
      <c r="E17" s="256">
        <v>811530.84753000003</v>
      </c>
      <c r="F17" s="256">
        <v>1003172.65363</v>
      </c>
      <c r="G17" s="256">
        <v>1303903.9646700001</v>
      </c>
      <c r="H17" s="256">
        <v>1520492.22025</v>
      </c>
      <c r="I17" s="256">
        <v>1676594.8624800001</v>
      </c>
      <c r="J17" s="256">
        <v>1834614.3643699999</v>
      </c>
      <c r="K17" s="88"/>
    </row>
    <row r="18" spans="1:11" s="87" customFormat="1" ht="35.25" customHeight="1">
      <c r="A18" s="87" t="s">
        <v>377</v>
      </c>
      <c r="B18" s="89" t="s">
        <v>393</v>
      </c>
      <c r="C18" s="257" t="s">
        <v>394</v>
      </c>
      <c r="D18" s="256">
        <v>197137.96415000001</v>
      </c>
      <c r="E18" s="256">
        <v>182082.52831999998</v>
      </c>
      <c r="F18" s="256">
        <v>194371.46437</v>
      </c>
      <c r="G18" s="256">
        <v>265020.85011</v>
      </c>
      <c r="H18" s="256">
        <v>328309.63383999997</v>
      </c>
      <c r="I18" s="256">
        <v>542863.27850000001</v>
      </c>
      <c r="J18" s="256">
        <v>651904.25933999999</v>
      </c>
      <c r="K18" s="88"/>
    </row>
    <row r="19" spans="1:11" s="87" customFormat="1" ht="35.25" customHeight="1">
      <c r="A19" s="87" t="s">
        <v>377</v>
      </c>
      <c r="B19" s="59" t="s">
        <v>395</v>
      </c>
      <c r="C19" s="255" t="s">
        <v>396</v>
      </c>
      <c r="D19" s="256">
        <v>14694168.35413</v>
      </c>
      <c r="E19" s="256">
        <v>18672350.202689998</v>
      </c>
      <c r="F19" s="256">
        <v>22558357.576439999</v>
      </c>
      <c r="G19" s="256">
        <v>21343440.376709998</v>
      </c>
      <c r="H19" s="256">
        <v>20933808.35069</v>
      </c>
      <c r="I19" s="256">
        <v>20177207.637499999</v>
      </c>
      <c r="J19" s="256">
        <v>17182372.485470001</v>
      </c>
      <c r="K19" s="88"/>
    </row>
    <row r="20" spans="1:11" s="87" customFormat="1" ht="35.25" customHeight="1">
      <c r="A20" s="87" t="s">
        <v>377</v>
      </c>
      <c r="B20" s="59" t="s">
        <v>397</v>
      </c>
      <c r="C20" s="257" t="s">
        <v>398</v>
      </c>
      <c r="D20" s="256">
        <v>745081.75219000003</v>
      </c>
      <c r="E20" s="256">
        <v>849462.72996000003</v>
      </c>
      <c r="F20" s="256">
        <v>961395.52714000002</v>
      </c>
      <c r="G20" s="256">
        <v>1152457.9117399999</v>
      </c>
      <c r="H20" s="256">
        <v>1272963.8525</v>
      </c>
      <c r="I20" s="256">
        <v>1431731.85225</v>
      </c>
      <c r="J20" s="256">
        <v>4512200.8918300001</v>
      </c>
      <c r="K20" s="88"/>
    </row>
    <row r="21" spans="1:11" s="87" customFormat="1" ht="35.25" customHeight="1">
      <c r="A21" s="87" t="s">
        <v>377</v>
      </c>
      <c r="B21" s="59" t="s">
        <v>399</v>
      </c>
      <c r="C21" s="258" t="s">
        <v>400</v>
      </c>
      <c r="D21" s="256">
        <v>-2449616.7828099998</v>
      </c>
      <c r="E21" s="256">
        <v>-2691169.0303400001</v>
      </c>
      <c r="F21" s="256">
        <v>-2967362.5879499996</v>
      </c>
      <c r="G21" s="256">
        <v>-3577678.3459800002</v>
      </c>
      <c r="H21" s="256">
        <v>-3906880.9036099999</v>
      </c>
      <c r="I21" s="256">
        <v>-4222028.8351600002</v>
      </c>
      <c r="J21" s="256">
        <v>-4785853.3585299999</v>
      </c>
      <c r="K21" s="88"/>
    </row>
    <row r="22" spans="1:11" s="87" customFormat="1" ht="35.25" customHeight="1">
      <c r="A22" s="87" t="s">
        <v>377</v>
      </c>
      <c r="B22" s="59" t="s">
        <v>401</v>
      </c>
      <c r="C22" s="259" t="s">
        <v>402</v>
      </c>
      <c r="D22" s="256">
        <v>95225256.664990008</v>
      </c>
      <c r="E22" s="256">
        <v>115204726.21658</v>
      </c>
      <c r="F22" s="256">
        <v>135459051.22483</v>
      </c>
      <c r="G22" s="256">
        <v>153641121.65895</v>
      </c>
      <c r="H22" s="256">
        <v>169245016.27423999</v>
      </c>
      <c r="I22" s="256">
        <v>179549781.35395998</v>
      </c>
      <c r="J22" s="256">
        <v>181357216.62533</v>
      </c>
      <c r="K22" s="88"/>
    </row>
    <row r="23" spans="1:11" s="62" customFormat="1" ht="5.25" customHeight="1" thickBot="1">
      <c r="C23" s="90"/>
      <c r="D23" s="91"/>
      <c r="E23" s="91"/>
      <c r="F23" s="91"/>
      <c r="G23" s="91"/>
      <c r="H23" s="91"/>
      <c r="I23" s="91"/>
      <c r="J23" s="91"/>
      <c r="K23" s="92"/>
    </row>
    <row r="24" spans="1:11" s="62" customFormat="1" ht="15" customHeight="1" thickTop="1">
      <c r="C24" s="260" t="s">
        <v>403</v>
      </c>
      <c r="D24" s="93"/>
      <c r="E24" s="93"/>
      <c r="F24" s="93"/>
      <c r="G24" s="93"/>
      <c r="H24" s="93"/>
      <c r="I24" s="93"/>
      <c r="J24" s="93"/>
      <c r="K24" s="93"/>
    </row>
    <row r="25" spans="1:11" s="62" customFormat="1" ht="15" customHeight="1">
      <c r="C25" s="260" t="s">
        <v>404</v>
      </c>
      <c r="D25" s="93"/>
      <c r="E25" s="93"/>
      <c r="F25" s="93"/>
      <c r="G25" s="93"/>
      <c r="H25" s="93"/>
      <c r="I25" s="93"/>
      <c r="J25" s="93"/>
      <c r="K25" s="93"/>
    </row>
    <row r="26" spans="1:11" s="62" customFormat="1" ht="13.5" customHeight="1">
      <c r="C26" s="94"/>
      <c r="D26" s="93"/>
      <c r="E26" s="93"/>
      <c r="F26" s="93"/>
      <c r="G26" s="93"/>
      <c r="H26" s="93"/>
      <c r="I26" s="93"/>
      <c r="J26" s="93"/>
      <c r="K26" s="93"/>
    </row>
  </sheetData>
  <mergeCells count="4">
    <mergeCell ref="C2:J2"/>
    <mergeCell ref="C3:J3"/>
    <mergeCell ref="C4:J4"/>
    <mergeCell ref="C5:J5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650"/>
  <sheetViews>
    <sheetView zoomScaleNormal="100" workbookViewId="0">
      <selection activeCell="A6" sqref="A6"/>
    </sheetView>
  </sheetViews>
  <sheetFormatPr defaultColWidth="11.42578125" defaultRowHeight="12.75"/>
  <cols>
    <col min="1" max="1" width="58.28515625" style="95" bestFit="1" customWidth="1"/>
    <col min="2" max="7" width="10.140625" style="59" customWidth="1"/>
    <col min="8" max="8" width="9.140625" style="59" customWidth="1"/>
    <col min="9" max="9" width="10.140625" style="59" customWidth="1"/>
    <col min="10" max="10" width="7.5703125" style="59" customWidth="1"/>
    <col min="11" max="11" width="10.140625" style="59" customWidth="1"/>
    <col min="12" max="12" width="9.140625" style="59" customWidth="1"/>
    <col min="13" max="13" width="10.140625" style="59" customWidth="1"/>
    <col min="14" max="14" width="9.140625" style="59" customWidth="1"/>
    <col min="15" max="15" width="11.140625" style="59" customWidth="1"/>
    <col min="16" max="16" width="8.28515625" style="59" customWidth="1"/>
    <col min="17" max="256" width="11.42578125" style="59"/>
    <col min="257" max="257" width="58.28515625" style="59" bestFit="1" customWidth="1"/>
    <col min="258" max="263" width="10.140625" style="59" customWidth="1"/>
    <col min="264" max="264" width="9.140625" style="59" customWidth="1"/>
    <col min="265" max="265" width="10.140625" style="59" customWidth="1"/>
    <col min="266" max="266" width="7.5703125" style="59" customWidth="1"/>
    <col min="267" max="267" width="10.140625" style="59" customWidth="1"/>
    <col min="268" max="268" width="9.140625" style="59" customWidth="1"/>
    <col min="269" max="269" width="10.140625" style="59" customWidth="1"/>
    <col min="270" max="270" width="9.140625" style="59" customWidth="1"/>
    <col min="271" max="271" width="11.140625" style="59" customWidth="1"/>
    <col min="272" max="272" width="8.28515625" style="59" customWidth="1"/>
    <col min="273" max="512" width="11.42578125" style="59"/>
    <col min="513" max="513" width="58.28515625" style="59" bestFit="1" customWidth="1"/>
    <col min="514" max="519" width="10.140625" style="59" customWidth="1"/>
    <col min="520" max="520" width="9.140625" style="59" customWidth="1"/>
    <col min="521" max="521" width="10.140625" style="59" customWidth="1"/>
    <col min="522" max="522" width="7.5703125" style="59" customWidth="1"/>
    <col min="523" max="523" width="10.140625" style="59" customWidth="1"/>
    <col min="524" max="524" width="9.140625" style="59" customWidth="1"/>
    <col min="525" max="525" width="10.140625" style="59" customWidth="1"/>
    <col min="526" max="526" width="9.140625" style="59" customWidth="1"/>
    <col min="527" max="527" width="11.140625" style="59" customWidth="1"/>
    <col min="528" max="528" width="8.28515625" style="59" customWidth="1"/>
    <col min="529" max="768" width="11.42578125" style="59"/>
    <col min="769" max="769" width="58.28515625" style="59" bestFit="1" customWidth="1"/>
    <col min="770" max="775" width="10.140625" style="59" customWidth="1"/>
    <col min="776" max="776" width="9.140625" style="59" customWidth="1"/>
    <col min="777" max="777" width="10.140625" style="59" customWidth="1"/>
    <col min="778" max="778" width="7.5703125" style="59" customWidth="1"/>
    <col min="779" max="779" width="10.140625" style="59" customWidth="1"/>
    <col min="780" max="780" width="9.140625" style="59" customWidth="1"/>
    <col min="781" max="781" width="10.140625" style="59" customWidth="1"/>
    <col min="782" max="782" width="9.140625" style="59" customWidth="1"/>
    <col min="783" max="783" width="11.140625" style="59" customWidth="1"/>
    <col min="784" max="784" width="8.28515625" style="59" customWidth="1"/>
    <col min="785" max="1024" width="11.42578125" style="59"/>
    <col min="1025" max="1025" width="58.28515625" style="59" bestFit="1" customWidth="1"/>
    <col min="1026" max="1031" width="10.140625" style="59" customWidth="1"/>
    <col min="1032" max="1032" width="9.140625" style="59" customWidth="1"/>
    <col min="1033" max="1033" width="10.140625" style="59" customWidth="1"/>
    <col min="1034" max="1034" width="7.5703125" style="59" customWidth="1"/>
    <col min="1035" max="1035" width="10.140625" style="59" customWidth="1"/>
    <col min="1036" max="1036" width="9.140625" style="59" customWidth="1"/>
    <col min="1037" max="1037" width="10.140625" style="59" customWidth="1"/>
    <col min="1038" max="1038" width="9.140625" style="59" customWidth="1"/>
    <col min="1039" max="1039" width="11.140625" style="59" customWidth="1"/>
    <col min="1040" max="1040" width="8.28515625" style="59" customWidth="1"/>
    <col min="1041" max="1280" width="11.42578125" style="59"/>
    <col min="1281" max="1281" width="58.28515625" style="59" bestFit="1" customWidth="1"/>
    <col min="1282" max="1287" width="10.140625" style="59" customWidth="1"/>
    <col min="1288" max="1288" width="9.140625" style="59" customWidth="1"/>
    <col min="1289" max="1289" width="10.140625" style="59" customWidth="1"/>
    <col min="1290" max="1290" width="7.5703125" style="59" customWidth="1"/>
    <col min="1291" max="1291" width="10.140625" style="59" customWidth="1"/>
    <col min="1292" max="1292" width="9.140625" style="59" customWidth="1"/>
    <col min="1293" max="1293" width="10.140625" style="59" customWidth="1"/>
    <col min="1294" max="1294" width="9.140625" style="59" customWidth="1"/>
    <col min="1295" max="1295" width="11.140625" style="59" customWidth="1"/>
    <col min="1296" max="1296" width="8.28515625" style="59" customWidth="1"/>
    <col min="1297" max="1536" width="11.42578125" style="59"/>
    <col min="1537" max="1537" width="58.28515625" style="59" bestFit="1" customWidth="1"/>
    <col min="1538" max="1543" width="10.140625" style="59" customWidth="1"/>
    <col min="1544" max="1544" width="9.140625" style="59" customWidth="1"/>
    <col min="1545" max="1545" width="10.140625" style="59" customWidth="1"/>
    <col min="1546" max="1546" width="7.5703125" style="59" customWidth="1"/>
    <col min="1547" max="1547" width="10.140625" style="59" customWidth="1"/>
    <col min="1548" max="1548" width="9.140625" style="59" customWidth="1"/>
    <col min="1549" max="1549" width="10.140625" style="59" customWidth="1"/>
    <col min="1550" max="1550" width="9.140625" style="59" customWidth="1"/>
    <col min="1551" max="1551" width="11.140625" style="59" customWidth="1"/>
    <col min="1552" max="1552" width="8.28515625" style="59" customWidth="1"/>
    <col min="1553" max="1792" width="11.42578125" style="59"/>
    <col min="1793" max="1793" width="58.28515625" style="59" bestFit="1" customWidth="1"/>
    <col min="1794" max="1799" width="10.140625" style="59" customWidth="1"/>
    <col min="1800" max="1800" width="9.140625" style="59" customWidth="1"/>
    <col min="1801" max="1801" width="10.140625" style="59" customWidth="1"/>
    <col min="1802" max="1802" width="7.5703125" style="59" customWidth="1"/>
    <col min="1803" max="1803" width="10.140625" style="59" customWidth="1"/>
    <col min="1804" max="1804" width="9.140625" style="59" customWidth="1"/>
    <col min="1805" max="1805" width="10.140625" style="59" customWidth="1"/>
    <col min="1806" max="1806" width="9.140625" style="59" customWidth="1"/>
    <col min="1807" max="1807" width="11.140625" style="59" customWidth="1"/>
    <col min="1808" max="1808" width="8.28515625" style="59" customWidth="1"/>
    <col min="1809" max="2048" width="11.42578125" style="59"/>
    <col min="2049" max="2049" width="58.28515625" style="59" bestFit="1" customWidth="1"/>
    <col min="2050" max="2055" width="10.140625" style="59" customWidth="1"/>
    <col min="2056" max="2056" width="9.140625" style="59" customWidth="1"/>
    <col min="2057" max="2057" width="10.140625" style="59" customWidth="1"/>
    <col min="2058" max="2058" width="7.5703125" style="59" customWidth="1"/>
    <col min="2059" max="2059" width="10.140625" style="59" customWidth="1"/>
    <col min="2060" max="2060" width="9.140625" style="59" customWidth="1"/>
    <col min="2061" max="2061" width="10.140625" style="59" customWidth="1"/>
    <col min="2062" max="2062" width="9.140625" style="59" customWidth="1"/>
    <col min="2063" max="2063" width="11.140625" style="59" customWidth="1"/>
    <col min="2064" max="2064" width="8.28515625" style="59" customWidth="1"/>
    <col min="2065" max="2304" width="11.42578125" style="59"/>
    <col min="2305" max="2305" width="58.28515625" style="59" bestFit="1" customWidth="1"/>
    <col min="2306" max="2311" width="10.140625" style="59" customWidth="1"/>
    <col min="2312" max="2312" width="9.140625" style="59" customWidth="1"/>
    <col min="2313" max="2313" width="10.140625" style="59" customWidth="1"/>
    <col min="2314" max="2314" width="7.5703125" style="59" customWidth="1"/>
    <col min="2315" max="2315" width="10.140625" style="59" customWidth="1"/>
    <col min="2316" max="2316" width="9.140625" style="59" customWidth="1"/>
    <col min="2317" max="2317" width="10.140625" style="59" customWidth="1"/>
    <col min="2318" max="2318" width="9.140625" style="59" customWidth="1"/>
    <col min="2319" max="2319" width="11.140625" style="59" customWidth="1"/>
    <col min="2320" max="2320" width="8.28515625" style="59" customWidth="1"/>
    <col min="2321" max="2560" width="11.42578125" style="59"/>
    <col min="2561" max="2561" width="58.28515625" style="59" bestFit="1" customWidth="1"/>
    <col min="2562" max="2567" width="10.140625" style="59" customWidth="1"/>
    <col min="2568" max="2568" width="9.140625" style="59" customWidth="1"/>
    <col min="2569" max="2569" width="10.140625" style="59" customWidth="1"/>
    <col min="2570" max="2570" width="7.5703125" style="59" customWidth="1"/>
    <col min="2571" max="2571" width="10.140625" style="59" customWidth="1"/>
    <col min="2572" max="2572" width="9.140625" style="59" customWidth="1"/>
    <col min="2573" max="2573" width="10.140625" style="59" customWidth="1"/>
    <col min="2574" max="2574" width="9.140625" style="59" customWidth="1"/>
    <col min="2575" max="2575" width="11.140625" style="59" customWidth="1"/>
    <col min="2576" max="2576" width="8.28515625" style="59" customWidth="1"/>
    <col min="2577" max="2816" width="11.42578125" style="59"/>
    <col min="2817" max="2817" width="58.28515625" style="59" bestFit="1" customWidth="1"/>
    <col min="2818" max="2823" width="10.140625" style="59" customWidth="1"/>
    <col min="2824" max="2824" width="9.140625" style="59" customWidth="1"/>
    <col min="2825" max="2825" width="10.140625" style="59" customWidth="1"/>
    <col min="2826" max="2826" width="7.5703125" style="59" customWidth="1"/>
    <col min="2827" max="2827" width="10.140625" style="59" customWidth="1"/>
    <col min="2828" max="2828" width="9.140625" style="59" customWidth="1"/>
    <col min="2829" max="2829" width="10.140625" style="59" customWidth="1"/>
    <col min="2830" max="2830" width="9.140625" style="59" customWidth="1"/>
    <col min="2831" max="2831" width="11.140625" style="59" customWidth="1"/>
    <col min="2832" max="2832" width="8.28515625" style="59" customWidth="1"/>
    <col min="2833" max="3072" width="11.42578125" style="59"/>
    <col min="3073" max="3073" width="58.28515625" style="59" bestFit="1" customWidth="1"/>
    <col min="3074" max="3079" width="10.140625" style="59" customWidth="1"/>
    <col min="3080" max="3080" width="9.140625" style="59" customWidth="1"/>
    <col min="3081" max="3081" width="10.140625" style="59" customWidth="1"/>
    <col min="3082" max="3082" width="7.5703125" style="59" customWidth="1"/>
    <col min="3083" max="3083" width="10.140625" style="59" customWidth="1"/>
    <col min="3084" max="3084" width="9.140625" style="59" customWidth="1"/>
    <col min="3085" max="3085" width="10.140625" style="59" customWidth="1"/>
    <col min="3086" max="3086" width="9.140625" style="59" customWidth="1"/>
    <col min="3087" max="3087" width="11.140625" style="59" customWidth="1"/>
    <col min="3088" max="3088" width="8.28515625" style="59" customWidth="1"/>
    <col min="3089" max="3328" width="11.42578125" style="59"/>
    <col min="3329" max="3329" width="58.28515625" style="59" bestFit="1" customWidth="1"/>
    <col min="3330" max="3335" width="10.140625" style="59" customWidth="1"/>
    <col min="3336" max="3336" width="9.140625" style="59" customWidth="1"/>
    <col min="3337" max="3337" width="10.140625" style="59" customWidth="1"/>
    <col min="3338" max="3338" width="7.5703125" style="59" customWidth="1"/>
    <col min="3339" max="3339" width="10.140625" style="59" customWidth="1"/>
    <col min="3340" max="3340" width="9.140625" style="59" customWidth="1"/>
    <col min="3341" max="3341" width="10.140625" style="59" customWidth="1"/>
    <col min="3342" max="3342" width="9.140625" style="59" customWidth="1"/>
    <col min="3343" max="3343" width="11.140625" style="59" customWidth="1"/>
    <col min="3344" max="3344" width="8.28515625" style="59" customWidth="1"/>
    <col min="3345" max="3584" width="11.42578125" style="59"/>
    <col min="3585" max="3585" width="58.28515625" style="59" bestFit="1" customWidth="1"/>
    <col min="3586" max="3591" width="10.140625" style="59" customWidth="1"/>
    <col min="3592" max="3592" width="9.140625" style="59" customWidth="1"/>
    <col min="3593" max="3593" width="10.140625" style="59" customWidth="1"/>
    <col min="3594" max="3594" width="7.5703125" style="59" customWidth="1"/>
    <col min="3595" max="3595" width="10.140625" style="59" customWidth="1"/>
    <col min="3596" max="3596" width="9.140625" style="59" customWidth="1"/>
    <col min="3597" max="3597" width="10.140625" style="59" customWidth="1"/>
    <col min="3598" max="3598" width="9.140625" style="59" customWidth="1"/>
    <col min="3599" max="3599" width="11.140625" style="59" customWidth="1"/>
    <col min="3600" max="3600" width="8.28515625" style="59" customWidth="1"/>
    <col min="3601" max="3840" width="11.42578125" style="59"/>
    <col min="3841" max="3841" width="58.28515625" style="59" bestFit="1" customWidth="1"/>
    <col min="3842" max="3847" width="10.140625" style="59" customWidth="1"/>
    <col min="3848" max="3848" width="9.140625" style="59" customWidth="1"/>
    <col min="3849" max="3849" width="10.140625" style="59" customWidth="1"/>
    <col min="3850" max="3850" width="7.5703125" style="59" customWidth="1"/>
    <col min="3851" max="3851" width="10.140625" style="59" customWidth="1"/>
    <col min="3852" max="3852" width="9.140625" style="59" customWidth="1"/>
    <col min="3853" max="3853" width="10.140625" style="59" customWidth="1"/>
    <col min="3854" max="3854" width="9.140625" style="59" customWidth="1"/>
    <col min="3855" max="3855" width="11.140625" style="59" customWidth="1"/>
    <col min="3856" max="3856" width="8.28515625" style="59" customWidth="1"/>
    <col min="3857" max="4096" width="11.42578125" style="59"/>
    <col min="4097" max="4097" width="58.28515625" style="59" bestFit="1" customWidth="1"/>
    <col min="4098" max="4103" width="10.140625" style="59" customWidth="1"/>
    <col min="4104" max="4104" width="9.140625" style="59" customWidth="1"/>
    <col min="4105" max="4105" width="10.140625" style="59" customWidth="1"/>
    <col min="4106" max="4106" width="7.5703125" style="59" customWidth="1"/>
    <col min="4107" max="4107" width="10.140625" style="59" customWidth="1"/>
    <col min="4108" max="4108" width="9.140625" style="59" customWidth="1"/>
    <col min="4109" max="4109" width="10.140625" style="59" customWidth="1"/>
    <col min="4110" max="4110" width="9.140625" style="59" customWidth="1"/>
    <col min="4111" max="4111" width="11.140625" style="59" customWidth="1"/>
    <col min="4112" max="4112" width="8.28515625" style="59" customWidth="1"/>
    <col min="4113" max="4352" width="11.42578125" style="59"/>
    <col min="4353" max="4353" width="58.28515625" style="59" bestFit="1" customWidth="1"/>
    <col min="4354" max="4359" width="10.140625" style="59" customWidth="1"/>
    <col min="4360" max="4360" width="9.140625" style="59" customWidth="1"/>
    <col min="4361" max="4361" width="10.140625" style="59" customWidth="1"/>
    <col min="4362" max="4362" width="7.5703125" style="59" customWidth="1"/>
    <col min="4363" max="4363" width="10.140625" style="59" customWidth="1"/>
    <col min="4364" max="4364" width="9.140625" style="59" customWidth="1"/>
    <col min="4365" max="4365" width="10.140625" style="59" customWidth="1"/>
    <col min="4366" max="4366" width="9.140625" style="59" customWidth="1"/>
    <col min="4367" max="4367" width="11.140625" style="59" customWidth="1"/>
    <col min="4368" max="4368" width="8.28515625" style="59" customWidth="1"/>
    <col min="4369" max="4608" width="11.42578125" style="59"/>
    <col min="4609" max="4609" width="58.28515625" style="59" bestFit="1" customWidth="1"/>
    <col min="4610" max="4615" width="10.140625" style="59" customWidth="1"/>
    <col min="4616" max="4616" width="9.140625" style="59" customWidth="1"/>
    <col min="4617" max="4617" width="10.140625" style="59" customWidth="1"/>
    <col min="4618" max="4618" width="7.5703125" style="59" customWidth="1"/>
    <col min="4619" max="4619" width="10.140625" style="59" customWidth="1"/>
    <col min="4620" max="4620" width="9.140625" style="59" customWidth="1"/>
    <col min="4621" max="4621" width="10.140625" style="59" customWidth="1"/>
    <col min="4622" max="4622" width="9.140625" style="59" customWidth="1"/>
    <col min="4623" max="4623" width="11.140625" style="59" customWidth="1"/>
    <col min="4624" max="4624" width="8.28515625" style="59" customWidth="1"/>
    <col min="4625" max="4864" width="11.42578125" style="59"/>
    <col min="4865" max="4865" width="58.28515625" style="59" bestFit="1" customWidth="1"/>
    <col min="4866" max="4871" width="10.140625" style="59" customWidth="1"/>
    <col min="4872" max="4872" width="9.140625" style="59" customWidth="1"/>
    <col min="4873" max="4873" width="10.140625" style="59" customWidth="1"/>
    <col min="4874" max="4874" width="7.5703125" style="59" customWidth="1"/>
    <col min="4875" max="4875" width="10.140625" style="59" customWidth="1"/>
    <col min="4876" max="4876" width="9.140625" style="59" customWidth="1"/>
    <col min="4877" max="4877" width="10.140625" style="59" customWidth="1"/>
    <col min="4878" max="4878" width="9.140625" style="59" customWidth="1"/>
    <col min="4879" max="4879" width="11.140625" style="59" customWidth="1"/>
    <col min="4880" max="4880" width="8.28515625" style="59" customWidth="1"/>
    <col min="4881" max="5120" width="11.42578125" style="59"/>
    <col min="5121" max="5121" width="58.28515625" style="59" bestFit="1" customWidth="1"/>
    <col min="5122" max="5127" width="10.140625" style="59" customWidth="1"/>
    <col min="5128" max="5128" width="9.140625" style="59" customWidth="1"/>
    <col min="5129" max="5129" width="10.140625" style="59" customWidth="1"/>
    <col min="5130" max="5130" width="7.5703125" style="59" customWidth="1"/>
    <col min="5131" max="5131" width="10.140625" style="59" customWidth="1"/>
    <col min="5132" max="5132" width="9.140625" style="59" customWidth="1"/>
    <col min="5133" max="5133" width="10.140625" style="59" customWidth="1"/>
    <col min="5134" max="5134" width="9.140625" style="59" customWidth="1"/>
    <col min="5135" max="5135" width="11.140625" style="59" customWidth="1"/>
    <col min="5136" max="5136" width="8.28515625" style="59" customWidth="1"/>
    <col min="5137" max="5376" width="11.42578125" style="59"/>
    <col min="5377" max="5377" width="58.28515625" style="59" bestFit="1" customWidth="1"/>
    <col min="5378" max="5383" width="10.140625" style="59" customWidth="1"/>
    <col min="5384" max="5384" width="9.140625" style="59" customWidth="1"/>
    <col min="5385" max="5385" width="10.140625" style="59" customWidth="1"/>
    <col min="5386" max="5386" width="7.5703125" style="59" customWidth="1"/>
    <col min="5387" max="5387" width="10.140625" style="59" customWidth="1"/>
    <col min="5388" max="5388" width="9.140625" style="59" customWidth="1"/>
    <col min="5389" max="5389" width="10.140625" style="59" customWidth="1"/>
    <col min="5390" max="5390" width="9.140625" style="59" customWidth="1"/>
    <col min="5391" max="5391" width="11.140625" style="59" customWidth="1"/>
    <col min="5392" max="5392" width="8.28515625" style="59" customWidth="1"/>
    <col min="5393" max="5632" width="11.42578125" style="59"/>
    <col min="5633" max="5633" width="58.28515625" style="59" bestFit="1" customWidth="1"/>
    <col min="5634" max="5639" width="10.140625" style="59" customWidth="1"/>
    <col min="5640" max="5640" width="9.140625" style="59" customWidth="1"/>
    <col min="5641" max="5641" width="10.140625" style="59" customWidth="1"/>
    <col min="5642" max="5642" width="7.5703125" style="59" customWidth="1"/>
    <col min="5643" max="5643" width="10.140625" style="59" customWidth="1"/>
    <col min="5644" max="5644" width="9.140625" style="59" customWidth="1"/>
    <col min="5645" max="5645" width="10.140625" style="59" customWidth="1"/>
    <col min="5646" max="5646" width="9.140625" style="59" customWidth="1"/>
    <col min="5647" max="5647" width="11.140625" style="59" customWidth="1"/>
    <col min="5648" max="5648" width="8.28515625" style="59" customWidth="1"/>
    <col min="5649" max="5888" width="11.42578125" style="59"/>
    <col min="5889" max="5889" width="58.28515625" style="59" bestFit="1" customWidth="1"/>
    <col min="5890" max="5895" width="10.140625" style="59" customWidth="1"/>
    <col min="5896" max="5896" width="9.140625" style="59" customWidth="1"/>
    <col min="5897" max="5897" width="10.140625" style="59" customWidth="1"/>
    <col min="5898" max="5898" width="7.5703125" style="59" customWidth="1"/>
    <col min="5899" max="5899" width="10.140625" style="59" customWidth="1"/>
    <col min="5900" max="5900" width="9.140625" style="59" customWidth="1"/>
    <col min="5901" max="5901" width="10.140625" style="59" customWidth="1"/>
    <col min="5902" max="5902" width="9.140625" style="59" customWidth="1"/>
    <col min="5903" max="5903" width="11.140625" style="59" customWidth="1"/>
    <col min="5904" max="5904" width="8.28515625" style="59" customWidth="1"/>
    <col min="5905" max="6144" width="11.42578125" style="59"/>
    <col min="6145" max="6145" width="58.28515625" style="59" bestFit="1" customWidth="1"/>
    <col min="6146" max="6151" width="10.140625" style="59" customWidth="1"/>
    <col min="6152" max="6152" width="9.140625" style="59" customWidth="1"/>
    <col min="6153" max="6153" width="10.140625" style="59" customWidth="1"/>
    <col min="6154" max="6154" width="7.5703125" style="59" customWidth="1"/>
    <col min="6155" max="6155" width="10.140625" style="59" customWidth="1"/>
    <col min="6156" max="6156" width="9.140625" style="59" customWidth="1"/>
    <col min="6157" max="6157" width="10.140625" style="59" customWidth="1"/>
    <col min="6158" max="6158" width="9.140625" style="59" customWidth="1"/>
    <col min="6159" max="6159" width="11.140625" style="59" customWidth="1"/>
    <col min="6160" max="6160" width="8.28515625" style="59" customWidth="1"/>
    <col min="6161" max="6400" width="11.42578125" style="59"/>
    <col min="6401" max="6401" width="58.28515625" style="59" bestFit="1" customWidth="1"/>
    <col min="6402" max="6407" width="10.140625" style="59" customWidth="1"/>
    <col min="6408" max="6408" width="9.140625" style="59" customWidth="1"/>
    <col min="6409" max="6409" width="10.140625" style="59" customWidth="1"/>
    <col min="6410" max="6410" width="7.5703125" style="59" customWidth="1"/>
    <col min="6411" max="6411" width="10.140625" style="59" customWidth="1"/>
    <col min="6412" max="6412" width="9.140625" style="59" customWidth="1"/>
    <col min="6413" max="6413" width="10.140625" style="59" customWidth="1"/>
    <col min="6414" max="6414" width="9.140625" style="59" customWidth="1"/>
    <col min="6415" max="6415" width="11.140625" style="59" customWidth="1"/>
    <col min="6416" max="6416" width="8.28515625" style="59" customWidth="1"/>
    <col min="6417" max="6656" width="11.42578125" style="59"/>
    <col min="6657" max="6657" width="58.28515625" style="59" bestFit="1" customWidth="1"/>
    <col min="6658" max="6663" width="10.140625" style="59" customWidth="1"/>
    <col min="6664" max="6664" width="9.140625" style="59" customWidth="1"/>
    <col min="6665" max="6665" width="10.140625" style="59" customWidth="1"/>
    <col min="6666" max="6666" width="7.5703125" style="59" customWidth="1"/>
    <col min="6667" max="6667" width="10.140625" style="59" customWidth="1"/>
    <col min="6668" max="6668" width="9.140625" style="59" customWidth="1"/>
    <col min="6669" max="6669" width="10.140625" style="59" customWidth="1"/>
    <col min="6670" max="6670" width="9.140625" style="59" customWidth="1"/>
    <col min="6671" max="6671" width="11.140625" style="59" customWidth="1"/>
    <col min="6672" max="6672" width="8.28515625" style="59" customWidth="1"/>
    <col min="6673" max="6912" width="11.42578125" style="59"/>
    <col min="6913" max="6913" width="58.28515625" style="59" bestFit="1" customWidth="1"/>
    <col min="6914" max="6919" width="10.140625" style="59" customWidth="1"/>
    <col min="6920" max="6920" width="9.140625" style="59" customWidth="1"/>
    <col min="6921" max="6921" width="10.140625" style="59" customWidth="1"/>
    <col min="6922" max="6922" width="7.5703125" style="59" customWidth="1"/>
    <col min="6923" max="6923" width="10.140625" style="59" customWidth="1"/>
    <col min="6924" max="6924" width="9.140625" style="59" customWidth="1"/>
    <col min="6925" max="6925" width="10.140625" style="59" customWidth="1"/>
    <col min="6926" max="6926" width="9.140625" style="59" customWidth="1"/>
    <col min="6927" max="6927" width="11.140625" style="59" customWidth="1"/>
    <col min="6928" max="6928" width="8.28515625" style="59" customWidth="1"/>
    <col min="6929" max="7168" width="11.42578125" style="59"/>
    <col min="7169" max="7169" width="58.28515625" style="59" bestFit="1" customWidth="1"/>
    <col min="7170" max="7175" width="10.140625" style="59" customWidth="1"/>
    <col min="7176" max="7176" width="9.140625" style="59" customWidth="1"/>
    <col min="7177" max="7177" width="10.140625" style="59" customWidth="1"/>
    <col min="7178" max="7178" width="7.5703125" style="59" customWidth="1"/>
    <col min="7179" max="7179" width="10.140625" style="59" customWidth="1"/>
    <col min="7180" max="7180" width="9.140625" style="59" customWidth="1"/>
    <col min="7181" max="7181" width="10.140625" style="59" customWidth="1"/>
    <col min="7182" max="7182" width="9.140625" style="59" customWidth="1"/>
    <col min="7183" max="7183" width="11.140625" style="59" customWidth="1"/>
    <col min="7184" max="7184" width="8.28515625" style="59" customWidth="1"/>
    <col min="7185" max="7424" width="11.42578125" style="59"/>
    <col min="7425" max="7425" width="58.28515625" style="59" bestFit="1" customWidth="1"/>
    <col min="7426" max="7431" width="10.140625" style="59" customWidth="1"/>
    <col min="7432" max="7432" width="9.140625" style="59" customWidth="1"/>
    <col min="7433" max="7433" width="10.140625" style="59" customWidth="1"/>
    <col min="7434" max="7434" width="7.5703125" style="59" customWidth="1"/>
    <col min="7435" max="7435" width="10.140625" style="59" customWidth="1"/>
    <col min="7436" max="7436" width="9.140625" style="59" customWidth="1"/>
    <col min="7437" max="7437" width="10.140625" style="59" customWidth="1"/>
    <col min="7438" max="7438" width="9.140625" style="59" customWidth="1"/>
    <col min="7439" max="7439" width="11.140625" style="59" customWidth="1"/>
    <col min="7440" max="7440" width="8.28515625" style="59" customWidth="1"/>
    <col min="7441" max="7680" width="11.42578125" style="59"/>
    <col min="7681" max="7681" width="58.28515625" style="59" bestFit="1" customWidth="1"/>
    <col min="7682" max="7687" width="10.140625" style="59" customWidth="1"/>
    <col min="7688" max="7688" width="9.140625" style="59" customWidth="1"/>
    <col min="7689" max="7689" width="10.140625" style="59" customWidth="1"/>
    <col min="7690" max="7690" width="7.5703125" style="59" customWidth="1"/>
    <col min="7691" max="7691" width="10.140625" style="59" customWidth="1"/>
    <col min="7692" max="7692" width="9.140625" style="59" customWidth="1"/>
    <col min="7693" max="7693" width="10.140625" style="59" customWidth="1"/>
    <col min="7694" max="7694" width="9.140625" style="59" customWidth="1"/>
    <col min="7695" max="7695" width="11.140625" style="59" customWidth="1"/>
    <col min="7696" max="7696" width="8.28515625" style="59" customWidth="1"/>
    <col min="7697" max="7936" width="11.42578125" style="59"/>
    <col min="7937" max="7937" width="58.28515625" style="59" bestFit="1" customWidth="1"/>
    <col min="7938" max="7943" width="10.140625" style="59" customWidth="1"/>
    <col min="7944" max="7944" width="9.140625" style="59" customWidth="1"/>
    <col min="7945" max="7945" width="10.140625" style="59" customWidth="1"/>
    <col min="7946" max="7946" width="7.5703125" style="59" customWidth="1"/>
    <col min="7947" max="7947" width="10.140625" style="59" customWidth="1"/>
    <col min="7948" max="7948" width="9.140625" style="59" customWidth="1"/>
    <col min="7949" max="7949" width="10.140625" style="59" customWidth="1"/>
    <col min="7950" max="7950" width="9.140625" style="59" customWidth="1"/>
    <col min="7951" max="7951" width="11.140625" style="59" customWidth="1"/>
    <col min="7952" max="7952" width="8.28515625" style="59" customWidth="1"/>
    <col min="7953" max="8192" width="11.42578125" style="59"/>
    <col min="8193" max="8193" width="58.28515625" style="59" bestFit="1" customWidth="1"/>
    <col min="8194" max="8199" width="10.140625" style="59" customWidth="1"/>
    <col min="8200" max="8200" width="9.140625" style="59" customWidth="1"/>
    <col min="8201" max="8201" width="10.140625" style="59" customWidth="1"/>
    <col min="8202" max="8202" width="7.5703125" style="59" customWidth="1"/>
    <col min="8203" max="8203" width="10.140625" style="59" customWidth="1"/>
    <col min="8204" max="8204" width="9.140625" style="59" customWidth="1"/>
    <col min="8205" max="8205" width="10.140625" style="59" customWidth="1"/>
    <col min="8206" max="8206" width="9.140625" style="59" customWidth="1"/>
    <col min="8207" max="8207" width="11.140625" style="59" customWidth="1"/>
    <col min="8208" max="8208" width="8.28515625" style="59" customWidth="1"/>
    <col min="8209" max="8448" width="11.42578125" style="59"/>
    <col min="8449" max="8449" width="58.28515625" style="59" bestFit="1" customWidth="1"/>
    <col min="8450" max="8455" width="10.140625" style="59" customWidth="1"/>
    <col min="8456" max="8456" width="9.140625" style="59" customWidth="1"/>
    <col min="8457" max="8457" width="10.140625" style="59" customWidth="1"/>
    <col min="8458" max="8458" width="7.5703125" style="59" customWidth="1"/>
    <col min="8459" max="8459" width="10.140625" style="59" customWidth="1"/>
    <col min="8460" max="8460" width="9.140625" style="59" customWidth="1"/>
    <col min="8461" max="8461" width="10.140625" style="59" customWidth="1"/>
    <col min="8462" max="8462" width="9.140625" style="59" customWidth="1"/>
    <col min="8463" max="8463" width="11.140625" style="59" customWidth="1"/>
    <col min="8464" max="8464" width="8.28515625" style="59" customWidth="1"/>
    <col min="8465" max="8704" width="11.42578125" style="59"/>
    <col min="8705" max="8705" width="58.28515625" style="59" bestFit="1" customWidth="1"/>
    <col min="8706" max="8711" width="10.140625" style="59" customWidth="1"/>
    <col min="8712" max="8712" width="9.140625" style="59" customWidth="1"/>
    <col min="8713" max="8713" width="10.140625" style="59" customWidth="1"/>
    <col min="8714" max="8714" width="7.5703125" style="59" customWidth="1"/>
    <col min="8715" max="8715" width="10.140625" style="59" customWidth="1"/>
    <col min="8716" max="8716" width="9.140625" style="59" customWidth="1"/>
    <col min="8717" max="8717" width="10.140625" style="59" customWidth="1"/>
    <col min="8718" max="8718" width="9.140625" style="59" customWidth="1"/>
    <col min="8719" max="8719" width="11.140625" style="59" customWidth="1"/>
    <col min="8720" max="8720" width="8.28515625" style="59" customWidth="1"/>
    <col min="8721" max="8960" width="11.42578125" style="59"/>
    <col min="8961" max="8961" width="58.28515625" style="59" bestFit="1" customWidth="1"/>
    <col min="8962" max="8967" width="10.140625" style="59" customWidth="1"/>
    <col min="8968" max="8968" width="9.140625" style="59" customWidth="1"/>
    <col min="8969" max="8969" width="10.140625" style="59" customWidth="1"/>
    <col min="8970" max="8970" width="7.5703125" style="59" customWidth="1"/>
    <col min="8971" max="8971" width="10.140625" style="59" customWidth="1"/>
    <col min="8972" max="8972" width="9.140625" style="59" customWidth="1"/>
    <col min="8973" max="8973" width="10.140625" style="59" customWidth="1"/>
    <col min="8974" max="8974" width="9.140625" style="59" customWidth="1"/>
    <col min="8975" max="8975" width="11.140625" style="59" customWidth="1"/>
    <col min="8976" max="8976" width="8.28515625" style="59" customWidth="1"/>
    <col min="8977" max="9216" width="11.42578125" style="59"/>
    <col min="9217" max="9217" width="58.28515625" style="59" bestFit="1" customWidth="1"/>
    <col min="9218" max="9223" width="10.140625" style="59" customWidth="1"/>
    <col min="9224" max="9224" width="9.140625" style="59" customWidth="1"/>
    <col min="9225" max="9225" width="10.140625" style="59" customWidth="1"/>
    <col min="9226" max="9226" width="7.5703125" style="59" customWidth="1"/>
    <col min="9227" max="9227" width="10.140625" style="59" customWidth="1"/>
    <col min="9228" max="9228" width="9.140625" style="59" customWidth="1"/>
    <col min="9229" max="9229" width="10.140625" style="59" customWidth="1"/>
    <col min="9230" max="9230" width="9.140625" style="59" customWidth="1"/>
    <col min="9231" max="9231" width="11.140625" style="59" customWidth="1"/>
    <col min="9232" max="9232" width="8.28515625" style="59" customWidth="1"/>
    <col min="9233" max="9472" width="11.42578125" style="59"/>
    <col min="9473" max="9473" width="58.28515625" style="59" bestFit="1" customWidth="1"/>
    <col min="9474" max="9479" width="10.140625" style="59" customWidth="1"/>
    <col min="9480" max="9480" width="9.140625" style="59" customWidth="1"/>
    <col min="9481" max="9481" width="10.140625" style="59" customWidth="1"/>
    <col min="9482" max="9482" width="7.5703125" style="59" customWidth="1"/>
    <col min="9483" max="9483" width="10.140625" style="59" customWidth="1"/>
    <col min="9484" max="9484" width="9.140625" style="59" customWidth="1"/>
    <col min="9485" max="9485" width="10.140625" style="59" customWidth="1"/>
    <col min="9486" max="9486" width="9.140625" style="59" customWidth="1"/>
    <col min="9487" max="9487" width="11.140625" style="59" customWidth="1"/>
    <col min="9488" max="9488" width="8.28515625" style="59" customWidth="1"/>
    <col min="9489" max="9728" width="11.42578125" style="59"/>
    <col min="9729" max="9729" width="58.28515625" style="59" bestFit="1" customWidth="1"/>
    <col min="9730" max="9735" width="10.140625" style="59" customWidth="1"/>
    <col min="9736" max="9736" width="9.140625" style="59" customWidth="1"/>
    <col min="9737" max="9737" width="10.140625" style="59" customWidth="1"/>
    <col min="9738" max="9738" width="7.5703125" style="59" customWidth="1"/>
    <col min="9739" max="9739" width="10.140625" style="59" customWidth="1"/>
    <col min="9740" max="9740" width="9.140625" style="59" customWidth="1"/>
    <col min="9741" max="9741" width="10.140625" style="59" customWidth="1"/>
    <col min="9742" max="9742" width="9.140625" style="59" customWidth="1"/>
    <col min="9743" max="9743" width="11.140625" style="59" customWidth="1"/>
    <col min="9744" max="9744" width="8.28515625" style="59" customWidth="1"/>
    <col min="9745" max="9984" width="11.42578125" style="59"/>
    <col min="9985" max="9985" width="58.28515625" style="59" bestFit="1" customWidth="1"/>
    <col min="9986" max="9991" width="10.140625" style="59" customWidth="1"/>
    <col min="9992" max="9992" width="9.140625" style="59" customWidth="1"/>
    <col min="9993" max="9993" width="10.140625" style="59" customWidth="1"/>
    <col min="9994" max="9994" width="7.5703125" style="59" customWidth="1"/>
    <col min="9995" max="9995" width="10.140625" style="59" customWidth="1"/>
    <col min="9996" max="9996" width="9.140625" style="59" customWidth="1"/>
    <col min="9997" max="9997" width="10.140625" style="59" customWidth="1"/>
    <col min="9998" max="9998" width="9.140625" style="59" customWidth="1"/>
    <col min="9999" max="9999" width="11.140625" style="59" customWidth="1"/>
    <col min="10000" max="10000" width="8.28515625" style="59" customWidth="1"/>
    <col min="10001" max="10240" width="11.42578125" style="59"/>
    <col min="10241" max="10241" width="58.28515625" style="59" bestFit="1" customWidth="1"/>
    <col min="10242" max="10247" width="10.140625" style="59" customWidth="1"/>
    <col min="10248" max="10248" width="9.140625" style="59" customWidth="1"/>
    <col min="10249" max="10249" width="10.140625" style="59" customWidth="1"/>
    <col min="10250" max="10250" width="7.5703125" style="59" customWidth="1"/>
    <col min="10251" max="10251" width="10.140625" style="59" customWidth="1"/>
    <col min="10252" max="10252" width="9.140625" style="59" customWidth="1"/>
    <col min="10253" max="10253" width="10.140625" style="59" customWidth="1"/>
    <col min="10254" max="10254" width="9.140625" style="59" customWidth="1"/>
    <col min="10255" max="10255" width="11.140625" style="59" customWidth="1"/>
    <col min="10256" max="10256" width="8.28515625" style="59" customWidth="1"/>
    <col min="10257" max="10496" width="11.42578125" style="59"/>
    <col min="10497" max="10497" width="58.28515625" style="59" bestFit="1" customWidth="1"/>
    <col min="10498" max="10503" width="10.140625" style="59" customWidth="1"/>
    <col min="10504" max="10504" width="9.140625" style="59" customWidth="1"/>
    <col min="10505" max="10505" width="10.140625" style="59" customWidth="1"/>
    <col min="10506" max="10506" width="7.5703125" style="59" customWidth="1"/>
    <col min="10507" max="10507" width="10.140625" style="59" customWidth="1"/>
    <col min="10508" max="10508" width="9.140625" style="59" customWidth="1"/>
    <col min="10509" max="10509" width="10.140625" style="59" customWidth="1"/>
    <col min="10510" max="10510" width="9.140625" style="59" customWidth="1"/>
    <col min="10511" max="10511" width="11.140625" style="59" customWidth="1"/>
    <col min="10512" max="10512" width="8.28515625" style="59" customWidth="1"/>
    <col min="10513" max="10752" width="11.42578125" style="59"/>
    <col min="10753" max="10753" width="58.28515625" style="59" bestFit="1" customWidth="1"/>
    <col min="10754" max="10759" width="10.140625" style="59" customWidth="1"/>
    <col min="10760" max="10760" width="9.140625" style="59" customWidth="1"/>
    <col min="10761" max="10761" width="10.140625" style="59" customWidth="1"/>
    <col min="10762" max="10762" width="7.5703125" style="59" customWidth="1"/>
    <col min="10763" max="10763" width="10.140625" style="59" customWidth="1"/>
    <col min="10764" max="10764" width="9.140625" style="59" customWidth="1"/>
    <col min="10765" max="10765" width="10.140625" style="59" customWidth="1"/>
    <col min="10766" max="10766" width="9.140625" style="59" customWidth="1"/>
    <col min="10767" max="10767" width="11.140625" style="59" customWidth="1"/>
    <col min="10768" max="10768" width="8.28515625" style="59" customWidth="1"/>
    <col min="10769" max="11008" width="11.42578125" style="59"/>
    <col min="11009" max="11009" width="58.28515625" style="59" bestFit="1" customWidth="1"/>
    <col min="11010" max="11015" width="10.140625" style="59" customWidth="1"/>
    <col min="11016" max="11016" width="9.140625" style="59" customWidth="1"/>
    <col min="11017" max="11017" width="10.140625" style="59" customWidth="1"/>
    <col min="11018" max="11018" width="7.5703125" style="59" customWidth="1"/>
    <col min="11019" max="11019" width="10.140625" style="59" customWidth="1"/>
    <col min="11020" max="11020" width="9.140625" style="59" customWidth="1"/>
    <col min="11021" max="11021" width="10.140625" style="59" customWidth="1"/>
    <col min="11022" max="11022" width="9.140625" style="59" customWidth="1"/>
    <col min="11023" max="11023" width="11.140625" style="59" customWidth="1"/>
    <col min="11024" max="11024" width="8.28515625" style="59" customWidth="1"/>
    <col min="11025" max="11264" width="11.42578125" style="59"/>
    <col min="11265" max="11265" width="58.28515625" style="59" bestFit="1" customWidth="1"/>
    <col min="11266" max="11271" width="10.140625" style="59" customWidth="1"/>
    <col min="11272" max="11272" width="9.140625" style="59" customWidth="1"/>
    <col min="11273" max="11273" width="10.140625" style="59" customWidth="1"/>
    <col min="11274" max="11274" width="7.5703125" style="59" customWidth="1"/>
    <col min="11275" max="11275" width="10.140625" style="59" customWidth="1"/>
    <col min="11276" max="11276" width="9.140625" style="59" customWidth="1"/>
    <col min="11277" max="11277" width="10.140625" style="59" customWidth="1"/>
    <col min="11278" max="11278" width="9.140625" style="59" customWidth="1"/>
    <col min="11279" max="11279" width="11.140625" style="59" customWidth="1"/>
    <col min="11280" max="11280" width="8.28515625" style="59" customWidth="1"/>
    <col min="11281" max="11520" width="11.42578125" style="59"/>
    <col min="11521" max="11521" width="58.28515625" style="59" bestFit="1" customWidth="1"/>
    <col min="11522" max="11527" width="10.140625" style="59" customWidth="1"/>
    <col min="11528" max="11528" width="9.140625" style="59" customWidth="1"/>
    <col min="11529" max="11529" width="10.140625" style="59" customWidth="1"/>
    <col min="11530" max="11530" width="7.5703125" style="59" customWidth="1"/>
    <col min="11531" max="11531" width="10.140625" style="59" customWidth="1"/>
    <col min="11532" max="11532" width="9.140625" style="59" customWidth="1"/>
    <col min="11533" max="11533" width="10.140625" style="59" customWidth="1"/>
    <col min="11534" max="11534" width="9.140625" style="59" customWidth="1"/>
    <col min="11535" max="11535" width="11.140625" style="59" customWidth="1"/>
    <col min="11536" max="11536" width="8.28515625" style="59" customWidth="1"/>
    <col min="11537" max="11776" width="11.42578125" style="59"/>
    <col min="11777" max="11777" width="58.28515625" style="59" bestFit="1" customWidth="1"/>
    <col min="11778" max="11783" width="10.140625" style="59" customWidth="1"/>
    <col min="11784" max="11784" width="9.140625" style="59" customWidth="1"/>
    <col min="11785" max="11785" width="10.140625" style="59" customWidth="1"/>
    <col min="11786" max="11786" width="7.5703125" style="59" customWidth="1"/>
    <col min="11787" max="11787" width="10.140625" style="59" customWidth="1"/>
    <col min="11788" max="11788" width="9.140625" style="59" customWidth="1"/>
    <col min="11789" max="11789" width="10.140625" style="59" customWidth="1"/>
    <col min="11790" max="11790" width="9.140625" style="59" customWidth="1"/>
    <col min="11791" max="11791" width="11.140625" style="59" customWidth="1"/>
    <col min="11792" max="11792" width="8.28515625" style="59" customWidth="1"/>
    <col min="11793" max="12032" width="11.42578125" style="59"/>
    <col min="12033" max="12033" width="58.28515625" style="59" bestFit="1" customWidth="1"/>
    <col min="12034" max="12039" width="10.140625" style="59" customWidth="1"/>
    <col min="12040" max="12040" width="9.140625" style="59" customWidth="1"/>
    <col min="12041" max="12041" width="10.140625" style="59" customWidth="1"/>
    <col min="12042" max="12042" width="7.5703125" style="59" customWidth="1"/>
    <col min="12043" max="12043" width="10.140625" style="59" customWidth="1"/>
    <col min="12044" max="12044" width="9.140625" style="59" customWidth="1"/>
    <col min="12045" max="12045" width="10.140625" style="59" customWidth="1"/>
    <col min="12046" max="12046" width="9.140625" style="59" customWidth="1"/>
    <col min="12047" max="12047" width="11.140625" style="59" customWidth="1"/>
    <col min="12048" max="12048" width="8.28515625" style="59" customWidth="1"/>
    <col min="12049" max="12288" width="11.42578125" style="59"/>
    <col min="12289" max="12289" width="58.28515625" style="59" bestFit="1" customWidth="1"/>
    <col min="12290" max="12295" width="10.140625" style="59" customWidth="1"/>
    <col min="12296" max="12296" width="9.140625" style="59" customWidth="1"/>
    <col min="12297" max="12297" width="10.140625" style="59" customWidth="1"/>
    <col min="12298" max="12298" width="7.5703125" style="59" customWidth="1"/>
    <col min="12299" max="12299" width="10.140625" style="59" customWidth="1"/>
    <col min="12300" max="12300" width="9.140625" style="59" customWidth="1"/>
    <col min="12301" max="12301" width="10.140625" style="59" customWidth="1"/>
    <col min="12302" max="12302" width="9.140625" style="59" customWidth="1"/>
    <col min="12303" max="12303" width="11.140625" style="59" customWidth="1"/>
    <col min="12304" max="12304" width="8.28515625" style="59" customWidth="1"/>
    <col min="12305" max="12544" width="11.42578125" style="59"/>
    <col min="12545" max="12545" width="58.28515625" style="59" bestFit="1" customWidth="1"/>
    <col min="12546" max="12551" width="10.140625" style="59" customWidth="1"/>
    <col min="12552" max="12552" width="9.140625" style="59" customWidth="1"/>
    <col min="12553" max="12553" width="10.140625" style="59" customWidth="1"/>
    <col min="12554" max="12554" width="7.5703125" style="59" customWidth="1"/>
    <col min="12555" max="12555" width="10.140625" style="59" customWidth="1"/>
    <col min="12556" max="12556" width="9.140625" style="59" customWidth="1"/>
    <col min="12557" max="12557" width="10.140625" style="59" customWidth="1"/>
    <col min="12558" max="12558" width="9.140625" style="59" customWidth="1"/>
    <col min="12559" max="12559" width="11.140625" style="59" customWidth="1"/>
    <col min="12560" max="12560" width="8.28515625" style="59" customWidth="1"/>
    <col min="12561" max="12800" width="11.42578125" style="59"/>
    <col min="12801" max="12801" width="58.28515625" style="59" bestFit="1" customWidth="1"/>
    <col min="12802" max="12807" width="10.140625" style="59" customWidth="1"/>
    <col min="12808" max="12808" width="9.140625" style="59" customWidth="1"/>
    <col min="12809" max="12809" width="10.140625" style="59" customWidth="1"/>
    <col min="12810" max="12810" width="7.5703125" style="59" customWidth="1"/>
    <col min="12811" max="12811" width="10.140625" style="59" customWidth="1"/>
    <col min="12812" max="12812" width="9.140625" style="59" customWidth="1"/>
    <col min="12813" max="12813" width="10.140625" style="59" customWidth="1"/>
    <col min="12814" max="12814" width="9.140625" style="59" customWidth="1"/>
    <col min="12815" max="12815" width="11.140625" style="59" customWidth="1"/>
    <col min="12816" max="12816" width="8.28515625" style="59" customWidth="1"/>
    <col min="12817" max="13056" width="11.42578125" style="59"/>
    <col min="13057" max="13057" width="58.28515625" style="59" bestFit="1" customWidth="1"/>
    <col min="13058" max="13063" width="10.140625" style="59" customWidth="1"/>
    <col min="13064" max="13064" width="9.140625" style="59" customWidth="1"/>
    <col min="13065" max="13065" width="10.140625" style="59" customWidth="1"/>
    <col min="13066" max="13066" width="7.5703125" style="59" customWidth="1"/>
    <col min="13067" max="13067" width="10.140625" style="59" customWidth="1"/>
    <col min="13068" max="13068" width="9.140625" style="59" customWidth="1"/>
    <col min="13069" max="13069" width="10.140625" style="59" customWidth="1"/>
    <col min="13070" max="13070" width="9.140625" style="59" customWidth="1"/>
    <col min="13071" max="13071" width="11.140625" style="59" customWidth="1"/>
    <col min="13072" max="13072" width="8.28515625" style="59" customWidth="1"/>
    <col min="13073" max="13312" width="11.42578125" style="59"/>
    <col min="13313" max="13313" width="58.28515625" style="59" bestFit="1" customWidth="1"/>
    <col min="13314" max="13319" width="10.140625" style="59" customWidth="1"/>
    <col min="13320" max="13320" width="9.140625" style="59" customWidth="1"/>
    <col min="13321" max="13321" width="10.140625" style="59" customWidth="1"/>
    <col min="13322" max="13322" width="7.5703125" style="59" customWidth="1"/>
    <col min="13323" max="13323" width="10.140625" style="59" customWidth="1"/>
    <col min="13324" max="13324" width="9.140625" style="59" customWidth="1"/>
    <col min="13325" max="13325" width="10.140625" style="59" customWidth="1"/>
    <col min="13326" max="13326" width="9.140625" style="59" customWidth="1"/>
    <col min="13327" max="13327" width="11.140625" style="59" customWidth="1"/>
    <col min="13328" max="13328" width="8.28515625" style="59" customWidth="1"/>
    <col min="13329" max="13568" width="11.42578125" style="59"/>
    <col min="13569" max="13569" width="58.28515625" style="59" bestFit="1" customWidth="1"/>
    <col min="13570" max="13575" width="10.140625" style="59" customWidth="1"/>
    <col min="13576" max="13576" width="9.140625" style="59" customWidth="1"/>
    <col min="13577" max="13577" width="10.140625" style="59" customWidth="1"/>
    <col min="13578" max="13578" width="7.5703125" style="59" customWidth="1"/>
    <col min="13579" max="13579" width="10.140625" style="59" customWidth="1"/>
    <col min="13580" max="13580" width="9.140625" style="59" customWidth="1"/>
    <col min="13581" max="13581" width="10.140625" style="59" customWidth="1"/>
    <col min="13582" max="13582" width="9.140625" style="59" customWidth="1"/>
    <col min="13583" max="13583" width="11.140625" style="59" customWidth="1"/>
    <col min="13584" max="13584" width="8.28515625" style="59" customWidth="1"/>
    <col min="13585" max="13824" width="11.42578125" style="59"/>
    <col min="13825" max="13825" width="58.28515625" style="59" bestFit="1" customWidth="1"/>
    <col min="13826" max="13831" width="10.140625" style="59" customWidth="1"/>
    <col min="13832" max="13832" width="9.140625" style="59" customWidth="1"/>
    <col min="13833" max="13833" width="10.140625" style="59" customWidth="1"/>
    <col min="13834" max="13834" width="7.5703125" style="59" customWidth="1"/>
    <col min="13835" max="13835" width="10.140625" style="59" customWidth="1"/>
    <col min="13836" max="13836" width="9.140625" style="59" customWidth="1"/>
    <col min="13837" max="13837" width="10.140625" style="59" customWidth="1"/>
    <col min="13838" max="13838" width="9.140625" style="59" customWidth="1"/>
    <col min="13839" max="13839" width="11.140625" style="59" customWidth="1"/>
    <col min="13840" max="13840" width="8.28515625" style="59" customWidth="1"/>
    <col min="13841" max="14080" width="11.42578125" style="59"/>
    <col min="14081" max="14081" width="58.28515625" style="59" bestFit="1" customWidth="1"/>
    <col min="14082" max="14087" width="10.140625" style="59" customWidth="1"/>
    <col min="14088" max="14088" width="9.140625" style="59" customWidth="1"/>
    <col min="14089" max="14089" width="10.140625" style="59" customWidth="1"/>
    <col min="14090" max="14090" width="7.5703125" style="59" customWidth="1"/>
    <col min="14091" max="14091" width="10.140625" style="59" customWidth="1"/>
    <col min="14092" max="14092" width="9.140625" style="59" customWidth="1"/>
    <col min="14093" max="14093" width="10.140625" style="59" customWidth="1"/>
    <col min="14094" max="14094" width="9.140625" style="59" customWidth="1"/>
    <col min="14095" max="14095" width="11.140625" style="59" customWidth="1"/>
    <col min="14096" max="14096" width="8.28515625" style="59" customWidth="1"/>
    <col min="14097" max="14336" width="11.42578125" style="59"/>
    <col min="14337" max="14337" width="58.28515625" style="59" bestFit="1" customWidth="1"/>
    <col min="14338" max="14343" width="10.140625" style="59" customWidth="1"/>
    <col min="14344" max="14344" width="9.140625" style="59" customWidth="1"/>
    <col min="14345" max="14345" width="10.140625" style="59" customWidth="1"/>
    <col min="14346" max="14346" width="7.5703125" style="59" customWidth="1"/>
    <col min="14347" max="14347" width="10.140625" style="59" customWidth="1"/>
    <col min="14348" max="14348" width="9.140625" style="59" customWidth="1"/>
    <col min="14349" max="14349" width="10.140625" style="59" customWidth="1"/>
    <col min="14350" max="14350" width="9.140625" style="59" customWidth="1"/>
    <col min="14351" max="14351" width="11.140625" style="59" customWidth="1"/>
    <col min="14352" max="14352" width="8.28515625" style="59" customWidth="1"/>
    <col min="14353" max="14592" width="11.42578125" style="59"/>
    <col min="14593" max="14593" width="58.28515625" style="59" bestFit="1" customWidth="1"/>
    <col min="14594" max="14599" width="10.140625" style="59" customWidth="1"/>
    <col min="14600" max="14600" width="9.140625" style="59" customWidth="1"/>
    <col min="14601" max="14601" width="10.140625" style="59" customWidth="1"/>
    <col min="14602" max="14602" width="7.5703125" style="59" customWidth="1"/>
    <col min="14603" max="14603" width="10.140625" style="59" customWidth="1"/>
    <col min="14604" max="14604" width="9.140625" style="59" customWidth="1"/>
    <col min="14605" max="14605" width="10.140625" style="59" customWidth="1"/>
    <col min="14606" max="14606" width="9.140625" style="59" customWidth="1"/>
    <col min="14607" max="14607" width="11.140625" style="59" customWidth="1"/>
    <col min="14608" max="14608" width="8.28515625" style="59" customWidth="1"/>
    <col min="14609" max="14848" width="11.42578125" style="59"/>
    <col min="14849" max="14849" width="58.28515625" style="59" bestFit="1" customWidth="1"/>
    <col min="14850" max="14855" width="10.140625" style="59" customWidth="1"/>
    <col min="14856" max="14856" width="9.140625" style="59" customWidth="1"/>
    <col min="14857" max="14857" width="10.140625" style="59" customWidth="1"/>
    <col min="14858" max="14858" width="7.5703125" style="59" customWidth="1"/>
    <col min="14859" max="14859" width="10.140625" style="59" customWidth="1"/>
    <col min="14860" max="14860" width="9.140625" style="59" customWidth="1"/>
    <col min="14861" max="14861" width="10.140625" style="59" customWidth="1"/>
    <col min="14862" max="14862" width="9.140625" style="59" customWidth="1"/>
    <col min="14863" max="14863" width="11.140625" style="59" customWidth="1"/>
    <col min="14864" max="14864" width="8.28515625" style="59" customWidth="1"/>
    <col min="14865" max="15104" width="11.42578125" style="59"/>
    <col min="15105" max="15105" width="58.28515625" style="59" bestFit="1" customWidth="1"/>
    <col min="15106" max="15111" width="10.140625" style="59" customWidth="1"/>
    <col min="15112" max="15112" width="9.140625" style="59" customWidth="1"/>
    <col min="15113" max="15113" width="10.140625" style="59" customWidth="1"/>
    <col min="15114" max="15114" width="7.5703125" style="59" customWidth="1"/>
    <col min="15115" max="15115" width="10.140625" style="59" customWidth="1"/>
    <col min="15116" max="15116" width="9.140625" style="59" customWidth="1"/>
    <col min="15117" max="15117" width="10.140625" style="59" customWidth="1"/>
    <col min="15118" max="15118" width="9.140625" style="59" customWidth="1"/>
    <col min="15119" max="15119" width="11.140625" style="59" customWidth="1"/>
    <col min="15120" max="15120" width="8.28515625" style="59" customWidth="1"/>
    <col min="15121" max="15360" width="11.42578125" style="59"/>
    <col min="15361" max="15361" width="58.28515625" style="59" bestFit="1" customWidth="1"/>
    <col min="15362" max="15367" width="10.140625" style="59" customWidth="1"/>
    <col min="15368" max="15368" width="9.140625" style="59" customWidth="1"/>
    <col min="15369" max="15369" width="10.140625" style="59" customWidth="1"/>
    <col min="15370" max="15370" width="7.5703125" style="59" customWidth="1"/>
    <col min="15371" max="15371" width="10.140625" style="59" customWidth="1"/>
    <col min="15372" max="15372" width="9.140625" style="59" customWidth="1"/>
    <col min="15373" max="15373" width="10.140625" style="59" customWidth="1"/>
    <col min="15374" max="15374" width="9.140625" style="59" customWidth="1"/>
    <col min="15375" max="15375" width="11.140625" style="59" customWidth="1"/>
    <col min="15376" max="15376" width="8.28515625" style="59" customWidth="1"/>
    <col min="15377" max="15616" width="11.42578125" style="59"/>
    <col min="15617" max="15617" width="58.28515625" style="59" bestFit="1" customWidth="1"/>
    <col min="15618" max="15623" width="10.140625" style="59" customWidth="1"/>
    <col min="15624" max="15624" width="9.140625" style="59" customWidth="1"/>
    <col min="15625" max="15625" width="10.140625" style="59" customWidth="1"/>
    <col min="15626" max="15626" width="7.5703125" style="59" customWidth="1"/>
    <col min="15627" max="15627" width="10.140625" style="59" customWidth="1"/>
    <col min="15628" max="15628" width="9.140625" style="59" customWidth="1"/>
    <col min="15629" max="15629" width="10.140625" style="59" customWidth="1"/>
    <col min="15630" max="15630" width="9.140625" style="59" customWidth="1"/>
    <col min="15631" max="15631" width="11.140625" style="59" customWidth="1"/>
    <col min="15632" max="15632" width="8.28515625" style="59" customWidth="1"/>
    <col min="15633" max="15872" width="11.42578125" style="59"/>
    <col min="15873" max="15873" width="58.28515625" style="59" bestFit="1" customWidth="1"/>
    <col min="15874" max="15879" width="10.140625" style="59" customWidth="1"/>
    <col min="15880" max="15880" width="9.140625" style="59" customWidth="1"/>
    <col min="15881" max="15881" width="10.140625" style="59" customWidth="1"/>
    <col min="15882" max="15882" width="7.5703125" style="59" customWidth="1"/>
    <col min="15883" max="15883" width="10.140625" style="59" customWidth="1"/>
    <col min="15884" max="15884" width="9.140625" style="59" customWidth="1"/>
    <col min="15885" max="15885" width="10.140625" style="59" customWidth="1"/>
    <col min="15886" max="15886" width="9.140625" style="59" customWidth="1"/>
    <col min="15887" max="15887" width="11.140625" style="59" customWidth="1"/>
    <col min="15888" max="15888" width="8.28515625" style="59" customWidth="1"/>
    <col min="15889" max="16128" width="11.42578125" style="59"/>
    <col min="16129" max="16129" width="58.28515625" style="59" bestFit="1" customWidth="1"/>
    <col min="16130" max="16135" width="10.140625" style="59" customWidth="1"/>
    <col min="16136" max="16136" width="9.140625" style="59" customWidth="1"/>
    <col min="16137" max="16137" width="10.140625" style="59" customWidth="1"/>
    <col min="16138" max="16138" width="7.5703125" style="59" customWidth="1"/>
    <col min="16139" max="16139" width="10.140625" style="59" customWidth="1"/>
    <col min="16140" max="16140" width="9.140625" style="59" customWidth="1"/>
    <col min="16141" max="16141" width="10.140625" style="59" customWidth="1"/>
    <col min="16142" max="16142" width="9.140625" style="59" customWidth="1"/>
    <col min="16143" max="16143" width="11.140625" style="59" customWidth="1"/>
    <col min="16144" max="16144" width="8.28515625" style="59" customWidth="1"/>
    <col min="16145" max="16384" width="11.42578125" style="59"/>
  </cols>
  <sheetData>
    <row r="1" spans="1:16" s="78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</row>
    <row r="2" spans="1:16" s="78" customFormat="1" ht="18">
      <c r="A2" s="557" t="s">
        <v>405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</row>
    <row r="3" spans="1:16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</row>
    <row r="4" spans="1:16" s="82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</row>
    <row r="5" spans="1:16" ht="3.75" customHeight="1">
      <c r="A5" s="261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</row>
    <row r="6" spans="1:16" ht="30" customHeight="1">
      <c r="A6" s="263" t="s">
        <v>406</v>
      </c>
      <c r="B6" s="264" t="s">
        <v>58</v>
      </c>
      <c r="C6" s="264" t="s">
        <v>59</v>
      </c>
      <c r="D6" s="264" t="s">
        <v>60</v>
      </c>
      <c r="E6" s="264" t="s">
        <v>61</v>
      </c>
      <c r="F6" s="264" t="s">
        <v>62</v>
      </c>
      <c r="G6" s="264" t="s">
        <v>63</v>
      </c>
      <c r="H6" s="264" t="s">
        <v>64</v>
      </c>
      <c r="I6" s="264" t="s">
        <v>65</v>
      </c>
      <c r="J6" s="264" t="s">
        <v>66</v>
      </c>
      <c r="K6" s="264" t="s">
        <v>68</v>
      </c>
      <c r="L6" s="264" t="s">
        <v>69</v>
      </c>
      <c r="M6" s="264" t="s">
        <v>70</v>
      </c>
      <c r="N6" s="264" t="s">
        <v>71</v>
      </c>
      <c r="O6" s="265" t="s">
        <v>73</v>
      </c>
      <c r="P6" s="266" t="s">
        <v>72</v>
      </c>
    </row>
    <row r="7" spans="1:16" ht="15" customHeight="1">
      <c r="A7" s="267" t="s">
        <v>407</v>
      </c>
      <c r="B7" s="268">
        <v>1439721.4182314</v>
      </c>
      <c r="C7" s="268">
        <v>1406761.5348368001</v>
      </c>
      <c r="D7" s="268">
        <v>956234.32064299996</v>
      </c>
      <c r="E7" s="268">
        <v>991518.77824179991</v>
      </c>
      <c r="F7" s="268">
        <v>1169591.2494782</v>
      </c>
      <c r="G7" s="268">
        <v>1838199.7716343999</v>
      </c>
      <c r="H7" s="268">
        <v>899601.76196420006</v>
      </c>
      <c r="I7" s="268">
        <v>518910.30536</v>
      </c>
      <c r="J7" s="268">
        <v>4921.3669400000008</v>
      </c>
      <c r="K7" s="268">
        <v>2395716.7912786002</v>
      </c>
      <c r="L7" s="268">
        <v>244207.10499000002</v>
      </c>
      <c r="M7" s="268">
        <v>2226911.2153193997</v>
      </c>
      <c r="N7" s="268">
        <v>1955043.7938699999</v>
      </c>
      <c r="O7" s="268">
        <f t="shared" ref="O7:O25" si="0">SUM(B7:N7)</f>
        <v>16047339.412787801</v>
      </c>
      <c r="P7" s="269">
        <f>+O7/$O$25</f>
        <v>9.7582767514935928E-2</v>
      </c>
    </row>
    <row r="8" spans="1:16" ht="15" customHeight="1">
      <c r="A8" s="267" t="s">
        <v>408</v>
      </c>
      <c r="B8" s="268">
        <v>1706.4771785999999</v>
      </c>
      <c r="C8" s="268">
        <v>32063.159050000002</v>
      </c>
      <c r="D8" s="268">
        <v>19609.1806636</v>
      </c>
      <c r="E8" s="268">
        <v>19594.313050999997</v>
      </c>
      <c r="F8" s="268">
        <v>5187.07582</v>
      </c>
      <c r="G8" s="268">
        <v>73654.426183999996</v>
      </c>
      <c r="H8" s="268">
        <v>5164.9958399999996</v>
      </c>
      <c r="I8" s="268">
        <v>3636.1823078000002</v>
      </c>
      <c r="J8" s="268">
        <v>0</v>
      </c>
      <c r="K8" s="268">
        <v>34293.817490000001</v>
      </c>
      <c r="L8" s="268">
        <v>3093.7771200000002</v>
      </c>
      <c r="M8" s="268">
        <v>7473.2876399999996</v>
      </c>
      <c r="N8" s="268">
        <v>53252.55646</v>
      </c>
      <c r="O8" s="268">
        <f t="shared" si="0"/>
        <v>258729.24880499995</v>
      </c>
      <c r="P8" s="269">
        <f t="shared" ref="P8:P25" si="1">+O8/$O$25</f>
        <v>1.5733147711285453E-3</v>
      </c>
    </row>
    <row r="9" spans="1:16" ht="15" customHeight="1">
      <c r="A9" s="267" t="s">
        <v>409</v>
      </c>
      <c r="B9" s="268">
        <v>18476.742039999997</v>
      </c>
      <c r="C9" s="268">
        <v>42037.763035999997</v>
      </c>
      <c r="D9" s="268">
        <v>13587.458758999999</v>
      </c>
      <c r="E9" s="268">
        <v>48752.810573799994</v>
      </c>
      <c r="F9" s="268">
        <v>42657.907952399997</v>
      </c>
      <c r="G9" s="268">
        <v>248285.9269276</v>
      </c>
      <c r="H9" s="268">
        <v>26619.312088799998</v>
      </c>
      <c r="I9" s="268">
        <v>1467.2356499999999</v>
      </c>
      <c r="J9" s="268">
        <v>0</v>
      </c>
      <c r="K9" s="268">
        <v>3480</v>
      </c>
      <c r="L9" s="268">
        <v>4775.2952100000002</v>
      </c>
      <c r="M9" s="268">
        <v>57121.539185000001</v>
      </c>
      <c r="N9" s="268">
        <v>645.8351899999999</v>
      </c>
      <c r="O9" s="268">
        <f t="shared" si="0"/>
        <v>507907.82661260001</v>
      </c>
      <c r="P9" s="269">
        <f t="shared" si="1"/>
        <v>3.0885525686493512E-3</v>
      </c>
    </row>
    <row r="10" spans="1:16" ht="15" customHeight="1">
      <c r="A10" s="267" t="s">
        <v>410</v>
      </c>
      <c r="B10" s="268">
        <v>86395.188739399993</v>
      </c>
      <c r="C10" s="268">
        <v>85406.856351199996</v>
      </c>
      <c r="D10" s="268">
        <v>44888.702651400003</v>
      </c>
      <c r="E10" s="268">
        <v>258901.7744044</v>
      </c>
      <c r="F10" s="268">
        <v>95441.551370000001</v>
      </c>
      <c r="G10" s="268">
        <v>22343.161337599999</v>
      </c>
      <c r="H10" s="268">
        <v>47141.644859</v>
      </c>
      <c r="I10" s="268">
        <v>57666.165700000005</v>
      </c>
      <c r="J10" s="268">
        <v>0</v>
      </c>
      <c r="K10" s="268">
        <v>63888.171450000002</v>
      </c>
      <c r="L10" s="268">
        <v>23053.901959999999</v>
      </c>
      <c r="M10" s="268">
        <v>32575.403329999997</v>
      </c>
      <c r="N10" s="268">
        <v>99501.068029999995</v>
      </c>
      <c r="O10" s="268">
        <f t="shared" si="0"/>
        <v>917203.59018299996</v>
      </c>
      <c r="P10" s="269">
        <f t="shared" si="1"/>
        <v>5.5774519627452331E-3</v>
      </c>
    </row>
    <row r="11" spans="1:16" ht="15" customHeight="1">
      <c r="A11" s="267" t="s">
        <v>411</v>
      </c>
      <c r="B11" s="268">
        <v>3349220.9223578</v>
      </c>
      <c r="C11" s="268">
        <v>2805754.94667</v>
      </c>
      <c r="D11" s="268">
        <v>2810589.5990487998</v>
      </c>
      <c r="E11" s="268">
        <v>4788910.4122925997</v>
      </c>
      <c r="F11" s="268">
        <v>3361766.6686458001</v>
      </c>
      <c r="G11" s="268">
        <v>1312099.7385078</v>
      </c>
      <c r="H11" s="268">
        <v>1607879.3151805999</v>
      </c>
      <c r="I11" s="268">
        <v>3329897.8340055998</v>
      </c>
      <c r="J11" s="268">
        <v>72596.2106718</v>
      </c>
      <c r="K11" s="268">
        <v>2490468.2269613999</v>
      </c>
      <c r="L11" s="268">
        <v>465592.14199999999</v>
      </c>
      <c r="M11" s="268">
        <v>3113760.5986520001</v>
      </c>
      <c r="N11" s="268">
        <v>1447448.3423826001</v>
      </c>
      <c r="O11" s="268">
        <f t="shared" si="0"/>
        <v>30955984.957376804</v>
      </c>
      <c r="P11" s="269">
        <f t="shared" si="1"/>
        <v>0.18824121591672469</v>
      </c>
    </row>
    <row r="12" spans="1:16" ht="15" customHeight="1">
      <c r="A12" s="267" t="s">
        <v>412</v>
      </c>
      <c r="B12" s="268">
        <v>520187.25214</v>
      </c>
      <c r="C12" s="268">
        <v>829752.58589619992</v>
      </c>
      <c r="D12" s="268">
        <v>166606.8470834</v>
      </c>
      <c r="E12" s="268">
        <v>809692.23740039999</v>
      </c>
      <c r="F12" s="268">
        <v>983868.05534760002</v>
      </c>
      <c r="G12" s="268">
        <v>396238.66483759996</v>
      </c>
      <c r="H12" s="268">
        <v>19533.697419199998</v>
      </c>
      <c r="I12" s="268">
        <v>10510.794109999999</v>
      </c>
      <c r="J12" s="268">
        <v>0</v>
      </c>
      <c r="K12" s="268">
        <v>115219.42804000001</v>
      </c>
      <c r="L12" s="268">
        <v>51769.060600000004</v>
      </c>
      <c r="M12" s="268">
        <v>155342.18613999998</v>
      </c>
      <c r="N12" s="268">
        <v>5351.2866100000001</v>
      </c>
      <c r="O12" s="268">
        <f t="shared" si="0"/>
        <v>4064072.0956244003</v>
      </c>
      <c r="P12" s="269">
        <f t="shared" si="1"/>
        <v>2.4713342957975015E-2</v>
      </c>
    </row>
    <row r="13" spans="1:16" ht="15" customHeight="1">
      <c r="A13" s="267" t="s">
        <v>74</v>
      </c>
      <c r="B13" s="268">
        <v>1442463.1608094</v>
      </c>
      <c r="C13" s="268">
        <v>1434169.0306291999</v>
      </c>
      <c r="D13" s="268">
        <v>1221681.4034816001</v>
      </c>
      <c r="E13" s="268">
        <v>1987541.8893169998</v>
      </c>
      <c r="F13" s="268">
        <v>259844.55995900001</v>
      </c>
      <c r="G13" s="268">
        <v>527912.69786179997</v>
      </c>
      <c r="H13" s="268">
        <v>566196.80302740005</v>
      </c>
      <c r="I13" s="268">
        <v>1207050.5839358</v>
      </c>
      <c r="J13" s="268">
        <v>0</v>
      </c>
      <c r="K13" s="268">
        <v>410268.58552880003</v>
      </c>
      <c r="L13" s="268">
        <v>353606.46149000002</v>
      </c>
      <c r="M13" s="268">
        <v>1310668.3940146</v>
      </c>
      <c r="N13" s="268">
        <v>243288.49296</v>
      </c>
      <c r="O13" s="268">
        <f t="shared" si="0"/>
        <v>10964692.0630146</v>
      </c>
      <c r="P13" s="269">
        <f t="shared" si="1"/>
        <v>6.6675538476202695E-2</v>
      </c>
    </row>
    <row r="14" spans="1:16" ht="15" customHeight="1">
      <c r="A14" s="267" t="s">
        <v>413</v>
      </c>
      <c r="B14" s="268">
        <v>2361953.5848874003</v>
      </c>
      <c r="C14" s="268">
        <v>2473005.0262557999</v>
      </c>
      <c r="D14" s="268">
        <v>5473863.6716783997</v>
      </c>
      <c r="E14" s="268">
        <v>3110900.4502992001</v>
      </c>
      <c r="F14" s="268">
        <v>3312116.1141479998</v>
      </c>
      <c r="G14" s="268">
        <v>2585655.1889543999</v>
      </c>
      <c r="H14" s="268">
        <v>2454749.3001574003</v>
      </c>
      <c r="I14" s="268">
        <v>3639896.5506873997</v>
      </c>
      <c r="J14" s="268">
        <v>28355.669849599999</v>
      </c>
      <c r="K14" s="268">
        <v>2643414.4530314002</v>
      </c>
      <c r="L14" s="268">
        <v>710579.47685739992</v>
      </c>
      <c r="M14" s="268">
        <v>4188815.2146455999</v>
      </c>
      <c r="N14" s="268">
        <v>2366675.8885070002</v>
      </c>
      <c r="O14" s="268">
        <f t="shared" si="0"/>
        <v>35349980.589959003</v>
      </c>
      <c r="P14" s="269">
        <f t="shared" si="1"/>
        <v>0.21496080121659239</v>
      </c>
    </row>
    <row r="15" spans="1:16" ht="15" customHeight="1">
      <c r="A15" s="267" t="s">
        <v>414</v>
      </c>
      <c r="B15" s="268">
        <v>363536.06856580003</v>
      </c>
      <c r="C15" s="268">
        <v>455920.34799599997</v>
      </c>
      <c r="D15" s="268">
        <v>804079.34497500001</v>
      </c>
      <c r="E15" s="268">
        <v>652484.01129659999</v>
      </c>
      <c r="F15" s="268">
        <v>359146.78982359997</v>
      </c>
      <c r="G15" s="268">
        <v>149005.56803560001</v>
      </c>
      <c r="H15" s="268">
        <v>299862.09031620005</v>
      </c>
      <c r="I15" s="268">
        <v>874149.89044280001</v>
      </c>
      <c r="J15" s="268">
        <v>0</v>
      </c>
      <c r="K15" s="268">
        <v>558960.37281440001</v>
      </c>
      <c r="L15" s="268">
        <v>190329.80819000001</v>
      </c>
      <c r="M15" s="268">
        <v>463394.32668580004</v>
      </c>
      <c r="N15" s="268">
        <v>470345.40056580002</v>
      </c>
      <c r="O15" s="268">
        <f t="shared" si="0"/>
        <v>5641214.0197076015</v>
      </c>
      <c r="P15" s="269">
        <f t="shared" si="1"/>
        <v>3.4303834550196741E-2</v>
      </c>
    </row>
    <row r="16" spans="1:16" ht="15" customHeight="1">
      <c r="A16" s="267" t="s">
        <v>415</v>
      </c>
      <c r="B16" s="268">
        <v>834431.5984572001</v>
      </c>
      <c r="C16" s="268">
        <v>1071031.5685366001</v>
      </c>
      <c r="D16" s="268">
        <v>1508606.2551394</v>
      </c>
      <c r="E16" s="268">
        <v>700106.25214680005</v>
      </c>
      <c r="F16" s="268">
        <v>495111.6378272</v>
      </c>
      <c r="G16" s="268">
        <v>567563.14775619993</v>
      </c>
      <c r="H16" s="268">
        <v>624684.25462419994</v>
      </c>
      <c r="I16" s="268">
        <v>1381835.587239</v>
      </c>
      <c r="J16" s="268">
        <v>278.85320000000002</v>
      </c>
      <c r="K16" s="268">
        <v>1672566.9117186</v>
      </c>
      <c r="L16" s="268">
        <v>328299.76410999999</v>
      </c>
      <c r="M16" s="268">
        <v>1246989.5815650001</v>
      </c>
      <c r="N16" s="268">
        <v>998354.54387000005</v>
      </c>
      <c r="O16" s="268">
        <f t="shared" si="0"/>
        <v>11429859.956190201</v>
      </c>
      <c r="P16" s="269">
        <f t="shared" si="1"/>
        <v>6.9504192448523794E-2</v>
      </c>
    </row>
    <row r="17" spans="1:16" ht="15" customHeight="1">
      <c r="A17" s="267" t="s">
        <v>416</v>
      </c>
      <c r="B17" s="268">
        <v>434903.23673140001</v>
      </c>
      <c r="C17" s="268">
        <v>837845.98002579994</v>
      </c>
      <c r="D17" s="268">
        <v>172403.21811059999</v>
      </c>
      <c r="E17" s="268">
        <v>894266.15341480006</v>
      </c>
      <c r="F17" s="268">
        <v>176503.25478619998</v>
      </c>
      <c r="G17" s="268">
        <v>515002.68228719995</v>
      </c>
      <c r="H17" s="268">
        <v>347712.39214999997</v>
      </c>
      <c r="I17" s="268">
        <v>6502.0285800000001</v>
      </c>
      <c r="J17" s="268">
        <v>0</v>
      </c>
      <c r="K17" s="268">
        <v>256783.47246000002</v>
      </c>
      <c r="L17" s="268">
        <v>212702.98359000002</v>
      </c>
      <c r="M17" s="268">
        <v>88705.820957200005</v>
      </c>
      <c r="N17" s="268">
        <v>11824.29278</v>
      </c>
      <c r="O17" s="268">
        <f t="shared" si="0"/>
        <v>3955155.5158731998</v>
      </c>
      <c r="P17" s="269">
        <f t="shared" si="1"/>
        <v>2.4051028725877836E-2</v>
      </c>
    </row>
    <row r="18" spans="1:16" ht="15" customHeight="1">
      <c r="A18" s="267" t="s">
        <v>417</v>
      </c>
      <c r="B18" s="268">
        <v>2390396.0783232003</v>
      </c>
      <c r="C18" s="268">
        <v>2262462.3659080002</v>
      </c>
      <c r="D18" s="268">
        <v>8294682.3460284006</v>
      </c>
      <c r="E18" s="268">
        <v>618435.19166040001</v>
      </c>
      <c r="F18" s="268">
        <v>4600740.7527385997</v>
      </c>
      <c r="G18" s="268">
        <v>615746.86881780007</v>
      </c>
      <c r="H18" s="268">
        <v>948399.03605499992</v>
      </c>
      <c r="I18" s="268">
        <v>304341.3448208</v>
      </c>
      <c r="J18" s="268">
        <v>0</v>
      </c>
      <c r="K18" s="268">
        <v>769386.93190960004</v>
      </c>
      <c r="L18" s="268">
        <v>217626.31859000001</v>
      </c>
      <c r="M18" s="268">
        <v>904367.77775120002</v>
      </c>
      <c r="N18" s="268">
        <v>161175.43508199998</v>
      </c>
      <c r="O18" s="268">
        <f t="shared" si="0"/>
        <v>22087760.447685</v>
      </c>
      <c r="P18" s="269">
        <f t="shared" si="1"/>
        <v>0.13431415247405185</v>
      </c>
    </row>
    <row r="19" spans="1:16" ht="15" customHeight="1">
      <c r="A19" s="267" t="s">
        <v>418</v>
      </c>
      <c r="B19" s="268">
        <v>153798.08956379999</v>
      </c>
      <c r="C19" s="268">
        <v>1661367.6033671999</v>
      </c>
      <c r="D19" s="268">
        <v>2880295.6036165999</v>
      </c>
      <c r="E19" s="268">
        <v>579252.70624780003</v>
      </c>
      <c r="F19" s="268">
        <v>85934.578214599998</v>
      </c>
      <c r="G19" s="268">
        <v>279685.83999320003</v>
      </c>
      <c r="H19" s="268">
        <v>44583.212239600005</v>
      </c>
      <c r="I19" s="268">
        <v>23528.158706599999</v>
      </c>
      <c r="J19" s="268">
        <v>0</v>
      </c>
      <c r="K19" s="268">
        <v>192148.10380079999</v>
      </c>
      <c r="L19" s="268">
        <v>45498.97307</v>
      </c>
      <c r="M19" s="268">
        <v>23718.648134799998</v>
      </c>
      <c r="N19" s="268">
        <v>27900.777300000002</v>
      </c>
      <c r="O19" s="268">
        <f t="shared" si="0"/>
        <v>5997712.2942549996</v>
      </c>
      <c r="P19" s="269">
        <f t="shared" si="1"/>
        <v>3.6471676044027963E-2</v>
      </c>
    </row>
    <row r="20" spans="1:16" ht="15" customHeight="1">
      <c r="A20" s="267" t="s">
        <v>419</v>
      </c>
      <c r="B20" s="268">
        <v>230940.20314599999</v>
      </c>
      <c r="C20" s="268">
        <v>1819504.3616356</v>
      </c>
      <c r="D20" s="268">
        <v>103730.3476444</v>
      </c>
      <c r="E20" s="268">
        <v>86754.464048599999</v>
      </c>
      <c r="F20" s="268">
        <v>32232.936794400001</v>
      </c>
      <c r="G20" s="268">
        <v>451626.88553879998</v>
      </c>
      <c r="H20" s="268">
        <v>172888.4655544</v>
      </c>
      <c r="I20" s="268">
        <v>73296.070721800003</v>
      </c>
      <c r="J20" s="268">
        <v>0</v>
      </c>
      <c r="K20" s="268">
        <v>135165.70417680001</v>
      </c>
      <c r="L20" s="268">
        <v>65428.485430000001</v>
      </c>
      <c r="M20" s="268">
        <v>84704.897363800002</v>
      </c>
      <c r="N20" s="268">
        <v>30968.928459999999</v>
      </c>
      <c r="O20" s="268">
        <f t="shared" si="0"/>
        <v>3287241.7505146</v>
      </c>
      <c r="P20" s="269">
        <f t="shared" si="1"/>
        <v>1.9989491046112952E-2</v>
      </c>
    </row>
    <row r="21" spans="1:16" ht="15" customHeight="1">
      <c r="A21" s="267" t="s">
        <v>420</v>
      </c>
      <c r="B21" s="268">
        <v>5870000.4836269999</v>
      </c>
      <c r="C21" s="268">
        <v>1166287.6607991999</v>
      </c>
      <c r="D21" s="268">
        <v>1027788.5396708</v>
      </c>
      <c r="E21" s="268">
        <v>756364.89191180002</v>
      </c>
      <c r="F21" s="268">
        <v>835109.52435239998</v>
      </c>
      <c r="G21" s="268">
        <v>438435.38444440003</v>
      </c>
      <c r="H21" s="268">
        <v>447044.5363716</v>
      </c>
      <c r="I21" s="268">
        <v>491400.22432779998</v>
      </c>
      <c r="J21" s="268">
        <v>726.66363000000001</v>
      </c>
      <c r="K21" s="268">
        <v>679340.77234000002</v>
      </c>
      <c r="L21" s="268">
        <v>199557.78387680001</v>
      </c>
      <c r="M21" s="268">
        <v>312522.83004560001</v>
      </c>
      <c r="N21" s="268">
        <v>308671.46895000001</v>
      </c>
      <c r="O21" s="268">
        <f t="shared" si="0"/>
        <v>12533250.764347401</v>
      </c>
      <c r="P21" s="269">
        <f t="shared" si="1"/>
        <v>7.6213836081082578E-2</v>
      </c>
    </row>
    <row r="22" spans="1:16" ht="15" customHeight="1">
      <c r="A22" s="267" t="s">
        <v>421</v>
      </c>
      <c r="B22" s="268">
        <v>130.11042</v>
      </c>
      <c r="C22" s="268">
        <v>2771.01073</v>
      </c>
      <c r="D22" s="268">
        <v>2802.4272500000002</v>
      </c>
      <c r="E22" s="268">
        <v>390.83742999999998</v>
      </c>
      <c r="F22" s="268">
        <v>1326.99389</v>
      </c>
      <c r="G22" s="268">
        <v>74.347380000000001</v>
      </c>
      <c r="H22" s="268">
        <v>824.80727999999999</v>
      </c>
      <c r="I22" s="268">
        <v>20021.71689</v>
      </c>
      <c r="J22" s="268">
        <v>0</v>
      </c>
      <c r="K22" s="268">
        <v>7119.2285499999998</v>
      </c>
      <c r="L22" s="268">
        <v>162.61505</v>
      </c>
      <c r="M22" s="268">
        <v>183.68456</v>
      </c>
      <c r="N22" s="268">
        <v>230.86492000000001</v>
      </c>
      <c r="O22" s="268">
        <f t="shared" si="0"/>
        <v>36038.644350000002</v>
      </c>
      <c r="P22" s="269">
        <f t="shared" si="1"/>
        <v>2.1914851818720068E-4</v>
      </c>
    </row>
    <row r="23" spans="1:16" ht="15" customHeight="1">
      <c r="A23" s="267" t="s">
        <v>422</v>
      </c>
      <c r="B23" s="268">
        <v>4299.5686999999998</v>
      </c>
      <c r="C23" s="268">
        <v>3686.5086699999997</v>
      </c>
      <c r="D23" s="268">
        <v>1680.51917</v>
      </c>
      <c r="E23" s="268">
        <v>8873.8469991999991</v>
      </c>
      <c r="F23" s="268">
        <v>2320.6753599999997</v>
      </c>
      <c r="G23" s="268">
        <v>8697.3057499999995</v>
      </c>
      <c r="H23" s="268">
        <v>2884.2936963999996</v>
      </c>
      <c r="I23" s="268">
        <v>0</v>
      </c>
      <c r="J23" s="268">
        <v>0</v>
      </c>
      <c r="K23" s="268">
        <v>0</v>
      </c>
      <c r="L23" s="268">
        <v>285.80283000000003</v>
      </c>
      <c r="M23" s="268">
        <v>64.818169999999995</v>
      </c>
      <c r="N23" s="268">
        <v>0</v>
      </c>
      <c r="O23" s="268">
        <f t="shared" si="0"/>
        <v>32793.339345599998</v>
      </c>
      <c r="P23" s="269">
        <f t="shared" si="1"/>
        <v>1.9941404161053755E-4</v>
      </c>
    </row>
    <row r="24" spans="1:16" s="96" customFormat="1" ht="15" customHeight="1">
      <c r="A24" s="267" t="s">
        <v>423</v>
      </c>
      <c r="B24" s="268">
        <v>12393.781859799999</v>
      </c>
      <c r="C24" s="268">
        <v>76937.467091600003</v>
      </c>
      <c r="D24" s="268">
        <v>141331.86686359998</v>
      </c>
      <c r="E24" s="268">
        <v>18027.378328000003</v>
      </c>
      <c r="F24" s="268">
        <v>38366.863686600002</v>
      </c>
      <c r="G24" s="268">
        <v>17593.690595199998</v>
      </c>
      <c r="H24" s="268">
        <v>22607.650756799998</v>
      </c>
      <c r="I24" s="268">
        <v>10312.48511</v>
      </c>
      <c r="J24" s="268">
        <v>7.3175499999999998</v>
      </c>
      <c r="K24" s="268">
        <v>20981.2255664</v>
      </c>
      <c r="L24" s="268">
        <v>8626.7936399999999</v>
      </c>
      <c r="M24" s="268">
        <v>8648.6598300000005</v>
      </c>
      <c r="N24" s="268">
        <v>5724.9116032000002</v>
      </c>
      <c r="O24" s="268">
        <f t="shared" si="0"/>
        <v>381560.0924812</v>
      </c>
      <c r="P24" s="269">
        <f t="shared" si="1"/>
        <v>2.3202406853748987E-3</v>
      </c>
    </row>
    <row r="25" spans="1:16" ht="15" customHeight="1">
      <c r="A25" s="270" t="s">
        <v>424</v>
      </c>
      <c r="B25" s="271">
        <f>SUM(B7:B24)</f>
        <v>19514953.965778202</v>
      </c>
      <c r="C25" s="271">
        <f t="shared" ref="C25:N25" si="2">SUM(C7:C24)</f>
        <v>18466765.777485199</v>
      </c>
      <c r="D25" s="271">
        <f t="shared" si="2"/>
        <v>25644461.652478002</v>
      </c>
      <c r="E25" s="271">
        <f t="shared" si="2"/>
        <v>16330768.3990642</v>
      </c>
      <c r="F25" s="271">
        <f t="shared" si="2"/>
        <v>15857267.190194603</v>
      </c>
      <c r="G25" s="271">
        <f t="shared" si="2"/>
        <v>10047821.2968436</v>
      </c>
      <c r="H25" s="271">
        <f t="shared" si="2"/>
        <v>8538377.5695808008</v>
      </c>
      <c r="I25" s="271">
        <f t="shared" si="2"/>
        <v>11954423.1585954</v>
      </c>
      <c r="J25" s="271">
        <f t="shared" si="2"/>
        <v>106886.08184140001</v>
      </c>
      <c r="K25" s="271">
        <f t="shared" si="2"/>
        <v>12449202.1971168</v>
      </c>
      <c r="L25" s="271">
        <f>SUM(L7:L24)</f>
        <v>3125196.5486041992</v>
      </c>
      <c r="M25" s="271">
        <f>SUM(M7:M24)</f>
        <v>14225968.883990001</v>
      </c>
      <c r="N25" s="271">
        <f t="shared" si="2"/>
        <v>8186403.8875406003</v>
      </c>
      <c r="O25" s="271">
        <f t="shared" si="0"/>
        <v>164448496.60911298</v>
      </c>
      <c r="P25" s="272">
        <f t="shared" si="1"/>
        <v>1</v>
      </c>
    </row>
    <row r="26" spans="1:16" ht="15" customHeight="1">
      <c r="A26" s="273" t="s">
        <v>425</v>
      </c>
      <c r="B26" s="269">
        <f t="shared" ref="B26:O26" si="3">+B25/$O$25</f>
        <v>0.11866909317003006</v>
      </c>
      <c r="C26" s="269">
        <f t="shared" si="3"/>
        <v>0.11229513287299858</v>
      </c>
      <c r="D26" s="269">
        <f t="shared" si="3"/>
        <v>0.155942207932942</v>
      </c>
      <c r="E26" s="269">
        <f t="shared" si="3"/>
        <v>9.930627969121382E-2</v>
      </c>
      <c r="F26" s="269">
        <f t="shared" si="3"/>
        <v>9.6426951399176647E-2</v>
      </c>
      <c r="G26" s="269">
        <f t="shared" si="3"/>
        <v>6.1100110393388633E-2</v>
      </c>
      <c r="H26" s="269">
        <f t="shared" si="3"/>
        <v>5.1921286880938521E-2</v>
      </c>
      <c r="I26" s="269">
        <f t="shared" si="3"/>
        <v>7.269402521210365E-2</v>
      </c>
      <c r="J26" s="269">
        <f t="shared" si="3"/>
        <v>6.4996691392967638E-4</v>
      </c>
      <c r="K26" s="269">
        <f t="shared" si="3"/>
        <v>7.5702742523137925E-2</v>
      </c>
      <c r="L26" s="269">
        <f t="shared" si="3"/>
        <v>1.9004105315919412E-2</v>
      </c>
      <c r="M26" s="269">
        <f t="shared" si="3"/>
        <v>8.650713857119971E-2</v>
      </c>
      <c r="N26" s="269">
        <f t="shared" si="3"/>
        <v>4.9780959123021544E-2</v>
      </c>
      <c r="O26" s="269">
        <f t="shared" si="3"/>
        <v>1</v>
      </c>
      <c r="P26" s="269"/>
    </row>
    <row r="27" spans="1:16" ht="3.75" customHeight="1" thickBot="1">
      <c r="A27" s="274"/>
      <c r="B27" s="275"/>
      <c r="C27" s="276"/>
      <c r="D27" s="276"/>
      <c r="E27" s="276"/>
      <c r="F27" s="276"/>
      <c r="G27" s="276"/>
      <c r="H27" s="275"/>
      <c r="I27" s="275"/>
      <c r="J27" s="275"/>
      <c r="K27" s="275"/>
      <c r="L27" s="275"/>
      <c r="M27" s="275"/>
      <c r="N27" s="275"/>
      <c r="O27" s="275"/>
      <c r="P27" s="277"/>
    </row>
    <row r="28" spans="1:16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78"/>
      <c r="I28" s="278"/>
      <c r="J28" s="278"/>
      <c r="K28" s="278"/>
      <c r="L28" s="278"/>
      <c r="M28" s="278"/>
      <c r="N28" s="278"/>
      <c r="O28" s="278"/>
      <c r="P28" s="278"/>
    </row>
    <row r="29" spans="1:16" ht="15" customHeight="1">
      <c r="A29" s="279"/>
      <c r="B29" s="262"/>
      <c r="C29" s="268"/>
      <c r="D29" s="268"/>
      <c r="E29" s="268"/>
      <c r="F29" s="268"/>
      <c r="G29" s="268"/>
      <c r="H29" s="262"/>
      <c r="I29" s="262"/>
      <c r="J29" s="262"/>
      <c r="K29" s="262"/>
      <c r="L29" s="262"/>
      <c r="M29" s="262"/>
      <c r="N29" s="262"/>
      <c r="O29" s="262"/>
      <c r="P29" s="278"/>
    </row>
    <row r="30" spans="1:16" ht="15" customHeight="1">
      <c r="A30" s="280"/>
      <c r="B30" s="262"/>
      <c r="C30" s="268"/>
      <c r="D30" s="268"/>
      <c r="E30" s="268"/>
      <c r="F30" s="268"/>
      <c r="G30" s="268"/>
      <c r="H30" s="262"/>
      <c r="I30" s="262"/>
      <c r="J30" s="262"/>
      <c r="K30" s="262"/>
      <c r="L30" s="262"/>
      <c r="M30" s="262"/>
      <c r="N30" s="262"/>
      <c r="O30" s="262"/>
      <c r="P30" s="278"/>
    </row>
    <row r="31" spans="1:16" ht="15" customHeight="1">
      <c r="A31" s="281"/>
      <c r="B31" s="262"/>
      <c r="C31" s="268"/>
      <c r="D31" s="268"/>
      <c r="E31" s="268"/>
      <c r="F31" s="268"/>
      <c r="G31" s="268"/>
      <c r="H31" s="262"/>
      <c r="I31" s="262"/>
      <c r="J31" s="262"/>
      <c r="K31" s="262"/>
      <c r="L31" s="262"/>
      <c r="M31" s="262"/>
      <c r="N31" s="262"/>
      <c r="O31" s="262"/>
      <c r="P31" s="278"/>
    </row>
    <row r="32" spans="1:16" ht="15" customHeight="1">
      <c r="A32" s="282"/>
      <c r="B32" s="262"/>
      <c r="C32" s="268"/>
      <c r="D32" s="268"/>
      <c r="E32" s="268"/>
      <c r="F32" s="268"/>
      <c r="G32" s="268"/>
      <c r="H32" s="262"/>
      <c r="I32" s="262"/>
      <c r="J32" s="262"/>
      <c r="K32" s="262"/>
      <c r="L32" s="262"/>
      <c r="M32" s="262"/>
      <c r="N32" s="262"/>
      <c r="O32" s="262"/>
      <c r="P32" s="278"/>
    </row>
    <row r="33" spans="1:16" ht="15" customHeight="1">
      <c r="A33" s="282"/>
      <c r="B33" s="262"/>
      <c r="C33" s="268"/>
      <c r="D33" s="268"/>
      <c r="E33" s="268"/>
      <c r="F33" s="268"/>
      <c r="G33" s="268"/>
      <c r="H33" s="262"/>
      <c r="I33" s="262"/>
      <c r="J33" s="262"/>
      <c r="K33" s="262"/>
      <c r="L33" s="262"/>
      <c r="M33" s="262"/>
      <c r="N33" s="262"/>
      <c r="O33" s="262"/>
      <c r="P33" s="278"/>
    </row>
    <row r="34" spans="1:16" ht="15" customHeight="1">
      <c r="A34" s="282"/>
      <c r="B34" s="262"/>
      <c r="C34" s="268"/>
      <c r="D34" s="268"/>
      <c r="E34" s="268"/>
      <c r="F34" s="268"/>
      <c r="G34" s="268"/>
      <c r="H34" s="262"/>
      <c r="I34" s="262"/>
      <c r="J34" s="262"/>
      <c r="K34" s="262"/>
      <c r="L34" s="262"/>
      <c r="M34" s="262"/>
      <c r="N34" s="262"/>
      <c r="O34" s="262"/>
      <c r="P34" s="278"/>
    </row>
    <row r="35" spans="1:16" ht="15" customHeight="1">
      <c r="A35" s="282"/>
      <c r="B35" s="262"/>
      <c r="C35" s="268"/>
      <c r="D35" s="268"/>
      <c r="E35" s="268"/>
      <c r="F35" s="268"/>
      <c r="G35" s="268"/>
      <c r="H35" s="262"/>
      <c r="I35" s="262"/>
      <c r="J35" s="262"/>
      <c r="K35" s="262"/>
      <c r="L35" s="262"/>
      <c r="M35" s="262"/>
      <c r="N35" s="262"/>
      <c r="O35" s="262"/>
      <c r="P35" s="278"/>
    </row>
    <row r="36" spans="1:16" ht="15" customHeight="1">
      <c r="A36" s="282"/>
      <c r="B36" s="262"/>
      <c r="C36" s="268"/>
      <c r="D36" s="268"/>
      <c r="E36" s="268"/>
      <c r="F36" s="268"/>
      <c r="G36" s="268"/>
      <c r="H36" s="262"/>
      <c r="I36" s="262"/>
      <c r="J36" s="262"/>
      <c r="K36" s="262"/>
      <c r="L36" s="262"/>
      <c r="M36" s="262"/>
      <c r="N36" s="262"/>
      <c r="O36" s="262"/>
      <c r="P36" s="278"/>
    </row>
    <row r="37" spans="1:16" ht="15" customHeight="1">
      <c r="A37" s="283"/>
      <c r="B37" s="262"/>
      <c r="C37" s="268"/>
      <c r="D37" s="268"/>
      <c r="E37" s="268"/>
      <c r="F37" s="268"/>
      <c r="G37" s="268"/>
      <c r="H37" s="262"/>
      <c r="I37" s="262"/>
      <c r="J37" s="262"/>
      <c r="K37" s="262"/>
      <c r="L37" s="262"/>
      <c r="M37" s="262"/>
      <c r="N37" s="262"/>
      <c r="O37" s="262"/>
      <c r="P37" s="278"/>
    </row>
    <row r="38" spans="1:16" ht="15" customHeight="1">
      <c r="A38" s="282"/>
      <c r="B38" s="262"/>
      <c r="C38" s="268"/>
      <c r="D38" s="268"/>
      <c r="E38" s="268"/>
      <c r="F38" s="268"/>
      <c r="G38" s="268"/>
      <c r="H38" s="262"/>
      <c r="I38" s="262"/>
      <c r="J38" s="262"/>
      <c r="K38" s="262"/>
      <c r="L38" s="262"/>
      <c r="M38" s="262"/>
      <c r="N38" s="262"/>
      <c r="O38" s="262"/>
      <c r="P38" s="278"/>
    </row>
    <row r="39" spans="1:16" ht="15" customHeight="1">
      <c r="A39" s="282"/>
      <c r="B39" s="262"/>
      <c r="C39" s="268"/>
      <c r="D39" s="268"/>
      <c r="E39" s="268"/>
      <c r="F39" s="268"/>
      <c r="G39" s="268"/>
      <c r="H39" s="262"/>
      <c r="I39" s="262"/>
      <c r="J39" s="262"/>
      <c r="K39" s="262"/>
      <c r="L39" s="262"/>
      <c r="M39" s="262"/>
      <c r="N39" s="262"/>
      <c r="O39" s="262"/>
      <c r="P39" s="278"/>
    </row>
    <row r="40" spans="1:16" ht="15" customHeight="1">
      <c r="A40" s="100"/>
      <c r="B40" s="101"/>
      <c r="C40" s="93"/>
      <c r="D40" s="93"/>
      <c r="E40" s="93"/>
      <c r="F40" s="93"/>
      <c r="G40" s="93"/>
      <c r="H40" s="62"/>
      <c r="I40" s="62"/>
      <c r="J40" s="62"/>
      <c r="K40" s="62"/>
      <c r="L40" s="62"/>
      <c r="M40" s="62"/>
      <c r="N40" s="62"/>
      <c r="O40" s="62"/>
      <c r="P40" s="98"/>
    </row>
    <row r="41" spans="1:16" ht="15" customHeight="1">
      <c r="A41" s="100"/>
      <c r="C41" s="93"/>
      <c r="D41" s="93"/>
      <c r="E41" s="93"/>
      <c r="F41" s="93"/>
      <c r="G41" s="93"/>
      <c r="H41" s="62"/>
      <c r="I41" s="62"/>
      <c r="J41" s="62"/>
      <c r="K41" s="62"/>
      <c r="L41" s="62"/>
      <c r="M41" s="62"/>
      <c r="N41" s="62"/>
      <c r="O41" s="62"/>
      <c r="P41" s="98"/>
    </row>
    <row r="42" spans="1:16" ht="15" customHeight="1">
      <c r="A42" s="100"/>
      <c r="C42" s="93"/>
      <c r="D42" s="93"/>
      <c r="E42" s="93"/>
      <c r="F42" s="93"/>
      <c r="G42" s="93"/>
      <c r="H42" s="62"/>
      <c r="I42" s="62"/>
      <c r="J42" s="62"/>
      <c r="K42" s="62"/>
      <c r="L42" s="62"/>
      <c r="M42" s="62"/>
      <c r="N42" s="62"/>
      <c r="O42" s="62"/>
      <c r="P42" s="98"/>
    </row>
    <row r="43" spans="1:16" ht="15" customHeight="1">
      <c r="A43" s="102"/>
      <c r="C43" s="93"/>
      <c r="D43" s="93"/>
      <c r="E43" s="93"/>
      <c r="F43" s="93"/>
      <c r="G43" s="93"/>
      <c r="H43" s="62"/>
      <c r="I43" s="62"/>
      <c r="J43" s="62"/>
      <c r="K43" s="62"/>
      <c r="L43" s="62"/>
      <c r="M43" s="62"/>
      <c r="N43" s="62"/>
      <c r="O43" s="62"/>
      <c r="P43" s="98"/>
    </row>
    <row r="44" spans="1:16" ht="15" customHeight="1">
      <c r="A44" s="100"/>
      <c r="C44" s="93"/>
      <c r="D44" s="93"/>
      <c r="E44" s="93"/>
      <c r="F44" s="93"/>
      <c r="G44" s="93"/>
      <c r="H44" s="62"/>
      <c r="I44" s="62"/>
      <c r="J44" s="62"/>
      <c r="K44" s="62"/>
      <c r="L44" s="62"/>
      <c r="M44" s="62"/>
      <c r="N44" s="62"/>
      <c r="O44" s="62"/>
      <c r="P44" s="98"/>
    </row>
    <row r="45" spans="1:16" ht="15" customHeight="1">
      <c r="A45" s="100"/>
      <c r="C45" s="93"/>
      <c r="D45" s="93"/>
      <c r="E45" s="93"/>
      <c r="F45" s="93"/>
      <c r="G45" s="93"/>
      <c r="H45" s="62"/>
      <c r="I45" s="62"/>
      <c r="J45" s="62"/>
      <c r="K45" s="62"/>
      <c r="L45" s="62"/>
      <c r="M45" s="62"/>
      <c r="N45" s="62"/>
      <c r="O45" s="62"/>
      <c r="P45" s="98"/>
    </row>
    <row r="46" spans="1:16" ht="15" customHeight="1">
      <c r="A46" s="100"/>
      <c r="C46" s="93"/>
      <c r="D46" s="93"/>
      <c r="E46" s="93"/>
      <c r="F46" s="93"/>
      <c r="G46" s="93"/>
      <c r="H46" s="62"/>
      <c r="I46" s="62"/>
      <c r="J46" s="62"/>
      <c r="K46" s="62"/>
      <c r="L46" s="62"/>
      <c r="M46" s="62"/>
      <c r="N46" s="62"/>
      <c r="O46" s="62"/>
      <c r="P46" s="98"/>
    </row>
    <row r="47" spans="1:16" ht="15" customHeight="1">
      <c r="A47" s="100"/>
      <c r="C47" s="93"/>
      <c r="D47" s="93"/>
      <c r="E47" s="93"/>
      <c r="F47" s="93"/>
      <c r="G47" s="93"/>
      <c r="H47" s="62"/>
      <c r="I47" s="62"/>
      <c r="J47" s="62"/>
      <c r="K47" s="62"/>
      <c r="L47" s="62"/>
      <c r="M47" s="62"/>
      <c r="N47" s="62"/>
      <c r="O47" s="62"/>
      <c r="P47" s="98"/>
    </row>
    <row r="48" spans="1:16" ht="15" customHeight="1">
      <c r="A48" s="100"/>
      <c r="C48" s="93"/>
      <c r="D48" s="93"/>
      <c r="E48" s="93"/>
      <c r="F48" s="93"/>
      <c r="G48" s="93"/>
      <c r="H48" s="62"/>
      <c r="I48" s="62"/>
      <c r="J48" s="62"/>
      <c r="K48" s="62"/>
      <c r="L48" s="62"/>
      <c r="M48" s="62"/>
      <c r="N48" s="62"/>
      <c r="O48" s="62"/>
      <c r="P48" s="98"/>
    </row>
    <row r="49" spans="1:16" ht="15" customHeight="1">
      <c r="A49" s="102"/>
      <c r="C49" s="93"/>
      <c r="D49" s="93"/>
      <c r="E49" s="93"/>
      <c r="F49" s="93"/>
      <c r="G49" s="93"/>
      <c r="H49" s="62"/>
      <c r="I49" s="62"/>
      <c r="J49" s="62"/>
      <c r="K49" s="62"/>
      <c r="L49" s="62"/>
      <c r="M49" s="62"/>
      <c r="N49" s="62"/>
      <c r="O49" s="62"/>
      <c r="P49" s="98"/>
    </row>
    <row r="50" spans="1:16" ht="15" customHeight="1">
      <c r="A50" s="100"/>
      <c r="C50" s="93"/>
      <c r="D50" s="93"/>
      <c r="E50" s="93"/>
      <c r="F50" s="93"/>
      <c r="G50" s="93"/>
      <c r="H50" s="62"/>
      <c r="I50" s="62"/>
      <c r="J50" s="62"/>
      <c r="K50" s="62"/>
      <c r="L50" s="62"/>
      <c r="M50" s="62"/>
      <c r="N50" s="62"/>
      <c r="O50" s="62"/>
      <c r="P50" s="98"/>
    </row>
    <row r="51" spans="1:16" ht="15" customHeight="1">
      <c r="A51" s="100"/>
      <c r="C51" s="93"/>
      <c r="D51" s="93"/>
      <c r="E51" s="93"/>
      <c r="F51" s="93"/>
      <c r="G51" s="93"/>
      <c r="H51" s="62"/>
      <c r="I51" s="62"/>
      <c r="J51" s="62"/>
      <c r="K51" s="62"/>
      <c r="L51" s="62"/>
      <c r="M51" s="62"/>
      <c r="N51" s="62"/>
      <c r="O51" s="62"/>
      <c r="P51" s="98"/>
    </row>
    <row r="52" spans="1:16" ht="15" customHeight="1">
      <c r="A52" s="100"/>
      <c r="C52" s="93"/>
      <c r="D52" s="93"/>
      <c r="E52" s="93"/>
      <c r="F52" s="93"/>
      <c r="G52" s="93"/>
      <c r="H52" s="62"/>
      <c r="I52" s="62"/>
      <c r="J52" s="62"/>
      <c r="K52" s="62"/>
      <c r="L52" s="62"/>
      <c r="M52" s="62"/>
      <c r="N52" s="62"/>
      <c r="O52" s="62"/>
      <c r="P52" s="98"/>
    </row>
    <row r="53" spans="1:16" ht="15" customHeight="1">
      <c r="A53" s="100"/>
      <c r="C53" s="93"/>
      <c r="D53" s="93"/>
      <c r="E53" s="93"/>
      <c r="F53" s="93"/>
      <c r="G53" s="93"/>
      <c r="H53" s="62"/>
      <c r="I53" s="62"/>
      <c r="J53" s="62"/>
      <c r="K53" s="62"/>
      <c r="L53" s="62"/>
      <c r="M53" s="62"/>
      <c r="N53" s="62"/>
      <c r="O53" s="62"/>
      <c r="P53" s="98"/>
    </row>
    <row r="54" spans="1:16" ht="15" customHeight="1">
      <c r="A54" s="102"/>
      <c r="C54" s="93"/>
      <c r="D54" s="93"/>
      <c r="E54" s="93"/>
      <c r="F54" s="93"/>
      <c r="G54" s="93"/>
      <c r="H54" s="62"/>
      <c r="I54" s="62"/>
      <c r="J54" s="62"/>
      <c r="K54" s="62"/>
      <c r="L54" s="62"/>
      <c r="M54" s="62"/>
      <c r="N54" s="62"/>
      <c r="O54" s="62"/>
      <c r="P54" s="98"/>
    </row>
    <row r="55" spans="1:16" ht="15" customHeight="1">
      <c r="A55" s="103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98"/>
    </row>
    <row r="56" spans="1:16" ht="15" customHeight="1">
      <c r="A56" s="103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98"/>
    </row>
    <row r="57" spans="1:16" ht="15" customHeight="1">
      <c r="A57" s="103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98"/>
    </row>
    <row r="58" spans="1:16" ht="15" customHeight="1">
      <c r="A58" s="103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98"/>
    </row>
    <row r="59" spans="1:16" ht="9" customHeight="1">
      <c r="A59" s="104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98"/>
    </row>
    <row r="60" spans="1:16" ht="9" customHeight="1">
      <c r="A60" s="104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98"/>
    </row>
    <row r="61" spans="1:16" ht="9" customHeight="1">
      <c r="A61" s="99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98"/>
    </row>
    <row r="62" spans="1:16" ht="9" customHeight="1">
      <c r="A62" s="100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98"/>
    </row>
    <row r="63" spans="1:16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98"/>
    </row>
    <row r="64" spans="1:16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98"/>
    </row>
    <row r="65" spans="1:16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98"/>
    </row>
    <row r="66" spans="1:16" ht="9" customHeight="1">
      <c r="A66" s="103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98"/>
    </row>
    <row r="67" spans="1:16" ht="9" customHeight="1">
      <c r="A67" s="99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98"/>
    </row>
    <row r="68" spans="1:16" ht="9" customHeight="1">
      <c r="A68" s="100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98"/>
    </row>
    <row r="69" spans="1:16" ht="9" customHeight="1">
      <c r="A69" s="100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98"/>
    </row>
    <row r="70" spans="1:16" ht="9" customHeight="1">
      <c r="A70" s="100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98"/>
    </row>
    <row r="71" spans="1:16" ht="9" customHeight="1">
      <c r="A71" s="100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98"/>
    </row>
    <row r="72" spans="1:16" ht="9" customHeight="1">
      <c r="A72" s="103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98"/>
    </row>
    <row r="73" spans="1:16" ht="9" customHeight="1">
      <c r="A73" s="99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98"/>
    </row>
    <row r="74" spans="1:16" ht="9" customHeight="1">
      <c r="A74" s="100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98"/>
    </row>
    <row r="75" spans="1:16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98"/>
    </row>
    <row r="76" spans="1:16" ht="9" customHeight="1">
      <c r="A76" s="100"/>
      <c r="C76" s="105"/>
      <c r="D76" s="105"/>
      <c r="E76" s="105"/>
      <c r="F76" s="105"/>
      <c r="G76" s="105"/>
      <c r="P76" s="97"/>
    </row>
    <row r="77" spans="1:16" ht="9" customHeight="1">
      <c r="A77" s="100"/>
      <c r="C77" s="105"/>
      <c r="D77" s="105"/>
      <c r="E77" s="105"/>
      <c r="F77" s="105"/>
      <c r="G77" s="105"/>
      <c r="P77" s="97"/>
    </row>
    <row r="78" spans="1:16" ht="9" customHeight="1">
      <c r="A78" s="100"/>
      <c r="C78" s="105"/>
      <c r="D78" s="105"/>
      <c r="E78" s="105"/>
      <c r="F78" s="105"/>
      <c r="G78" s="105"/>
      <c r="P78" s="97"/>
    </row>
    <row r="79" spans="1:16" ht="9" customHeight="1">
      <c r="A79" s="100"/>
      <c r="C79" s="105"/>
      <c r="D79" s="105"/>
      <c r="E79" s="105"/>
      <c r="F79" s="105"/>
      <c r="G79" s="105"/>
      <c r="P79" s="97"/>
    </row>
    <row r="80" spans="1:16" ht="9" customHeight="1">
      <c r="A80" s="100"/>
      <c r="C80" s="105"/>
      <c r="D80" s="105"/>
      <c r="E80" s="105"/>
      <c r="F80" s="105"/>
      <c r="G80" s="105"/>
      <c r="P80" s="97"/>
    </row>
    <row r="81" spans="1:16" ht="9" customHeight="1">
      <c r="A81" s="100"/>
      <c r="C81" s="105"/>
      <c r="D81" s="105"/>
      <c r="E81" s="105"/>
      <c r="F81" s="105"/>
      <c r="G81" s="105"/>
      <c r="P81" s="97"/>
    </row>
    <row r="82" spans="1:16" ht="9" customHeight="1">
      <c r="A82" s="103"/>
      <c r="C82" s="105"/>
      <c r="D82" s="105"/>
      <c r="E82" s="105"/>
      <c r="F82" s="105"/>
      <c r="G82" s="105"/>
      <c r="P82" s="97"/>
    </row>
    <row r="83" spans="1:16" ht="9" customHeight="1">
      <c r="A83" s="99"/>
      <c r="C83" s="105"/>
      <c r="D83" s="105"/>
      <c r="E83" s="105"/>
      <c r="F83" s="105"/>
      <c r="G83" s="105"/>
      <c r="P83" s="97"/>
    </row>
    <row r="84" spans="1:16" ht="9" customHeight="1">
      <c r="A84" s="100"/>
      <c r="C84" s="105"/>
      <c r="D84" s="105"/>
      <c r="E84" s="105"/>
      <c r="F84" s="105"/>
      <c r="G84" s="105"/>
      <c r="P84" s="97"/>
    </row>
    <row r="85" spans="1:16" ht="9" customHeight="1">
      <c r="A85" s="100"/>
      <c r="C85" s="105"/>
      <c r="D85" s="105"/>
      <c r="E85" s="105"/>
      <c r="F85" s="105"/>
      <c r="G85" s="105"/>
      <c r="P85" s="97"/>
    </row>
    <row r="86" spans="1:16" ht="9" customHeight="1">
      <c r="A86" s="100"/>
      <c r="C86" s="105"/>
      <c r="D86" s="105"/>
      <c r="E86" s="105"/>
      <c r="F86" s="105"/>
      <c r="G86" s="105"/>
      <c r="P86" s="97"/>
    </row>
    <row r="87" spans="1:16" ht="9" customHeight="1">
      <c r="A87" s="100"/>
      <c r="C87" s="105"/>
      <c r="D87" s="105"/>
      <c r="E87" s="105"/>
      <c r="F87" s="105"/>
      <c r="G87" s="105"/>
      <c r="P87" s="97"/>
    </row>
    <row r="88" spans="1:16" ht="9" customHeight="1">
      <c r="A88" s="100"/>
      <c r="C88" s="105"/>
      <c r="D88" s="105"/>
      <c r="E88" s="105"/>
      <c r="F88" s="105"/>
      <c r="G88" s="105"/>
      <c r="P88" s="97"/>
    </row>
    <row r="89" spans="1:16" ht="9" customHeight="1">
      <c r="A89" s="100"/>
      <c r="C89" s="105"/>
      <c r="D89" s="105"/>
      <c r="E89" s="105"/>
      <c r="F89" s="105"/>
      <c r="G89" s="105"/>
      <c r="P89" s="97"/>
    </row>
    <row r="90" spans="1:16" ht="9" customHeight="1">
      <c r="A90" s="100"/>
      <c r="C90" s="105"/>
      <c r="D90" s="105"/>
      <c r="E90" s="105"/>
      <c r="F90" s="105"/>
      <c r="G90" s="105"/>
      <c r="P90" s="97"/>
    </row>
    <row r="91" spans="1:16" ht="9" customHeight="1">
      <c r="A91" s="100"/>
      <c r="C91" s="105"/>
      <c r="D91" s="105"/>
      <c r="E91" s="105"/>
      <c r="F91" s="105"/>
      <c r="G91" s="105"/>
      <c r="P91" s="97"/>
    </row>
    <row r="92" spans="1:16" ht="9" customHeight="1">
      <c r="A92" s="100"/>
      <c r="C92" s="105"/>
      <c r="D92" s="105"/>
      <c r="E92" s="105"/>
      <c r="F92" s="105"/>
      <c r="G92" s="105"/>
      <c r="P92" s="97"/>
    </row>
    <row r="93" spans="1:16" ht="9" customHeight="1">
      <c r="A93" s="99"/>
      <c r="C93" s="105"/>
      <c r="D93" s="105"/>
      <c r="E93" s="105"/>
      <c r="F93" s="105"/>
      <c r="G93" s="105"/>
      <c r="P93" s="97"/>
    </row>
    <row r="94" spans="1:16" ht="9" customHeight="1">
      <c r="A94" s="100"/>
      <c r="C94" s="105"/>
      <c r="D94" s="105"/>
      <c r="E94" s="105"/>
      <c r="F94" s="105"/>
      <c r="G94" s="105"/>
      <c r="P94" s="97"/>
    </row>
    <row r="95" spans="1:16" ht="9" customHeight="1">
      <c r="A95" s="100"/>
      <c r="C95" s="105"/>
      <c r="D95" s="105"/>
      <c r="E95" s="105"/>
      <c r="F95" s="105"/>
      <c r="G95" s="105"/>
      <c r="P95" s="97"/>
    </row>
    <row r="96" spans="1:16" ht="9" customHeight="1">
      <c r="A96" s="100"/>
      <c r="C96" s="105"/>
      <c r="D96" s="105"/>
      <c r="E96" s="105"/>
      <c r="F96" s="105"/>
      <c r="G96" s="105"/>
      <c r="P96" s="97"/>
    </row>
    <row r="97" spans="1:16">
      <c r="A97" s="106"/>
      <c r="C97" s="105"/>
      <c r="D97" s="105"/>
      <c r="E97" s="105"/>
      <c r="F97" s="105"/>
      <c r="G97" s="105"/>
      <c r="P97" s="97"/>
    </row>
    <row r="98" spans="1:16">
      <c r="A98" s="106"/>
      <c r="C98" s="105"/>
      <c r="D98" s="105"/>
      <c r="E98" s="105"/>
      <c r="F98" s="105"/>
      <c r="G98" s="105"/>
      <c r="P98" s="97"/>
    </row>
    <row r="99" spans="1:16">
      <c r="A99" s="106"/>
      <c r="C99" s="105"/>
      <c r="D99" s="105"/>
      <c r="E99" s="105"/>
      <c r="F99" s="105"/>
      <c r="G99" s="105"/>
      <c r="P99" s="97"/>
    </row>
    <row r="100" spans="1:16">
      <c r="A100" s="106"/>
      <c r="C100" s="105"/>
      <c r="D100" s="105"/>
      <c r="E100" s="105"/>
      <c r="F100" s="105"/>
      <c r="G100" s="105"/>
      <c r="P100" s="97"/>
    </row>
    <row r="101" spans="1:16">
      <c r="A101" s="106"/>
      <c r="C101" s="105"/>
      <c r="D101" s="105"/>
      <c r="E101" s="105"/>
      <c r="F101" s="105"/>
      <c r="G101" s="105"/>
      <c r="P101" s="97"/>
    </row>
    <row r="102" spans="1:16">
      <c r="A102" s="106"/>
      <c r="C102" s="105"/>
      <c r="D102" s="105"/>
      <c r="E102" s="105"/>
      <c r="F102" s="105"/>
      <c r="G102" s="105"/>
      <c r="P102" s="97"/>
    </row>
    <row r="103" spans="1:16">
      <c r="A103" s="106"/>
      <c r="C103" s="105"/>
      <c r="D103" s="105"/>
      <c r="E103" s="105"/>
      <c r="F103" s="105"/>
      <c r="G103" s="105"/>
      <c r="P103" s="97"/>
    </row>
    <row r="104" spans="1:16" ht="15.75">
      <c r="A104" s="107"/>
      <c r="C104" s="105"/>
      <c r="D104" s="105"/>
      <c r="E104" s="105"/>
      <c r="F104" s="105"/>
      <c r="G104" s="105"/>
      <c r="P104" s="97"/>
    </row>
    <row r="105" spans="1:16" ht="15.75">
      <c r="A105" s="107"/>
      <c r="C105" s="105"/>
      <c r="D105" s="105"/>
      <c r="E105" s="105"/>
      <c r="F105" s="105"/>
      <c r="G105" s="105"/>
      <c r="P105" s="97"/>
    </row>
    <row r="106" spans="1:16" ht="15.75">
      <c r="A106" s="107"/>
      <c r="C106" s="105"/>
      <c r="D106" s="105"/>
      <c r="E106" s="105"/>
      <c r="F106" s="105"/>
      <c r="G106" s="105"/>
      <c r="P106" s="97"/>
    </row>
    <row r="107" spans="1:16" ht="15.75">
      <c r="A107" s="107"/>
      <c r="C107" s="105"/>
      <c r="D107" s="105"/>
      <c r="E107" s="105"/>
      <c r="F107" s="105"/>
      <c r="G107" s="105"/>
      <c r="P107" s="97"/>
    </row>
    <row r="108" spans="1:16" ht="15.75">
      <c r="A108" s="107"/>
      <c r="C108" s="105"/>
      <c r="D108" s="105"/>
      <c r="E108" s="105"/>
      <c r="F108" s="105"/>
      <c r="G108" s="105"/>
      <c r="P108" s="97"/>
    </row>
    <row r="109" spans="1:16" ht="15.75">
      <c r="A109" s="107"/>
      <c r="C109" s="105"/>
      <c r="D109" s="105"/>
      <c r="E109" s="105"/>
      <c r="F109" s="105"/>
      <c r="G109" s="105"/>
      <c r="P109" s="97"/>
    </row>
    <row r="110" spans="1:16" ht="15.75">
      <c r="A110" s="107"/>
      <c r="C110" s="105"/>
      <c r="D110" s="105"/>
      <c r="E110" s="105"/>
      <c r="F110" s="105"/>
      <c r="G110" s="105"/>
      <c r="P110" s="97"/>
    </row>
    <row r="111" spans="1:16" ht="15.75">
      <c r="A111" s="107"/>
      <c r="C111" s="105"/>
      <c r="D111" s="105"/>
      <c r="E111" s="105"/>
      <c r="F111" s="105"/>
      <c r="G111" s="105"/>
      <c r="P111" s="97"/>
    </row>
    <row r="112" spans="1:16" ht="15.75">
      <c r="A112" s="107"/>
      <c r="C112" s="105"/>
      <c r="D112" s="105"/>
      <c r="E112" s="105"/>
      <c r="F112" s="105"/>
      <c r="G112" s="105"/>
      <c r="P112" s="97"/>
    </row>
    <row r="113" spans="1:16" ht="15.75">
      <c r="A113" s="107"/>
      <c r="C113" s="105"/>
      <c r="D113" s="105"/>
      <c r="E113" s="105"/>
      <c r="F113" s="105"/>
      <c r="G113" s="105"/>
      <c r="P113" s="97"/>
    </row>
    <row r="114" spans="1:16" ht="15.75">
      <c r="A114" s="107"/>
      <c r="C114" s="105"/>
      <c r="D114" s="105"/>
      <c r="E114" s="105"/>
      <c r="F114" s="105"/>
      <c r="G114" s="105"/>
      <c r="P114" s="97"/>
    </row>
    <row r="115" spans="1:16" ht="15.75">
      <c r="A115" s="107"/>
      <c r="C115" s="105"/>
      <c r="D115" s="105"/>
      <c r="E115" s="105"/>
      <c r="F115" s="105"/>
      <c r="G115" s="105"/>
      <c r="P115" s="97"/>
    </row>
    <row r="116" spans="1:16" ht="15.75">
      <c r="A116" s="107"/>
      <c r="C116" s="105"/>
      <c r="D116" s="105"/>
      <c r="E116" s="105"/>
      <c r="F116" s="105"/>
      <c r="G116" s="105"/>
      <c r="P116" s="97"/>
    </row>
    <row r="117" spans="1:16" ht="15.75">
      <c r="A117" s="107"/>
      <c r="C117" s="105"/>
      <c r="D117" s="105"/>
      <c r="E117" s="105"/>
      <c r="F117" s="105"/>
      <c r="G117" s="105"/>
      <c r="P117" s="97"/>
    </row>
    <row r="118" spans="1:16" ht="15.75">
      <c r="A118" s="107"/>
      <c r="C118" s="105"/>
      <c r="D118" s="105"/>
      <c r="E118" s="105"/>
      <c r="F118" s="105"/>
      <c r="G118" s="105"/>
      <c r="P118" s="97"/>
    </row>
    <row r="119" spans="1:16" ht="15.75">
      <c r="A119" s="107"/>
      <c r="C119" s="105"/>
      <c r="D119" s="105"/>
      <c r="E119" s="105"/>
      <c r="F119" s="105"/>
      <c r="G119" s="105"/>
      <c r="P119" s="97"/>
    </row>
    <row r="120" spans="1:16" ht="15.75">
      <c r="A120" s="107"/>
      <c r="C120" s="105"/>
      <c r="D120" s="105"/>
      <c r="E120" s="105"/>
      <c r="F120" s="105"/>
      <c r="G120" s="105"/>
      <c r="P120" s="97"/>
    </row>
    <row r="121" spans="1:16" ht="15.75">
      <c r="A121" s="107"/>
      <c r="C121" s="105"/>
      <c r="D121" s="105"/>
      <c r="E121" s="105"/>
      <c r="F121" s="105"/>
      <c r="G121" s="105"/>
      <c r="P121" s="97"/>
    </row>
    <row r="122" spans="1:16" ht="15.75">
      <c r="A122" s="107"/>
      <c r="C122" s="105"/>
      <c r="D122" s="105"/>
      <c r="E122" s="105"/>
      <c r="F122" s="105"/>
      <c r="G122" s="105"/>
      <c r="P122" s="97"/>
    </row>
    <row r="123" spans="1:16" ht="15.75">
      <c r="A123" s="107"/>
      <c r="C123" s="105"/>
      <c r="D123" s="105"/>
      <c r="E123" s="105"/>
      <c r="F123" s="105"/>
      <c r="G123" s="105"/>
      <c r="P123" s="97"/>
    </row>
    <row r="124" spans="1:16" ht="15.75">
      <c r="A124" s="107"/>
      <c r="C124" s="105"/>
      <c r="D124" s="105"/>
      <c r="E124" s="105"/>
      <c r="F124" s="105"/>
      <c r="G124" s="105"/>
      <c r="P124" s="97"/>
    </row>
    <row r="125" spans="1:16" ht="15.75">
      <c r="A125" s="107"/>
      <c r="C125" s="105"/>
      <c r="D125" s="105"/>
      <c r="E125" s="105"/>
      <c r="F125" s="105"/>
      <c r="G125" s="105"/>
      <c r="P125" s="97"/>
    </row>
    <row r="126" spans="1:16" ht="15.75">
      <c r="A126" s="107"/>
      <c r="C126" s="105"/>
      <c r="D126" s="105"/>
      <c r="E126" s="105"/>
      <c r="F126" s="105"/>
      <c r="G126" s="105"/>
      <c r="P126" s="97"/>
    </row>
    <row r="127" spans="1:16" ht="15.75">
      <c r="A127" s="107"/>
      <c r="C127" s="105"/>
      <c r="D127" s="105"/>
      <c r="E127" s="105"/>
      <c r="F127" s="105"/>
      <c r="G127" s="105"/>
      <c r="P127" s="97"/>
    </row>
    <row r="128" spans="1:16" ht="15.75">
      <c r="A128" s="107"/>
      <c r="C128" s="105"/>
      <c r="D128" s="105"/>
      <c r="E128" s="105"/>
      <c r="F128" s="105"/>
      <c r="G128" s="105"/>
      <c r="P128" s="97"/>
    </row>
    <row r="129" spans="1:16" ht="15.75">
      <c r="A129" s="107"/>
      <c r="C129" s="105"/>
      <c r="D129" s="105"/>
      <c r="E129" s="105"/>
      <c r="F129" s="105"/>
      <c r="G129" s="105"/>
      <c r="P129" s="97"/>
    </row>
    <row r="130" spans="1:16" ht="15.75">
      <c r="A130" s="107"/>
      <c r="C130" s="105"/>
      <c r="D130" s="105"/>
      <c r="E130" s="105"/>
      <c r="F130" s="105"/>
      <c r="G130" s="105"/>
      <c r="P130" s="97"/>
    </row>
    <row r="131" spans="1:16" ht="15.75">
      <c r="A131" s="107"/>
      <c r="C131" s="105"/>
      <c r="D131" s="105"/>
      <c r="E131" s="105"/>
      <c r="F131" s="105"/>
      <c r="G131" s="105"/>
      <c r="P131" s="97"/>
    </row>
    <row r="132" spans="1:16" ht="15.75">
      <c r="A132" s="107"/>
      <c r="C132" s="105"/>
      <c r="D132" s="105"/>
      <c r="E132" s="105"/>
      <c r="F132" s="105"/>
      <c r="G132" s="105"/>
      <c r="P132" s="97"/>
    </row>
    <row r="133" spans="1:16" ht="15.75">
      <c r="A133" s="107"/>
      <c r="C133" s="105"/>
      <c r="D133" s="105"/>
      <c r="E133" s="105"/>
      <c r="F133" s="105"/>
      <c r="G133" s="105"/>
      <c r="P133" s="97"/>
    </row>
    <row r="134" spans="1:16" ht="15.75">
      <c r="A134" s="107"/>
      <c r="C134" s="105"/>
      <c r="D134" s="105"/>
      <c r="E134" s="105"/>
      <c r="F134" s="105"/>
      <c r="G134" s="105"/>
      <c r="P134" s="97"/>
    </row>
    <row r="135" spans="1:16" ht="15.75">
      <c r="A135" s="107"/>
      <c r="C135" s="105"/>
      <c r="D135" s="105"/>
      <c r="E135" s="105"/>
      <c r="F135" s="105"/>
      <c r="G135" s="105"/>
      <c r="P135" s="97"/>
    </row>
    <row r="136" spans="1:16" ht="15.75">
      <c r="A136" s="107"/>
      <c r="C136" s="105"/>
      <c r="D136" s="105"/>
      <c r="E136" s="105"/>
      <c r="F136" s="105"/>
      <c r="G136" s="105"/>
      <c r="P136" s="97"/>
    </row>
    <row r="137" spans="1:16" ht="15.75">
      <c r="A137" s="107"/>
      <c r="C137" s="105"/>
      <c r="D137" s="105"/>
      <c r="E137" s="105"/>
      <c r="F137" s="105"/>
      <c r="G137" s="105"/>
      <c r="P137" s="97"/>
    </row>
    <row r="138" spans="1:16" ht="15.75">
      <c r="A138" s="107"/>
      <c r="C138" s="105"/>
      <c r="D138" s="105"/>
      <c r="E138" s="105"/>
      <c r="F138" s="105"/>
      <c r="G138" s="105"/>
      <c r="P138" s="97"/>
    </row>
    <row r="139" spans="1:16" ht="15.75">
      <c r="A139" s="107"/>
      <c r="C139" s="105"/>
      <c r="D139" s="105"/>
      <c r="E139" s="105"/>
      <c r="F139" s="105"/>
      <c r="G139" s="105"/>
      <c r="P139" s="97"/>
    </row>
    <row r="140" spans="1:16" ht="15.75">
      <c r="A140" s="107"/>
      <c r="C140" s="105"/>
      <c r="D140" s="105"/>
      <c r="E140" s="105"/>
      <c r="F140" s="105"/>
      <c r="G140" s="105"/>
      <c r="P140" s="97"/>
    </row>
    <row r="141" spans="1:16" ht="15.75">
      <c r="A141" s="107"/>
      <c r="C141" s="105"/>
      <c r="D141" s="105"/>
      <c r="E141" s="105"/>
      <c r="F141" s="105"/>
      <c r="G141" s="105"/>
      <c r="P141" s="97"/>
    </row>
    <row r="142" spans="1:16" ht="15.75">
      <c r="A142" s="107"/>
      <c r="C142" s="105"/>
      <c r="D142" s="105"/>
      <c r="E142" s="105"/>
      <c r="F142" s="105"/>
      <c r="G142" s="105"/>
      <c r="P142" s="97"/>
    </row>
    <row r="143" spans="1:16" ht="15.75">
      <c r="A143" s="107"/>
      <c r="C143" s="105"/>
      <c r="D143" s="105"/>
      <c r="E143" s="105"/>
      <c r="F143" s="105"/>
      <c r="G143" s="105"/>
      <c r="P143" s="97"/>
    </row>
    <row r="144" spans="1:16" ht="15.75">
      <c r="A144" s="107"/>
      <c r="C144" s="105"/>
      <c r="D144" s="105"/>
      <c r="E144" s="105"/>
      <c r="F144" s="105"/>
      <c r="G144" s="105"/>
      <c r="P144" s="97"/>
    </row>
    <row r="145" spans="1:16" ht="15.75">
      <c r="A145" s="107"/>
      <c r="C145" s="105"/>
      <c r="D145" s="105"/>
      <c r="E145" s="105"/>
      <c r="F145" s="105"/>
      <c r="G145" s="105"/>
      <c r="P145" s="97"/>
    </row>
    <row r="146" spans="1:16" ht="15.75">
      <c r="A146" s="107"/>
      <c r="C146" s="105"/>
      <c r="D146" s="105"/>
      <c r="E146" s="105"/>
      <c r="F146" s="105"/>
      <c r="G146" s="105"/>
      <c r="P146" s="97"/>
    </row>
    <row r="147" spans="1:16" ht="15.75">
      <c r="A147" s="107"/>
      <c r="C147" s="105"/>
      <c r="D147" s="105"/>
      <c r="E147" s="105"/>
      <c r="F147" s="105"/>
      <c r="G147" s="105"/>
      <c r="P147" s="97"/>
    </row>
    <row r="148" spans="1:16" ht="15.75">
      <c r="A148" s="107"/>
      <c r="C148" s="105"/>
      <c r="D148" s="105"/>
      <c r="E148" s="105"/>
      <c r="F148" s="105"/>
      <c r="G148" s="105"/>
      <c r="P148" s="97"/>
    </row>
    <row r="149" spans="1:16" ht="15.75">
      <c r="A149" s="107"/>
      <c r="C149" s="105"/>
      <c r="D149" s="105"/>
      <c r="E149" s="105"/>
      <c r="F149" s="105"/>
      <c r="G149" s="105"/>
      <c r="P149" s="97"/>
    </row>
    <row r="150" spans="1:16" ht="15.75">
      <c r="A150" s="107"/>
      <c r="C150" s="105"/>
      <c r="D150" s="105"/>
      <c r="E150" s="105"/>
      <c r="F150" s="105"/>
      <c r="G150" s="105"/>
      <c r="P150" s="97"/>
    </row>
    <row r="151" spans="1:16" ht="15.75">
      <c r="A151" s="107"/>
      <c r="C151" s="105"/>
      <c r="D151" s="105"/>
      <c r="E151" s="105"/>
      <c r="F151" s="105"/>
      <c r="G151" s="105"/>
      <c r="P151" s="97"/>
    </row>
    <row r="152" spans="1:16" ht="15.75">
      <c r="A152" s="107"/>
      <c r="C152" s="105"/>
      <c r="D152" s="105"/>
      <c r="E152" s="105"/>
      <c r="F152" s="105"/>
      <c r="G152" s="105"/>
      <c r="P152" s="97"/>
    </row>
    <row r="153" spans="1:16" ht="15.75">
      <c r="A153" s="107"/>
      <c r="C153" s="105"/>
      <c r="D153" s="105"/>
      <c r="E153" s="105"/>
      <c r="F153" s="105"/>
      <c r="G153" s="105"/>
      <c r="P153" s="97"/>
    </row>
    <row r="154" spans="1:16" ht="15.75">
      <c r="A154" s="107"/>
      <c r="C154" s="105"/>
      <c r="D154" s="105"/>
      <c r="E154" s="105"/>
      <c r="F154" s="105"/>
      <c r="G154" s="105"/>
      <c r="P154" s="97"/>
    </row>
    <row r="155" spans="1:16" ht="15.75">
      <c r="A155" s="107"/>
      <c r="C155" s="105"/>
      <c r="D155" s="105"/>
      <c r="E155" s="105"/>
      <c r="F155" s="105"/>
      <c r="G155" s="105"/>
      <c r="P155" s="97"/>
    </row>
    <row r="156" spans="1:16" ht="15.75">
      <c r="A156" s="107"/>
      <c r="C156" s="105"/>
      <c r="D156" s="105"/>
      <c r="E156" s="105"/>
      <c r="F156" s="105"/>
      <c r="G156" s="105"/>
      <c r="P156" s="97"/>
    </row>
    <row r="157" spans="1:16" ht="15.75">
      <c r="A157" s="107"/>
      <c r="C157" s="105"/>
      <c r="D157" s="105"/>
      <c r="E157" s="105"/>
      <c r="F157" s="105"/>
      <c r="G157" s="105"/>
      <c r="P157" s="97"/>
    </row>
    <row r="158" spans="1:16" ht="15.75">
      <c r="A158" s="107"/>
      <c r="C158" s="105"/>
      <c r="D158" s="105"/>
      <c r="E158" s="105"/>
      <c r="F158" s="105"/>
      <c r="G158" s="105"/>
      <c r="P158" s="97"/>
    </row>
    <row r="159" spans="1:16" ht="15.75">
      <c r="A159" s="107"/>
      <c r="C159" s="105"/>
      <c r="D159" s="105"/>
      <c r="E159" s="105"/>
      <c r="F159" s="105"/>
      <c r="G159" s="105"/>
      <c r="P159" s="97"/>
    </row>
    <row r="160" spans="1:16" ht="15.75">
      <c r="A160" s="107"/>
      <c r="C160" s="105"/>
      <c r="D160" s="105"/>
      <c r="E160" s="105"/>
      <c r="F160" s="105"/>
      <c r="G160" s="105"/>
      <c r="P160" s="97"/>
    </row>
    <row r="161" spans="1:16" ht="15.75">
      <c r="A161" s="107"/>
      <c r="C161" s="105"/>
      <c r="D161" s="105"/>
      <c r="E161" s="105"/>
      <c r="F161" s="105"/>
      <c r="G161" s="105"/>
      <c r="P161" s="97"/>
    </row>
    <row r="162" spans="1:16" ht="15.75">
      <c r="A162" s="107"/>
      <c r="C162" s="105"/>
      <c r="D162" s="105"/>
      <c r="E162" s="105"/>
      <c r="F162" s="105"/>
      <c r="G162" s="105"/>
      <c r="P162" s="97"/>
    </row>
    <row r="163" spans="1:16" ht="15.75">
      <c r="A163" s="107"/>
      <c r="C163" s="105"/>
      <c r="D163" s="105"/>
      <c r="E163" s="105"/>
      <c r="F163" s="105"/>
      <c r="G163" s="105"/>
      <c r="P163" s="97"/>
    </row>
    <row r="164" spans="1:16" ht="15.75">
      <c r="A164" s="107"/>
      <c r="C164" s="105"/>
      <c r="D164" s="105"/>
      <c r="E164" s="105"/>
      <c r="F164" s="105"/>
      <c r="G164" s="105"/>
      <c r="P164" s="97"/>
    </row>
    <row r="165" spans="1:16" ht="15.75">
      <c r="A165" s="107"/>
      <c r="C165" s="105"/>
      <c r="D165" s="105"/>
      <c r="E165" s="105"/>
      <c r="F165" s="105"/>
      <c r="G165" s="105"/>
      <c r="P165" s="97"/>
    </row>
    <row r="166" spans="1:16" ht="15.75">
      <c r="A166" s="107"/>
      <c r="C166" s="105"/>
      <c r="D166" s="105"/>
      <c r="E166" s="105"/>
      <c r="F166" s="105"/>
      <c r="G166" s="105"/>
      <c r="P166" s="97"/>
    </row>
    <row r="167" spans="1:16" ht="15.75">
      <c r="A167" s="107"/>
      <c r="C167" s="105"/>
      <c r="D167" s="105"/>
      <c r="E167" s="105"/>
      <c r="F167" s="105"/>
      <c r="G167" s="105"/>
      <c r="P167" s="97"/>
    </row>
    <row r="168" spans="1:16" ht="15.75">
      <c r="A168" s="107"/>
      <c r="C168" s="105"/>
      <c r="D168" s="105"/>
      <c r="E168" s="105"/>
      <c r="F168" s="105"/>
      <c r="G168" s="105"/>
      <c r="P168" s="97"/>
    </row>
    <row r="169" spans="1:16" ht="15.75">
      <c r="A169" s="107"/>
      <c r="C169" s="105"/>
      <c r="D169" s="105"/>
      <c r="E169" s="105"/>
      <c r="F169" s="105"/>
      <c r="G169" s="105"/>
      <c r="P169" s="97"/>
    </row>
    <row r="170" spans="1:16" ht="15.75">
      <c r="A170" s="107"/>
      <c r="C170" s="105"/>
      <c r="D170" s="105"/>
      <c r="E170" s="105"/>
      <c r="F170" s="105"/>
      <c r="G170" s="105"/>
      <c r="P170" s="97"/>
    </row>
    <row r="171" spans="1:16" ht="15.75">
      <c r="A171" s="107"/>
      <c r="C171" s="105"/>
      <c r="D171" s="105"/>
      <c r="E171" s="105"/>
      <c r="F171" s="105"/>
      <c r="G171" s="105"/>
      <c r="P171" s="97"/>
    </row>
    <row r="172" spans="1:16" ht="15.75">
      <c r="A172" s="107"/>
      <c r="C172" s="105"/>
      <c r="D172" s="105"/>
      <c r="E172" s="105"/>
      <c r="F172" s="105"/>
      <c r="G172" s="105"/>
      <c r="P172" s="97"/>
    </row>
    <row r="173" spans="1:16" ht="15.75">
      <c r="A173" s="107"/>
      <c r="C173" s="105"/>
      <c r="D173" s="105"/>
      <c r="E173" s="105"/>
      <c r="F173" s="105"/>
      <c r="G173" s="105"/>
      <c r="P173" s="97"/>
    </row>
    <row r="174" spans="1:16" ht="15.75">
      <c r="A174" s="107"/>
      <c r="C174" s="105"/>
      <c r="D174" s="105"/>
      <c r="E174" s="105"/>
      <c r="F174" s="105"/>
      <c r="G174" s="105"/>
      <c r="P174" s="97"/>
    </row>
    <row r="175" spans="1:16" ht="15.75">
      <c r="A175" s="107"/>
      <c r="C175" s="105"/>
      <c r="D175" s="105"/>
      <c r="E175" s="105"/>
      <c r="F175" s="105"/>
      <c r="G175" s="105"/>
      <c r="P175" s="97"/>
    </row>
    <row r="176" spans="1:16" ht="15.75">
      <c r="A176" s="107"/>
      <c r="C176" s="105"/>
      <c r="D176" s="105"/>
      <c r="E176" s="105"/>
      <c r="F176" s="105"/>
      <c r="G176" s="105"/>
      <c r="P176" s="97"/>
    </row>
    <row r="177" spans="1:16" ht="15.75">
      <c r="A177" s="107"/>
      <c r="C177" s="105"/>
      <c r="D177" s="105"/>
      <c r="E177" s="105"/>
      <c r="F177" s="105"/>
      <c r="G177" s="105"/>
      <c r="P177" s="97"/>
    </row>
    <row r="178" spans="1:16" ht="15.75">
      <c r="A178" s="107"/>
      <c r="C178" s="105"/>
      <c r="D178" s="105"/>
      <c r="E178" s="105"/>
      <c r="F178" s="105"/>
      <c r="G178" s="105"/>
      <c r="P178" s="97"/>
    </row>
    <row r="179" spans="1:16" ht="15.75">
      <c r="A179" s="107"/>
      <c r="C179" s="105"/>
      <c r="D179" s="105"/>
      <c r="E179" s="105"/>
      <c r="F179" s="105"/>
      <c r="G179" s="105"/>
      <c r="P179" s="97"/>
    </row>
    <row r="180" spans="1:16" ht="15.75">
      <c r="A180" s="107"/>
      <c r="C180" s="105"/>
      <c r="D180" s="105"/>
      <c r="E180" s="105"/>
      <c r="F180" s="105"/>
      <c r="G180" s="105"/>
      <c r="P180" s="97"/>
    </row>
    <row r="181" spans="1:16" ht="15.75">
      <c r="A181" s="107"/>
      <c r="C181" s="105"/>
      <c r="D181" s="105"/>
      <c r="E181" s="105"/>
      <c r="F181" s="105"/>
      <c r="G181" s="105"/>
      <c r="P181" s="97"/>
    </row>
    <row r="182" spans="1:16" ht="15.75">
      <c r="A182" s="107"/>
      <c r="C182" s="105"/>
      <c r="D182" s="105"/>
      <c r="E182" s="105"/>
      <c r="F182" s="105"/>
      <c r="G182" s="105"/>
      <c r="P182" s="97"/>
    </row>
    <row r="183" spans="1:16" ht="15.75">
      <c r="A183" s="107"/>
      <c r="C183" s="105"/>
      <c r="D183" s="105"/>
      <c r="E183" s="105"/>
      <c r="F183" s="105"/>
      <c r="G183" s="105"/>
      <c r="P183" s="97"/>
    </row>
    <row r="184" spans="1:16" ht="15.75">
      <c r="A184" s="107"/>
      <c r="C184" s="105"/>
      <c r="D184" s="105"/>
      <c r="E184" s="105"/>
      <c r="F184" s="105"/>
      <c r="G184" s="105"/>
      <c r="P184" s="97"/>
    </row>
    <row r="185" spans="1:16" ht="15.75">
      <c r="A185" s="107"/>
      <c r="C185" s="105"/>
      <c r="D185" s="105"/>
      <c r="E185" s="105"/>
      <c r="F185" s="105"/>
      <c r="G185" s="105"/>
      <c r="P185" s="97"/>
    </row>
    <row r="186" spans="1:16" ht="15.75">
      <c r="A186" s="107"/>
      <c r="C186" s="105"/>
      <c r="D186" s="105"/>
      <c r="E186" s="105"/>
      <c r="F186" s="105"/>
      <c r="G186" s="105"/>
      <c r="P186" s="97"/>
    </row>
    <row r="187" spans="1:16" ht="15.75">
      <c r="A187" s="107"/>
      <c r="C187" s="105"/>
      <c r="D187" s="105"/>
      <c r="E187" s="105"/>
      <c r="F187" s="105"/>
      <c r="G187" s="105"/>
      <c r="P187" s="97"/>
    </row>
    <row r="188" spans="1:16" ht="15.75">
      <c r="A188" s="107"/>
      <c r="C188" s="105"/>
      <c r="D188" s="105"/>
      <c r="E188" s="105"/>
      <c r="F188" s="105"/>
      <c r="G188" s="105"/>
      <c r="P188" s="97"/>
    </row>
    <row r="189" spans="1:16" ht="15.75">
      <c r="A189" s="107"/>
      <c r="C189" s="105"/>
      <c r="D189" s="105"/>
      <c r="E189" s="105"/>
      <c r="F189" s="105"/>
      <c r="G189" s="105"/>
      <c r="P189" s="97"/>
    </row>
    <row r="190" spans="1:16" ht="15.75">
      <c r="A190" s="107"/>
      <c r="C190" s="105"/>
      <c r="D190" s="105"/>
      <c r="E190" s="105"/>
      <c r="F190" s="105"/>
      <c r="G190" s="105"/>
      <c r="P190" s="97"/>
    </row>
    <row r="191" spans="1:16" ht="15.75">
      <c r="A191" s="107"/>
      <c r="C191" s="105"/>
      <c r="D191" s="105"/>
      <c r="E191" s="105"/>
      <c r="F191" s="105"/>
      <c r="G191" s="105"/>
      <c r="P191" s="97"/>
    </row>
    <row r="192" spans="1:16" ht="15.75">
      <c r="A192" s="107"/>
      <c r="C192" s="105"/>
      <c r="D192" s="105"/>
      <c r="E192" s="105"/>
      <c r="F192" s="105"/>
      <c r="G192" s="105"/>
      <c r="P192" s="97"/>
    </row>
    <row r="193" spans="1:16" ht="15.75">
      <c r="A193" s="107"/>
      <c r="C193" s="105"/>
      <c r="D193" s="105"/>
      <c r="E193" s="105"/>
      <c r="F193" s="105"/>
      <c r="G193" s="105"/>
      <c r="P193" s="97"/>
    </row>
    <row r="194" spans="1:16" ht="15.75">
      <c r="A194" s="107"/>
      <c r="C194" s="105"/>
      <c r="D194" s="105"/>
      <c r="E194" s="105"/>
      <c r="F194" s="105"/>
      <c r="G194" s="105"/>
      <c r="P194" s="97"/>
    </row>
    <row r="195" spans="1:16" ht="15.75">
      <c r="A195" s="108"/>
      <c r="C195" s="105"/>
      <c r="D195" s="105"/>
      <c r="E195" s="105"/>
      <c r="F195" s="105"/>
      <c r="G195" s="105"/>
      <c r="P195" s="97"/>
    </row>
    <row r="196" spans="1:16" ht="15.75">
      <c r="A196" s="108"/>
      <c r="C196" s="105"/>
      <c r="D196" s="105"/>
      <c r="E196" s="105"/>
      <c r="F196" s="105"/>
      <c r="G196" s="105"/>
      <c r="P196" s="97"/>
    </row>
    <row r="197" spans="1:16" ht="15.75">
      <c r="A197" s="108"/>
      <c r="C197" s="105"/>
      <c r="D197" s="105"/>
      <c r="E197" s="105"/>
      <c r="F197" s="105"/>
      <c r="G197" s="105"/>
      <c r="P197" s="97"/>
    </row>
    <row r="198" spans="1:16" ht="15.75">
      <c r="A198" s="108"/>
      <c r="C198" s="105"/>
      <c r="D198" s="105"/>
      <c r="E198" s="105"/>
      <c r="F198" s="105"/>
      <c r="G198" s="105"/>
    </row>
    <row r="199" spans="1:16" ht="15.75">
      <c r="A199" s="108"/>
      <c r="C199" s="105"/>
      <c r="D199" s="105"/>
      <c r="E199" s="105"/>
      <c r="F199" s="105"/>
      <c r="G199" s="105"/>
    </row>
    <row r="200" spans="1:16" ht="15.75">
      <c r="A200" s="108"/>
      <c r="C200" s="105"/>
      <c r="D200" s="105"/>
      <c r="E200" s="105"/>
      <c r="F200" s="105"/>
      <c r="G200" s="105"/>
    </row>
    <row r="201" spans="1:16" ht="15.75">
      <c r="A201" s="108"/>
      <c r="C201" s="105"/>
      <c r="D201" s="105"/>
      <c r="E201" s="105"/>
      <c r="F201" s="105"/>
      <c r="G201" s="105"/>
    </row>
    <row r="202" spans="1:16" ht="15.75">
      <c r="A202" s="108"/>
      <c r="C202" s="105"/>
      <c r="D202" s="105"/>
      <c r="E202" s="105"/>
      <c r="F202" s="105"/>
      <c r="G202" s="105"/>
    </row>
    <row r="203" spans="1:16" ht="15.75">
      <c r="A203" s="108"/>
      <c r="C203" s="105"/>
      <c r="D203" s="105"/>
      <c r="E203" s="105"/>
      <c r="F203" s="105"/>
      <c r="G203" s="105"/>
    </row>
    <row r="204" spans="1:16" ht="15.75">
      <c r="A204" s="108"/>
      <c r="C204" s="105"/>
      <c r="D204" s="105"/>
      <c r="E204" s="105"/>
      <c r="F204" s="105"/>
      <c r="G204" s="105"/>
    </row>
    <row r="205" spans="1:16" ht="15.75">
      <c r="A205" s="108"/>
      <c r="C205" s="105"/>
      <c r="D205" s="105"/>
      <c r="E205" s="105"/>
      <c r="F205" s="105"/>
      <c r="G205" s="105"/>
    </row>
    <row r="206" spans="1:16" ht="15.75">
      <c r="A206" s="108"/>
      <c r="C206" s="105"/>
      <c r="D206" s="105"/>
      <c r="E206" s="105"/>
      <c r="F206" s="105"/>
      <c r="G206" s="105"/>
    </row>
    <row r="207" spans="1:16" ht="15.75">
      <c r="A207" s="108"/>
      <c r="C207" s="105"/>
      <c r="D207" s="105"/>
      <c r="E207" s="105"/>
      <c r="F207" s="105"/>
      <c r="G207" s="105"/>
    </row>
    <row r="208" spans="1:16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</row>
    <row r="268" spans="1:7" ht="15.75">
      <c r="A268" s="108"/>
    </row>
    <row r="269" spans="1:7" ht="15.75">
      <c r="A269" s="108"/>
    </row>
    <row r="270" spans="1:7" ht="15.75">
      <c r="A270" s="108"/>
    </row>
    <row r="271" spans="1:7" ht="15.75">
      <c r="A271" s="108"/>
    </row>
    <row r="272" spans="1:7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P651"/>
  <sheetViews>
    <sheetView zoomScaleNormal="100" workbookViewId="0">
      <selection activeCell="A6" sqref="A6"/>
    </sheetView>
  </sheetViews>
  <sheetFormatPr defaultColWidth="11.42578125" defaultRowHeight="12.75"/>
  <cols>
    <col min="1" max="1" width="58.28515625" style="95" customWidth="1"/>
    <col min="2" max="2" width="9.28515625" style="59" customWidth="1"/>
    <col min="3" max="3" width="7.85546875" style="59" customWidth="1"/>
    <col min="4" max="6" width="9.28515625" style="59" customWidth="1"/>
    <col min="7" max="8" width="7.85546875" style="59" customWidth="1"/>
    <col min="9" max="9" width="6.42578125" style="59" customWidth="1"/>
    <col min="10" max="11" width="6.7109375" style="59" customWidth="1"/>
    <col min="12" max="14" width="7.85546875" style="59" customWidth="1"/>
    <col min="15" max="15" width="10.28515625" style="59" customWidth="1"/>
    <col min="16" max="16" width="8.42578125" style="59" customWidth="1"/>
    <col min="17" max="256" width="11.42578125" style="59"/>
    <col min="257" max="257" width="58.28515625" style="59" customWidth="1"/>
    <col min="258" max="258" width="9.28515625" style="59" customWidth="1"/>
    <col min="259" max="259" width="7.85546875" style="59" customWidth="1"/>
    <col min="260" max="262" width="9.28515625" style="59" customWidth="1"/>
    <col min="263" max="264" width="7.85546875" style="59" customWidth="1"/>
    <col min="265" max="265" width="6.42578125" style="59" customWidth="1"/>
    <col min="266" max="267" width="6.7109375" style="59" customWidth="1"/>
    <col min="268" max="270" width="7.85546875" style="59" customWidth="1"/>
    <col min="271" max="271" width="10.28515625" style="59" customWidth="1"/>
    <col min="272" max="272" width="8.42578125" style="59" customWidth="1"/>
    <col min="273" max="512" width="11.42578125" style="59"/>
    <col min="513" max="513" width="58.28515625" style="59" customWidth="1"/>
    <col min="514" max="514" width="9.28515625" style="59" customWidth="1"/>
    <col min="515" max="515" width="7.85546875" style="59" customWidth="1"/>
    <col min="516" max="518" width="9.28515625" style="59" customWidth="1"/>
    <col min="519" max="520" width="7.85546875" style="59" customWidth="1"/>
    <col min="521" max="521" width="6.42578125" style="59" customWidth="1"/>
    <col min="522" max="523" width="6.7109375" style="59" customWidth="1"/>
    <col min="524" max="526" width="7.85546875" style="59" customWidth="1"/>
    <col min="527" max="527" width="10.28515625" style="59" customWidth="1"/>
    <col min="528" max="528" width="8.42578125" style="59" customWidth="1"/>
    <col min="529" max="768" width="11.42578125" style="59"/>
    <col min="769" max="769" width="58.28515625" style="59" customWidth="1"/>
    <col min="770" max="770" width="9.28515625" style="59" customWidth="1"/>
    <col min="771" max="771" width="7.85546875" style="59" customWidth="1"/>
    <col min="772" max="774" width="9.28515625" style="59" customWidth="1"/>
    <col min="775" max="776" width="7.85546875" style="59" customWidth="1"/>
    <col min="777" max="777" width="6.42578125" style="59" customWidth="1"/>
    <col min="778" max="779" width="6.7109375" style="59" customWidth="1"/>
    <col min="780" max="782" width="7.85546875" style="59" customWidth="1"/>
    <col min="783" max="783" width="10.28515625" style="59" customWidth="1"/>
    <col min="784" max="784" width="8.42578125" style="59" customWidth="1"/>
    <col min="785" max="1024" width="11.42578125" style="59"/>
    <col min="1025" max="1025" width="58.28515625" style="59" customWidth="1"/>
    <col min="1026" max="1026" width="9.28515625" style="59" customWidth="1"/>
    <col min="1027" max="1027" width="7.85546875" style="59" customWidth="1"/>
    <col min="1028" max="1030" width="9.28515625" style="59" customWidth="1"/>
    <col min="1031" max="1032" width="7.85546875" style="59" customWidth="1"/>
    <col min="1033" max="1033" width="6.42578125" style="59" customWidth="1"/>
    <col min="1034" max="1035" width="6.7109375" style="59" customWidth="1"/>
    <col min="1036" max="1038" width="7.85546875" style="59" customWidth="1"/>
    <col min="1039" max="1039" width="10.28515625" style="59" customWidth="1"/>
    <col min="1040" max="1040" width="8.42578125" style="59" customWidth="1"/>
    <col min="1041" max="1280" width="11.42578125" style="59"/>
    <col min="1281" max="1281" width="58.28515625" style="59" customWidth="1"/>
    <col min="1282" max="1282" width="9.28515625" style="59" customWidth="1"/>
    <col min="1283" max="1283" width="7.85546875" style="59" customWidth="1"/>
    <col min="1284" max="1286" width="9.28515625" style="59" customWidth="1"/>
    <col min="1287" max="1288" width="7.85546875" style="59" customWidth="1"/>
    <col min="1289" max="1289" width="6.42578125" style="59" customWidth="1"/>
    <col min="1290" max="1291" width="6.7109375" style="59" customWidth="1"/>
    <col min="1292" max="1294" width="7.85546875" style="59" customWidth="1"/>
    <col min="1295" max="1295" width="10.28515625" style="59" customWidth="1"/>
    <col min="1296" max="1296" width="8.42578125" style="59" customWidth="1"/>
    <col min="1297" max="1536" width="11.42578125" style="59"/>
    <col min="1537" max="1537" width="58.28515625" style="59" customWidth="1"/>
    <col min="1538" max="1538" width="9.28515625" style="59" customWidth="1"/>
    <col min="1539" max="1539" width="7.85546875" style="59" customWidth="1"/>
    <col min="1540" max="1542" width="9.28515625" style="59" customWidth="1"/>
    <col min="1543" max="1544" width="7.85546875" style="59" customWidth="1"/>
    <col min="1545" max="1545" width="6.42578125" style="59" customWidth="1"/>
    <col min="1546" max="1547" width="6.7109375" style="59" customWidth="1"/>
    <col min="1548" max="1550" width="7.85546875" style="59" customWidth="1"/>
    <col min="1551" max="1551" width="10.28515625" style="59" customWidth="1"/>
    <col min="1552" max="1552" width="8.42578125" style="59" customWidth="1"/>
    <col min="1553" max="1792" width="11.42578125" style="59"/>
    <col min="1793" max="1793" width="58.28515625" style="59" customWidth="1"/>
    <col min="1794" max="1794" width="9.28515625" style="59" customWidth="1"/>
    <col min="1795" max="1795" width="7.85546875" style="59" customWidth="1"/>
    <col min="1796" max="1798" width="9.28515625" style="59" customWidth="1"/>
    <col min="1799" max="1800" width="7.85546875" style="59" customWidth="1"/>
    <col min="1801" max="1801" width="6.42578125" style="59" customWidth="1"/>
    <col min="1802" max="1803" width="6.7109375" style="59" customWidth="1"/>
    <col min="1804" max="1806" width="7.85546875" style="59" customWidth="1"/>
    <col min="1807" max="1807" width="10.28515625" style="59" customWidth="1"/>
    <col min="1808" max="1808" width="8.42578125" style="59" customWidth="1"/>
    <col min="1809" max="2048" width="11.42578125" style="59"/>
    <col min="2049" max="2049" width="58.28515625" style="59" customWidth="1"/>
    <col min="2050" max="2050" width="9.28515625" style="59" customWidth="1"/>
    <col min="2051" max="2051" width="7.85546875" style="59" customWidth="1"/>
    <col min="2052" max="2054" width="9.28515625" style="59" customWidth="1"/>
    <col min="2055" max="2056" width="7.85546875" style="59" customWidth="1"/>
    <col min="2057" max="2057" width="6.42578125" style="59" customWidth="1"/>
    <col min="2058" max="2059" width="6.7109375" style="59" customWidth="1"/>
    <col min="2060" max="2062" width="7.85546875" style="59" customWidth="1"/>
    <col min="2063" max="2063" width="10.28515625" style="59" customWidth="1"/>
    <col min="2064" max="2064" width="8.42578125" style="59" customWidth="1"/>
    <col min="2065" max="2304" width="11.42578125" style="59"/>
    <col min="2305" max="2305" width="58.28515625" style="59" customWidth="1"/>
    <col min="2306" max="2306" width="9.28515625" style="59" customWidth="1"/>
    <col min="2307" max="2307" width="7.85546875" style="59" customWidth="1"/>
    <col min="2308" max="2310" width="9.28515625" style="59" customWidth="1"/>
    <col min="2311" max="2312" width="7.85546875" style="59" customWidth="1"/>
    <col min="2313" max="2313" width="6.42578125" style="59" customWidth="1"/>
    <col min="2314" max="2315" width="6.7109375" style="59" customWidth="1"/>
    <col min="2316" max="2318" width="7.85546875" style="59" customWidth="1"/>
    <col min="2319" max="2319" width="10.28515625" style="59" customWidth="1"/>
    <col min="2320" max="2320" width="8.42578125" style="59" customWidth="1"/>
    <col min="2321" max="2560" width="11.42578125" style="59"/>
    <col min="2561" max="2561" width="58.28515625" style="59" customWidth="1"/>
    <col min="2562" max="2562" width="9.28515625" style="59" customWidth="1"/>
    <col min="2563" max="2563" width="7.85546875" style="59" customWidth="1"/>
    <col min="2564" max="2566" width="9.28515625" style="59" customWidth="1"/>
    <col min="2567" max="2568" width="7.85546875" style="59" customWidth="1"/>
    <col min="2569" max="2569" width="6.42578125" style="59" customWidth="1"/>
    <col min="2570" max="2571" width="6.7109375" style="59" customWidth="1"/>
    <col min="2572" max="2574" width="7.85546875" style="59" customWidth="1"/>
    <col min="2575" max="2575" width="10.28515625" style="59" customWidth="1"/>
    <col min="2576" max="2576" width="8.42578125" style="59" customWidth="1"/>
    <col min="2577" max="2816" width="11.42578125" style="59"/>
    <col min="2817" max="2817" width="58.28515625" style="59" customWidth="1"/>
    <col min="2818" max="2818" width="9.28515625" style="59" customWidth="1"/>
    <col min="2819" max="2819" width="7.85546875" style="59" customWidth="1"/>
    <col min="2820" max="2822" width="9.28515625" style="59" customWidth="1"/>
    <col min="2823" max="2824" width="7.85546875" style="59" customWidth="1"/>
    <col min="2825" max="2825" width="6.42578125" style="59" customWidth="1"/>
    <col min="2826" max="2827" width="6.7109375" style="59" customWidth="1"/>
    <col min="2828" max="2830" width="7.85546875" style="59" customWidth="1"/>
    <col min="2831" max="2831" width="10.28515625" style="59" customWidth="1"/>
    <col min="2832" max="2832" width="8.42578125" style="59" customWidth="1"/>
    <col min="2833" max="3072" width="11.42578125" style="59"/>
    <col min="3073" max="3073" width="58.28515625" style="59" customWidth="1"/>
    <col min="3074" max="3074" width="9.28515625" style="59" customWidth="1"/>
    <col min="3075" max="3075" width="7.85546875" style="59" customWidth="1"/>
    <col min="3076" max="3078" width="9.28515625" style="59" customWidth="1"/>
    <col min="3079" max="3080" width="7.85546875" style="59" customWidth="1"/>
    <col min="3081" max="3081" width="6.42578125" style="59" customWidth="1"/>
    <col min="3082" max="3083" width="6.7109375" style="59" customWidth="1"/>
    <col min="3084" max="3086" width="7.85546875" style="59" customWidth="1"/>
    <col min="3087" max="3087" width="10.28515625" style="59" customWidth="1"/>
    <col min="3088" max="3088" width="8.42578125" style="59" customWidth="1"/>
    <col min="3089" max="3328" width="11.42578125" style="59"/>
    <col min="3329" max="3329" width="58.28515625" style="59" customWidth="1"/>
    <col min="3330" max="3330" width="9.28515625" style="59" customWidth="1"/>
    <col min="3331" max="3331" width="7.85546875" style="59" customWidth="1"/>
    <col min="3332" max="3334" width="9.28515625" style="59" customWidth="1"/>
    <col min="3335" max="3336" width="7.85546875" style="59" customWidth="1"/>
    <col min="3337" max="3337" width="6.42578125" style="59" customWidth="1"/>
    <col min="3338" max="3339" width="6.7109375" style="59" customWidth="1"/>
    <col min="3340" max="3342" width="7.85546875" style="59" customWidth="1"/>
    <col min="3343" max="3343" width="10.28515625" style="59" customWidth="1"/>
    <col min="3344" max="3344" width="8.42578125" style="59" customWidth="1"/>
    <col min="3345" max="3584" width="11.42578125" style="59"/>
    <col min="3585" max="3585" width="58.28515625" style="59" customWidth="1"/>
    <col min="3586" max="3586" width="9.28515625" style="59" customWidth="1"/>
    <col min="3587" max="3587" width="7.85546875" style="59" customWidth="1"/>
    <col min="3588" max="3590" width="9.28515625" style="59" customWidth="1"/>
    <col min="3591" max="3592" width="7.85546875" style="59" customWidth="1"/>
    <col min="3593" max="3593" width="6.42578125" style="59" customWidth="1"/>
    <col min="3594" max="3595" width="6.7109375" style="59" customWidth="1"/>
    <col min="3596" max="3598" width="7.85546875" style="59" customWidth="1"/>
    <col min="3599" max="3599" width="10.28515625" style="59" customWidth="1"/>
    <col min="3600" max="3600" width="8.42578125" style="59" customWidth="1"/>
    <col min="3601" max="3840" width="11.42578125" style="59"/>
    <col min="3841" max="3841" width="58.28515625" style="59" customWidth="1"/>
    <col min="3842" max="3842" width="9.28515625" style="59" customWidth="1"/>
    <col min="3843" max="3843" width="7.85546875" style="59" customWidth="1"/>
    <col min="3844" max="3846" width="9.28515625" style="59" customWidth="1"/>
    <col min="3847" max="3848" width="7.85546875" style="59" customWidth="1"/>
    <col min="3849" max="3849" width="6.42578125" style="59" customWidth="1"/>
    <col min="3850" max="3851" width="6.7109375" style="59" customWidth="1"/>
    <col min="3852" max="3854" width="7.85546875" style="59" customWidth="1"/>
    <col min="3855" max="3855" width="10.28515625" style="59" customWidth="1"/>
    <col min="3856" max="3856" width="8.42578125" style="59" customWidth="1"/>
    <col min="3857" max="4096" width="11.42578125" style="59"/>
    <col min="4097" max="4097" width="58.28515625" style="59" customWidth="1"/>
    <col min="4098" max="4098" width="9.28515625" style="59" customWidth="1"/>
    <col min="4099" max="4099" width="7.85546875" style="59" customWidth="1"/>
    <col min="4100" max="4102" width="9.28515625" style="59" customWidth="1"/>
    <col min="4103" max="4104" width="7.85546875" style="59" customWidth="1"/>
    <col min="4105" max="4105" width="6.42578125" style="59" customWidth="1"/>
    <col min="4106" max="4107" width="6.7109375" style="59" customWidth="1"/>
    <col min="4108" max="4110" width="7.85546875" style="59" customWidth="1"/>
    <col min="4111" max="4111" width="10.28515625" style="59" customWidth="1"/>
    <col min="4112" max="4112" width="8.42578125" style="59" customWidth="1"/>
    <col min="4113" max="4352" width="11.42578125" style="59"/>
    <col min="4353" max="4353" width="58.28515625" style="59" customWidth="1"/>
    <col min="4354" max="4354" width="9.28515625" style="59" customWidth="1"/>
    <col min="4355" max="4355" width="7.85546875" style="59" customWidth="1"/>
    <col min="4356" max="4358" width="9.28515625" style="59" customWidth="1"/>
    <col min="4359" max="4360" width="7.85546875" style="59" customWidth="1"/>
    <col min="4361" max="4361" width="6.42578125" style="59" customWidth="1"/>
    <col min="4362" max="4363" width="6.7109375" style="59" customWidth="1"/>
    <col min="4364" max="4366" width="7.85546875" style="59" customWidth="1"/>
    <col min="4367" max="4367" width="10.28515625" style="59" customWidth="1"/>
    <col min="4368" max="4368" width="8.42578125" style="59" customWidth="1"/>
    <col min="4369" max="4608" width="11.42578125" style="59"/>
    <col min="4609" max="4609" width="58.28515625" style="59" customWidth="1"/>
    <col min="4610" max="4610" width="9.28515625" style="59" customWidth="1"/>
    <col min="4611" max="4611" width="7.85546875" style="59" customWidth="1"/>
    <col min="4612" max="4614" width="9.28515625" style="59" customWidth="1"/>
    <col min="4615" max="4616" width="7.85546875" style="59" customWidth="1"/>
    <col min="4617" max="4617" width="6.42578125" style="59" customWidth="1"/>
    <col min="4618" max="4619" width="6.7109375" style="59" customWidth="1"/>
    <col min="4620" max="4622" width="7.85546875" style="59" customWidth="1"/>
    <col min="4623" max="4623" width="10.28515625" style="59" customWidth="1"/>
    <col min="4624" max="4624" width="8.42578125" style="59" customWidth="1"/>
    <col min="4625" max="4864" width="11.42578125" style="59"/>
    <col min="4865" max="4865" width="58.28515625" style="59" customWidth="1"/>
    <col min="4866" max="4866" width="9.28515625" style="59" customWidth="1"/>
    <col min="4867" max="4867" width="7.85546875" style="59" customWidth="1"/>
    <col min="4868" max="4870" width="9.28515625" style="59" customWidth="1"/>
    <col min="4871" max="4872" width="7.85546875" style="59" customWidth="1"/>
    <col min="4873" max="4873" width="6.42578125" style="59" customWidth="1"/>
    <col min="4874" max="4875" width="6.7109375" style="59" customWidth="1"/>
    <col min="4876" max="4878" width="7.85546875" style="59" customWidth="1"/>
    <col min="4879" max="4879" width="10.28515625" style="59" customWidth="1"/>
    <col min="4880" max="4880" width="8.42578125" style="59" customWidth="1"/>
    <col min="4881" max="5120" width="11.42578125" style="59"/>
    <col min="5121" max="5121" width="58.28515625" style="59" customWidth="1"/>
    <col min="5122" max="5122" width="9.28515625" style="59" customWidth="1"/>
    <col min="5123" max="5123" width="7.85546875" style="59" customWidth="1"/>
    <col min="5124" max="5126" width="9.28515625" style="59" customWidth="1"/>
    <col min="5127" max="5128" width="7.85546875" style="59" customWidth="1"/>
    <col min="5129" max="5129" width="6.42578125" style="59" customWidth="1"/>
    <col min="5130" max="5131" width="6.7109375" style="59" customWidth="1"/>
    <col min="5132" max="5134" width="7.85546875" style="59" customWidth="1"/>
    <col min="5135" max="5135" width="10.28515625" style="59" customWidth="1"/>
    <col min="5136" max="5136" width="8.42578125" style="59" customWidth="1"/>
    <col min="5137" max="5376" width="11.42578125" style="59"/>
    <col min="5377" max="5377" width="58.28515625" style="59" customWidth="1"/>
    <col min="5378" max="5378" width="9.28515625" style="59" customWidth="1"/>
    <col min="5379" max="5379" width="7.85546875" style="59" customWidth="1"/>
    <col min="5380" max="5382" width="9.28515625" style="59" customWidth="1"/>
    <col min="5383" max="5384" width="7.85546875" style="59" customWidth="1"/>
    <col min="5385" max="5385" width="6.42578125" style="59" customWidth="1"/>
    <col min="5386" max="5387" width="6.7109375" style="59" customWidth="1"/>
    <col min="5388" max="5390" width="7.85546875" style="59" customWidth="1"/>
    <col min="5391" max="5391" width="10.28515625" style="59" customWidth="1"/>
    <col min="5392" max="5392" width="8.42578125" style="59" customWidth="1"/>
    <col min="5393" max="5632" width="11.42578125" style="59"/>
    <col min="5633" max="5633" width="58.28515625" style="59" customWidth="1"/>
    <col min="5634" max="5634" width="9.28515625" style="59" customWidth="1"/>
    <col min="5635" max="5635" width="7.85546875" style="59" customWidth="1"/>
    <col min="5636" max="5638" width="9.28515625" style="59" customWidth="1"/>
    <col min="5639" max="5640" width="7.85546875" style="59" customWidth="1"/>
    <col min="5641" max="5641" width="6.42578125" style="59" customWidth="1"/>
    <col min="5642" max="5643" width="6.7109375" style="59" customWidth="1"/>
    <col min="5644" max="5646" width="7.85546875" style="59" customWidth="1"/>
    <col min="5647" max="5647" width="10.28515625" style="59" customWidth="1"/>
    <col min="5648" max="5648" width="8.42578125" style="59" customWidth="1"/>
    <col min="5649" max="5888" width="11.42578125" style="59"/>
    <col min="5889" max="5889" width="58.28515625" style="59" customWidth="1"/>
    <col min="5890" max="5890" width="9.28515625" style="59" customWidth="1"/>
    <col min="5891" max="5891" width="7.85546875" style="59" customWidth="1"/>
    <col min="5892" max="5894" width="9.28515625" style="59" customWidth="1"/>
    <col min="5895" max="5896" width="7.85546875" style="59" customWidth="1"/>
    <col min="5897" max="5897" width="6.42578125" style="59" customWidth="1"/>
    <col min="5898" max="5899" width="6.7109375" style="59" customWidth="1"/>
    <col min="5900" max="5902" width="7.85546875" style="59" customWidth="1"/>
    <col min="5903" max="5903" width="10.28515625" style="59" customWidth="1"/>
    <col min="5904" max="5904" width="8.42578125" style="59" customWidth="1"/>
    <col min="5905" max="6144" width="11.42578125" style="59"/>
    <col min="6145" max="6145" width="58.28515625" style="59" customWidth="1"/>
    <col min="6146" max="6146" width="9.28515625" style="59" customWidth="1"/>
    <col min="6147" max="6147" width="7.85546875" style="59" customWidth="1"/>
    <col min="6148" max="6150" width="9.28515625" style="59" customWidth="1"/>
    <col min="6151" max="6152" width="7.85546875" style="59" customWidth="1"/>
    <col min="6153" max="6153" width="6.42578125" style="59" customWidth="1"/>
    <col min="6154" max="6155" width="6.7109375" style="59" customWidth="1"/>
    <col min="6156" max="6158" width="7.85546875" style="59" customWidth="1"/>
    <col min="6159" max="6159" width="10.28515625" style="59" customWidth="1"/>
    <col min="6160" max="6160" width="8.42578125" style="59" customWidth="1"/>
    <col min="6161" max="6400" width="11.42578125" style="59"/>
    <col min="6401" max="6401" width="58.28515625" style="59" customWidth="1"/>
    <col min="6402" max="6402" width="9.28515625" style="59" customWidth="1"/>
    <col min="6403" max="6403" width="7.85546875" style="59" customWidth="1"/>
    <col min="6404" max="6406" width="9.28515625" style="59" customWidth="1"/>
    <col min="6407" max="6408" width="7.85546875" style="59" customWidth="1"/>
    <col min="6409" max="6409" width="6.42578125" style="59" customWidth="1"/>
    <col min="6410" max="6411" width="6.7109375" style="59" customWidth="1"/>
    <col min="6412" max="6414" width="7.85546875" style="59" customWidth="1"/>
    <col min="6415" max="6415" width="10.28515625" style="59" customWidth="1"/>
    <col min="6416" max="6416" width="8.42578125" style="59" customWidth="1"/>
    <col min="6417" max="6656" width="11.42578125" style="59"/>
    <col min="6657" max="6657" width="58.28515625" style="59" customWidth="1"/>
    <col min="6658" max="6658" width="9.28515625" style="59" customWidth="1"/>
    <col min="6659" max="6659" width="7.85546875" style="59" customWidth="1"/>
    <col min="6660" max="6662" width="9.28515625" style="59" customWidth="1"/>
    <col min="6663" max="6664" width="7.85546875" style="59" customWidth="1"/>
    <col min="6665" max="6665" width="6.42578125" style="59" customWidth="1"/>
    <col min="6666" max="6667" width="6.7109375" style="59" customWidth="1"/>
    <col min="6668" max="6670" width="7.85546875" style="59" customWidth="1"/>
    <col min="6671" max="6671" width="10.28515625" style="59" customWidth="1"/>
    <col min="6672" max="6672" width="8.42578125" style="59" customWidth="1"/>
    <col min="6673" max="6912" width="11.42578125" style="59"/>
    <col min="6913" max="6913" width="58.28515625" style="59" customWidth="1"/>
    <col min="6914" max="6914" width="9.28515625" style="59" customWidth="1"/>
    <col min="6915" max="6915" width="7.85546875" style="59" customWidth="1"/>
    <col min="6916" max="6918" width="9.28515625" style="59" customWidth="1"/>
    <col min="6919" max="6920" width="7.85546875" style="59" customWidth="1"/>
    <col min="6921" max="6921" width="6.42578125" style="59" customWidth="1"/>
    <col min="6922" max="6923" width="6.7109375" style="59" customWidth="1"/>
    <col min="6924" max="6926" width="7.85546875" style="59" customWidth="1"/>
    <col min="6927" max="6927" width="10.28515625" style="59" customWidth="1"/>
    <col min="6928" max="6928" width="8.42578125" style="59" customWidth="1"/>
    <col min="6929" max="7168" width="11.42578125" style="59"/>
    <col min="7169" max="7169" width="58.28515625" style="59" customWidth="1"/>
    <col min="7170" max="7170" width="9.28515625" style="59" customWidth="1"/>
    <col min="7171" max="7171" width="7.85546875" style="59" customWidth="1"/>
    <col min="7172" max="7174" width="9.28515625" style="59" customWidth="1"/>
    <col min="7175" max="7176" width="7.85546875" style="59" customWidth="1"/>
    <col min="7177" max="7177" width="6.42578125" style="59" customWidth="1"/>
    <col min="7178" max="7179" width="6.7109375" style="59" customWidth="1"/>
    <col min="7180" max="7182" width="7.85546875" style="59" customWidth="1"/>
    <col min="7183" max="7183" width="10.28515625" style="59" customWidth="1"/>
    <col min="7184" max="7184" width="8.42578125" style="59" customWidth="1"/>
    <col min="7185" max="7424" width="11.42578125" style="59"/>
    <col min="7425" max="7425" width="58.28515625" style="59" customWidth="1"/>
    <col min="7426" max="7426" width="9.28515625" style="59" customWidth="1"/>
    <col min="7427" max="7427" width="7.85546875" style="59" customWidth="1"/>
    <col min="7428" max="7430" width="9.28515625" style="59" customWidth="1"/>
    <col min="7431" max="7432" width="7.85546875" style="59" customWidth="1"/>
    <col min="7433" max="7433" width="6.42578125" style="59" customWidth="1"/>
    <col min="7434" max="7435" width="6.7109375" style="59" customWidth="1"/>
    <col min="7436" max="7438" width="7.85546875" style="59" customWidth="1"/>
    <col min="7439" max="7439" width="10.28515625" style="59" customWidth="1"/>
    <col min="7440" max="7440" width="8.42578125" style="59" customWidth="1"/>
    <col min="7441" max="7680" width="11.42578125" style="59"/>
    <col min="7681" max="7681" width="58.28515625" style="59" customWidth="1"/>
    <col min="7682" max="7682" width="9.28515625" style="59" customWidth="1"/>
    <col min="7683" max="7683" width="7.85546875" style="59" customWidth="1"/>
    <col min="7684" max="7686" width="9.28515625" style="59" customWidth="1"/>
    <col min="7687" max="7688" width="7.85546875" style="59" customWidth="1"/>
    <col min="7689" max="7689" width="6.42578125" style="59" customWidth="1"/>
    <col min="7690" max="7691" width="6.7109375" style="59" customWidth="1"/>
    <col min="7692" max="7694" width="7.85546875" style="59" customWidth="1"/>
    <col min="7695" max="7695" width="10.28515625" style="59" customWidth="1"/>
    <col min="7696" max="7696" width="8.42578125" style="59" customWidth="1"/>
    <col min="7697" max="7936" width="11.42578125" style="59"/>
    <col min="7937" max="7937" width="58.28515625" style="59" customWidth="1"/>
    <col min="7938" max="7938" width="9.28515625" style="59" customWidth="1"/>
    <col min="7939" max="7939" width="7.85546875" style="59" customWidth="1"/>
    <col min="7940" max="7942" width="9.28515625" style="59" customWidth="1"/>
    <col min="7943" max="7944" width="7.85546875" style="59" customWidth="1"/>
    <col min="7945" max="7945" width="6.42578125" style="59" customWidth="1"/>
    <col min="7946" max="7947" width="6.7109375" style="59" customWidth="1"/>
    <col min="7948" max="7950" width="7.85546875" style="59" customWidth="1"/>
    <col min="7951" max="7951" width="10.28515625" style="59" customWidth="1"/>
    <col min="7952" max="7952" width="8.42578125" style="59" customWidth="1"/>
    <col min="7953" max="8192" width="11.42578125" style="59"/>
    <col min="8193" max="8193" width="58.28515625" style="59" customWidth="1"/>
    <col min="8194" max="8194" width="9.28515625" style="59" customWidth="1"/>
    <col min="8195" max="8195" width="7.85546875" style="59" customWidth="1"/>
    <col min="8196" max="8198" width="9.28515625" style="59" customWidth="1"/>
    <col min="8199" max="8200" width="7.85546875" style="59" customWidth="1"/>
    <col min="8201" max="8201" width="6.42578125" style="59" customWidth="1"/>
    <col min="8202" max="8203" width="6.7109375" style="59" customWidth="1"/>
    <col min="8204" max="8206" width="7.85546875" style="59" customWidth="1"/>
    <col min="8207" max="8207" width="10.28515625" style="59" customWidth="1"/>
    <col min="8208" max="8208" width="8.42578125" style="59" customWidth="1"/>
    <col min="8209" max="8448" width="11.42578125" style="59"/>
    <col min="8449" max="8449" width="58.28515625" style="59" customWidth="1"/>
    <col min="8450" max="8450" width="9.28515625" style="59" customWidth="1"/>
    <col min="8451" max="8451" width="7.85546875" style="59" customWidth="1"/>
    <col min="8452" max="8454" width="9.28515625" style="59" customWidth="1"/>
    <col min="8455" max="8456" width="7.85546875" style="59" customWidth="1"/>
    <col min="8457" max="8457" width="6.42578125" style="59" customWidth="1"/>
    <col min="8458" max="8459" width="6.7109375" style="59" customWidth="1"/>
    <col min="8460" max="8462" width="7.85546875" style="59" customWidth="1"/>
    <col min="8463" max="8463" width="10.28515625" style="59" customWidth="1"/>
    <col min="8464" max="8464" width="8.42578125" style="59" customWidth="1"/>
    <col min="8465" max="8704" width="11.42578125" style="59"/>
    <col min="8705" max="8705" width="58.28515625" style="59" customWidth="1"/>
    <col min="8706" max="8706" width="9.28515625" style="59" customWidth="1"/>
    <col min="8707" max="8707" width="7.85546875" style="59" customWidth="1"/>
    <col min="8708" max="8710" width="9.28515625" style="59" customWidth="1"/>
    <col min="8711" max="8712" width="7.85546875" style="59" customWidth="1"/>
    <col min="8713" max="8713" width="6.42578125" style="59" customWidth="1"/>
    <col min="8714" max="8715" width="6.7109375" style="59" customWidth="1"/>
    <col min="8716" max="8718" width="7.85546875" style="59" customWidth="1"/>
    <col min="8719" max="8719" width="10.28515625" style="59" customWidth="1"/>
    <col min="8720" max="8720" width="8.42578125" style="59" customWidth="1"/>
    <col min="8721" max="8960" width="11.42578125" style="59"/>
    <col min="8961" max="8961" width="58.28515625" style="59" customWidth="1"/>
    <col min="8962" max="8962" width="9.28515625" style="59" customWidth="1"/>
    <col min="8963" max="8963" width="7.85546875" style="59" customWidth="1"/>
    <col min="8964" max="8966" width="9.28515625" style="59" customWidth="1"/>
    <col min="8967" max="8968" width="7.85546875" style="59" customWidth="1"/>
    <col min="8969" max="8969" width="6.42578125" style="59" customWidth="1"/>
    <col min="8970" max="8971" width="6.7109375" style="59" customWidth="1"/>
    <col min="8972" max="8974" width="7.85546875" style="59" customWidth="1"/>
    <col min="8975" max="8975" width="10.28515625" style="59" customWidth="1"/>
    <col min="8976" max="8976" width="8.42578125" style="59" customWidth="1"/>
    <col min="8977" max="9216" width="11.42578125" style="59"/>
    <col min="9217" max="9217" width="58.28515625" style="59" customWidth="1"/>
    <col min="9218" max="9218" width="9.28515625" style="59" customWidth="1"/>
    <col min="9219" max="9219" width="7.85546875" style="59" customWidth="1"/>
    <col min="9220" max="9222" width="9.28515625" style="59" customWidth="1"/>
    <col min="9223" max="9224" width="7.85546875" style="59" customWidth="1"/>
    <col min="9225" max="9225" width="6.42578125" style="59" customWidth="1"/>
    <col min="9226" max="9227" width="6.7109375" style="59" customWidth="1"/>
    <col min="9228" max="9230" width="7.85546875" style="59" customWidth="1"/>
    <col min="9231" max="9231" width="10.28515625" style="59" customWidth="1"/>
    <col min="9232" max="9232" width="8.42578125" style="59" customWidth="1"/>
    <col min="9233" max="9472" width="11.42578125" style="59"/>
    <col min="9473" max="9473" width="58.28515625" style="59" customWidth="1"/>
    <col min="9474" max="9474" width="9.28515625" style="59" customWidth="1"/>
    <col min="9475" max="9475" width="7.85546875" style="59" customWidth="1"/>
    <col min="9476" max="9478" width="9.28515625" style="59" customWidth="1"/>
    <col min="9479" max="9480" width="7.85546875" style="59" customWidth="1"/>
    <col min="9481" max="9481" width="6.42578125" style="59" customWidth="1"/>
    <col min="9482" max="9483" width="6.7109375" style="59" customWidth="1"/>
    <col min="9484" max="9486" width="7.85546875" style="59" customWidth="1"/>
    <col min="9487" max="9487" width="10.28515625" style="59" customWidth="1"/>
    <col min="9488" max="9488" width="8.42578125" style="59" customWidth="1"/>
    <col min="9489" max="9728" width="11.42578125" style="59"/>
    <col min="9729" max="9729" width="58.28515625" style="59" customWidth="1"/>
    <col min="9730" max="9730" width="9.28515625" style="59" customWidth="1"/>
    <col min="9731" max="9731" width="7.85546875" style="59" customWidth="1"/>
    <col min="9732" max="9734" width="9.28515625" style="59" customWidth="1"/>
    <col min="9735" max="9736" width="7.85546875" style="59" customWidth="1"/>
    <col min="9737" max="9737" width="6.42578125" style="59" customWidth="1"/>
    <col min="9738" max="9739" width="6.7109375" style="59" customWidth="1"/>
    <col min="9740" max="9742" width="7.85546875" style="59" customWidth="1"/>
    <col min="9743" max="9743" width="10.28515625" style="59" customWidth="1"/>
    <col min="9744" max="9744" width="8.42578125" style="59" customWidth="1"/>
    <col min="9745" max="9984" width="11.42578125" style="59"/>
    <col min="9985" max="9985" width="58.28515625" style="59" customWidth="1"/>
    <col min="9986" max="9986" width="9.28515625" style="59" customWidth="1"/>
    <col min="9987" max="9987" width="7.85546875" style="59" customWidth="1"/>
    <col min="9988" max="9990" width="9.28515625" style="59" customWidth="1"/>
    <col min="9991" max="9992" width="7.85546875" style="59" customWidth="1"/>
    <col min="9993" max="9993" width="6.42578125" style="59" customWidth="1"/>
    <col min="9994" max="9995" width="6.7109375" style="59" customWidth="1"/>
    <col min="9996" max="9998" width="7.85546875" style="59" customWidth="1"/>
    <col min="9999" max="9999" width="10.28515625" style="59" customWidth="1"/>
    <col min="10000" max="10000" width="8.42578125" style="59" customWidth="1"/>
    <col min="10001" max="10240" width="11.42578125" style="59"/>
    <col min="10241" max="10241" width="58.28515625" style="59" customWidth="1"/>
    <col min="10242" max="10242" width="9.28515625" style="59" customWidth="1"/>
    <col min="10243" max="10243" width="7.85546875" style="59" customWidth="1"/>
    <col min="10244" max="10246" width="9.28515625" style="59" customWidth="1"/>
    <col min="10247" max="10248" width="7.85546875" style="59" customWidth="1"/>
    <col min="10249" max="10249" width="6.42578125" style="59" customWidth="1"/>
    <col min="10250" max="10251" width="6.7109375" style="59" customWidth="1"/>
    <col min="10252" max="10254" width="7.85546875" style="59" customWidth="1"/>
    <col min="10255" max="10255" width="10.28515625" style="59" customWidth="1"/>
    <col min="10256" max="10256" width="8.42578125" style="59" customWidth="1"/>
    <col min="10257" max="10496" width="11.42578125" style="59"/>
    <col min="10497" max="10497" width="58.28515625" style="59" customWidth="1"/>
    <col min="10498" max="10498" width="9.28515625" style="59" customWidth="1"/>
    <col min="10499" max="10499" width="7.85546875" style="59" customWidth="1"/>
    <col min="10500" max="10502" width="9.28515625" style="59" customWidth="1"/>
    <col min="10503" max="10504" width="7.85546875" style="59" customWidth="1"/>
    <col min="10505" max="10505" width="6.42578125" style="59" customWidth="1"/>
    <col min="10506" max="10507" width="6.7109375" style="59" customWidth="1"/>
    <col min="10508" max="10510" width="7.85546875" style="59" customWidth="1"/>
    <col min="10511" max="10511" width="10.28515625" style="59" customWidth="1"/>
    <col min="10512" max="10512" width="8.42578125" style="59" customWidth="1"/>
    <col min="10513" max="10752" width="11.42578125" style="59"/>
    <col min="10753" max="10753" width="58.28515625" style="59" customWidth="1"/>
    <col min="10754" max="10754" width="9.28515625" style="59" customWidth="1"/>
    <col min="10755" max="10755" width="7.85546875" style="59" customWidth="1"/>
    <col min="10756" max="10758" width="9.28515625" style="59" customWidth="1"/>
    <col min="10759" max="10760" width="7.85546875" style="59" customWidth="1"/>
    <col min="10761" max="10761" width="6.42578125" style="59" customWidth="1"/>
    <col min="10762" max="10763" width="6.7109375" style="59" customWidth="1"/>
    <col min="10764" max="10766" width="7.85546875" style="59" customWidth="1"/>
    <col min="10767" max="10767" width="10.28515625" style="59" customWidth="1"/>
    <col min="10768" max="10768" width="8.42578125" style="59" customWidth="1"/>
    <col min="10769" max="11008" width="11.42578125" style="59"/>
    <col min="11009" max="11009" width="58.28515625" style="59" customWidth="1"/>
    <col min="11010" max="11010" width="9.28515625" style="59" customWidth="1"/>
    <col min="11011" max="11011" width="7.85546875" style="59" customWidth="1"/>
    <col min="11012" max="11014" width="9.28515625" style="59" customWidth="1"/>
    <col min="11015" max="11016" width="7.85546875" style="59" customWidth="1"/>
    <col min="11017" max="11017" width="6.42578125" style="59" customWidth="1"/>
    <col min="11018" max="11019" width="6.7109375" style="59" customWidth="1"/>
    <col min="11020" max="11022" width="7.85546875" style="59" customWidth="1"/>
    <col min="11023" max="11023" width="10.28515625" style="59" customWidth="1"/>
    <col min="11024" max="11024" width="8.42578125" style="59" customWidth="1"/>
    <col min="11025" max="11264" width="11.42578125" style="59"/>
    <col min="11265" max="11265" width="58.28515625" style="59" customWidth="1"/>
    <col min="11266" max="11266" width="9.28515625" style="59" customWidth="1"/>
    <col min="11267" max="11267" width="7.85546875" style="59" customWidth="1"/>
    <col min="11268" max="11270" width="9.28515625" style="59" customWidth="1"/>
    <col min="11271" max="11272" width="7.85546875" style="59" customWidth="1"/>
    <col min="11273" max="11273" width="6.42578125" style="59" customWidth="1"/>
    <col min="11274" max="11275" width="6.7109375" style="59" customWidth="1"/>
    <col min="11276" max="11278" width="7.85546875" style="59" customWidth="1"/>
    <col min="11279" max="11279" width="10.28515625" style="59" customWidth="1"/>
    <col min="11280" max="11280" width="8.42578125" style="59" customWidth="1"/>
    <col min="11281" max="11520" width="11.42578125" style="59"/>
    <col min="11521" max="11521" width="58.28515625" style="59" customWidth="1"/>
    <col min="11522" max="11522" width="9.28515625" style="59" customWidth="1"/>
    <col min="11523" max="11523" width="7.85546875" style="59" customWidth="1"/>
    <col min="11524" max="11526" width="9.28515625" style="59" customWidth="1"/>
    <col min="11527" max="11528" width="7.85546875" style="59" customWidth="1"/>
    <col min="11529" max="11529" width="6.42578125" style="59" customWidth="1"/>
    <col min="11530" max="11531" width="6.7109375" style="59" customWidth="1"/>
    <col min="11532" max="11534" width="7.85546875" style="59" customWidth="1"/>
    <col min="11535" max="11535" width="10.28515625" style="59" customWidth="1"/>
    <col min="11536" max="11536" width="8.42578125" style="59" customWidth="1"/>
    <col min="11537" max="11776" width="11.42578125" style="59"/>
    <col min="11777" max="11777" width="58.28515625" style="59" customWidth="1"/>
    <col min="11778" max="11778" width="9.28515625" style="59" customWidth="1"/>
    <col min="11779" max="11779" width="7.85546875" style="59" customWidth="1"/>
    <col min="11780" max="11782" width="9.28515625" style="59" customWidth="1"/>
    <col min="11783" max="11784" width="7.85546875" style="59" customWidth="1"/>
    <col min="11785" max="11785" width="6.42578125" style="59" customWidth="1"/>
    <col min="11786" max="11787" width="6.7109375" style="59" customWidth="1"/>
    <col min="11788" max="11790" width="7.85546875" style="59" customWidth="1"/>
    <col min="11791" max="11791" width="10.28515625" style="59" customWidth="1"/>
    <col min="11792" max="11792" width="8.42578125" style="59" customWidth="1"/>
    <col min="11793" max="12032" width="11.42578125" style="59"/>
    <col min="12033" max="12033" width="58.28515625" style="59" customWidth="1"/>
    <col min="12034" max="12034" width="9.28515625" style="59" customWidth="1"/>
    <col min="12035" max="12035" width="7.85546875" style="59" customWidth="1"/>
    <col min="12036" max="12038" width="9.28515625" style="59" customWidth="1"/>
    <col min="12039" max="12040" width="7.85546875" style="59" customWidth="1"/>
    <col min="12041" max="12041" width="6.42578125" style="59" customWidth="1"/>
    <col min="12042" max="12043" width="6.7109375" style="59" customWidth="1"/>
    <col min="12044" max="12046" width="7.85546875" style="59" customWidth="1"/>
    <col min="12047" max="12047" width="10.28515625" style="59" customWidth="1"/>
    <col min="12048" max="12048" width="8.42578125" style="59" customWidth="1"/>
    <col min="12049" max="12288" width="11.42578125" style="59"/>
    <col min="12289" max="12289" width="58.28515625" style="59" customWidth="1"/>
    <col min="12290" max="12290" width="9.28515625" style="59" customWidth="1"/>
    <col min="12291" max="12291" width="7.85546875" style="59" customWidth="1"/>
    <col min="12292" max="12294" width="9.28515625" style="59" customWidth="1"/>
    <col min="12295" max="12296" width="7.85546875" style="59" customWidth="1"/>
    <col min="12297" max="12297" width="6.42578125" style="59" customWidth="1"/>
    <col min="12298" max="12299" width="6.7109375" style="59" customWidth="1"/>
    <col min="12300" max="12302" width="7.85546875" style="59" customWidth="1"/>
    <col min="12303" max="12303" width="10.28515625" style="59" customWidth="1"/>
    <col min="12304" max="12304" width="8.42578125" style="59" customWidth="1"/>
    <col min="12305" max="12544" width="11.42578125" style="59"/>
    <col min="12545" max="12545" width="58.28515625" style="59" customWidth="1"/>
    <col min="12546" max="12546" width="9.28515625" style="59" customWidth="1"/>
    <col min="12547" max="12547" width="7.85546875" style="59" customWidth="1"/>
    <col min="12548" max="12550" width="9.28515625" style="59" customWidth="1"/>
    <col min="12551" max="12552" width="7.85546875" style="59" customWidth="1"/>
    <col min="12553" max="12553" width="6.42578125" style="59" customWidth="1"/>
    <col min="12554" max="12555" width="6.7109375" style="59" customWidth="1"/>
    <col min="12556" max="12558" width="7.85546875" style="59" customWidth="1"/>
    <col min="12559" max="12559" width="10.28515625" style="59" customWidth="1"/>
    <col min="12560" max="12560" width="8.42578125" style="59" customWidth="1"/>
    <col min="12561" max="12800" width="11.42578125" style="59"/>
    <col min="12801" max="12801" width="58.28515625" style="59" customWidth="1"/>
    <col min="12802" max="12802" width="9.28515625" style="59" customWidth="1"/>
    <col min="12803" max="12803" width="7.85546875" style="59" customWidth="1"/>
    <col min="12804" max="12806" width="9.28515625" style="59" customWidth="1"/>
    <col min="12807" max="12808" width="7.85546875" style="59" customWidth="1"/>
    <col min="12809" max="12809" width="6.42578125" style="59" customWidth="1"/>
    <col min="12810" max="12811" width="6.7109375" style="59" customWidth="1"/>
    <col min="12812" max="12814" width="7.85546875" style="59" customWidth="1"/>
    <col min="12815" max="12815" width="10.28515625" style="59" customWidth="1"/>
    <col min="12816" max="12816" width="8.42578125" style="59" customWidth="1"/>
    <col min="12817" max="13056" width="11.42578125" style="59"/>
    <col min="13057" max="13057" width="58.28515625" style="59" customWidth="1"/>
    <col min="13058" max="13058" width="9.28515625" style="59" customWidth="1"/>
    <col min="13059" max="13059" width="7.85546875" style="59" customWidth="1"/>
    <col min="13060" max="13062" width="9.28515625" style="59" customWidth="1"/>
    <col min="13063" max="13064" width="7.85546875" style="59" customWidth="1"/>
    <col min="13065" max="13065" width="6.42578125" style="59" customWidth="1"/>
    <col min="13066" max="13067" width="6.7109375" style="59" customWidth="1"/>
    <col min="13068" max="13070" width="7.85546875" style="59" customWidth="1"/>
    <col min="13071" max="13071" width="10.28515625" style="59" customWidth="1"/>
    <col min="13072" max="13072" width="8.42578125" style="59" customWidth="1"/>
    <col min="13073" max="13312" width="11.42578125" style="59"/>
    <col min="13313" max="13313" width="58.28515625" style="59" customWidth="1"/>
    <col min="13314" max="13314" width="9.28515625" style="59" customWidth="1"/>
    <col min="13315" max="13315" width="7.85546875" style="59" customWidth="1"/>
    <col min="13316" max="13318" width="9.28515625" style="59" customWidth="1"/>
    <col min="13319" max="13320" width="7.85546875" style="59" customWidth="1"/>
    <col min="13321" max="13321" width="6.42578125" style="59" customWidth="1"/>
    <col min="13322" max="13323" width="6.7109375" style="59" customWidth="1"/>
    <col min="13324" max="13326" width="7.85546875" style="59" customWidth="1"/>
    <col min="13327" max="13327" width="10.28515625" style="59" customWidth="1"/>
    <col min="13328" max="13328" width="8.42578125" style="59" customWidth="1"/>
    <col min="13329" max="13568" width="11.42578125" style="59"/>
    <col min="13569" max="13569" width="58.28515625" style="59" customWidth="1"/>
    <col min="13570" max="13570" width="9.28515625" style="59" customWidth="1"/>
    <col min="13571" max="13571" width="7.85546875" style="59" customWidth="1"/>
    <col min="13572" max="13574" width="9.28515625" style="59" customWidth="1"/>
    <col min="13575" max="13576" width="7.85546875" style="59" customWidth="1"/>
    <col min="13577" max="13577" width="6.42578125" style="59" customWidth="1"/>
    <col min="13578" max="13579" width="6.7109375" style="59" customWidth="1"/>
    <col min="13580" max="13582" width="7.85546875" style="59" customWidth="1"/>
    <col min="13583" max="13583" width="10.28515625" style="59" customWidth="1"/>
    <col min="13584" max="13584" width="8.42578125" style="59" customWidth="1"/>
    <col min="13585" max="13824" width="11.42578125" style="59"/>
    <col min="13825" max="13825" width="58.28515625" style="59" customWidth="1"/>
    <col min="13826" max="13826" width="9.28515625" style="59" customWidth="1"/>
    <col min="13827" max="13827" width="7.85546875" style="59" customWidth="1"/>
    <col min="13828" max="13830" width="9.28515625" style="59" customWidth="1"/>
    <col min="13831" max="13832" width="7.85546875" style="59" customWidth="1"/>
    <col min="13833" max="13833" width="6.42578125" style="59" customWidth="1"/>
    <col min="13834" max="13835" width="6.7109375" style="59" customWidth="1"/>
    <col min="13836" max="13838" width="7.85546875" style="59" customWidth="1"/>
    <col min="13839" max="13839" width="10.28515625" style="59" customWidth="1"/>
    <col min="13840" max="13840" width="8.42578125" style="59" customWidth="1"/>
    <col min="13841" max="14080" width="11.42578125" style="59"/>
    <col min="14081" max="14081" width="58.28515625" style="59" customWidth="1"/>
    <col min="14082" max="14082" width="9.28515625" style="59" customWidth="1"/>
    <col min="14083" max="14083" width="7.85546875" style="59" customWidth="1"/>
    <col min="14084" max="14086" width="9.28515625" style="59" customWidth="1"/>
    <col min="14087" max="14088" width="7.85546875" style="59" customWidth="1"/>
    <col min="14089" max="14089" width="6.42578125" style="59" customWidth="1"/>
    <col min="14090" max="14091" width="6.7109375" style="59" customWidth="1"/>
    <col min="14092" max="14094" width="7.85546875" style="59" customWidth="1"/>
    <col min="14095" max="14095" width="10.28515625" style="59" customWidth="1"/>
    <col min="14096" max="14096" width="8.42578125" style="59" customWidth="1"/>
    <col min="14097" max="14336" width="11.42578125" style="59"/>
    <col min="14337" max="14337" width="58.28515625" style="59" customWidth="1"/>
    <col min="14338" max="14338" width="9.28515625" style="59" customWidth="1"/>
    <col min="14339" max="14339" width="7.85546875" style="59" customWidth="1"/>
    <col min="14340" max="14342" width="9.28515625" style="59" customWidth="1"/>
    <col min="14343" max="14344" width="7.85546875" style="59" customWidth="1"/>
    <col min="14345" max="14345" width="6.42578125" style="59" customWidth="1"/>
    <col min="14346" max="14347" width="6.7109375" style="59" customWidth="1"/>
    <col min="14348" max="14350" width="7.85546875" style="59" customWidth="1"/>
    <col min="14351" max="14351" width="10.28515625" style="59" customWidth="1"/>
    <col min="14352" max="14352" width="8.42578125" style="59" customWidth="1"/>
    <col min="14353" max="14592" width="11.42578125" style="59"/>
    <col min="14593" max="14593" width="58.28515625" style="59" customWidth="1"/>
    <col min="14594" max="14594" width="9.28515625" style="59" customWidth="1"/>
    <col min="14595" max="14595" width="7.85546875" style="59" customWidth="1"/>
    <col min="14596" max="14598" width="9.28515625" style="59" customWidth="1"/>
    <col min="14599" max="14600" width="7.85546875" style="59" customWidth="1"/>
    <col min="14601" max="14601" width="6.42578125" style="59" customWidth="1"/>
    <col min="14602" max="14603" width="6.7109375" style="59" customWidth="1"/>
    <col min="14604" max="14606" width="7.85546875" style="59" customWidth="1"/>
    <col min="14607" max="14607" width="10.28515625" style="59" customWidth="1"/>
    <col min="14608" max="14608" width="8.42578125" style="59" customWidth="1"/>
    <col min="14609" max="14848" width="11.42578125" style="59"/>
    <col min="14849" max="14849" width="58.28515625" style="59" customWidth="1"/>
    <col min="14850" max="14850" width="9.28515625" style="59" customWidth="1"/>
    <col min="14851" max="14851" width="7.85546875" style="59" customWidth="1"/>
    <col min="14852" max="14854" width="9.28515625" style="59" customWidth="1"/>
    <col min="14855" max="14856" width="7.85546875" style="59" customWidth="1"/>
    <col min="14857" max="14857" width="6.42578125" style="59" customWidth="1"/>
    <col min="14858" max="14859" width="6.7109375" style="59" customWidth="1"/>
    <col min="14860" max="14862" width="7.85546875" style="59" customWidth="1"/>
    <col min="14863" max="14863" width="10.28515625" style="59" customWidth="1"/>
    <col min="14864" max="14864" width="8.42578125" style="59" customWidth="1"/>
    <col min="14865" max="15104" width="11.42578125" style="59"/>
    <col min="15105" max="15105" width="58.28515625" style="59" customWidth="1"/>
    <col min="15106" max="15106" width="9.28515625" style="59" customWidth="1"/>
    <col min="15107" max="15107" width="7.85546875" style="59" customWidth="1"/>
    <col min="15108" max="15110" width="9.28515625" style="59" customWidth="1"/>
    <col min="15111" max="15112" width="7.85546875" style="59" customWidth="1"/>
    <col min="15113" max="15113" width="6.42578125" style="59" customWidth="1"/>
    <col min="15114" max="15115" width="6.7109375" style="59" customWidth="1"/>
    <col min="15116" max="15118" width="7.85546875" style="59" customWidth="1"/>
    <col min="15119" max="15119" width="10.28515625" style="59" customWidth="1"/>
    <col min="15120" max="15120" width="8.42578125" style="59" customWidth="1"/>
    <col min="15121" max="15360" width="11.42578125" style="59"/>
    <col min="15361" max="15361" width="58.28515625" style="59" customWidth="1"/>
    <col min="15362" max="15362" width="9.28515625" style="59" customWidth="1"/>
    <col min="15363" max="15363" width="7.85546875" style="59" customWidth="1"/>
    <col min="15364" max="15366" width="9.28515625" style="59" customWidth="1"/>
    <col min="15367" max="15368" width="7.85546875" style="59" customWidth="1"/>
    <col min="15369" max="15369" width="6.42578125" style="59" customWidth="1"/>
    <col min="15370" max="15371" width="6.7109375" style="59" customWidth="1"/>
    <col min="15372" max="15374" width="7.85546875" style="59" customWidth="1"/>
    <col min="15375" max="15375" width="10.28515625" style="59" customWidth="1"/>
    <col min="15376" max="15376" width="8.42578125" style="59" customWidth="1"/>
    <col min="15377" max="15616" width="11.42578125" style="59"/>
    <col min="15617" max="15617" width="58.28515625" style="59" customWidth="1"/>
    <col min="15618" max="15618" width="9.28515625" style="59" customWidth="1"/>
    <col min="15619" max="15619" width="7.85546875" style="59" customWidth="1"/>
    <col min="15620" max="15622" width="9.28515625" style="59" customWidth="1"/>
    <col min="15623" max="15624" width="7.85546875" style="59" customWidth="1"/>
    <col min="15625" max="15625" width="6.42578125" style="59" customWidth="1"/>
    <col min="15626" max="15627" width="6.7109375" style="59" customWidth="1"/>
    <col min="15628" max="15630" width="7.85546875" style="59" customWidth="1"/>
    <col min="15631" max="15631" width="10.28515625" style="59" customWidth="1"/>
    <col min="15632" max="15632" width="8.42578125" style="59" customWidth="1"/>
    <col min="15633" max="15872" width="11.42578125" style="59"/>
    <col min="15873" max="15873" width="58.28515625" style="59" customWidth="1"/>
    <col min="15874" max="15874" width="9.28515625" style="59" customWidth="1"/>
    <col min="15875" max="15875" width="7.85546875" style="59" customWidth="1"/>
    <col min="15876" max="15878" width="9.28515625" style="59" customWidth="1"/>
    <col min="15879" max="15880" width="7.85546875" style="59" customWidth="1"/>
    <col min="15881" max="15881" width="6.42578125" style="59" customWidth="1"/>
    <col min="15882" max="15883" width="6.7109375" style="59" customWidth="1"/>
    <col min="15884" max="15886" width="7.85546875" style="59" customWidth="1"/>
    <col min="15887" max="15887" width="10.28515625" style="59" customWidth="1"/>
    <col min="15888" max="15888" width="8.42578125" style="59" customWidth="1"/>
    <col min="15889" max="16128" width="11.42578125" style="59"/>
    <col min="16129" max="16129" width="58.28515625" style="59" customWidth="1"/>
    <col min="16130" max="16130" width="9.28515625" style="59" customWidth="1"/>
    <col min="16131" max="16131" width="7.85546875" style="59" customWidth="1"/>
    <col min="16132" max="16134" width="9.28515625" style="59" customWidth="1"/>
    <col min="16135" max="16136" width="7.85546875" style="59" customWidth="1"/>
    <col min="16137" max="16137" width="6.42578125" style="59" customWidth="1"/>
    <col min="16138" max="16139" width="6.7109375" style="59" customWidth="1"/>
    <col min="16140" max="16142" width="7.85546875" style="59" customWidth="1"/>
    <col min="16143" max="16143" width="10.28515625" style="59" customWidth="1"/>
    <col min="16144" max="16144" width="8.42578125" style="59" customWidth="1"/>
    <col min="16145" max="16384" width="11.42578125" style="59"/>
  </cols>
  <sheetData>
    <row r="1" spans="1:16" s="78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</row>
    <row r="2" spans="1:16" s="78" customFormat="1" ht="18">
      <c r="A2" s="557" t="s">
        <v>427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</row>
    <row r="3" spans="1:16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</row>
    <row r="4" spans="1:16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</row>
    <row r="5" spans="1:16" ht="3.75" customHeight="1">
      <c r="A5" s="261"/>
      <c r="B5" s="262"/>
      <c r="C5" s="268"/>
      <c r="D5" s="268"/>
      <c r="E5" s="268"/>
      <c r="F5" s="268"/>
      <c r="G5" s="262"/>
      <c r="H5" s="262"/>
      <c r="I5" s="262"/>
      <c r="J5" s="284"/>
      <c r="K5" s="262"/>
      <c r="L5" s="262"/>
      <c r="M5" s="262"/>
      <c r="N5" s="262"/>
      <c r="O5" s="262"/>
      <c r="P5" s="284"/>
    </row>
    <row r="6" spans="1:16" ht="30" customHeight="1">
      <c r="A6" s="263" t="s">
        <v>406</v>
      </c>
      <c r="B6" s="264" t="s">
        <v>58</v>
      </c>
      <c r="C6" s="264" t="s">
        <v>59</v>
      </c>
      <c r="D6" s="264" t="s">
        <v>60</v>
      </c>
      <c r="E6" s="264" t="s">
        <v>61</v>
      </c>
      <c r="F6" s="264" t="s">
        <v>62</v>
      </c>
      <c r="G6" s="264" t="s">
        <v>63</v>
      </c>
      <c r="H6" s="264" t="s">
        <v>64</v>
      </c>
      <c r="I6" s="264" t="s">
        <v>65</v>
      </c>
      <c r="J6" s="264" t="s">
        <v>66</v>
      </c>
      <c r="K6" s="264" t="s">
        <v>68</v>
      </c>
      <c r="L6" s="264" t="s">
        <v>69</v>
      </c>
      <c r="M6" s="264" t="s">
        <v>70</v>
      </c>
      <c r="N6" s="264" t="s">
        <v>71</v>
      </c>
      <c r="O6" s="265" t="s">
        <v>73</v>
      </c>
      <c r="P6" s="266" t="s">
        <v>72</v>
      </c>
    </row>
    <row r="7" spans="1:16" ht="15" customHeight="1">
      <c r="A7" s="267" t="s">
        <v>407</v>
      </c>
      <c r="B7" s="268">
        <v>14015.48654</v>
      </c>
      <c r="C7" s="268">
        <v>3659.1065214</v>
      </c>
      <c r="D7" s="268">
        <v>8294.6162999999997</v>
      </c>
      <c r="E7" s="268">
        <v>8437.1235799999995</v>
      </c>
      <c r="F7" s="268">
        <v>3132.1481819999999</v>
      </c>
      <c r="G7" s="268">
        <v>17189.482459999999</v>
      </c>
      <c r="H7" s="268">
        <v>15001.8446308</v>
      </c>
      <c r="I7" s="268">
        <v>0</v>
      </c>
      <c r="J7" s="268">
        <v>0</v>
      </c>
      <c r="K7" s="268">
        <v>281.16421000000003</v>
      </c>
      <c r="L7" s="268">
        <v>712.80658999999991</v>
      </c>
      <c r="M7" s="268">
        <v>22641.99553</v>
      </c>
      <c r="N7" s="268">
        <v>13616.56979</v>
      </c>
      <c r="O7" s="268">
        <f t="shared" ref="O7:O25" si="0">SUM(B7:N7)</f>
        <v>106982.34433419998</v>
      </c>
      <c r="P7" s="269">
        <f>+O7/$O$25</f>
        <v>6.2389542631976855E-3</v>
      </c>
    </row>
    <row r="8" spans="1:16" ht="15" customHeight="1">
      <c r="A8" s="267" t="s">
        <v>408</v>
      </c>
      <c r="B8" s="268">
        <v>2.0603899999999999</v>
      </c>
      <c r="C8" s="268">
        <v>60.848039999999997</v>
      </c>
      <c r="D8" s="268">
        <v>163.29424</v>
      </c>
      <c r="E8" s="268">
        <v>131.29367000000002</v>
      </c>
      <c r="F8" s="268">
        <v>2.0411299999999999</v>
      </c>
      <c r="G8" s="268">
        <v>311.95240999999999</v>
      </c>
      <c r="H8" s="268">
        <v>155.11246</v>
      </c>
      <c r="I8" s="268">
        <v>0</v>
      </c>
      <c r="J8" s="268">
        <v>0</v>
      </c>
      <c r="K8" s="268">
        <v>0</v>
      </c>
      <c r="L8" s="268">
        <v>34.256660000000004</v>
      </c>
      <c r="M8" s="268">
        <v>231.89291</v>
      </c>
      <c r="N8" s="268">
        <v>672.67724999999996</v>
      </c>
      <c r="O8" s="268">
        <f t="shared" si="0"/>
        <v>1765.4291600000001</v>
      </c>
      <c r="P8" s="269">
        <f t="shared" ref="P8:P25" si="1">+O8/$O$25</f>
        <v>1.0295560312034057E-4</v>
      </c>
    </row>
    <row r="9" spans="1:16" ht="15" customHeight="1">
      <c r="A9" s="267" t="s">
        <v>409</v>
      </c>
      <c r="B9" s="268">
        <v>161736.5206778</v>
      </c>
      <c r="C9" s="268">
        <v>14277.0134614</v>
      </c>
      <c r="D9" s="268">
        <v>59739.065994999997</v>
      </c>
      <c r="E9" s="268">
        <v>204545.6670474</v>
      </c>
      <c r="F9" s="268">
        <v>325550.2072148</v>
      </c>
      <c r="G9" s="268">
        <v>10979.380139000001</v>
      </c>
      <c r="H9" s="268">
        <v>2280.1737614000003</v>
      </c>
      <c r="I9" s="268">
        <v>0</v>
      </c>
      <c r="J9" s="268">
        <v>930.96033920000002</v>
      </c>
      <c r="K9" s="268">
        <v>13608.697940600001</v>
      </c>
      <c r="L9" s="268">
        <v>105.30027</v>
      </c>
      <c r="M9" s="268">
        <v>8014.6215199999997</v>
      </c>
      <c r="N9" s="268">
        <v>31.2483</v>
      </c>
      <c r="O9" s="268">
        <f t="shared" si="0"/>
        <v>801798.85666659998</v>
      </c>
      <c r="P9" s="269">
        <f t="shared" si="1"/>
        <v>4.6758990244224412E-2</v>
      </c>
    </row>
    <row r="10" spans="1:16" ht="15" customHeight="1">
      <c r="A10" s="267" t="s">
        <v>410</v>
      </c>
      <c r="B10" s="268">
        <v>16612.723020000001</v>
      </c>
      <c r="C10" s="268">
        <v>109.00950999999999</v>
      </c>
      <c r="D10" s="268">
        <v>19862.4303</v>
      </c>
      <c r="E10" s="268">
        <v>83599.374409999989</v>
      </c>
      <c r="F10" s="268">
        <v>35819.628850000001</v>
      </c>
      <c r="G10" s="268">
        <v>697.59828000000005</v>
      </c>
      <c r="H10" s="268">
        <v>864.73956999999996</v>
      </c>
      <c r="I10" s="268">
        <v>0</v>
      </c>
      <c r="J10" s="268">
        <v>0</v>
      </c>
      <c r="K10" s="268">
        <v>0</v>
      </c>
      <c r="L10" s="268">
        <v>57.055540000000001</v>
      </c>
      <c r="M10" s="268">
        <v>356.76809000000003</v>
      </c>
      <c r="N10" s="268">
        <v>1108.9750100000001</v>
      </c>
      <c r="O10" s="268">
        <f t="shared" si="0"/>
        <v>159088.30257999999</v>
      </c>
      <c r="P10" s="269">
        <f t="shared" si="1"/>
        <v>9.277649034365747E-3</v>
      </c>
    </row>
    <row r="11" spans="1:16" ht="15" customHeight="1">
      <c r="A11" s="267" t="s">
        <v>411</v>
      </c>
      <c r="B11" s="268">
        <v>188724.35998840001</v>
      </c>
      <c r="C11" s="268">
        <v>9293.9471420000009</v>
      </c>
      <c r="D11" s="268">
        <v>50951.513968599997</v>
      </c>
      <c r="E11" s="268">
        <v>291983.50727499998</v>
      </c>
      <c r="F11" s="268">
        <v>158977.57681259999</v>
      </c>
      <c r="G11" s="268">
        <v>12670.115220000002</v>
      </c>
      <c r="H11" s="268">
        <v>38263.978780799996</v>
      </c>
      <c r="I11" s="268">
        <v>0</v>
      </c>
      <c r="J11" s="268">
        <v>717.62109999999996</v>
      </c>
      <c r="K11" s="268">
        <v>32558.580690000003</v>
      </c>
      <c r="L11" s="268">
        <v>14019.290710400001</v>
      </c>
      <c r="M11" s="268">
        <v>18677.360836</v>
      </c>
      <c r="N11" s="268">
        <v>31235.376680000001</v>
      </c>
      <c r="O11" s="268">
        <f t="shared" si="0"/>
        <v>848073.22920379997</v>
      </c>
      <c r="P11" s="269">
        <f t="shared" si="1"/>
        <v>4.9457600894556454E-2</v>
      </c>
    </row>
    <row r="12" spans="1:16" ht="15" customHeight="1">
      <c r="A12" s="267" t="s">
        <v>412</v>
      </c>
      <c r="B12" s="268">
        <v>554380.27240620006</v>
      </c>
      <c r="C12" s="268">
        <v>363994.74838</v>
      </c>
      <c r="D12" s="268">
        <v>84916.462549999997</v>
      </c>
      <c r="E12" s="268">
        <v>248756.26119980001</v>
      </c>
      <c r="F12" s="268">
        <v>63333.734032599998</v>
      </c>
      <c r="G12" s="268">
        <v>5490.5658304000008</v>
      </c>
      <c r="H12" s="268">
        <v>35288.532009999995</v>
      </c>
      <c r="I12" s="268">
        <v>0</v>
      </c>
      <c r="J12" s="268">
        <v>5.3856000000000002</v>
      </c>
      <c r="K12" s="268">
        <v>6299.5830500000002</v>
      </c>
      <c r="L12" s="268">
        <v>1441.2808300000002</v>
      </c>
      <c r="M12" s="268">
        <v>79879.878819999998</v>
      </c>
      <c r="N12" s="268">
        <v>119.0826</v>
      </c>
      <c r="O12" s="268">
        <f t="shared" si="0"/>
        <v>1443905.787309</v>
      </c>
      <c r="P12" s="269">
        <f t="shared" si="1"/>
        <v>8.420512957956823E-2</v>
      </c>
    </row>
    <row r="13" spans="1:16" ht="15" customHeight="1">
      <c r="A13" s="267" t="s">
        <v>74</v>
      </c>
      <c r="B13" s="268">
        <v>518988.8144958</v>
      </c>
      <c r="C13" s="268">
        <v>209896.21228199999</v>
      </c>
      <c r="D13" s="268">
        <v>120141.74675959999</v>
      </c>
      <c r="E13" s="268">
        <v>604776.03763119993</v>
      </c>
      <c r="F13" s="268">
        <v>29995.086067600001</v>
      </c>
      <c r="G13" s="268">
        <v>69090.273645199995</v>
      </c>
      <c r="H13" s="268">
        <v>78849.120955200007</v>
      </c>
      <c r="I13" s="268">
        <v>653.79737999999998</v>
      </c>
      <c r="J13" s="268">
        <v>455.63154100000003</v>
      </c>
      <c r="K13" s="268">
        <v>13146.056805600001</v>
      </c>
      <c r="L13" s="268">
        <v>333869.2547552</v>
      </c>
      <c r="M13" s="268">
        <v>104033.27147200001</v>
      </c>
      <c r="N13" s="268">
        <v>18400.317039999998</v>
      </c>
      <c r="O13" s="268">
        <f t="shared" si="0"/>
        <v>2102295.6208303999</v>
      </c>
      <c r="P13" s="269">
        <f t="shared" si="1"/>
        <v>0.12260084883827603</v>
      </c>
    </row>
    <row r="14" spans="1:16" ht="15" customHeight="1">
      <c r="A14" s="267" t="s">
        <v>413</v>
      </c>
      <c r="B14" s="268">
        <v>122019.639119</v>
      </c>
      <c r="C14" s="268">
        <v>30057.147324999998</v>
      </c>
      <c r="D14" s="268">
        <v>104084.2577424</v>
      </c>
      <c r="E14" s="268">
        <v>225967.19824659999</v>
      </c>
      <c r="F14" s="268">
        <v>178220.86416980001</v>
      </c>
      <c r="G14" s="268">
        <v>63607.584883800002</v>
      </c>
      <c r="H14" s="268">
        <v>90854.398059200001</v>
      </c>
      <c r="I14" s="268">
        <v>30.146270000000001</v>
      </c>
      <c r="J14" s="268">
        <v>1692.7438342</v>
      </c>
      <c r="K14" s="268">
        <v>4094.64815</v>
      </c>
      <c r="L14" s="268">
        <v>22174.1041004</v>
      </c>
      <c r="M14" s="268">
        <v>62230.343049999996</v>
      </c>
      <c r="N14" s="268">
        <v>92343.756819999995</v>
      </c>
      <c r="O14" s="268">
        <f t="shared" si="0"/>
        <v>997376.83177040017</v>
      </c>
      <c r="P14" s="269">
        <f t="shared" si="1"/>
        <v>5.8164629643466408E-2</v>
      </c>
    </row>
    <row r="15" spans="1:16" ht="15" customHeight="1">
      <c r="A15" s="267" t="s">
        <v>414</v>
      </c>
      <c r="B15" s="268">
        <v>5888.2430999999997</v>
      </c>
      <c r="C15" s="268">
        <v>688.01128640000002</v>
      </c>
      <c r="D15" s="268">
        <v>6446.1849199999997</v>
      </c>
      <c r="E15" s="268">
        <v>8105.3605039999993</v>
      </c>
      <c r="F15" s="268">
        <v>1330.7892856000001</v>
      </c>
      <c r="G15" s="268">
        <v>2588.3304372000002</v>
      </c>
      <c r="H15" s="268">
        <v>4464.2972061999999</v>
      </c>
      <c r="I15" s="268">
        <v>0</v>
      </c>
      <c r="J15" s="268">
        <v>0</v>
      </c>
      <c r="K15" s="268">
        <v>157.86555999999999</v>
      </c>
      <c r="L15" s="268">
        <v>3063.6352275999998</v>
      </c>
      <c r="M15" s="268">
        <v>4338.6921028000006</v>
      </c>
      <c r="N15" s="268">
        <v>10154.34714</v>
      </c>
      <c r="O15" s="268">
        <f t="shared" si="0"/>
        <v>47225.756769799998</v>
      </c>
      <c r="P15" s="269">
        <f t="shared" si="1"/>
        <v>2.7540931016735134E-3</v>
      </c>
    </row>
    <row r="16" spans="1:16" ht="15" customHeight="1">
      <c r="A16" s="267" t="s">
        <v>415</v>
      </c>
      <c r="B16" s="268">
        <v>20520.134629799999</v>
      </c>
      <c r="C16" s="268">
        <v>14460.319224999999</v>
      </c>
      <c r="D16" s="268">
        <v>142782.59422119998</v>
      </c>
      <c r="E16" s="268">
        <v>65581.327483400004</v>
      </c>
      <c r="F16" s="268">
        <v>135840.03176740001</v>
      </c>
      <c r="G16" s="268">
        <v>11077.369144</v>
      </c>
      <c r="H16" s="268">
        <v>19642.994677400002</v>
      </c>
      <c r="I16" s="268">
        <v>0</v>
      </c>
      <c r="J16" s="268">
        <v>238.57677999999999</v>
      </c>
      <c r="K16" s="268">
        <v>836.43991000000005</v>
      </c>
      <c r="L16" s="268">
        <v>3412.9006860000004</v>
      </c>
      <c r="M16" s="268">
        <v>17953.678176399997</v>
      </c>
      <c r="N16" s="268">
        <v>16657.227900000002</v>
      </c>
      <c r="O16" s="268">
        <f t="shared" si="0"/>
        <v>449003.59460060002</v>
      </c>
      <c r="P16" s="269">
        <f t="shared" si="1"/>
        <v>2.6184814963238552E-2</v>
      </c>
    </row>
    <row r="17" spans="1:16" ht="15" customHeight="1">
      <c r="A17" s="267" t="s">
        <v>416</v>
      </c>
      <c r="B17" s="268">
        <v>1132967.9989582</v>
      </c>
      <c r="C17" s="268">
        <v>170017.61623739998</v>
      </c>
      <c r="D17" s="268">
        <v>1401553.8017407998</v>
      </c>
      <c r="E17" s="268">
        <v>3931962.6008536001</v>
      </c>
      <c r="F17" s="268">
        <v>2110273.7268236</v>
      </c>
      <c r="G17" s="268">
        <v>28018.966339800001</v>
      </c>
      <c r="H17" s="268">
        <v>67031.228975199992</v>
      </c>
      <c r="I17" s="268">
        <v>0</v>
      </c>
      <c r="J17" s="268">
        <v>18522</v>
      </c>
      <c r="K17" s="268">
        <v>351</v>
      </c>
      <c r="L17" s="268">
        <v>6073.5160500000002</v>
      </c>
      <c r="M17" s="268">
        <v>6698.0637900000002</v>
      </c>
      <c r="N17" s="268">
        <v>2947.7881899999998</v>
      </c>
      <c r="O17" s="268">
        <f t="shared" si="0"/>
        <v>8876418.3079585973</v>
      </c>
      <c r="P17" s="269">
        <f t="shared" si="1"/>
        <v>0.51765147033388204</v>
      </c>
    </row>
    <row r="18" spans="1:16" ht="15" customHeight="1">
      <c r="A18" s="267" t="s">
        <v>417</v>
      </c>
      <c r="B18" s="268">
        <v>139075.72754260001</v>
      </c>
      <c r="C18" s="268">
        <v>36927.948837999997</v>
      </c>
      <c r="D18" s="268">
        <v>186598.96583979999</v>
      </c>
      <c r="E18" s="268">
        <v>121364.8958346</v>
      </c>
      <c r="F18" s="268">
        <v>219027.93557980002</v>
      </c>
      <c r="G18" s="268">
        <v>29054.4838614</v>
      </c>
      <c r="H18" s="268">
        <v>74129.453828799989</v>
      </c>
      <c r="I18" s="268">
        <v>39.898000000000003</v>
      </c>
      <c r="J18" s="268">
        <v>1353.5834956000001</v>
      </c>
      <c r="K18" s="268">
        <v>1356.98253</v>
      </c>
      <c r="L18" s="268">
        <v>7049.2340747999997</v>
      </c>
      <c r="M18" s="268">
        <v>22724.275393</v>
      </c>
      <c r="N18" s="268">
        <v>7829.4218000000001</v>
      </c>
      <c r="O18" s="268">
        <f t="shared" si="0"/>
        <v>846532.80661840027</v>
      </c>
      <c r="P18" s="269">
        <f t="shared" si="1"/>
        <v>4.9367767136321704E-2</v>
      </c>
    </row>
    <row r="19" spans="1:16" ht="15" customHeight="1">
      <c r="A19" s="267" t="s">
        <v>418</v>
      </c>
      <c r="B19" s="268">
        <v>434.31359000000003</v>
      </c>
      <c r="C19" s="268">
        <v>15035.598289000001</v>
      </c>
      <c r="D19" s="268">
        <v>14444.923050000001</v>
      </c>
      <c r="E19" s="268">
        <v>9511.4491328000004</v>
      </c>
      <c r="F19" s="268">
        <v>1103.3084832</v>
      </c>
      <c r="G19" s="268">
        <v>4228.0092000000004</v>
      </c>
      <c r="H19" s="268">
        <v>2995.1619460000002</v>
      </c>
      <c r="I19" s="268">
        <v>0</v>
      </c>
      <c r="J19" s="268">
        <v>0</v>
      </c>
      <c r="K19" s="268">
        <v>81.380990000000011</v>
      </c>
      <c r="L19" s="268">
        <v>695.95812999999998</v>
      </c>
      <c r="M19" s="268">
        <v>1027.1462099999999</v>
      </c>
      <c r="N19" s="268">
        <v>417.06546000000003</v>
      </c>
      <c r="O19" s="268">
        <f t="shared" si="0"/>
        <v>49974.314481000001</v>
      </c>
      <c r="P19" s="269">
        <f t="shared" si="1"/>
        <v>2.9143824088171989E-3</v>
      </c>
    </row>
    <row r="20" spans="1:16" ht="15" customHeight="1">
      <c r="A20" s="267" t="s">
        <v>419</v>
      </c>
      <c r="B20" s="268">
        <v>3781.5734400000001</v>
      </c>
      <c r="C20" s="268">
        <v>3316.1055040000001</v>
      </c>
      <c r="D20" s="268">
        <v>1010.3460600000001</v>
      </c>
      <c r="E20" s="268">
        <v>10354.931909999999</v>
      </c>
      <c r="F20" s="268">
        <v>865.54950959999996</v>
      </c>
      <c r="G20" s="268">
        <v>5739.5727900000002</v>
      </c>
      <c r="H20" s="268">
        <v>4468.0881434000003</v>
      </c>
      <c r="I20" s="268">
        <v>0</v>
      </c>
      <c r="J20" s="268">
        <v>0</v>
      </c>
      <c r="K20" s="268">
        <v>18.678439999999998</v>
      </c>
      <c r="L20" s="268">
        <v>1097.55</v>
      </c>
      <c r="M20" s="268">
        <v>3049.6959300000003</v>
      </c>
      <c r="N20" s="268">
        <v>447.58004</v>
      </c>
      <c r="O20" s="268">
        <f t="shared" si="0"/>
        <v>34149.671767</v>
      </c>
      <c r="P20" s="269">
        <f t="shared" si="1"/>
        <v>1.991527121446862E-3</v>
      </c>
    </row>
    <row r="21" spans="1:16" ht="15" customHeight="1">
      <c r="A21" s="267" t="s">
        <v>420</v>
      </c>
      <c r="B21" s="268">
        <v>128167.41804999999</v>
      </c>
      <c r="C21" s="268">
        <v>13707.398877</v>
      </c>
      <c r="D21" s="268">
        <v>15840.45818</v>
      </c>
      <c r="E21" s="268">
        <v>27824.283712600001</v>
      </c>
      <c r="F21" s="268">
        <v>69362.012567199999</v>
      </c>
      <c r="G21" s="268">
        <v>11786.536114800001</v>
      </c>
      <c r="H21" s="268">
        <v>34028.699165600003</v>
      </c>
      <c r="I21" s="268">
        <v>0</v>
      </c>
      <c r="J21" s="268">
        <v>129.07024999999999</v>
      </c>
      <c r="K21" s="268">
        <v>146.98121</v>
      </c>
      <c r="L21" s="268">
        <v>3651.69299</v>
      </c>
      <c r="M21" s="268">
        <v>7344.6839971999998</v>
      </c>
      <c r="N21" s="268">
        <v>22825.148719999997</v>
      </c>
      <c r="O21" s="268">
        <f t="shared" si="0"/>
        <v>334814.38383439998</v>
      </c>
      <c r="P21" s="269">
        <f t="shared" si="1"/>
        <v>1.9525573499100838E-2</v>
      </c>
    </row>
    <row r="22" spans="1:16" ht="15" customHeight="1">
      <c r="A22" s="267" t="s">
        <v>421</v>
      </c>
      <c r="B22" s="268">
        <v>6.86</v>
      </c>
      <c r="C22" s="268">
        <v>0</v>
      </c>
      <c r="D22" s="268">
        <v>56.947069999999997</v>
      </c>
      <c r="E22" s="268">
        <v>84.648270000000011</v>
      </c>
      <c r="F22" s="268">
        <v>117.62363999999999</v>
      </c>
      <c r="G22" s="268">
        <v>26.892009999999999</v>
      </c>
      <c r="H22" s="268">
        <v>6.8335900000000001</v>
      </c>
      <c r="I22" s="268">
        <v>0</v>
      </c>
      <c r="J22" s="268">
        <v>0</v>
      </c>
      <c r="K22" s="268">
        <v>0</v>
      </c>
      <c r="L22" s="268">
        <v>0</v>
      </c>
      <c r="M22" s="268">
        <v>1.60941</v>
      </c>
      <c r="N22" s="268">
        <v>1.34718</v>
      </c>
      <c r="O22" s="268">
        <f t="shared" si="0"/>
        <v>302.76117000000005</v>
      </c>
      <c r="P22" s="269">
        <f t="shared" si="1"/>
        <v>1.7656306786486956E-5</v>
      </c>
    </row>
    <row r="23" spans="1:16" ht="15" customHeight="1">
      <c r="A23" s="267" t="s">
        <v>422</v>
      </c>
      <c r="B23" s="268">
        <v>294.98593</v>
      </c>
      <c r="C23" s="268">
        <v>73.828490000000002</v>
      </c>
      <c r="D23" s="268">
        <v>324.04268999999999</v>
      </c>
      <c r="E23" s="268">
        <v>3426.5272599999998</v>
      </c>
      <c r="F23" s="268">
        <v>422.87263999999999</v>
      </c>
      <c r="G23" s="268">
        <v>852.40761999999995</v>
      </c>
      <c r="H23" s="268">
        <v>318.79326000000003</v>
      </c>
      <c r="I23" s="268">
        <v>0</v>
      </c>
      <c r="J23" s="268">
        <v>0</v>
      </c>
      <c r="K23" s="268">
        <v>0</v>
      </c>
      <c r="L23" s="268">
        <v>0</v>
      </c>
      <c r="M23" s="268">
        <v>10.08164</v>
      </c>
      <c r="N23" s="268">
        <v>0</v>
      </c>
      <c r="O23" s="268">
        <f t="shared" si="0"/>
        <v>5723.53953</v>
      </c>
      <c r="P23" s="269">
        <f t="shared" si="1"/>
        <v>3.3378312630468875E-4</v>
      </c>
    </row>
    <row r="24" spans="1:16" s="96" customFormat="1" ht="15" customHeight="1">
      <c r="A24" s="267" t="s">
        <v>423</v>
      </c>
      <c r="B24" s="268">
        <v>2088.7349199999999</v>
      </c>
      <c r="C24" s="268">
        <v>1825.0122328000002</v>
      </c>
      <c r="D24" s="268">
        <v>11346.686210000002</v>
      </c>
      <c r="E24" s="268">
        <v>8878.4296599999998</v>
      </c>
      <c r="F24" s="268">
        <v>10499.491332599999</v>
      </c>
      <c r="G24" s="268">
        <v>2636.14147</v>
      </c>
      <c r="H24" s="268">
        <v>3220.4879975999997</v>
      </c>
      <c r="I24" s="268">
        <v>0</v>
      </c>
      <c r="J24" s="268">
        <v>0</v>
      </c>
      <c r="K24" s="268">
        <v>0</v>
      </c>
      <c r="L24" s="268">
        <v>345.10890000000001</v>
      </c>
      <c r="M24" s="268">
        <v>1113.6828799999998</v>
      </c>
      <c r="N24" s="268">
        <v>94.827679999999987</v>
      </c>
      <c r="O24" s="268">
        <f t="shared" si="0"/>
        <v>42048.603283000011</v>
      </c>
      <c r="P24" s="269">
        <f t="shared" si="1"/>
        <v>2.4521739016530116E-3</v>
      </c>
    </row>
    <row r="25" spans="1:16" ht="15" customHeight="1">
      <c r="A25" s="270" t="s">
        <v>428</v>
      </c>
      <c r="B25" s="271">
        <f>SUM(B7:B24)</f>
        <v>3009705.8667978002</v>
      </c>
      <c r="C25" s="271">
        <f t="shared" ref="C25:N25" si="2">SUM(C7:C24)</f>
        <v>887399.87164139992</v>
      </c>
      <c r="D25" s="271">
        <f t="shared" si="2"/>
        <v>2228558.3378373999</v>
      </c>
      <c r="E25" s="271">
        <f t="shared" si="2"/>
        <v>5855290.9176809993</v>
      </c>
      <c r="F25" s="271">
        <f t="shared" si="2"/>
        <v>3343874.6280883993</v>
      </c>
      <c r="G25" s="271">
        <f t="shared" si="2"/>
        <v>276045.66185560002</v>
      </c>
      <c r="H25" s="271">
        <f t="shared" si="2"/>
        <v>471863.93901759991</v>
      </c>
      <c r="I25" s="271">
        <f t="shared" si="2"/>
        <v>723.84164999999996</v>
      </c>
      <c r="J25" s="271">
        <f t="shared" si="2"/>
        <v>24045.572940000002</v>
      </c>
      <c r="K25" s="271">
        <f>SUM(K7:K24)</f>
        <v>72938.059486200014</v>
      </c>
      <c r="L25" s="271">
        <f>SUM(L7:L24)</f>
        <v>397802.94551439997</v>
      </c>
      <c r="M25" s="271">
        <f>SUM(M7:M24)</f>
        <v>360327.74175739987</v>
      </c>
      <c r="N25" s="271">
        <f t="shared" si="2"/>
        <v>218902.75760000001</v>
      </c>
      <c r="O25" s="271">
        <f t="shared" si="0"/>
        <v>17147480.141867194</v>
      </c>
      <c r="P25" s="272">
        <f t="shared" si="1"/>
        <v>1</v>
      </c>
    </row>
    <row r="26" spans="1:16" ht="15" customHeight="1">
      <c r="A26" s="273" t="s">
        <v>425</v>
      </c>
      <c r="B26" s="269">
        <f t="shared" ref="B26:O26" si="3">+B25/$O$25</f>
        <v>0.17551884252948155</v>
      </c>
      <c r="C26" s="269">
        <f t="shared" si="3"/>
        <v>5.1751036554620593E-2</v>
      </c>
      <c r="D26" s="269">
        <f t="shared" si="3"/>
        <v>0.12996418828887657</v>
      </c>
      <c r="E26" s="269">
        <f t="shared" si="3"/>
        <v>0.34146655189206215</v>
      </c>
      <c r="F26" s="269">
        <f t="shared" si="3"/>
        <v>0.19500676486710214</v>
      </c>
      <c r="G26" s="269">
        <f t="shared" si="3"/>
        <v>1.6098322294108302E-2</v>
      </c>
      <c r="H26" s="269">
        <f t="shared" si="3"/>
        <v>2.7517975534230216E-2</v>
      </c>
      <c r="I26" s="269">
        <f t="shared" si="3"/>
        <v>4.221271253918365E-5</v>
      </c>
      <c r="J26" s="269">
        <f t="shared" si="3"/>
        <v>1.4022802616514168E-3</v>
      </c>
      <c r="K26" s="269">
        <f t="shared" si="3"/>
        <v>4.2535730546271249E-3</v>
      </c>
      <c r="L26" s="269">
        <f t="shared" si="3"/>
        <v>2.3198915655433621E-2</v>
      </c>
      <c r="M26" s="269">
        <f t="shared" si="3"/>
        <v>2.1013451467870526E-2</v>
      </c>
      <c r="N26" s="269">
        <f t="shared" si="3"/>
        <v>1.276588488739685E-2</v>
      </c>
      <c r="O26" s="269">
        <f t="shared" si="3"/>
        <v>1</v>
      </c>
      <c r="P26" s="269"/>
    </row>
    <row r="27" spans="1:16" ht="3.75" customHeight="1" thickBot="1">
      <c r="A27" s="274"/>
      <c r="B27" s="275"/>
      <c r="C27" s="276"/>
      <c r="D27" s="276"/>
      <c r="E27" s="276"/>
      <c r="F27" s="276"/>
      <c r="G27" s="275"/>
      <c r="H27" s="275"/>
      <c r="I27" s="275"/>
      <c r="J27" s="275"/>
      <c r="K27" s="275"/>
      <c r="L27" s="275"/>
      <c r="M27" s="275"/>
      <c r="N27" s="275"/>
      <c r="O27" s="275"/>
      <c r="P27" s="277"/>
    </row>
    <row r="28" spans="1:16" ht="15" customHeight="1" thickTop="1">
      <c r="A28" s="260" t="s">
        <v>426</v>
      </c>
      <c r="B28" s="285"/>
      <c r="C28" s="286"/>
      <c r="D28" s="286"/>
      <c r="E28" s="286"/>
      <c r="F28" s="286"/>
      <c r="G28" s="278"/>
      <c r="H28" s="278"/>
      <c r="I28" s="278"/>
      <c r="J28" s="278"/>
      <c r="K28" s="278"/>
      <c r="L28" s="278"/>
      <c r="M28" s="278"/>
      <c r="N28" s="278"/>
      <c r="O28" s="278"/>
      <c r="P28" s="278"/>
    </row>
    <row r="29" spans="1:16" ht="15" customHeight="1">
      <c r="A29" s="260" t="s">
        <v>429</v>
      </c>
      <c r="B29" s="260"/>
      <c r="C29" s="260"/>
      <c r="D29" s="260"/>
      <c r="E29" s="260"/>
      <c r="F29" s="260"/>
      <c r="G29" s="262"/>
      <c r="H29" s="262"/>
      <c r="I29" s="262"/>
      <c r="J29" s="262"/>
      <c r="K29" s="262"/>
      <c r="L29" s="262"/>
      <c r="M29" s="262"/>
      <c r="N29" s="262"/>
      <c r="O29" s="262"/>
      <c r="P29" s="278"/>
    </row>
    <row r="30" spans="1:16" ht="15" customHeight="1">
      <c r="A30" s="280"/>
      <c r="B30" s="262"/>
      <c r="C30" s="268"/>
      <c r="D30" s="268"/>
      <c r="E30" s="268"/>
      <c r="F30" s="268"/>
      <c r="G30" s="262"/>
      <c r="H30" s="262"/>
      <c r="I30" s="262"/>
      <c r="J30" s="262"/>
      <c r="K30" s="262"/>
      <c r="L30" s="262"/>
      <c r="M30" s="262"/>
      <c r="N30" s="262"/>
      <c r="O30" s="262"/>
      <c r="P30" s="278"/>
    </row>
    <row r="31" spans="1:16" ht="15" customHeight="1">
      <c r="A31" s="282"/>
      <c r="B31" s="262"/>
      <c r="C31" s="268"/>
      <c r="D31" s="268"/>
      <c r="E31" s="268"/>
      <c r="F31" s="268"/>
      <c r="G31" s="262"/>
      <c r="H31" s="262"/>
      <c r="I31" s="262"/>
      <c r="J31" s="262"/>
      <c r="K31" s="262"/>
      <c r="L31" s="262"/>
      <c r="M31" s="262"/>
      <c r="N31" s="262"/>
      <c r="O31" s="262"/>
      <c r="P31" s="278"/>
    </row>
    <row r="32" spans="1:16" ht="15" customHeight="1">
      <c r="A32" s="281"/>
      <c r="B32" s="262"/>
      <c r="C32" s="268"/>
      <c r="D32" s="268"/>
      <c r="E32" s="268"/>
      <c r="F32" s="268"/>
      <c r="G32" s="262"/>
      <c r="H32" s="262"/>
      <c r="I32" s="262"/>
      <c r="J32" s="262"/>
      <c r="K32" s="262"/>
      <c r="L32" s="262"/>
      <c r="M32" s="262"/>
      <c r="N32" s="262"/>
      <c r="O32" s="262"/>
      <c r="P32" s="278"/>
    </row>
    <row r="33" spans="1:16" ht="15" customHeight="1">
      <c r="A33" s="282"/>
      <c r="B33" s="262"/>
      <c r="C33" s="268"/>
      <c r="D33" s="268"/>
      <c r="E33" s="268"/>
      <c r="F33" s="268"/>
      <c r="G33" s="262"/>
      <c r="H33" s="262"/>
      <c r="I33" s="262"/>
      <c r="J33" s="262"/>
      <c r="K33" s="262"/>
      <c r="L33" s="262"/>
      <c r="M33" s="262"/>
      <c r="N33" s="262"/>
      <c r="O33" s="262"/>
      <c r="P33" s="278"/>
    </row>
    <row r="34" spans="1:16" ht="15" customHeight="1">
      <c r="A34" s="282"/>
      <c r="B34" s="262"/>
      <c r="C34" s="268"/>
      <c r="D34" s="268"/>
      <c r="E34" s="268"/>
      <c r="F34" s="268"/>
      <c r="G34" s="262"/>
      <c r="H34" s="262"/>
      <c r="I34" s="262"/>
      <c r="J34" s="262"/>
      <c r="K34" s="262"/>
      <c r="L34" s="262"/>
      <c r="M34" s="262"/>
      <c r="N34" s="262"/>
      <c r="O34" s="262"/>
      <c r="P34" s="278"/>
    </row>
    <row r="35" spans="1:16" ht="15" customHeight="1">
      <c r="A35" s="282"/>
      <c r="B35" s="262"/>
      <c r="C35" s="268"/>
      <c r="D35" s="268"/>
      <c r="E35" s="268"/>
      <c r="F35" s="268"/>
      <c r="G35" s="262"/>
      <c r="H35" s="262"/>
      <c r="I35" s="262"/>
      <c r="J35" s="262"/>
      <c r="K35" s="262"/>
      <c r="L35" s="262"/>
      <c r="M35" s="262"/>
      <c r="N35" s="262"/>
      <c r="O35" s="262"/>
      <c r="P35" s="278"/>
    </row>
    <row r="36" spans="1:16" ht="15" customHeight="1">
      <c r="A36" s="282"/>
      <c r="B36" s="262"/>
      <c r="C36" s="268"/>
      <c r="D36" s="268"/>
      <c r="E36" s="268"/>
      <c r="F36" s="268"/>
      <c r="G36" s="262"/>
      <c r="H36" s="262"/>
      <c r="I36" s="262"/>
      <c r="J36" s="262"/>
      <c r="K36" s="262"/>
      <c r="L36" s="262"/>
      <c r="M36" s="262"/>
      <c r="N36" s="262"/>
      <c r="O36" s="262"/>
      <c r="P36" s="278"/>
    </row>
    <row r="37" spans="1:16" ht="15" customHeight="1">
      <c r="A37" s="282"/>
      <c r="B37" s="262"/>
      <c r="C37" s="268"/>
      <c r="D37" s="268"/>
      <c r="E37" s="268"/>
      <c r="F37" s="268"/>
      <c r="G37" s="262"/>
      <c r="H37" s="262"/>
      <c r="I37" s="262"/>
      <c r="J37" s="262"/>
      <c r="K37" s="262"/>
      <c r="L37" s="262"/>
      <c r="M37" s="262"/>
      <c r="N37" s="262"/>
      <c r="O37" s="262"/>
      <c r="P37" s="278"/>
    </row>
    <row r="38" spans="1:16" ht="15" customHeight="1">
      <c r="A38" s="283"/>
      <c r="B38" s="262"/>
      <c r="C38" s="268"/>
      <c r="D38" s="268"/>
      <c r="E38" s="268"/>
      <c r="F38" s="268"/>
      <c r="G38" s="262"/>
      <c r="H38" s="262"/>
      <c r="I38" s="262"/>
      <c r="J38" s="262"/>
      <c r="K38" s="262"/>
      <c r="L38" s="262"/>
      <c r="M38" s="262"/>
      <c r="N38" s="262"/>
      <c r="O38" s="262"/>
      <c r="P38" s="278"/>
    </row>
    <row r="39" spans="1:16" ht="15" customHeight="1">
      <c r="A39" s="100"/>
      <c r="B39" s="101"/>
      <c r="C39" s="93"/>
      <c r="D39" s="93"/>
      <c r="E39" s="93"/>
      <c r="F39" s="93"/>
      <c r="G39" s="62"/>
      <c r="H39" s="62"/>
      <c r="I39" s="62"/>
      <c r="J39" s="62"/>
      <c r="K39" s="62"/>
      <c r="L39" s="62"/>
      <c r="M39" s="62"/>
      <c r="N39" s="62"/>
      <c r="O39" s="62"/>
      <c r="P39" s="98"/>
    </row>
    <row r="40" spans="1:16" ht="15" customHeight="1">
      <c r="A40" s="100"/>
      <c r="B40" s="101"/>
      <c r="C40" s="93"/>
      <c r="D40" s="93"/>
      <c r="E40" s="93"/>
      <c r="F40" s="93"/>
      <c r="G40" s="62"/>
      <c r="H40" s="62"/>
      <c r="I40" s="62"/>
      <c r="J40" s="62"/>
      <c r="K40" s="62"/>
      <c r="L40" s="62"/>
      <c r="M40" s="62"/>
      <c r="N40" s="62"/>
      <c r="O40" s="62"/>
      <c r="P40" s="98"/>
    </row>
    <row r="41" spans="1:16" ht="15" customHeight="1">
      <c r="A41" s="100"/>
      <c r="B41" s="101"/>
      <c r="C41" s="93"/>
      <c r="D41" s="93"/>
      <c r="E41" s="93"/>
      <c r="F41" s="93"/>
      <c r="G41" s="62"/>
      <c r="H41" s="62"/>
      <c r="I41" s="62"/>
      <c r="J41" s="62"/>
      <c r="K41" s="62"/>
      <c r="L41" s="62"/>
      <c r="M41" s="62"/>
      <c r="N41" s="62"/>
      <c r="O41" s="62"/>
      <c r="P41" s="98"/>
    </row>
    <row r="42" spans="1:16" ht="15" customHeight="1">
      <c r="A42" s="100"/>
      <c r="C42" s="93"/>
      <c r="D42" s="93"/>
      <c r="E42" s="93"/>
      <c r="F42" s="93"/>
      <c r="G42" s="62"/>
      <c r="H42" s="62"/>
      <c r="I42" s="62"/>
      <c r="J42" s="62"/>
      <c r="K42" s="62"/>
      <c r="L42" s="62"/>
      <c r="M42" s="62"/>
      <c r="N42" s="62"/>
      <c r="O42" s="62"/>
      <c r="P42" s="98"/>
    </row>
    <row r="43" spans="1:16" ht="15" customHeight="1">
      <c r="A43" s="100"/>
      <c r="C43" s="93"/>
      <c r="D43" s="93"/>
      <c r="E43" s="93"/>
      <c r="F43" s="93"/>
      <c r="G43" s="62"/>
      <c r="H43" s="62"/>
      <c r="I43" s="62"/>
      <c r="J43" s="62"/>
      <c r="K43" s="62"/>
      <c r="L43" s="62"/>
      <c r="M43" s="62"/>
      <c r="N43" s="62"/>
      <c r="O43" s="62"/>
      <c r="P43" s="98"/>
    </row>
    <row r="44" spans="1:16" ht="15" customHeight="1">
      <c r="A44" s="102"/>
      <c r="C44" s="93"/>
      <c r="D44" s="93"/>
      <c r="E44" s="93"/>
      <c r="F44" s="93"/>
      <c r="G44" s="62"/>
      <c r="H44" s="62"/>
      <c r="I44" s="62"/>
      <c r="J44" s="62"/>
      <c r="K44" s="62"/>
      <c r="L44" s="62"/>
      <c r="M44" s="62"/>
      <c r="N44" s="62"/>
      <c r="O44" s="62"/>
      <c r="P44" s="98"/>
    </row>
    <row r="45" spans="1:16" ht="15" customHeight="1">
      <c r="A45" s="100"/>
      <c r="C45" s="93"/>
      <c r="D45" s="93"/>
      <c r="E45" s="93"/>
      <c r="F45" s="93"/>
      <c r="G45" s="62"/>
      <c r="H45" s="62"/>
      <c r="I45" s="62"/>
      <c r="J45" s="62"/>
      <c r="K45" s="62"/>
      <c r="L45" s="62"/>
      <c r="M45" s="62"/>
      <c r="N45" s="62"/>
      <c r="O45" s="62"/>
      <c r="P45" s="98"/>
    </row>
    <row r="46" spans="1:16" ht="15" customHeight="1">
      <c r="A46" s="100"/>
      <c r="C46" s="93"/>
      <c r="D46" s="93"/>
      <c r="E46" s="93"/>
      <c r="F46" s="93"/>
      <c r="G46" s="62"/>
      <c r="H46" s="62"/>
      <c r="I46" s="62"/>
      <c r="J46" s="62"/>
      <c r="K46" s="62"/>
      <c r="L46" s="62"/>
      <c r="M46" s="62"/>
      <c r="N46" s="62"/>
      <c r="O46" s="62"/>
      <c r="P46" s="98"/>
    </row>
    <row r="47" spans="1:16" ht="15" customHeight="1">
      <c r="A47" s="100"/>
      <c r="C47" s="93"/>
      <c r="D47" s="93"/>
      <c r="E47" s="93"/>
      <c r="F47" s="93"/>
      <c r="G47" s="62"/>
      <c r="H47" s="62"/>
      <c r="I47" s="62"/>
      <c r="J47" s="62"/>
      <c r="K47" s="62"/>
      <c r="L47" s="62"/>
      <c r="M47" s="62"/>
      <c r="N47" s="62"/>
      <c r="O47" s="62"/>
      <c r="P47" s="98"/>
    </row>
    <row r="48" spans="1:16" ht="15" customHeight="1">
      <c r="A48" s="100"/>
      <c r="C48" s="93"/>
      <c r="D48" s="93"/>
      <c r="E48" s="93"/>
      <c r="F48" s="93"/>
      <c r="G48" s="62"/>
      <c r="H48" s="62"/>
      <c r="I48" s="62"/>
      <c r="J48" s="62"/>
      <c r="K48" s="62"/>
      <c r="L48" s="62"/>
      <c r="M48" s="62"/>
      <c r="N48" s="62"/>
      <c r="O48" s="62"/>
      <c r="P48" s="98"/>
    </row>
    <row r="49" spans="1:16" ht="15" customHeight="1">
      <c r="A49" s="100"/>
      <c r="C49" s="93"/>
      <c r="D49" s="93"/>
      <c r="E49" s="93"/>
      <c r="F49" s="93"/>
      <c r="G49" s="62"/>
      <c r="H49" s="62"/>
      <c r="I49" s="62"/>
      <c r="J49" s="62"/>
      <c r="K49" s="62"/>
      <c r="L49" s="62"/>
      <c r="M49" s="62"/>
      <c r="N49" s="62"/>
      <c r="O49" s="62"/>
      <c r="P49" s="98"/>
    </row>
    <row r="50" spans="1:16" ht="15" customHeight="1">
      <c r="A50" s="102"/>
      <c r="C50" s="93"/>
      <c r="D50" s="93"/>
      <c r="E50" s="93"/>
      <c r="F50" s="93"/>
      <c r="G50" s="62"/>
      <c r="H50" s="62"/>
      <c r="I50" s="62"/>
      <c r="J50" s="62"/>
      <c r="K50" s="62"/>
      <c r="L50" s="62"/>
      <c r="M50" s="62"/>
      <c r="N50" s="62"/>
      <c r="O50" s="62"/>
      <c r="P50" s="98"/>
    </row>
    <row r="51" spans="1:16" ht="15" customHeight="1">
      <c r="A51" s="100"/>
      <c r="C51" s="93"/>
      <c r="D51" s="93"/>
      <c r="E51" s="93"/>
      <c r="F51" s="93"/>
      <c r="G51" s="62"/>
      <c r="H51" s="62"/>
      <c r="I51" s="62"/>
      <c r="J51" s="62"/>
      <c r="K51" s="62"/>
      <c r="L51" s="62"/>
      <c r="M51" s="62"/>
      <c r="N51" s="62"/>
      <c r="O51" s="62"/>
      <c r="P51" s="98"/>
    </row>
    <row r="52" spans="1:16" ht="15" customHeight="1">
      <c r="A52" s="100"/>
      <c r="C52" s="93"/>
      <c r="D52" s="93"/>
      <c r="E52" s="93"/>
      <c r="F52" s="93"/>
      <c r="G52" s="62"/>
      <c r="H52" s="62"/>
      <c r="I52" s="62"/>
      <c r="J52" s="62"/>
      <c r="K52" s="62"/>
      <c r="L52" s="62"/>
      <c r="M52" s="62"/>
      <c r="N52" s="62"/>
      <c r="O52" s="62"/>
      <c r="P52" s="98"/>
    </row>
    <row r="53" spans="1:16" ht="15" customHeight="1">
      <c r="A53" s="100"/>
      <c r="C53" s="93"/>
      <c r="D53" s="93"/>
      <c r="E53" s="93"/>
      <c r="F53" s="93"/>
      <c r="G53" s="62"/>
      <c r="H53" s="62"/>
      <c r="I53" s="62"/>
      <c r="J53" s="62"/>
      <c r="K53" s="62"/>
      <c r="L53" s="62"/>
      <c r="M53" s="62"/>
      <c r="N53" s="62"/>
      <c r="O53" s="62"/>
      <c r="P53" s="98"/>
    </row>
    <row r="54" spans="1:16" ht="15" customHeight="1">
      <c r="A54" s="100"/>
      <c r="C54" s="93"/>
      <c r="D54" s="93"/>
      <c r="E54" s="93"/>
      <c r="F54" s="93"/>
      <c r="G54" s="62"/>
      <c r="H54" s="62"/>
      <c r="I54" s="62"/>
      <c r="J54" s="62"/>
      <c r="K54" s="62"/>
      <c r="L54" s="62"/>
      <c r="M54" s="62"/>
      <c r="N54" s="62"/>
      <c r="O54" s="62"/>
      <c r="P54" s="98"/>
    </row>
    <row r="55" spans="1:16" ht="15" customHeight="1">
      <c r="A55" s="102"/>
      <c r="C55" s="93"/>
      <c r="D55" s="93"/>
      <c r="E55" s="93"/>
      <c r="F55" s="93"/>
      <c r="G55" s="62"/>
      <c r="H55" s="62"/>
      <c r="I55" s="62"/>
      <c r="J55" s="62"/>
      <c r="K55" s="62"/>
      <c r="L55" s="62"/>
      <c r="M55" s="62"/>
      <c r="N55" s="62"/>
      <c r="O55" s="62"/>
      <c r="P55" s="98"/>
    </row>
    <row r="56" spans="1:16" ht="15" customHeight="1">
      <c r="A56" s="103"/>
      <c r="C56" s="93"/>
      <c r="D56" s="93"/>
      <c r="E56" s="93"/>
      <c r="F56" s="93"/>
      <c r="G56" s="62"/>
      <c r="H56" s="62"/>
      <c r="I56" s="62"/>
      <c r="J56" s="62"/>
      <c r="K56" s="62"/>
      <c r="L56" s="62"/>
      <c r="M56" s="62"/>
      <c r="N56" s="62"/>
      <c r="O56" s="62"/>
      <c r="P56" s="98"/>
    </row>
    <row r="57" spans="1:16" ht="15" customHeight="1">
      <c r="A57" s="103"/>
      <c r="C57" s="93"/>
      <c r="D57" s="93"/>
      <c r="E57" s="93"/>
      <c r="F57" s="93"/>
      <c r="G57" s="62"/>
      <c r="H57" s="62"/>
      <c r="I57" s="62"/>
      <c r="J57" s="62"/>
      <c r="K57" s="62"/>
      <c r="L57" s="62"/>
      <c r="M57" s="62"/>
      <c r="N57" s="62"/>
      <c r="O57" s="62"/>
      <c r="P57" s="98"/>
    </row>
    <row r="58" spans="1:16" ht="15" customHeight="1">
      <c r="A58" s="103"/>
      <c r="C58" s="93"/>
      <c r="D58" s="93"/>
      <c r="E58" s="93"/>
      <c r="F58" s="93"/>
      <c r="G58" s="62"/>
      <c r="H58" s="62"/>
      <c r="I58" s="62"/>
      <c r="J58" s="62"/>
      <c r="K58" s="62"/>
      <c r="L58" s="62"/>
      <c r="M58" s="62"/>
      <c r="N58" s="62"/>
      <c r="O58" s="62"/>
      <c r="P58" s="98"/>
    </row>
    <row r="59" spans="1:16" ht="9" customHeight="1">
      <c r="A59" s="103"/>
      <c r="C59" s="93"/>
      <c r="D59" s="93"/>
      <c r="E59" s="93"/>
      <c r="F59" s="93"/>
      <c r="G59" s="62"/>
      <c r="H59" s="62"/>
      <c r="I59" s="62"/>
      <c r="J59" s="62"/>
      <c r="K59" s="62"/>
      <c r="L59" s="62"/>
      <c r="M59" s="62"/>
      <c r="N59" s="62"/>
      <c r="O59" s="62"/>
      <c r="P59" s="98"/>
    </row>
    <row r="60" spans="1:16" ht="9" customHeight="1">
      <c r="A60" s="104"/>
      <c r="C60" s="93"/>
      <c r="D60" s="93"/>
      <c r="E60" s="93"/>
      <c r="F60" s="93"/>
      <c r="G60" s="62"/>
      <c r="H60" s="62"/>
      <c r="I60" s="62"/>
      <c r="J60" s="62"/>
      <c r="K60" s="62"/>
      <c r="L60" s="62"/>
      <c r="M60" s="62"/>
      <c r="N60" s="62"/>
      <c r="O60" s="62"/>
      <c r="P60" s="98"/>
    </row>
    <row r="61" spans="1:16" ht="9" customHeight="1">
      <c r="A61" s="104"/>
      <c r="C61" s="93"/>
      <c r="D61" s="93"/>
      <c r="E61" s="93"/>
      <c r="F61" s="93"/>
      <c r="G61" s="62"/>
      <c r="H61" s="62"/>
      <c r="I61" s="62"/>
      <c r="J61" s="62"/>
      <c r="K61" s="62"/>
      <c r="L61" s="62"/>
      <c r="M61" s="62"/>
      <c r="N61" s="62"/>
      <c r="O61" s="62"/>
      <c r="P61" s="98"/>
    </row>
    <row r="62" spans="1:16" ht="9" customHeight="1">
      <c r="A62" s="99"/>
      <c r="C62" s="93"/>
      <c r="D62" s="93"/>
      <c r="E62" s="93"/>
      <c r="F62" s="93"/>
      <c r="G62" s="62"/>
      <c r="H62" s="62"/>
      <c r="I62" s="62"/>
      <c r="J62" s="62"/>
      <c r="K62" s="62"/>
      <c r="L62" s="62"/>
      <c r="M62" s="62"/>
      <c r="N62" s="62"/>
      <c r="O62" s="62"/>
      <c r="P62" s="98"/>
    </row>
    <row r="63" spans="1:16" ht="9" customHeight="1">
      <c r="A63" s="100"/>
      <c r="C63" s="93"/>
      <c r="D63" s="93"/>
      <c r="E63" s="93"/>
      <c r="F63" s="93"/>
      <c r="G63" s="62"/>
      <c r="H63" s="62"/>
      <c r="I63" s="62"/>
      <c r="J63" s="62"/>
      <c r="K63" s="62"/>
      <c r="L63" s="62"/>
      <c r="M63" s="62"/>
      <c r="N63" s="62"/>
      <c r="O63" s="62"/>
      <c r="P63" s="98"/>
    </row>
    <row r="64" spans="1:16" ht="9" customHeight="1">
      <c r="A64" s="100"/>
      <c r="C64" s="93"/>
      <c r="D64" s="93"/>
      <c r="E64" s="93"/>
      <c r="F64" s="93"/>
      <c r="G64" s="62"/>
      <c r="H64" s="62"/>
      <c r="I64" s="62"/>
      <c r="J64" s="62"/>
      <c r="K64" s="62"/>
      <c r="L64" s="62"/>
      <c r="M64" s="62"/>
      <c r="N64" s="62"/>
      <c r="O64" s="62"/>
      <c r="P64" s="98"/>
    </row>
    <row r="65" spans="1:16" ht="9" customHeight="1">
      <c r="A65" s="100"/>
      <c r="C65" s="93"/>
      <c r="D65" s="93"/>
      <c r="E65" s="93"/>
      <c r="F65" s="93"/>
      <c r="G65" s="62"/>
      <c r="H65" s="62"/>
      <c r="I65" s="62"/>
      <c r="J65" s="62"/>
      <c r="K65" s="62"/>
      <c r="L65" s="62"/>
      <c r="M65" s="62"/>
      <c r="N65" s="62"/>
      <c r="O65" s="62"/>
      <c r="P65" s="98"/>
    </row>
    <row r="66" spans="1:16" ht="9" customHeight="1">
      <c r="A66" s="100"/>
      <c r="C66" s="93"/>
      <c r="D66" s="93"/>
      <c r="E66" s="93"/>
      <c r="F66" s="93"/>
      <c r="G66" s="62"/>
      <c r="H66" s="62"/>
      <c r="I66" s="62"/>
      <c r="J66" s="62"/>
      <c r="K66" s="62"/>
      <c r="L66" s="62"/>
      <c r="M66" s="62"/>
      <c r="N66" s="62"/>
      <c r="O66" s="62"/>
      <c r="P66" s="98"/>
    </row>
    <row r="67" spans="1:16" ht="9" customHeight="1">
      <c r="A67" s="103"/>
      <c r="C67" s="93"/>
      <c r="D67" s="93"/>
      <c r="E67" s="93"/>
      <c r="F67" s="93"/>
      <c r="G67" s="62"/>
      <c r="H67" s="62"/>
      <c r="I67" s="62"/>
      <c r="J67" s="62"/>
      <c r="K67" s="62"/>
      <c r="L67" s="62"/>
      <c r="M67" s="62"/>
      <c r="N67" s="62"/>
      <c r="O67" s="62"/>
      <c r="P67" s="98"/>
    </row>
    <row r="68" spans="1:16" ht="9" customHeight="1">
      <c r="A68" s="99"/>
      <c r="C68" s="93"/>
      <c r="D68" s="93"/>
      <c r="E68" s="93"/>
      <c r="F68" s="93"/>
      <c r="G68" s="62"/>
      <c r="H68" s="62"/>
      <c r="I68" s="62"/>
      <c r="J68" s="62"/>
      <c r="K68" s="62"/>
      <c r="L68" s="62"/>
      <c r="M68" s="62"/>
      <c r="N68" s="62"/>
      <c r="O68" s="62"/>
      <c r="P68" s="98"/>
    </row>
    <row r="69" spans="1:16" ht="9" customHeight="1">
      <c r="A69" s="100"/>
      <c r="C69" s="93"/>
      <c r="D69" s="93"/>
      <c r="E69" s="93"/>
      <c r="F69" s="93"/>
      <c r="G69" s="62"/>
      <c r="H69" s="62"/>
      <c r="I69" s="62"/>
      <c r="J69" s="62"/>
      <c r="K69" s="62"/>
      <c r="L69" s="62"/>
      <c r="M69" s="62"/>
      <c r="N69" s="62"/>
      <c r="O69" s="62"/>
      <c r="P69" s="98"/>
    </row>
    <row r="70" spans="1:16" ht="9" customHeight="1">
      <c r="A70" s="100"/>
      <c r="C70" s="93"/>
      <c r="D70" s="93"/>
      <c r="E70" s="93"/>
      <c r="F70" s="93"/>
      <c r="G70" s="62"/>
      <c r="H70" s="62"/>
      <c r="I70" s="62"/>
      <c r="J70" s="62"/>
      <c r="K70" s="62"/>
      <c r="L70" s="62"/>
      <c r="M70" s="62"/>
      <c r="N70" s="62"/>
      <c r="O70" s="62"/>
      <c r="P70" s="98"/>
    </row>
    <row r="71" spans="1:16" ht="9" customHeight="1">
      <c r="A71" s="100"/>
      <c r="C71" s="93"/>
      <c r="D71" s="93"/>
      <c r="E71" s="93"/>
      <c r="F71" s="93"/>
      <c r="G71" s="62"/>
      <c r="H71" s="62"/>
      <c r="I71" s="62"/>
      <c r="J71" s="62"/>
      <c r="K71" s="62"/>
      <c r="L71" s="62"/>
      <c r="M71" s="62"/>
      <c r="N71" s="62"/>
      <c r="O71" s="62"/>
      <c r="P71" s="98"/>
    </row>
    <row r="72" spans="1:16" ht="9" customHeight="1">
      <c r="A72" s="100"/>
      <c r="C72" s="93"/>
      <c r="D72" s="93"/>
      <c r="E72" s="93"/>
      <c r="F72" s="93"/>
      <c r="G72" s="62"/>
      <c r="H72" s="62"/>
      <c r="I72" s="62"/>
      <c r="J72" s="62"/>
      <c r="K72" s="62"/>
      <c r="L72" s="62"/>
      <c r="M72" s="62"/>
      <c r="N72" s="62"/>
      <c r="O72" s="62"/>
      <c r="P72" s="98"/>
    </row>
    <row r="73" spans="1:16" ht="9" customHeight="1">
      <c r="A73" s="103"/>
      <c r="C73" s="93"/>
      <c r="D73" s="93"/>
      <c r="E73" s="93"/>
      <c r="F73" s="93"/>
      <c r="G73" s="62"/>
      <c r="H73" s="62"/>
      <c r="I73" s="62"/>
      <c r="J73" s="62"/>
      <c r="K73" s="62"/>
      <c r="L73" s="62"/>
      <c r="M73" s="62"/>
      <c r="N73" s="62"/>
      <c r="O73" s="62"/>
      <c r="P73" s="98"/>
    </row>
    <row r="74" spans="1:16" ht="9" customHeight="1">
      <c r="A74" s="99"/>
      <c r="C74" s="93"/>
      <c r="D74" s="93"/>
      <c r="E74" s="93"/>
      <c r="F74" s="93"/>
      <c r="G74" s="62"/>
      <c r="H74" s="62"/>
      <c r="I74" s="62"/>
      <c r="J74" s="62"/>
      <c r="K74" s="62"/>
      <c r="L74" s="62"/>
      <c r="M74" s="62"/>
      <c r="N74" s="62"/>
      <c r="O74" s="62"/>
      <c r="P74" s="98"/>
    </row>
    <row r="75" spans="1:16" ht="9" customHeight="1">
      <c r="A75" s="100"/>
      <c r="C75" s="93"/>
      <c r="D75" s="93"/>
      <c r="E75" s="93"/>
      <c r="F75" s="93"/>
      <c r="G75" s="62"/>
      <c r="H75" s="62"/>
      <c r="I75" s="62"/>
      <c r="J75" s="62"/>
      <c r="K75" s="62"/>
      <c r="L75" s="62"/>
      <c r="M75" s="62"/>
      <c r="N75" s="62"/>
      <c r="O75" s="62"/>
      <c r="P75" s="98"/>
    </row>
    <row r="76" spans="1:16" ht="9" customHeight="1">
      <c r="A76" s="100"/>
      <c r="C76" s="93"/>
      <c r="D76" s="93"/>
      <c r="E76" s="93"/>
      <c r="F76" s="93"/>
      <c r="G76" s="62"/>
      <c r="H76" s="62"/>
      <c r="I76" s="62"/>
      <c r="J76" s="62"/>
      <c r="K76" s="62"/>
      <c r="L76" s="62"/>
      <c r="M76" s="62"/>
      <c r="N76" s="62"/>
      <c r="O76" s="62"/>
      <c r="P76" s="98"/>
    </row>
    <row r="77" spans="1:16" ht="9" customHeight="1">
      <c r="A77" s="100"/>
      <c r="C77" s="105"/>
      <c r="D77" s="105"/>
      <c r="E77" s="105"/>
      <c r="F77" s="105"/>
      <c r="P77" s="97"/>
    </row>
    <row r="78" spans="1:16" ht="9" customHeight="1">
      <c r="A78" s="100"/>
      <c r="C78" s="105"/>
      <c r="D78" s="105"/>
      <c r="E78" s="105"/>
      <c r="F78" s="105"/>
      <c r="P78" s="97"/>
    </row>
    <row r="79" spans="1:16" ht="9" customHeight="1">
      <c r="A79" s="100"/>
      <c r="C79" s="105"/>
      <c r="D79" s="105"/>
      <c r="E79" s="105"/>
      <c r="F79" s="105"/>
      <c r="P79" s="97"/>
    </row>
    <row r="80" spans="1:16" ht="9" customHeight="1">
      <c r="A80" s="100"/>
      <c r="C80" s="105"/>
      <c r="D80" s="105"/>
      <c r="E80" s="105"/>
      <c r="F80" s="105"/>
      <c r="P80" s="97"/>
    </row>
    <row r="81" spans="1:16" ht="9" customHeight="1">
      <c r="A81" s="100"/>
      <c r="C81" s="105"/>
      <c r="D81" s="105"/>
      <c r="E81" s="105"/>
      <c r="F81" s="105"/>
      <c r="P81" s="97"/>
    </row>
    <row r="82" spans="1:16" ht="9" customHeight="1">
      <c r="A82" s="100"/>
      <c r="C82" s="105"/>
      <c r="D82" s="105"/>
      <c r="E82" s="105"/>
      <c r="F82" s="105"/>
      <c r="P82" s="97"/>
    </row>
    <row r="83" spans="1:16" ht="9" customHeight="1">
      <c r="A83" s="103"/>
      <c r="C83" s="105"/>
      <c r="D83" s="105"/>
      <c r="E83" s="105"/>
      <c r="F83" s="105"/>
      <c r="P83" s="97"/>
    </row>
    <row r="84" spans="1:16" ht="9" customHeight="1">
      <c r="A84" s="99"/>
      <c r="C84" s="105"/>
      <c r="D84" s="105"/>
      <c r="E84" s="105"/>
      <c r="F84" s="105"/>
      <c r="P84" s="97"/>
    </row>
    <row r="85" spans="1:16" ht="9" customHeight="1">
      <c r="A85" s="100"/>
      <c r="C85" s="105"/>
      <c r="D85" s="105"/>
      <c r="E85" s="105"/>
      <c r="F85" s="105"/>
      <c r="P85" s="97"/>
    </row>
    <row r="86" spans="1:16" ht="9" customHeight="1">
      <c r="A86" s="100"/>
      <c r="C86" s="105"/>
      <c r="D86" s="105"/>
      <c r="E86" s="105"/>
      <c r="F86" s="105"/>
      <c r="P86" s="97"/>
    </row>
    <row r="87" spans="1:16" ht="9" customHeight="1">
      <c r="A87" s="100"/>
      <c r="C87" s="105"/>
      <c r="D87" s="105"/>
      <c r="E87" s="105"/>
      <c r="F87" s="105"/>
      <c r="P87" s="97"/>
    </row>
    <row r="88" spans="1:16" ht="9" customHeight="1">
      <c r="A88" s="100"/>
      <c r="C88" s="105"/>
      <c r="D88" s="105"/>
      <c r="E88" s="105"/>
      <c r="F88" s="105"/>
      <c r="P88" s="97"/>
    </row>
    <row r="89" spans="1:16" ht="9" customHeight="1">
      <c r="A89" s="100"/>
      <c r="C89" s="105"/>
      <c r="D89" s="105"/>
      <c r="E89" s="105"/>
      <c r="F89" s="105"/>
      <c r="P89" s="97"/>
    </row>
    <row r="90" spans="1:16" ht="9" customHeight="1">
      <c r="A90" s="100"/>
      <c r="C90" s="105"/>
      <c r="D90" s="105"/>
      <c r="E90" s="105"/>
      <c r="F90" s="105"/>
      <c r="P90" s="97"/>
    </row>
    <row r="91" spans="1:16" ht="9" customHeight="1">
      <c r="A91" s="100"/>
      <c r="C91" s="105"/>
      <c r="D91" s="105"/>
      <c r="E91" s="105"/>
      <c r="F91" s="105"/>
      <c r="P91" s="97"/>
    </row>
    <row r="92" spans="1:16" ht="9" customHeight="1">
      <c r="A92" s="100"/>
      <c r="C92" s="105"/>
      <c r="D92" s="105"/>
      <c r="E92" s="105"/>
      <c r="F92" s="105"/>
      <c r="P92" s="97"/>
    </row>
    <row r="93" spans="1:16" ht="9" customHeight="1">
      <c r="A93" s="100"/>
      <c r="C93" s="105"/>
      <c r="D93" s="105"/>
      <c r="E93" s="105"/>
      <c r="F93" s="105"/>
      <c r="P93" s="97"/>
    </row>
    <row r="94" spans="1:16" ht="9" customHeight="1">
      <c r="A94" s="99"/>
      <c r="C94" s="105"/>
      <c r="D94" s="105"/>
      <c r="E94" s="105"/>
      <c r="F94" s="105"/>
      <c r="P94" s="97"/>
    </row>
    <row r="95" spans="1:16" ht="9" customHeight="1">
      <c r="A95" s="100"/>
      <c r="C95" s="105"/>
      <c r="D95" s="105"/>
      <c r="E95" s="105"/>
      <c r="F95" s="105"/>
      <c r="P95" s="97"/>
    </row>
    <row r="96" spans="1:16" ht="9" customHeight="1">
      <c r="A96" s="100"/>
      <c r="C96" s="105"/>
      <c r="D96" s="105"/>
      <c r="E96" s="105"/>
      <c r="F96" s="105"/>
      <c r="P96" s="97"/>
    </row>
    <row r="97" spans="1:16" ht="9" customHeight="1">
      <c r="A97" s="100"/>
      <c r="C97" s="105"/>
      <c r="D97" s="105"/>
      <c r="E97" s="105"/>
      <c r="F97" s="105"/>
      <c r="P97" s="97"/>
    </row>
    <row r="98" spans="1:16">
      <c r="A98" s="106"/>
      <c r="C98" s="105"/>
      <c r="D98" s="105"/>
      <c r="E98" s="105"/>
      <c r="F98" s="105"/>
      <c r="P98" s="97"/>
    </row>
    <row r="99" spans="1:16">
      <c r="A99" s="106"/>
      <c r="C99" s="105"/>
      <c r="D99" s="105"/>
      <c r="E99" s="105"/>
      <c r="F99" s="105"/>
      <c r="P99" s="97"/>
    </row>
    <row r="100" spans="1:16">
      <c r="A100" s="106"/>
      <c r="C100" s="105"/>
      <c r="D100" s="105"/>
      <c r="E100" s="105"/>
      <c r="F100" s="105"/>
      <c r="P100" s="97"/>
    </row>
    <row r="101" spans="1:16">
      <c r="A101" s="106"/>
      <c r="C101" s="105"/>
      <c r="D101" s="105"/>
      <c r="E101" s="105"/>
      <c r="F101" s="105"/>
      <c r="P101" s="97"/>
    </row>
    <row r="102" spans="1:16">
      <c r="A102" s="106"/>
      <c r="C102" s="105"/>
      <c r="D102" s="105"/>
      <c r="E102" s="105"/>
      <c r="F102" s="105"/>
      <c r="P102" s="97"/>
    </row>
    <row r="103" spans="1:16">
      <c r="A103" s="106"/>
      <c r="C103" s="105"/>
      <c r="D103" s="105"/>
      <c r="E103" s="105"/>
      <c r="F103" s="105"/>
      <c r="P103" s="97"/>
    </row>
    <row r="104" spans="1:16">
      <c r="A104" s="106"/>
      <c r="C104" s="105"/>
      <c r="D104" s="105"/>
      <c r="E104" s="105"/>
      <c r="F104" s="105"/>
      <c r="P104" s="97"/>
    </row>
    <row r="105" spans="1:16" ht="15.75">
      <c r="A105" s="107"/>
      <c r="C105" s="105"/>
      <c r="D105" s="105"/>
      <c r="E105" s="105"/>
      <c r="F105" s="105"/>
      <c r="P105" s="97"/>
    </row>
    <row r="106" spans="1:16" ht="15.75">
      <c r="A106" s="107"/>
      <c r="C106" s="105"/>
      <c r="D106" s="105"/>
      <c r="E106" s="105"/>
      <c r="F106" s="105"/>
      <c r="P106" s="97"/>
    </row>
    <row r="107" spans="1:16" ht="15.75">
      <c r="A107" s="107"/>
      <c r="C107" s="105"/>
      <c r="D107" s="105"/>
      <c r="E107" s="105"/>
      <c r="F107" s="105"/>
      <c r="P107" s="97"/>
    </row>
    <row r="108" spans="1:16" ht="15.75">
      <c r="A108" s="107"/>
      <c r="C108" s="105"/>
      <c r="D108" s="105"/>
      <c r="E108" s="105"/>
      <c r="F108" s="105"/>
      <c r="P108" s="97"/>
    </row>
    <row r="109" spans="1:16" ht="15.75">
      <c r="A109" s="107"/>
      <c r="C109" s="105"/>
      <c r="D109" s="105"/>
      <c r="E109" s="105"/>
      <c r="F109" s="105"/>
      <c r="P109" s="97"/>
    </row>
    <row r="110" spans="1:16" ht="15.75">
      <c r="A110" s="107"/>
      <c r="C110" s="105"/>
      <c r="D110" s="105"/>
      <c r="E110" s="105"/>
      <c r="F110" s="105"/>
      <c r="P110" s="97"/>
    </row>
    <row r="111" spans="1:16" ht="15.75">
      <c r="A111" s="107"/>
      <c r="C111" s="105"/>
      <c r="D111" s="105"/>
      <c r="E111" s="105"/>
      <c r="F111" s="105"/>
      <c r="P111" s="97"/>
    </row>
    <row r="112" spans="1:16" ht="15.75">
      <c r="A112" s="107"/>
      <c r="C112" s="105"/>
      <c r="D112" s="105"/>
      <c r="E112" s="105"/>
      <c r="F112" s="105"/>
      <c r="P112" s="97"/>
    </row>
    <row r="113" spans="1:16" ht="15.75">
      <c r="A113" s="107"/>
      <c r="C113" s="105"/>
      <c r="D113" s="105"/>
      <c r="E113" s="105"/>
      <c r="F113" s="105"/>
      <c r="P113" s="97"/>
    </row>
    <row r="114" spans="1:16" ht="15.75">
      <c r="A114" s="107"/>
      <c r="C114" s="105"/>
      <c r="D114" s="105"/>
      <c r="E114" s="105"/>
      <c r="F114" s="105"/>
      <c r="P114" s="97"/>
    </row>
    <row r="115" spans="1:16" ht="15.75">
      <c r="A115" s="107"/>
      <c r="C115" s="105"/>
      <c r="D115" s="105"/>
      <c r="E115" s="105"/>
      <c r="F115" s="105"/>
      <c r="P115" s="97"/>
    </row>
    <row r="116" spans="1:16" ht="15.75">
      <c r="A116" s="107"/>
      <c r="C116" s="105"/>
      <c r="D116" s="105"/>
      <c r="E116" s="105"/>
      <c r="F116" s="105"/>
      <c r="P116" s="97"/>
    </row>
    <row r="117" spans="1:16" ht="15.75">
      <c r="A117" s="107"/>
      <c r="C117" s="105"/>
      <c r="D117" s="105"/>
      <c r="E117" s="105"/>
      <c r="F117" s="105"/>
      <c r="P117" s="97"/>
    </row>
    <row r="118" spans="1:16" ht="15.75">
      <c r="A118" s="107"/>
      <c r="C118" s="105"/>
      <c r="D118" s="105"/>
      <c r="E118" s="105"/>
      <c r="F118" s="105"/>
      <c r="P118" s="97"/>
    </row>
    <row r="119" spans="1:16" ht="15.75">
      <c r="A119" s="107"/>
      <c r="C119" s="105"/>
      <c r="D119" s="105"/>
      <c r="E119" s="105"/>
      <c r="F119" s="105"/>
      <c r="P119" s="97"/>
    </row>
    <row r="120" spans="1:16" ht="15.75">
      <c r="A120" s="107"/>
      <c r="C120" s="105"/>
      <c r="D120" s="105"/>
      <c r="E120" s="105"/>
      <c r="F120" s="105"/>
      <c r="P120" s="97"/>
    </row>
    <row r="121" spans="1:16" ht="15.75">
      <c r="A121" s="107"/>
      <c r="C121" s="105"/>
      <c r="D121" s="105"/>
      <c r="E121" s="105"/>
      <c r="F121" s="105"/>
      <c r="P121" s="97"/>
    </row>
    <row r="122" spans="1:16" ht="15.75">
      <c r="A122" s="107"/>
      <c r="C122" s="105"/>
      <c r="D122" s="105"/>
      <c r="E122" s="105"/>
      <c r="F122" s="105"/>
      <c r="P122" s="97"/>
    </row>
    <row r="123" spans="1:16" ht="15.75">
      <c r="A123" s="107"/>
      <c r="C123" s="105"/>
      <c r="D123" s="105"/>
      <c r="E123" s="105"/>
      <c r="F123" s="105"/>
      <c r="P123" s="97"/>
    </row>
    <row r="124" spans="1:16" ht="15.75">
      <c r="A124" s="107"/>
      <c r="C124" s="105"/>
      <c r="D124" s="105"/>
      <c r="E124" s="105"/>
      <c r="F124" s="105"/>
      <c r="P124" s="97"/>
    </row>
    <row r="125" spans="1:16" ht="15.75">
      <c r="A125" s="107"/>
      <c r="C125" s="105"/>
      <c r="D125" s="105"/>
      <c r="E125" s="105"/>
      <c r="F125" s="105"/>
      <c r="P125" s="97"/>
    </row>
    <row r="126" spans="1:16" ht="15.75">
      <c r="A126" s="107"/>
      <c r="C126" s="105"/>
      <c r="D126" s="105"/>
      <c r="E126" s="105"/>
      <c r="F126" s="105"/>
      <c r="P126" s="97"/>
    </row>
    <row r="127" spans="1:16" ht="15.75">
      <c r="A127" s="107"/>
      <c r="C127" s="105"/>
      <c r="D127" s="105"/>
      <c r="E127" s="105"/>
      <c r="F127" s="105"/>
      <c r="P127" s="97"/>
    </row>
    <row r="128" spans="1:16" ht="15.75">
      <c r="A128" s="107"/>
      <c r="C128" s="105"/>
      <c r="D128" s="105"/>
      <c r="E128" s="105"/>
      <c r="F128" s="105"/>
      <c r="P128" s="97"/>
    </row>
    <row r="129" spans="1:16" ht="15.75">
      <c r="A129" s="107"/>
      <c r="C129" s="105"/>
      <c r="D129" s="105"/>
      <c r="E129" s="105"/>
      <c r="F129" s="105"/>
      <c r="P129" s="97"/>
    </row>
    <row r="130" spans="1:16" ht="15.75">
      <c r="A130" s="107"/>
      <c r="C130" s="105"/>
      <c r="D130" s="105"/>
      <c r="E130" s="105"/>
      <c r="F130" s="105"/>
      <c r="P130" s="97"/>
    </row>
    <row r="131" spans="1:16" ht="15.75">
      <c r="A131" s="107"/>
      <c r="C131" s="105"/>
      <c r="D131" s="105"/>
      <c r="E131" s="105"/>
      <c r="F131" s="105"/>
      <c r="P131" s="97"/>
    </row>
    <row r="132" spans="1:16" ht="15.75">
      <c r="A132" s="107"/>
      <c r="C132" s="105"/>
      <c r="D132" s="105"/>
      <c r="E132" s="105"/>
      <c r="F132" s="105"/>
      <c r="P132" s="97"/>
    </row>
    <row r="133" spans="1:16" ht="15.75">
      <c r="A133" s="107"/>
      <c r="C133" s="105"/>
      <c r="D133" s="105"/>
      <c r="E133" s="105"/>
      <c r="F133" s="105"/>
      <c r="P133" s="97"/>
    </row>
    <row r="134" spans="1:16" ht="15.75">
      <c r="A134" s="107"/>
      <c r="C134" s="105"/>
      <c r="D134" s="105"/>
      <c r="E134" s="105"/>
      <c r="F134" s="105"/>
      <c r="P134" s="97"/>
    </row>
    <row r="135" spans="1:16" ht="15.75">
      <c r="A135" s="107"/>
      <c r="C135" s="105"/>
      <c r="D135" s="105"/>
      <c r="E135" s="105"/>
      <c r="F135" s="105"/>
      <c r="P135" s="97"/>
    </row>
    <row r="136" spans="1:16" ht="15.75">
      <c r="A136" s="107"/>
      <c r="C136" s="105"/>
      <c r="D136" s="105"/>
      <c r="E136" s="105"/>
      <c r="F136" s="105"/>
      <c r="P136" s="97"/>
    </row>
    <row r="137" spans="1:16" ht="15.75">
      <c r="A137" s="107"/>
      <c r="C137" s="105"/>
      <c r="D137" s="105"/>
      <c r="E137" s="105"/>
      <c r="F137" s="105"/>
      <c r="P137" s="97"/>
    </row>
    <row r="138" spans="1:16" ht="15.75">
      <c r="A138" s="107"/>
      <c r="C138" s="105"/>
      <c r="D138" s="105"/>
      <c r="E138" s="105"/>
      <c r="F138" s="105"/>
      <c r="P138" s="97"/>
    </row>
    <row r="139" spans="1:16" ht="15.75">
      <c r="A139" s="107"/>
      <c r="C139" s="105"/>
      <c r="D139" s="105"/>
      <c r="E139" s="105"/>
      <c r="F139" s="105"/>
      <c r="P139" s="97"/>
    </row>
    <row r="140" spans="1:16" ht="15.75">
      <c r="A140" s="107"/>
      <c r="C140" s="105"/>
      <c r="D140" s="105"/>
      <c r="E140" s="105"/>
      <c r="F140" s="105"/>
      <c r="P140" s="97"/>
    </row>
    <row r="141" spans="1:16" ht="15.75">
      <c r="A141" s="107"/>
      <c r="C141" s="105"/>
      <c r="D141" s="105"/>
      <c r="E141" s="105"/>
      <c r="F141" s="105"/>
      <c r="P141" s="97"/>
    </row>
    <row r="142" spans="1:16" ht="15.75">
      <c r="A142" s="107"/>
      <c r="C142" s="105"/>
      <c r="D142" s="105"/>
      <c r="E142" s="105"/>
      <c r="F142" s="105"/>
      <c r="P142" s="97"/>
    </row>
    <row r="143" spans="1:16" ht="15.75">
      <c r="A143" s="107"/>
      <c r="C143" s="105"/>
      <c r="D143" s="105"/>
      <c r="E143" s="105"/>
      <c r="F143" s="105"/>
      <c r="P143" s="97"/>
    </row>
    <row r="144" spans="1:16" ht="15.75">
      <c r="A144" s="107"/>
      <c r="C144" s="105"/>
      <c r="D144" s="105"/>
      <c r="E144" s="105"/>
      <c r="F144" s="105"/>
      <c r="P144" s="97"/>
    </row>
    <row r="145" spans="1:16" ht="15.75">
      <c r="A145" s="107"/>
      <c r="C145" s="105"/>
      <c r="D145" s="105"/>
      <c r="E145" s="105"/>
      <c r="F145" s="105"/>
      <c r="P145" s="97"/>
    </row>
    <row r="146" spans="1:16" ht="15.75">
      <c r="A146" s="107"/>
      <c r="C146" s="105"/>
      <c r="D146" s="105"/>
      <c r="E146" s="105"/>
      <c r="F146" s="105"/>
      <c r="P146" s="97"/>
    </row>
    <row r="147" spans="1:16" ht="15.75">
      <c r="A147" s="107"/>
      <c r="C147" s="105"/>
      <c r="D147" s="105"/>
      <c r="E147" s="105"/>
      <c r="F147" s="105"/>
      <c r="P147" s="97"/>
    </row>
    <row r="148" spans="1:16" ht="15.75">
      <c r="A148" s="107"/>
      <c r="C148" s="105"/>
      <c r="D148" s="105"/>
      <c r="E148" s="105"/>
      <c r="F148" s="105"/>
      <c r="P148" s="97"/>
    </row>
    <row r="149" spans="1:16" ht="15.75">
      <c r="A149" s="107"/>
      <c r="C149" s="105"/>
      <c r="D149" s="105"/>
      <c r="E149" s="105"/>
      <c r="F149" s="105"/>
      <c r="P149" s="97"/>
    </row>
    <row r="150" spans="1:16" ht="15.75">
      <c r="A150" s="107"/>
      <c r="C150" s="105"/>
      <c r="D150" s="105"/>
      <c r="E150" s="105"/>
      <c r="F150" s="105"/>
      <c r="P150" s="97"/>
    </row>
    <row r="151" spans="1:16" ht="15.75">
      <c r="A151" s="107"/>
      <c r="C151" s="105"/>
      <c r="D151" s="105"/>
      <c r="E151" s="105"/>
      <c r="F151" s="105"/>
      <c r="P151" s="97"/>
    </row>
    <row r="152" spans="1:16" ht="15.75">
      <c r="A152" s="107"/>
      <c r="C152" s="105"/>
      <c r="D152" s="105"/>
      <c r="E152" s="105"/>
      <c r="F152" s="105"/>
      <c r="P152" s="97"/>
    </row>
    <row r="153" spans="1:16" ht="15.75">
      <c r="A153" s="107"/>
      <c r="C153" s="105"/>
      <c r="D153" s="105"/>
      <c r="E153" s="105"/>
      <c r="F153" s="105"/>
      <c r="P153" s="97"/>
    </row>
    <row r="154" spans="1:16" ht="15.75">
      <c r="A154" s="107"/>
      <c r="C154" s="105"/>
      <c r="D154" s="105"/>
      <c r="E154" s="105"/>
      <c r="F154" s="105"/>
      <c r="P154" s="97"/>
    </row>
    <row r="155" spans="1:16" ht="15.75">
      <c r="A155" s="107"/>
      <c r="C155" s="105"/>
      <c r="D155" s="105"/>
      <c r="E155" s="105"/>
      <c r="F155" s="105"/>
      <c r="P155" s="97"/>
    </row>
    <row r="156" spans="1:16" ht="15.75">
      <c r="A156" s="107"/>
      <c r="C156" s="105"/>
      <c r="D156" s="105"/>
      <c r="E156" s="105"/>
      <c r="F156" s="105"/>
      <c r="P156" s="97"/>
    </row>
    <row r="157" spans="1:16" ht="15.75">
      <c r="A157" s="107"/>
      <c r="C157" s="105"/>
      <c r="D157" s="105"/>
      <c r="E157" s="105"/>
      <c r="F157" s="105"/>
      <c r="P157" s="97"/>
    </row>
    <row r="158" spans="1:16" ht="15.75">
      <c r="A158" s="107"/>
      <c r="C158" s="105"/>
      <c r="D158" s="105"/>
      <c r="E158" s="105"/>
      <c r="F158" s="105"/>
      <c r="P158" s="97"/>
    </row>
    <row r="159" spans="1:16" ht="15.75">
      <c r="A159" s="107"/>
      <c r="C159" s="105"/>
      <c r="D159" s="105"/>
      <c r="E159" s="105"/>
      <c r="F159" s="105"/>
      <c r="P159" s="97"/>
    </row>
    <row r="160" spans="1:16" ht="15.75">
      <c r="A160" s="107"/>
      <c r="C160" s="105"/>
      <c r="D160" s="105"/>
      <c r="E160" s="105"/>
      <c r="F160" s="105"/>
      <c r="P160" s="97"/>
    </row>
    <row r="161" spans="1:16" ht="15.75">
      <c r="A161" s="107"/>
      <c r="C161" s="105"/>
      <c r="D161" s="105"/>
      <c r="E161" s="105"/>
      <c r="F161" s="105"/>
      <c r="P161" s="97"/>
    </row>
    <row r="162" spans="1:16" ht="15.75">
      <c r="A162" s="107"/>
      <c r="C162" s="105"/>
      <c r="D162" s="105"/>
      <c r="E162" s="105"/>
      <c r="F162" s="105"/>
      <c r="P162" s="97"/>
    </row>
    <row r="163" spans="1:16" ht="15.75">
      <c r="A163" s="107"/>
      <c r="C163" s="105"/>
      <c r="D163" s="105"/>
      <c r="E163" s="105"/>
      <c r="F163" s="105"/>
      <c r="P163" s="97"/>
    </row>
    <row r="164" spans="1:16" ht="15.75">
      <c r="A164" s="107"/>
      <c r="C164" s="105"/>
      <c r="D164" s="105"/>
      <c r="E164" s="105"/>
      <c r="F164" s="105"/>
      <c r="P164" s="97"/>
    </row>
    <row r="165" spans="1:16" ht="15.75">
      <c r="A165" s="107"/>
      <c r="C165" s="105"/>
      <c r="D165" s="105"/>
      <c r="E165" s="105"/>
      <c r="F165" s="105"/>
      <c r="P165" s="97"/>
    </row>
    <row r="166" spans="1:16" ht="15.75">
      <c r="A166" s="107"/>
      <c r="C166" s="105"/>
      <c r="D166" s="105"/>
      <c r="E166" s="105"/>
      <c r="F166" s="105"/>
      <c r="P166" s="97"/>
    </row>
    <row r="167" spans="1:16" ht="15.75">
      <c r="A167" s="107"/>
      <c r="C167" s="105"/>
      <c r="D167" s="105"/>
      <c r="E167" s="105"/>
      <c r="F167" s="105"/>
      <c r="P167" s="97"/>
    </row>
    <row r="168" spans="1:16" ht="15.75">
      <c r="A168" s="107"/>
      <c r="C168" s="105"/>
      <c r="D168" s="105"/>
      <c r="E168" s="105"/>
      <c r="F168" s="105"/>
      <c r="P168" s="97"/>
    </row>
    <row r="169" spans="1:16" ht="15.75">
      <c r="A169" s="107"/>
      <c r="C169" s="105"/>
      <c r="D169" s="105"/>
      <c r="E169" s="105"/>
      <c r="F169" s="105"/>
      <c r="P169" s="97"/>
    </row>
    <row r="170" spans="1:16" ht="15.75">
      <c r="A170" s="107"/>
      <c r="C170" s="105"/>
      <c r="D170" s="105"/>
      <c r="E170" s="105"/>
      <c r="F170" s="105"/>
      <c r="P170" s="97"/>
    </row>
    <row r="171" spans="1:16" ht="15.75">
      <c r="A171" s="107"/>
      <c r="C171" s="105"/>
      <c r="D171" s="105"/>
      <c r="E171" s="105"/>
      <c r="F171" s="105"/>
      <c r="P171" s="97"/>
    </row>
    <row r="172" spans="1:16" ht="15.75">
      <c r="A172" s="107"/>
      <c r="C172" s="105"/>
      <c r="D172" s="105"/>
      <c r="E172" s="105"/>
      <c r="F172" s="105"/>
      <c r="P172" s="97"/>
    </row>
    <row r="173" spans="1:16" ht="15.75">
      <c r="A173" s="107"/>
      <c r="C173" s="105"/>
      <c r="D173" s="105"/>
      <c r="E173" s="105"/>
      <c r="F173" s="105"/>
      <c r="P173" s="97"/>
    </row>
    <row r="174" spans="1:16" ht="15.75">
      <c r="A174" s="107"/>
      <c r="C174" s="105"/>
      <c r="D174" s="105"/>
      <c r="E174" s="105"/>
      <c r="F174" s="105"/>
      <c r="P174" s="97"/>
    </row>
    <row r="175" spans="1:16" ht="15.75">
      <c r="A175" s="107"/>
      <c r="C175" s="105"/>
      <c r="D175" s="105"/>
      <c r="E175" s="105"/>
      <c r="F175" s="105"/>
      <c r="P175" s="97"/>
    </row>
    <row r="176" spans="1:16" ht="15.75">
      <c r="A176" s="107"/>
      <c r="C176" s="105"/>
      <c r="D176" s="105"/>
      <c r="E176" s="105"/>
      <c r="F176" s="105"/>
      <c r="P176" s="97"/>
    </row>
    <row r="177" spans="1:16" ht="15.75">
      <c r="A177" s="107"/>
      <c r="C177" s="105"/>
      <c r="D177" s="105"/>
      <c r="E177" s="105"/>
      <c r="F177" s="105"/>
      <c r="P177" s="97"/>
    </row>
    <row r="178" spans="1:16" ht="15.75">
      <c r="A178" s="107"/>
      <c r="C178" s="105"/>
      <c r="D178" s="105"/>
      <c r="E178" s="105"/>
      <c r="F178" s="105"/>
      <c r="P178" s="97"/>
    </row>
    <row r="179" spans="1:16" ht="15.75">
      <c r="A179" s="107"/>
      <c r="C179" s="105"/>
      <c r="D179" s="105"/>
      <c r="E179" s="105"/>
      <c r="F179" s="105"/>
      <c r="P179" s="97"/>
    </row>
    <row r="180" spans="1:16" ht="15.75">
      <c r="A180" s="107"/>
      <c r="C180" s="105"/>
      <c r="D180" s="105"/>
      <c r="E180" s="105"/>
      <c r="F180" s="105"/>
      <c r="P180" s="97"/>
    </row>
    <row r="181" spans="1:16" ht="15.75">
      <c r="A181" s="107"/>
      <c r="C181" s="105"/>
      <c r="D181" s="105"/>
      <c r="E181" s="105"/>
      <c r="F181" s="105"/>
      <c r="P181" s="97"/>
    </row>
    <row r="182" spans="1:16" ht="15.75">
      <c r="A182" s="107"/>
      <c r="C182" s="105"/>
      <c r="D182" s="105"/>
      <c r="E182" s="105"/>
      <c r="F182" s="105"/>
      <c r="P182" s="97"/>
    </row>
    <row r="183" spans="1:16" ht="15.75">
      <c r="A183" s="107"/>
      <c r="C183" s="105"/>
      <c r="D183" s="105"/>
      <c r="E183" s="105"/>
      <c r="F183" s="105"/>
      <c r="P183" s="97"/>
    </row>
    <row r="184" spans="1:16" ht="15.75">
      <c r="A184" s="107"/>
      <c r="C184" s="105"/>
      <c r="D184" s="105"/>
      <c r="E184" s="105"/>
      <c r="F184" s="105"/>
      <c r="P184" s="97"/>
    </row>
    <row r="185" spans="1:16" ht="15.75">
      <c r="A185" s="107"/>
      <c r="C185" s="105"/>
      <c r="D185" s="105"/>
      <c r="E185" s="105"/>
      <c r="F185" s="105"/>
      <c r="P185" s="97"/>
    </row>
    <row r="186" spans="1:16" ht="15.75">
      <c r="A186" s="107"/>
      <c r="C186" s="105"/>
      <c r="D186" s="105"/>
      <c r="E186" s="105"/>
      <c r="F186" s="105"/>
      <c r="P186" s="97"/>
    </row>
    <row r="187" spans="1:16" ht="15.75">
      <c r="A187" s="107"/>
      <c r="C187" s="105"/>
      <c r="D187" s="105"/>
      <c r="E187" s="105"/>
      <c r="F187" s="105"/>
      <c r="P187" s="97"/>
    </row>
    <row r="188" spans="1:16" ht="15.75">
      <c r="A188" s="107"/>
      <c r="C188" s="105"/>
      <c r="D188" s="105"/>
      <c r="E188" s="105"/>
      <c r="F188" s="105"/>
      <c r="P188" s="97"/>
    </row>
    <row r="189" spans="1:16" ht="15.75">
      <c r="A189" s="107"/>
      <c r="C189" s="105"/>
      <c r="D189" s="105"/>
      <c r="E189" s="105"/>
      <c r="F189" s="105"/>
      <c r="P189" s="97"/>
    </row>
    <row r="190" spans="1:16" ht="15.75">
      <c r="A190" s="107"/>
      <c r="C190" s="105"/>
      <c r="D190" s="105"/>
      <c r="E190" s="105"/>
      <c r="F190" s="105"/>
      <c r="P190" s="97"/>
    </row>
    <row r="191" spans="1:16" ht="15.75">
      <c r="A191" s="107"/>
      <c r="C191" s="105"/>
      <c r="D191" s="105"/>
      <c r="E191" s="105"/>
      <c r="F191" s="105"/>
      <c r="P191" s="97"/>
    </row>
    <row r="192" spans="1:16" ht="15.75">
      <c r="A192" s="107"/>
      <c r="C192" s="105"/>
      <c r="D192" s="105"/>
      <c r="E192" s="105"/>
      <c r="F192" s="105"/>
      <c r="P192" s="97"/>
    </row>
    <row r="193" spans="1:16" ht="15.75">
      <c r="A193" s="107"/>
      <c r="C193" s="105"/>
      <c r="D193" s="105"/>
      <c r="E193" s="105"/>
      <c r="F193" s="105"/>
      <c r="P193" s="97"/>
    </row>
    <row r="194" spans="1:16" ht="15.75">
      <c r="A194" s="107"/>
      <c r="C194" s="105"/>
      <c r="D194" s="105"/>
      <c r="E194" s="105"/>
      <c r="F194" s="105"/>
      <c r="P194" s="97"/>
    </row>
    <row r="195" spans="1:16" ht="15.75">
      <c r="A195" s="107"/>
      <c r="C195" s="105"/>
      <c r="D195" s="105"/>
      <c r="E195" s="105"/>
      <c r="F195" s="105"/>
      <c r="P195" s="97"/>
    </row>
    <row r="196" spans="1:16" ht="15.75">
      <c r="A196" s="108"/>
      <c r="C196" s="105"/>
      <c r="D196" s="105"/>
      <c r="E196" s="105"/>
      <c r="F196" s="105"/>
      <c r="P196" s="97"/>
    </row>
    <row r="197" spans="1:16" ht="15.75">
      <c r="A197" s="108"/>
      <c r="C197" s="105"/>
      <c r="D197" s="105"/>
      <c r="E197" s="105"/>
      <c r="F197" s="105"/>
      <c r="P197" s="97"/>
    </row>
    <row r="198" spans="1:16" ht="15.75">
      <c r="A198" s="108"/>
      <c r="C198" s="105"/>
      <c r="D198" s="105"/>
      <c r="E198" s="105"/>
      <c r="F198" s="105"/>
      <c r="P198" s="97"/>
    </row>
    <row r="199" spans="1:16" ht="15.75">
      <c r="A199" s="108"/>
      <c r="C199" s="105"/>
      <c r="D199" s="105"/>
      <c r="E199" s="105"/>
      <c r="F199" s="105"/>
    </row>
    <row r="200" spans="1:16" ht="15.75">
      <c r="A200" s="108"/>
      <c r="C200" s="105"/>
      <c r="D200" s="105"/>
      <c r="E200" s="105"/>
      <c r="F200" s="105"/>
    </row>
    <row r="201" spans="1:16" ht="15.75">
      <c r="A201" s="108"/>
      <c r="C201" s="105"/>
      <c r="D201" s="105"/>
      <c r="E201" s="105"/>
      <c r="F201" s="105"/>
    </row>
    <row r="202" spans="1:16" ht="15.75">
      <c r="A202" s="108"/>
      <c r="C202" s="105"/>
      <c r="D202" s="105"/>
      <c r="E202" s="105"/>
      <c r="F202" s="105"/>
    </row>
    <row r="203" spans="1:16" ht="15.75">
      <c r="A203" s="108"/>
      <c r="C203" s="105"/>
      <c r="D203" s="105"/>
      <c r="E203" s="105"/>
      <c r="F203" s="105"/>
    </row>
    <row r="204" spans="1:16" ht="15.75">
      <c r="A204" s="108"/>
      <c r="C204" s="105"/>
      <c r="D204" s="105"/>
      <c r="E204" s="105"/>
      <c r="F204" s="105"/>
    </row>
    <row r="205" spans="1:16" ht="15.75">
      <c r="A205" s="108"/>
      <c r="C205" s="105"/>
      <c r="D205" s="105"/>
      <c r="E205" s="105"/>
      <c r="F205" s="105"/>
    </row>
    <row r="206" spans="1:16" ht="15.75">
      <c r="A206" s="108"/>
      <c r="C206" s="105"/>
      <c r="D206" s="105"/>
      <c r="E206" s="105"/>
      <c r="F206" s="105"/>
    </row>
    <row r="207" spans="1:16" ht="15.75">
      <c r="A207" s="108"/>
      <c r="C207" s="105"/>
      <c r="D207" s="105"/>
      <c r="E207" s="105"/>
      <c r="F207" s="105"/>
    </row>
    <row r="208" spans="1:16" ht="15.75">
      <c r="A208" s="108"/>
      <c r="C208" s="105"/>
      <c r="D208" s="105"/>
      <c r="E208" s="105"/>
      <c r="F208" s="105"/>
    </row>
    <row r="209" spans="1:6" ht="15.75">
      <c r="A209" s="108"/>
      <c r="C209" s="105"/>
      <c r="D209" s="105"/>
      <c r="E209" s="105"/>
      <c r="F209" s="105"/>
    </row>
    <row r="210" spans="1:6" ht="15.75">
      <c r="A210" s="108"/>
      <c r="C210" s="105"/>
      <c r="D210" s="105"/>
      <c r="E210" s="105"/>
      <c r="F210" s="105"/>
    </row>
    <row r="211" spans="1:6" ht="15.75">
      <c r="A211" s="108"/>
      <c r="C211" s="105"/>
      <c r="D211" s="105"/>
      <c r="E211" s="105"/>
      <c r="F211" s="105"/>
    </row>
    <row r="212" spans="1:6" ht="15.75">
      <c r="A212" s="108"/>
      <c r="C212" s="105"/>
      <c r="D212" s="105"/>
      <c r="E212" s="105"/>
      <c r="F212" s="105"/>
    </row>
    <row r="213" spans="1:6" ht="15.75">
      <c r="A213" s="108"/>
      <c r="C213" s="105"/>
      <c r="D213" s="105"/>
      <c r="E213" s="105"/>
      <c r="F213" s="105"/>
    </row>
    <row r="214" spans="1:6" ht="15.75">
      <c r="A214" s="108"/>
      <c r="C214" s="105"/>
      <c r="D214" s="105"/>
      <c r="E214" s="105"/>
      <c r="F214" s="105"/>
    </row>
    <row r="215" spans="1:6" ht="15.75">
      <c r="A215" s="108"/>
      <c r="C215" s="105"/>
      <c r="D215" s="105"/>
      <c r="E215" s="105"/>
      <c r="F215" s="105"/>
    </row>
    <row r="216" spans="1:6" ht="15.75">
      <c r="A216" s="108"/>
      <c r="C216" s="105"/>
      <c r="D216" s="105"/>
      <c r="E216" s="105"/>
      <c r="F216" s="105"/>
    </row>
    <row r="217" spans="1:6" ht="15.75">
      <c r="A217" s="108"/>
      <c r="C217" s="105"/>
      <c r="D217" s="105"/>
      <c r="E217" s="105"/>
      <c r="F217" s="105"/>
    </row>
    <row r="218" spans="1:6" ht="15.75">
      <c r="A218" s="108"/>
      <c r="C218" s="105"/>
      <c r="D218" s="105"/>
      <c r="E218" s="105"/>
      <c r="F218" s="105"/>
    </row>
    <row r="219" spans="1:6" ht="15.75">
      <c r="A219" s="108"/>
      <c r="C219" s="105"/>
      <c r="D219" s="105"/>
      <c r="E219" s="105"/>
      <c r="F219" s="105"/>
    </row>
    <row r="220" spans="1:6" ht="15.75">
      <c r="A220" s="108"/>
      <c r="C220" s="105"/>
      <c r="D220" s="105"/>
      <c r="E220" s="105"/>
      <c r="F220" s="105"/>
    </row>
    <row r="221" spans="1:6" ht="15.75">
      <c r="A221" s="108"/>
      <c r="C221" s="105"/>
      <c r="D221" s="105"/>
      <c r="E221" s="105"/>
      <c r="F221" s="105"/>
    </row>
    <row r="222" spans="1:6" ht="15.75">
      <c r="A222" s="108"/>
      <c r="C222" s="105"/>
      <c r="D222" s="105"/>
      <c r="E222" s="105"/>
      <c r="F222" s="105"/>
    </row>
    <row r="223" spans="1:6" ht="15.75">
      <c r="A223" s="108"/>
      <c r="C223" s="105"/>
      <c r="D223" s="105"/>
      <c r="E223" s="105"/>
      <c r="F223" s="105"/>
    </row>
    <row r="224" spans="1:6" ht="15.75">
      <c r="A224" s="108"/>
      <c r="C224" s="105"/>
      <c r="D224" s="105"/>
      <c r="E224" s="105"/>
      <c r="F224" s="105"/>
    </row>
    <row r="225" spans="1:6" ht="15.75">
      <c r="A225" s="108"/>
      <c r="C225" s="105"/>
      <c r="D225" s="105"/>
      <c r="E225" s="105"/>
      <c r="F225" s="105"/>
    </row>
    <row r="226" spans="1:6" ht="15.75">
      <c r="A226" s="108"/>
      <c r="C226" s="105"/>
      <c r="D226" s="105"/>
      <c r="E226" s="105"/>
      <c r="F226" s="105"/>
    </row>
    <row r="227" spans="1:6" ht="15.75">
      <c r="A227" s="108"/>
      <c r="C227" s="105"/>
      <c r="D227" s="105"/>
      <c r="E227" s="105"/>
      <c r="F227" s="105"/>
    </row>
    <row r="228" spans="1:6" ht="15.75">
      <c r="A228" s="108"/>
      <c r="C228" s="105"/>
      <c r="D228" s="105"/>
      <c r="E228" s="105"/>
      <c r="F228" s="105"/>
    </row>
    <row r="229" spans="1:6" ht="15.75">
      <c r="A229" s="108"/>
      <c r="C229" s="105"/>
      <c r="D229" s="105"/>
      <c r="E229" s="105"/>
      <c r="F229" s="105"/>
    </row>
    <row r="230" spans="1:6" ht="15.75">
      <c r="A230" s="108"/>
      <c r="C230" s="105"/>
      <c r="D230" s="105"/>
      <c r="E230" s="105"/>
      <c r="F230" s="105"/>
    </row>
    <row r="231" spans="1:6" ht="15.75">
      <c r="A231" s="108"/>
      <c r="C231" s="105"/>
      <c r="D231" s="105"/>
      <c r="E231" s="105"/>
      <c r="F231" s="105"/>
    </row>
    <row r="232" spans="1:6" ht="15.75">
      <c r="A232" s="108"/>
      <c r="C232" s="105"/>
      <c r="D232" s="105"/>
      <c r="E232" s="105"/>
      <c r="F232" s="105"/>
    </row>
    <row r="233" spans="1:6" ht="15.75">
      <c r="A233" s="108"/>
      <c r="C233" s="105"/>
      <c r="D233" s="105"/>
      <c r="E233" s="105"/>
      <c r="F233" s="105"/>
    </row>
    <row r="234" spans="1:6" ht="15.75">
      <c r="A234" s="108"/>
      <c r="C234" s="105"/>
      <c r="D234" s="105"/>
      <c r="E234" s="105"/>
      <c r="F234" s="105"/>
    </row>
    <row r="235" spans="1:6" ht="15.75">
      <c r="A235" s="108"/>
      <c r="C235" s="105"/>
      <c r="D235" s="105"/>
      <c r="E235" s="105"/>
      <c r="F235" s="105"/>
    </row>
    <row r="236" spans="1:6" ht="15.75">
      <c r="A236" s="108"/>
      <c r="C236" s="105"/>
      <c r="D236" s="105"/>
      <c r="E236" s="105"/>
      <c r="F236" s="105"/>
    </row>
    <row r="237" spans="1:6" ht="15.75">
      <c r="A237" s="108"/>
      <c r="C237" s="105"/>
      <c r="D237" s="105"/>
      <c r="E237" s="105"/>
      <c r="F237" s="105"/>
    </row>
    <row r="238" spans="1:6" ht="15.75">
      <c r="A238" s="108"/>
      <c r="C238" s="105"/>
      <c r="D238" s="105"/>
      <c r="E238" s="105"/>
      <c r="F238" s="105"/>
    </row>
    <row r="239" spans="1:6" ht="15.75">
      <c r="A239" s="108"/>
      <c r="C239" s="105"/>
      <c r="D239" s="105"/>
      <c r="E239" s="105"/>
      <c r="F239" s="105"/>
    </row>
    <row r="240" spans="1:6" ht="15.75">
      <c r="A240" s="108"/>
      <c r="C240" s="105"/>
      <c r="D240" s="105"/>
      <c r="E240" s="105"/>
      <c r="F240" s="105"/>
    </row>
    <row r="241" spans="1:6" ht="15.75">
      <c r="A241" s="108"/>
      <c r="C241" s="105"/>
      <c r="D241" s="105"/>
      <c r="E241" s="105"/>
      <c r="F241" s="105"/>
    </row>
    <row r="242" spans="1:6" ht="15.75">
      <c r="A242" s="108"/>
      <c r="C242" s="105"/>
      <c r="D242" s="105"/>
      <c r="E242" s="105"/>
      <c r="F242" s="105"/>
    </row>
    <row r="243" spans="1:6" ht="15.75">
      <c r="A243" s="108"/>
      <c r="C243" s="105"/>
      <c r="D243" s="105"/>
      <c r="E243" s="105"/>
      <c r="F243" s="105"/>
    </row>
    <row r="244" spans="1:6" ht="15.75">
      <c r="A244" s="108"/>
      <c r="C244" s="105"/>
      <c r="D244" s="105"/>
      <c r="E244" s="105"/>
      <c r="F244" s="105"/>
    </row>
    <row r="245" spans="1:6" ht="15.75">
      <c r="A245" s="108"/>
      <c r="C245" s="105"/>
      <c r="D245" s="105"/>
      <c r="E245" s="105"/>
      <c r="F245" s="105"/>
    </row>
    <row r="246" spans="1:6" ht="15.75">
      <c r="A246" s="108"/>
      <c r="C246" s="105"/>
      <c r="D246" s="105"/>
      <c r="E246" s="105"/>
      <c r="F246" s="105"/>
    </row>
    <row r="247" spans="1:6" ht="15.75">
      <c r="A247" s="108"/>
      <c r="C247" s="105"/>
      <c r="D247" s="105"/>
      <c r="E247" s="105"/>
      <c r="F247" s="105"/>
    </row>
    <row r="248" spans="1:6" ht="15.75">
      <c r="A248" s="108"/>
      <c r="C248" s="105"/>
      <c r="D248" s="105"/>
      <c r="E248" s="105"/>
      <c r="F248" s="105"/>
    </row>
    <row r="249" spans="1:6" ht="15.75">
      <c r="A249" s="108"/>
      <c r="C249" s="105"/>
      <c r="D249" s="105"/>
      <c r="E249" s="105"/>
      <c r="F249" s="105"/>
    </row>
    <row r="250" spans="1:6" ht="15.75">
      <c r="A250" s="108"/>
      <c r="C250" s="105"/>
      <c r="D250" s="105"/>
      <c r="E250" s="105"/>
      <c r="F250" s="105"/>
    </row>
    <row r="251" spans="1:6" ht="15.75">
      <c r="A251" s="108"/>
      <c r="C251" s="105"/>
      <c r="D251" s="105"/>
      <c r="E251" s="105"/>
      <c r="F251" s="105"/>
    </row>
    <row r="252" spans="1:6" ht="15.75">
      <c r="A252" s="108"/>
      <c r="C252" s="105"/>
      <c r="D252" s="105"/>
      <c r="E252" s="105"/>
      <c r="F252" s="105"/>
    </row>
    <row r="253" spans="1:6" ht="15.75">
      <c r="A253" s="108"/>
      <c r="C253" s="105"/>
      <c r="D253" s="105"/>
      <c r="E253" s="105"/>
      <c r="F253" s="105"/>
    </row>
    <row r="254" spans="1:6" ht="15.75">
      <c r="A254" s="108"/>
      <c r="C254" s="105"/>
      <c r="D254" s="105"/>
      <c r="E254" s="105"/>
      <c r="F254" s="105"/>
    </row>
    <row r="255" spans="1:6" ht="15.75">
      <c r="A255" s="108"/>
      <c r="C255" s="105"/>
      <c r="D255" s="105"/>
      <c r="E255" s="105"/>
      <c r="F255" s="105"/>
    </row>
    <row r="256" spans="1:6" ht="15.75">
      <c r="A256" s="108"/>
      <c r="C256" s="105"/>
      <c r="D256" s="105"/>
      <c r="E256" s="105"/>
      <c r="F256" s="105"/>
    </row>
    <row r="257" spans="1:6" ht="15.75">
      <c r="A257" s="108"/>
      <c r="C257" s="105"/>
      <c r="D257" s="105"/>
      <c r="E257" s="105"/>
      <c r="F257" s="105"/>
    </row>
    <row r="258" spans="1:6" ht="15.75">
      <c r="A258" s="108"/>
      <c r="C258" s="105"/>
      <c r="D258" s="105"/>
      <c r="E258" s="105"/>
      <c r="F258" s="105"/>
    </row>
    <row r="259" spans="1:6" ht="15.75">
      <c r="A259" s="108"/>
      <c r="C259" s="105"/>
      <c r="D259" s="105"/>
      <c r="E259" s="105"/>
      <c r="F259" s="105"/>
    </row>
    <row r="260" spans="1:6" ht="15.75">
      <c r="A260" s="108"/>
      <c r="C260" s="105"/>
      <c r="D260" s="105"/>
      <c r="E260" s="105"/>
      <c r="F260" s="105"/>
    </row>
    <row r="261" spans="1:6" ht="15.75">
      <c r="A261" s="108"/>
      <c r="C261" s="105"/>
      <c r="D261" s="105"/>
      <c r="E261" s="105"/>
      <c r="F261" s="105"/>
    </row>
    <row r="262" spans="1:6" ht="15.75">
      <c r="A262" s="108"/>
      <c r="C262" s="105"/>
      <c r="D262" s="105"/>
      <c r="E262" s="105"/>
      <c r="F262" s="105"/>
    </row>
    <row r="263" spans="1:6" ht="15.75">
      <c r="A263" s="108"/>
      <c r="C263" s="105"/>
      <c r="D263" s="105"/>
      <c r="E263" s="105"/>
      <c r="F263" s="105"/>
    </row>
    <row r="264" spans="1:6" ht="15.75">
      <c r="A264" s="108"/>
      <c r="C264" s="105"/>
      <c r="D264" s="105"/>
      <c r="E264" s="105"/>
      <c r="F264" s="105"/>
    </row>
    <row r="265" spans="1:6" ht="15.75">
      <c r="A265" s="108"/>
      <c r="C265" s="105"/>
      <c r="D265" s="105"/>
      <c r="E265" s="105"/>
      <c r="F265" s="105"/>
    </row>
    <row r="266" spans="1:6" ht="15.75">
      <c r="A266" s="108"/>
      <c r="C266" s="105"/>
      <c r="D266" s="105"/>
      <c r="E266" s="105"/>
      <c r="F266" s="105"/>
    </row>
    <row r="267" spans="1:6" ht="15.75">
      <c r="A267" s="108"/>
      <c r="C267" s="105"/>
      <c r="D267" s="105"/>
      <c r="E267" s="105"/>
      <c r="F267" s="105"/>
    </row>
    <row r="268" spans="1:6" ht="15.75">
      <c r="A268" s="108"/>
    </row>
    <row r="269" spans="1:6" ht="15.75">
      <c r="A269" s="108"/>
    </row>
    <row r="270" spans="1:6" ht="15.75">
      <c r="A270" s="108"/>
    </row>
    <row r="271" spans="1:6" ht="15.75">
      <c r="A271" s="108"/>
    </row>
    <row r="272" spans="1:6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4">
    <mergeCell ref="A1:P1"/>
    <mergeCell ref="A2:P2"/>
    <mergeCell ref="A3:P3"/>
    <mergeCell ref="A4:P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P650"/>
  <sheetViews>
    <sheetView zoomScaleNormal="100" workbookViewId="0">
      <selection activeCell="A6" sqref="A6"/>
    </sheetView>
  </sheetViews>
  <sheetFormatPr defaultColWidth="11.42578125" defaultRowHeight="12.75"/>
  <cols>
    <col min="1" max="1" width="58.28515625" style="95" bestFit="1" customWidth="1"/>
    <col min="2" max="7" width="10.28515625" style="59" customWidth="1"/>
    <col min="8" max="8" width="9.28515625" style="59" customWidth="1"/>
    <col min="9" max="9" width="10.28515625" style="59" customWidth="1"/>
    <col min="10" max="10" width="7.7109375" style="59" customWidth="1"/>
    <col min="11" max="11" width="10.28515625" style="59" customWidth="1"/>
    <col min="12" max="12" width="9.28515625" style="59" customWidth="1"/>
    <col min="13" max="13" width="10.28515625" style="59" customWidth="1"/>
    <col min="14" max="14" width="9.28515625" style="59" customWidth="1"/>
    <col min="15" max="15" width="11.28515625" style="59" customWidth="1"/>
    <col min="16" max="16" width="8.42578125" style="59" customWidth="1"/>
    <col min="17" max="256" width="11.42578125" style="59"/>
    <col min="257" max="257" width="58.28515625" style="59" bestFit="1" customWidth="1"/>
    <col min="258" max="263" width="10.28515625" style="59" customWidth="1"/>
    <col min="264" max="264" width="9.28515625" style="59" customWidth="1"/>
    <col min="265" max="265" width="10.28515625" style="59" customWidth="1"/>
    <col min="266" max="266" width="7.7109375" style="59" customWidth="1"/>
    <col min="267" max="267" width="10.28515625" style="59" customWidth="1"/>
    <col min="268" max="268" width="9.28515625" style="59" customWidth="1"/>
    <col min="269" max="269" width="10.28515625" style="59" customWidth="1"/>
    <col min="270" max="270" width="9.28515625" style="59" customWidth="1"/>
    <col min="271" max="271" width="11.28515625" style="59" customWidth="1"/>
    <col min="272" max="272" width="8.42578125" style="59" customWidth="1"/>
    <col min="273" max="512" width="11.42578125" style="59"/>
    <col min="513" max="513" width="58.28515625" style="59" bestFit="1" customWidth="1"/>
    <col min="514" max="519" width="10.28515625" style="59" customWidth="1"/>
    <col min="520" max="520" width="9.28515625" style="59" customWidth="1"/>
    <col min="521" max="521" width="10.28515625" style="59" customWidth="1"/>
    <col min="522" max="522" width="7.7109375" style="59" customWidth="1"/>
    <col min="523" max="523" width="10.28515625" style="59" customWidth="1"/>
    <col min="524" max="524" width="9.28515625" style="59" customWidth="1"/>
    <col min="525" max="525" width="10.28515625" style="59" customWidth="1"/>
    <col min="526" max="526" width="9.28515625" style="59" customWidth="1"/>
    <col min="527" max="527" width="11.28515625" style="59" customWidth="1"/>
    <col min="528" max="528" width="8.42578125" style="59" customWidth="1"/>
    <col min="529" max="768" width="11.42578125" style="59"/>
    <col min="769" max="769" width="58.28515625" style="59" bestFit="1" customWidth="1"/>
    <col min="770" max="775" width="10.28515625" style="59" customWidth="1"/>
    <col min="776" max="776" width="9.28515625" style="59" customWidth="1"/>
    <col min="777" max="777" width="10.28515625" style="59" customWidth="1"/>
    <col min="778" max="778" width="7.7109375" style="59" customWidth="1"/>
    <col min="779" max="779" width="10.28515625" style="59" customWidth="1"/>
    <col min="780" max="780" width="9.28515625" style="59" customWidth="1"/>
    <col min="781" max="781" width="10.28515625" style="59" customWidth="1"/>
    <col min="782" max="782" width="9.28515625" style="59" customWidth="1"/>
    <col min="783" max="783" width="11.28515625" style="59" customWidth="1"/>
    <col min="784" max="784" width="8.42578125" style="59" customWidth="1"/>
    <col min="785" max="1024" width="11.42578125" style="59"/>
    <col min="1025" max="1025" width="58.28515625" style="59" bestFit="1" customWidth="1"/>
    <col min="1026" max="1031" width="10.28515625" style="59" customWidth="1"/>
    <col min="1032" max="1032" width="9.28515625" style="59" customWidth="1"/>
    <col min="1033" max="1033" width="10.28515625" style="59" customWidth="1"/>
    <col min="1034" max="1034" width="7.7109375" style="59" customWidth="1"/>
    <col min="1035" max="1035" width="10.28515625" style="59" customWidth="1"/>
    <col min="1036" max="1036" width="9.28515625" style="59" customWidth="1"/>
    <col min="1037" max="1037" width="10.28515625" style="59" customWidth="1"/>
    <col min="1038" max="1038" width="9.28515625" style="59" customWidth="1"/>
    <col min="1039" max="1039" width="11.28515625" style="59" customWidth="1"/>
    <col min="1040" max="1040" width="8.42578125" style="59" customWidth="1"/>
    <col min="1041" max="1280" width="11.42578125" style="59"/>
    <col min="1281" max="1281" width="58.28515625" style="59" bestFit="1" customWidth="1"/>
    <col min="1282" max="1287" width="10.28515625" style="59" customWidth="1"/>
    <col min="1288" max="1288" width="9.28515625" style="59" customWidth="1"/>
    <col min="1289" max="1289" width="10.28515625" style="59" customWidth="1"/>
    <col min="1290" max="1290" width="7.7109375" style="59" customWidth="1"/>
    <col min="1291" max="1291" width="10.28515625" style="59" customWidth="1"/>
    <col min="1292" max="1292" width="9.28515625" style="59" customWidth="1"/>
    <col min="1293" max="1293" width="10.28515625" style="59" customWidth="1"/>
    <col min="1294" max="1294" width="9.28515625" style="59" customWidth="1"/>
    <col min="1295" max="1295" width="11.28515625" style="59" customWidth="1"/>
    <col min="1296" max="1296" width="8.42578125" style="59" customWidth="1"/>
    <col min="1297" max="1536" width="11.42578125" style="59"/>
    <col min="1537" max="1537" width="58.28515625" style="59" bestFit="1" customWidth="1"/>
    <col min="1538" max="1543" width="10.28515625" style="59" customWidth="1"/>
    <col min="1544" max="1544" width="9.28515625" style="59" customWidth="1"/>
    <col min="1545" max="1545" width="10.28515625" style="59" customWidth="1"/>
    <col min="1546" max="1546" width="7.7109375" style="59" customWidth="1"/>
    <col min="1547" max="1547" width="10.28515625" style="59" customWidth="1"/>
    <col min="1548" max="1548" width="9.28515625" style="59" customWidth="1"/>
    <col min="1549" max="1549" width="10.28515625" style="59" customWidth="1"/>
    <col min="1550" max="1550" width="9.28515625" style="59" customWidth="1"/>
    <col min="1551" max="1551" width="11.28515625" style="59" customWidth="1"/>
    <col min="1552" max="1552" width="8.42578125" style="59" customWidth="1"/>
    <col min="1553" max="1792" width="11.42578125" style="59"/>
    <col min="1793" max="1793" width="58.28515625" style="59" bestFit="1" customWidth="1"/>
    <col min="1794" max="1799" width="10.28515625" style="59" customWidth="1"/>
    <col min="1800" max="1800" width="9.28515625" style="59" customWidth="1"/>
    <col min="1801" max="1801" width="10.28515625" style="59" customWidth="1"/>
    <col min="1802" max="1802" width="7.7109375" style="59" customWidth="1"/>
    <col min="1803" max="1803" width="10.28515625" style="59" customWidth="1"/>
    <col min="1804" max="1804" width="9.28515625" style="59" customWidth="1"/>
    <col min="1805" max="1805" width="10.28515625" style="59" customWidth="1"/>
    <col min="1806" max="1806" width="9.28515625" style="59" customWidth="1"/>
    <col min="1807" max="1807" width="11.28515625" style="59" customWidth="1"/>
    <col min="1808" max="1808" width="8.42578125" style="59" customWidth="1"/>
    <col min="1809" max="2048" width="11.42578125" style="59"/>
    <col min="2049" max="2049" width="58.28515625" style="59" bestFit="1" customWidth="1"/>
    <col min="2050" max="2055" width="10.28515625" style="59" customWidth="1"/>
    <col min="2056" max="2056" width="9.28515625" style="59" customWidth="1"/>
    <col min="2057" max="2057" width="10.28515625" style="59" customWidth="1"/>
    <col min="2058" max="2058" width="7.7109375" style="59" customWidth="1"/>
    <col min="2059" max="2059" width="10.28515625" style="59" customWidth="1"/>
    <col min="2060" max="2060" width="9.28515625" style="59" customWidth="1"/>
    <col min="2061" max="2061" width="10.28515625" style="59" customWidth="1"/>
    <col min="2062" max="2062" width="9.28515625" style="59" customWidth="1"/>
    <col min="2063" max="2063" width="11.28515625" style="59" customWidth="1"/>
    <col min="2064" max="2064" width="8.42578125" style="59" customWidth="1"/>
    <col min="2065" max="2304" width="11.42578125" style="59"/>
    <col min="2305" max="2305" width="58.28515625" style="59" bestFit="1" customWidth="1"/>
    <col min="2306" max="2311" width="10.28515625" style="59" customWidth="1"/>
    <col min="2312" max="2312" width="9.28515625" style="59" customWidth="1"/>
    <col min="2313" max="2313" width="10.28515625" style="59" customWidth="1"/>
    <col min="2314" max="2314" width="7.7109375" style="59" customWidth="1"/>
    <col min="2315" max="2315" width="10.28515625" style="59" customWidth="1"/>
    <col min="2316" max="2316" width="9.28515625" style="59" customWidth="1"/>
    <col min="2317" max="2317" width="10.28515625" style="59" customWidth="1"/>
    <col min="2318" max="2318" width="9.28515625" style="59" customWidth="1"/>
    <col min="2319" max="2319" width="11.28515625" style="59" customWidth="1"/>
    <col min="2320" max="2320" width="8.42578125" style="59" customWidth="1"/>
    <col min="2321" max="2560" width="11.42578125" style="59"/>
    <col min="2561" max="2561" width="58.28515625" style="59" bestFit="1" customWidth="1"/>
    <col min="2562" max="2567" width="10.28515625" style="59" customWidth="1"/>
    <col min="2568" max="2568" width="9.28515625" style="59" customWidth="1"/>
    <col min="2569" max="2569" width="10.28515625" style="59" customWidth="1"/>
    <col min="2570" max="2570" width="7.7109375" style="59" customWidth="1"/>
    <col min="2571" max="2571" width="10.28515625" style="59" customWidth="1"/>
    <col min="2572" max="2572" width="9.28515625" style="59" customWidth="1"/>
    <col min="2573" max="2573" width="10.28515625" style="59" customWidth="1"/>
    <col min="2574" max="2574" width="9.28515625" style="59" customWidth="1"/>
    <col min="2575" max="2575" width="11.28515625" style="59" customWidth="1"/>
    <col min="2576" max="2576" width="8.42578125" style="59" customWidth="1"/>
    <col min="2577" max="2816" width="11.42578125" style="59"/>
    <col min="2817" max="2817" width="58.28515625" style="59" bestFit="1" customWidth="1"/>
    <col min="2818" max="2823" width="10.28515625" style="59" customWidth="1"/>
    <col min="2824" max="2824" width="9.28515625" style="59" customWidth="1"/>
    <col min="2825" max="2825" width="10.28515625" style="59" customWidth="1"/>
    <col min="2826" max="2826" width="7.7109375" style="59" customWidth="1"/>
    <col min="2827" max="2827" width="10.28515625" style="59" customWidth="1"/>
    <col min="2828" max="2828" width="9.28515625" style="59" customWidth="1"/>
    <col min="2829" max="2829" width="10.28515625" style="59" customWidth="1"/>
    <col min="2830" max="2830" width="9.28515625" style="59" customWidth="1"/>
    <col min="2831" max="2831" width="11.28515625" style="59" customWidth="1"/>
    <col min="2832" max="2832" width="8.42578125" style="59" customWidth="1"/>
    <col min="2833" max="3072" width="11.42578125" style="59"/>
    <col min="3073" max="3073" width="58.28515625" style="59" bestFit="1" customWidth="1"/>
    <col min="3074" max="3079" width="10.28515625" style="59" customWidth="1"/>
    <col min="3080" max="3080" width="9.28515625" style="59" customWidth="1"/>
    <col min="3081" max="3081" width="10.28515625" style="59" customWidth="1"/>
    <col min="3082" max="3082" width="7.7109375" style="59" customWidth="1"/>
    <col min="3083" max="3083" width="10.28515625" style="59" customWidth="1"/>
    <col min="3084" max="3084" width="9.28515625" style="59" customWidth="1"/>
    <col min="3085" max="3085" width="10.28515625" style="59" customWidth="1"/>
    <col min="3086" max="3086" width="9.28515625" style="59" customWidth="1"/>
    <col min="3087" max="3087" width="11.28515625" style="59" customWidth="1"/>
    <col min="3088" max="3088" width="8.42578125" style="59" customWidth="1"/>
    <col min="3089" max="3328" width="11.42578125" style="59"/>
    <col min="3329" max="3329" width="58.28515625" style="59" bestFit="1" customWidth="1"/>
    <col min="3330" max="3335" width="10.28515625" style="59" customWidth="1"/>
    <col min="3336" max="3336" width="9.28515625" style="59" customWidth="1"/>
    <col min="3337" max="3337" width="10.28515625" style="59" customWidth="1"/>
    <col min="3338" max="3338" width="7.7109375" style="59" customWidth="1"/>
    <col min="3339" max="3339" width="10.28515625" style="59" customWidth="1"/>
    <col min="3340" max="3340" width="9.28515625" style="59" customWidth="1"/>
    <col min="3341" max="3341" width="10.28515625" style="59" customWidth="1"/>
    <col min="3342" max="3342" width="9.28515625" style="59" customWidth="1"/>
    <col min="3343" max="3343" width="11.28515625" style="59" customWidth="1"/>
    <col min="3344" max="3344" width="8.42578125" style="59" customWidth="1"/>
    <col min="3345" max="3584" width="11.42578125" style="59"/>
    <col min="3585" max="3585" width="58.28515625" style="59" bestFit="1" customWidth="1"/>
    <col min="3586" max="3591" width="10.28515625" style="59" customWidth="1"/>
    <col min="3592" max="3592" width="9.28515625" style="59" customWidth="1"/>
    <col min="3593" max="3593" width="10.28515625" style="59" customWidth="1"/>
    <col min="3594" max="3594" width="7.7109375" style="59" customWidth="1"/>
    <col min="3595" max="3595" width="10.28515625" style="59" customWidth="1"/>
    <col min="3596" max="3596" width="9.28515625" style="59" customWidth="1"/>
    <col min="3597" max="3597" width="10.28515625" style="59" customWidth="1"/>
    <col min="3598" max="3598" width="9.28515625" style="59" customWidth="1"/>
    <col min="3599" max="3599" width="11.28515625" style="59" customWidth="1"/>
    <col min="3600" max="3600" width="8.42578125" style="59" customWidth="1"/>
    <col min="3601" max="3840" width="11.42578125" style="59"/>
    <col min="3841" max="3841" width="58.28515625" style="59" bestFit="1" customWidth="1"/>
    <col min="3842" max="3847" width="10.28515625" style="59" customWidth="1"/>
    <col min="3848" max="3848" width="9.28515625" style="59" customWidth="1"/>
    <col min="3849" max="3849" width="10.28515625" style="59" customWidth="1"/>
    <col min="3850" max="3850" width="7.7109375" style="59" customWidth="1"/>
    <col min="3851" max="3851" width="10.28515625" style="59" customWidth="1"/>
    <col min="3852" max="3852" width="9.28515625" style="59" customWidth="1"/>
    <col min="3853" max="3853" width="10.28515625" style="59" customWidth="1"/>
    <col min="3854" max="3854" width="9.28515625" style="59" customWidth="1"/>
    <col min="3855" max="3855" width="11.28515625" style="59" customWidth="1"/>
    <col min="3856" max="3856" width="8.42578125" style="59" customWidth="1"/>
    <col min="3857" max="4096" width="11.42578125" style="59"/>
    <col min="4097" max="4097" width="58.28515625" style="59" bestFit="1" customWidth="1"/>
    <col min="4098" max="4103" width="10.28515625" style="59" customWidth="1"/>
    <col min="4104" max="4104" width="9.28515625" style="59" customWidth="1"/>
    <col min="4105" max="4105" width="10.28515625" style="59" customWidth="1"/>
    <col min="4106" max="4106" width="7.7109375" style="59" customWidth="1"/>
    <col min="4107" max="4107" width="10.28515625" style="59" customWidth="1"/>
    <col min="4108" max="4108" width="9.28515625" style="59" customWidth="1"/>
    <col min="4109" max="4109" width="10.28515625" style="59" customWidth="1"/>
    <col min="4110" max="4110" width="9.28515625" style="59" customWidth="1"/>
    <col min="4111" max="4111" width="11.28515625" style="59" customWidth="1"/>
    <col min="4112" max="4112" width="8.42578125" style="59" customWidth="1"/>
    <col min="4113" max="4352" width="11.42578125" style="59"/>
    <col min="4353" max="4353" width="58.28515625" style="59" bestFit="1" customWidth="1"/>
    <col min="4354" max="4359" width="10.28515625" style="59" customWidth="1"/>
    <col min="4360" max="4360" width="9.28515625" style="59" customWidth="1"/>
    <col min="4361" max="4361" width="10.28515625" style="59" customWidth="1"/>
    <col min="4362" max="4362" width="7.7109375" style="59" customWidth="1"/>
    <col min="4363" max="4363" width="10.28515625" style="59" customWidth="1"/>
    <col min="4364" max="4364" width="9.28515625" style="59" customWidth="1"/>
    <col min="4365" max="4365" width="10.28515625" style="59" customWidth="1"/>
    <col min="4366" max="4366" width="9.28515625" style="59" customWidth="1"/>
    <col min="4367" max="4367" width="11.28515625" style="59" customWidth="1"/>
    <col min="4368" max="4368" width="8.42578125" style="59" customWidth="1"/>
    <col min="4369" max="4608" width="11.42578125" style="59"/>
    <col min="4609" max="4609" width="58.28515625" style="59" bestFit="1" customWidth="1"/>
    <col min="4610" max="4615" width="10.28515625" style="59" customWidth="1"/>
    <col min="4616" max="4616" width="9.28515625" style="59" customWidth="1"/>
    <col min="4617" max="4617" width="10.28515625" style="59" customWidth="1"/>
    <col min="4618" max="4618" width="7.7109375" style="59" customWidth="1"/>
    <col min="4619" max="4619" width="10.28515625" style="59" customWidth="1"/>
    <col min="4620" max="4620" width="9.28515625" style="59" customWidth="1"/>
    <col min="4621" max="4621" width="10.28515625" style="59" customWidth="1"/>
    <col min="4622" max="4622" width="9.28515625" style="59" customWidth="1"/>
    <col min="4623" max="4623" width="11.28515625" style="59" customWidth="1"/>
    <col min="4624" max="4624" width="8.42578125" style="59" customWidth="1"/>
    <col min="4625" max="4864" width="11.42578125" style="59"/>
    <col min="4865" max="4865" width="58.28515625" style="59" bestFit="1" customWidth="1"/>
    <col min="4866" max="4871" width="10.28515625" style="59" customWidth="1"/>
    <col min="4872" max="4872" width="9.28515625" style="59" customWidth="1"/>
    <col min="4873" max="4873" width="10.28515625" style="59" customWidth="1"/>
    <col min="4874" max="4874" width="7.7109375" style="59" customWidth="1"/>
    <col min="4875" max="4875" width="10.28515625" style="59" customWidth="1"/>
    <col min="4876" max="4876" width="9.28515625" style="59" customWidth="1"/>
    <col min="4877" max="4877" width="10.28515625" style="59" customWidth="1"/>
    <col min="4878" max="4878" width="9.28515625" style="59" customWidth="1"/>
    <col min="4879" max="4879" width="11.28515625" style="59" customWidth="1"/>
    <col min="4880" max="4880" width="8.42578125" style="59" customWidth="1"/>
    <col min="4881" max="5120" width="11.42578125" style="59"/>
    <col min="5121" max="5121" width="58.28515625" style="59" bestFit="1" customWidth="1"/>
    <col min="5122" max="5127" width="10.28515625" style="59" customWidth="1"/>
    <col min="5128" max="5128" width="9.28515625" style="59" customWidth="1"/>
    <col min="5129" max="5129" width="10.28515625" style="59" customWidth="1"/>
    <col min="5130" max="5130" width="7.7109375" style="59" customWidth="1"/>
    <col min="5131" max="5131" width="10.28515625" style="59" customWidth="1"/>
    <col min="5132" max="5132" width="9.28515625" style="59" customWidth="1"/>
    <col min="5133" max="5133" width="10.28515625" style="59" customWidth="1"/>
    <col min="5134" max="5134" width="9.28515625" style="59" customWidth="1"/>
    <col min="5135" max="5135" width="11.28515625" style="59" customWidth="1"/>
    <col min="5136" max="5136" width="8.42578125" style="59" customWidth="1"/>
    <col min="5137" max="5376" width="11.42578125" style="59"/>
    <col min="5377" max="5377" width="58.28515625" style="59" bestFit="1" customWidth="1"/>
    <col min="5378" max="5383" width="10.28515625" style="59" customWidth="1"/>
    <col min="5384" max="5384" width="9.28515625" style="59" customWidth="1"/>
    <col min="5385" max="5385" width="10.28515625" style="59" customWidth="1"/>
    <col min="5386" max="5386" width="7.7109375" style="59" customWidth="1"/>
    <col min="5387" max="5387" width="10.28515625" style="59" customWidth="1"/>
    <col min="5388" max="5388" width="9.28515625" style="59" customWidth="1"/>
    <col min="5389" max="5389" width="10.28515625" style="59" customWidth="1"/>
    <col min="5390" max="5390" width="9.28515625" style="59" customWidth="1"/>
    <col min="5391" max="5391" width="11.28515625" style="59" customWidth="1"/>
    <col min="5392" max="5392" width="8.42578125" style="59" customWidth="1"/>
    <col min="5393" max="5632" width="11.42578125" style="59"/>
    <col min="5633" max="5633" width="58.28515625" style="59" bestFit="1" customWidth="1"/>
    <col min="5634" max="5639" width="10.28515625" style="59" customWidth="1"/>
    <col min="5640" max="5640" width="9.28515625" style="59" customWidth="1"/>
    <col min="5641" max="5641" width="10.28515625" style="59" customWidth="1"/>
    <col min="5642" max="5642" width="7.7109375" style="59" customWidth="1"/>
    <col min="5643" max="5643" width="10.28515625" style="59" customWidth="1"/>
    <col min="5644" max="5644" width="9.28515625" style="59" customWidth="1"/>
    <col min="5645" max="5645" width="10.28515625" style="59" customWidth="1"/>
    <col min="5646" max="5646" width="9.28515625" style="59" customWidth="1"/>
    <col min="5647" max="5647" width="11.28515625" style="59" customWidth="1"/>
    <col min="5648" max="5648" width="8.42578125" style="59" customWidth="1"/>
    <col min="5649" max="5888" width="11.42578125" style="59"/>
    <col min="5889" max="5889" width="58.28515625" style="59" bestFit="1" customWidth="1"/>
    <col min="5890" max="5895" width="10.28515625" style="59" customWidth="1"/>
    <col min="5896" max="5896" width="9.28515625" style="59" customWidth="1"/>
    <col min="5897" max="5897" width="10.28515625" style="59" customWidth="1"/>
    <col min="5898" max="5898" width="7.7109375" style="59" customWidth="1"/>
    <col min="5899" max="5899" width="10.28515625" style="59" customWidth="1"/>
    <col min="5900" max="5900" width="9.28515625" style="59" customWidth="1"/>
    <col min="5901" max="5901" width="10.28515625" style="59" customWidth="1"/>
    <col min="5902" max="5902" width="9.28515625" style="59" customWidth="1"/>
    <col min="5903" max="5903" width="11.28515625" style="59" customWidth="1"/>
    <col min="5904" max="5904" width="8.42578125" style="59" customWidth="1"/>
    <col min="5905" max="6144" width="11.42578125" style="59"/>
    <col min="6145" max="6145" width="58.28515625" style="59" bestFit="1" customWidth="1"/>
    <col min="6146" max="6151" width="10.28515625" style="59" customWidth="1"/>
    <col min="6152" max="6152" width="9.28515625" style="59" customWidth="1"/>
    <col min="6153" max="6153" width="10.28515625" style="59" customWidth="1"/>
    <col min="6154" max="6154" width="7.7109375" style="59" customWidth="1"/>
    <col min="6155" max="6155" width="10.28515625" style="59" customWidth="1"/>
    <col min="6156" max="6156" width="9.28515625" style="59" customWidth="1"/>
    <col min="6157" max="6157" width="10.28515625" style="59" customWidth="1"/>
    <col min="6158" max="6158" width="9.28515625" style="59" customWidth="1"/>
    <col min="6159" max="6159" width="11.28515625" style="59" customWidth="1"/>
    <col min="6160" max="6160" width="8.42578125" style="59" customWidth="1"/>
    <col min="6161" max="6400" width="11.42578125" style="59"/>
    <col min="6401" max="6401" width="58.28515625" style="59" bestFit="1" customWidth="1"/>
    <col min="6402" max="6407" width="10.28515625" style="59" customWidth="1"/>
    <col min="6408" max="6408" width="9.28515625" style="59" customWidth="1"/>
    <col min="6409" max="6409" width="10.28515625" style="59" customWidth="1"/>
    <col min="6410" max="6410" width="7.7109375" style="59" customWidth="1"/>
    <col min="6411" max="6411" width="10.28515625" style="59" customWidth="1"/>
    <col min="6412" max="6412" width="9.28515625" style="59" customWidth="1"/>
    <col min="6413" max="6413" width="10.28515625" style="59" customWidth="1"/>
    <col min="6414" max="6414" width="9.28515625" style="59" customWidth="1"/>
    <col min="6415" max="6415" width="11.28515625" style="59" customWidth="1"/>
    <col min="6416" max="6416" width="8.42578125" style="59" customWidth="1"/>
    <col min="6417" max="6656" width="11.42578125" style="59"/>
    <col min="6657" max="6657" width="58.28515625" style="59" bestFit="1" customWidth="1"/>
    <col min="6658" max="6663" width="10.28515625" style="59" customWidth="1"/>
    <col min="6664" max="6664" width="9.28515625" style="59" customWidth="1"/>
    <col min="6665" max="6665" width="10.28515625" style="59" customWidth="1"/>
    <col min="6666" max="6666" width="7.7109375" style="59" customWidth="1"/>
    <col min="6667" max="6667" width="10.28515625" style="59" customWidth="1"/>
    <col min="6668" max="6668" width="9.28515625" style="59" customWidth="1"/>
    <col min="6669" max="6669" width="10.28515625" style="59" customWidth="1"/>
    <col min="6670" max="6670" width="9.28515625" style="59" customWidth="1"/>
    <col min="6671" max="6671" width="11.28515625" style="59" customWidth="1"/>
    <col min="6672" max="6672" width="8.42578125" style="59" customWidth="1"/>
    <col min="6673" max="6912" width="11.42578125" style="59"/>
    <col min="6913" max="6913" width="58.28515625" style="59" bestFit="1" customWidth="1"/>
    <col min="6914" max="6919" width="10.28515625" style="59" customWidth="1"/>
    <col min="6920" max="6920" width="9.28515625" style="59" customWidth="1"/>
    <col min="6921" max="6921" width="10.28515625" style="59" customWidth="1"/>
    <col min="6922" max="6922" width="7.7109375" style="59" customWidth="1"/>
    <col min="6923" max="6923" width="10.28515625" style="59" customWidth="1"/>
    <col min="6924" max="6924" width="9.28515625" style="59" customWidth="1"/>
    <col min="6925" max="6925" width="10.28515625" style="59" customWidth="1"/>
    <col min="6926" max="6926" width="9.28515625" style="59" customWidth="1"/>
    <col min="6927" max="6927" width="11.28515625" style="59" customWidth="1"/>
    <col min="6928" max="6928" width="8.42578125" style="59" customWidth="1"/>
    <col min="6929" max="7168" width="11.42578125" style="59"/>
    <col min="7169" max="7169" width="58.28515625" style="59" bestFit="1" customWidth="1"/>
    <col min="7170" max="7175" width="10.28515625" style="59" customWidth="1"/>
    <col min="7176" max="7176" width="9.28515625" style="59" customWidth="1"/>
    <col min="7177" max="7177" width="10.28515625" style="59" customWidth="1"/>
    <col min="7178" max="7178" width="7.7109375" style="59" customWidth="1"/>
    <col min="7179" max="7179" width="10.28515625" style="59" customWidth="1"/>
    <col min="7180" max="7180" width="9.28515625" style="59" customWidth="1"/>
    <col min="7181" max="7181" width="10.28515625" style="59" customWidth="1"/>
    <col min="7182" max="7182" width="9.28515625" style="59" customWidth="1"/>
    <col min="7183" max="7183" width="11.28515625" style="59" customWidth="1"/>
    <col min="7184" max="7184" width="8.42578125" style="59" customWidth="1"/>
    <col min="7185" max="7424" width="11.42578125" style="59"/>
    <col min="7425" max="7425" width="58.28515625" style="59" bestFit="1" customWidth="1"/>
    <col min="7426" max="7431" width="10.28515625" style="59" customWidth="1"/>
    <col min="7432" max="7432" width="9.28515625" style="59" customWidth="1"/>
    <col min="7433" max="7433" width="10.28515625" style="59" customWidth="1"/>
    <col min="7434" max="7434" width="7.7109375" style="59" customWidth="1"/>
    <col min="7435" max="7435" width="10.28515625" style="59" customWidth="1"/>
    <col min="7436" max="7436" width="9.28515625" style="59" customWidth="1"/>
    <col min="7437" max="7437" width="10.28515625" style="59" customWidth="1"/>
    <col min="7438" max="7438" width="9.28515625" style="59" customWidth="1"/>
    <col min="7439" max="7439" width="11.28515625" style="59" customWidth="1"/>
    <col min="7440" max="7440" width="8.42578125" style="59" customWidth="1"/>
    <col min="7441" max="7680" width="11.42578125" style="59"/>
    <col min="7681" max="7681" width="58.28515625" style="59" bestFit="1" customWidth="1"/>
    <col min="7682" max="7687" width="10.28515625" style="59" customWidth="1"/>
    <col min="7688" max="7688" width="9.28515625" style="59" customWidth="1"/>
    <col min="7689" max="7689" width="10.28515625" style="59" customWidth="1"/>
    <col min="7690" max="7690" width="7.7109375" style="59" customWidth="1"/>
    <col min="7691" max="7691" width="10.28515625" style="59" customWidth="1"/>
    <col min="7692" max="7692" width="9.28515625" style="59" customWidth="1"/>
    <col min="7693" max="7693" width="10.28515625" style="59" customWidth="1"/>
    <col min="7694" max="7694" width="9.28515625" style="59" customWidth="1"/>
    <col min="7695" max="7695" width="11.28515625" style="59" customWidth="1"/>
    <col min="7696" max="7696" width="8.42578125" style="59" customWidth="1"/>
    <col min="7697" max="7936" width="11.42578125" style="59"/>
    <col min="7937" max="7937" width="58.28515625" style="59" bestFit="1" customWidth="1"/>
    <col min="7938" max="7943" width="10.28515625" style="59" customWidth="1"/>
    <col min="7944" max="7944" width="9.28515625" style="59" customWidth="1"/>
    <col min="7945" max="7945" width="10.28515625" style="59" customWidth="1"/>
    <col min="7946" max="7946" width="7.7109375" style="59" customWidth="1"/>
    <col min="7947" max="7947" width="10.28515625" style="59" customWidth="1"/>
    <col min="7948" max="7948" width="9.28515625" style="59" customWidth="1"/>
    <col min="7949" max="7949" width="10.28515625" style="59" customWidth="1"/>
    <col min="7950" max="7950" width="9.28515625" style="59" customWidth="1"/>
    <col min="7951" max="7951" width="11.28515625" style="59" customWidth="1"/>
    <col min="7952" max="7952" width="8.42578125" style="59" customWidth="1"/>
    <col min="7953" max="8192" width="11.42578125" style="59"/>
    <col min="8193" max="8193" width="58.28515625" style="59" bestFit="1" customWidth="1"/>
    <col min="8194" max="8199" width="10.28515625" style="59" customWidth="1"/>
    <col min="8200" max="8200" width="9.28515625" style="59" customWidth="1"/>
    <col min="8201" max="8201" width="10.28515625" style="59" customWidth="1"/>
    <col min="8202" max="8202" width="7.7109375" style="59" customWidth="1"/>
    <col min="8203" max="8203" width="10.28515625" style="59" customWidth="1"/>
    <col min="8204" max="8204" width="9.28515625" style="59" customWidth="1"/>
    <col min="8205" max="8205" width="10.28515625" style="59" customWidth="1"/>
    <col min="8206" max="8206" width="9.28515625" style="59" customWidth="1"/>
    <col min="8207" max="8207" width="11.28515625" style="59" customWidth="1"/>
    <col min="8208" max="8208" width="8.42578125" style="59" customWidth="1"/>
    <col min="8209" max="8448" width="11.42578125" style="59"/>
    <col min="8449" max="8449" width="58.28515625" style="59" bestFit="1" customWidth="1"/>
    <col min="8450" max="8455" width="10.28515625" style="59" customWidth="1"/>
    <col min="8456" max="8456" width="9.28515625" style="59" customWidth="1"/>
    <col min="8457" max="8457" width="10.28515625" style="59" customWidth="1"/>
    <col min="8458" max="8458" width="7.7109375" style="59" customWidth="1"/>
    <col min="8459" max="8459" width="10.28515625" style="59" customWidth="1"/>
    <col min="8460" max="8460" width="9.28515625" style="59" customWidth="1"/>
    <col min="8461" max="8461" width="10.28515625" style="59" customWidth="1"/>
    <col min="8462" max="8462" width="9.28515625" style="59" customWidth="1"/>
    <col min="8463" max="8463" width="11.28515625" style="59" customWidth="1"/>
    <col min="8464" max="8464" width="8.42578125" style="59" customWidth="1"/>
    <col min="8465" max="8704" width="11.42578125" style="59"/>
    <col min="8705" max="8705" width="58.28515625" style="59" bestFit="1" customWidth="1"/>
    <col min="8706" max="8711" width="10.28515625" style="59" customWidth="1"/>
    <col min="8712" max="8712" width="9.28515625" style="59" customWidth="1"/>
    <col min="8713" max="8713" width="10.28515625" style="59" customWidth="1"/>
    <col min="8714" max="8714" width="7.7109375" style="59" customWidth="1"/>
    <col min="8715" max="8715" width="10.28515625" style="59" customWidth="1"/>
    <col min="8716" max="8716" width="9.28515625" style="59" customWidth="1"/>
    <col min="8717" max="8717" width="10.28515625" style="59" customWidth="1"/>
    <col min="8718" max="8718" width="9.28515625" style="59" customWidth="1"/>
    <col min="8719" max="8719" width="11.28515625" style="59" customWidth="1"/>
    <col min="8720" max="8720" width="8.42578125" style="59" customWidth="1"/>
    <col min="8721" max="8960" width="11.42578125" style="59"/>
    <col min="8961" max="8961" width="58.28515625" style="59" bestFit="1" customWidth="1"/>
    <col min="8962" max="8967" width="10.28515625" style="59" customWidth="1"/>
    <col min="8968" max="8968" width="9.28515625" style="59" customWidth="1"/>
    <col min="8969" max="8969" width="10.28515625" style="59" customWidth="1"/>
    <col min="8970" max="8970" width="7.7109375" style="59" customWidth="1"/>
    <col min="8971" max="8971" width="10.28515625" style="59" customWidth="1"/>
    <col min="8972" max="8972" width="9.28515625" style="59" customWidth="1"/>
    <col min="8973" max="8973" width="10.28515625" style="59" customWidth="1"/>
    <col min="8974" max="8974" width="9.28515625" style="59" customWidth="1"/>
    <col min="8975" max="8975" width="11.28515625" style="59" customWidth="1"/>
    <col min="8976" max="8976" width="8.42578125" style="59" customWidth="1"/>
    <col min="8977" max="9216" width="11.42578125" style="59"/>
    <col min="9217" max="9217" width="58.28515625" style="59" bestFit="1" customWidth="1"/>
    <col min="9218" max="9223" width="10.28515625" style="59" customWidth="1"/>
    <col min="9224" max="9224" width="9.28515625" style="59" customWidth="1"/>
    <col min="9225" max="9225" width="10.28515625" style="59" customWidth="1"/>
    <col min="9226" max="9226" width="7.7109375" style="59" customWidth="1"/>
    <col min="9227" max="9227" width="10.28515625" style="59" customWidth="1"/>
    <col min="9228" max="9228" width="9.28515625" style="59" customWidth="1"/>
    <col min="9229" max="9229" width="10.28515625" style="59" customWidth="1"/>
    <col min="9230" max="9230" width="9.28515625" style="59" customWidth="1"/>
    <col min="9231" max="9231" width="11.28515625" style="59" customWidth="1"/>
    <col min="9232" max="9232" width="8.42578125" style="59" customWidth="1"/>
    <col min="9233" max="9472" width="11.42578125" style="59"/>
    <col min="9473" max="9473" width="58.28515625" style="59" bestFit="1" customWidth="1"/>
    <col min="9474" max="9479" width="10.28515625" style="59" customWidth="1"/>
    <col min="9480" max="9480" width="9.28515625" style="59" customWidth="1"/>
    <col min="9481" max="9481" width="10.28515625" style="59" customWidth="1"/>
    <col min="9482" max="9482" width="7.7109375" style="59" customWidth="1"/>
    <col min="9483" max="9483" width="10.28515625" style="59" customWidth="1"/>
    <col min="9484" max="9484" width="9.28515625" style="59" customWidth="1"/>
    <col min="9485" max="9485" width="10.28515625" style="59" customWidth="1"/>
    <col min="9486" max="9486" width="9.28515625" style="59" customWidth="1"/>
    <col min="9487" max="9487" width="11.28515625" style="59" customWidth="1"/>
    <col min="9488" max="9488" width="8.42578125" style="59" customWidth="1"/>
    <col min="9489" max="9728" width="11.42578125" style="59"/>
    <col min="9729" max="9729" width="58.28515625" style="59" bestFit="1" customWidth="1"/>
    <col min="9730" max="9735" width="10.28515625" style="59" customWidth="1"/>
    <col min="9736" max="9736" width="9.28515625" style="59" customWidth="1"/>
    <col min="9737" max="9737" width="10.28515625" style="59" customWidth="1"/>
    <col min="9738" max="9738" width="7.7109375" style="59" customWidth="1"/>
    <col min="9739" max="9739" width="10.28515625" style="59" customWidth="1"/>
    <col min="9740" max="9740" width="9.28515625" style="59" customWidth="1"/>
    <col min="9741" max="9741" width="10.28515625" style="59" customWidth="1"/>
    <col min="9742" max="9742" width="9.28515625" style="59" customWidth="1"/>
    <col min="9743" max="9743" width="11.28515625" style="59" customWidth="1"/>
    <col min="9744" max="9744" width="8.42578125" style="59" customWidth="1"/>
    <col min="9745" max="9984" width="11.42578125" style="59"/>
    <col min="9985" max="9985" width="58.28515625" style="59" bestFit="1" customWidth="1"/>
    <col min="9986" max="9991" width="10.28515625" style="59" customWidth="1"/>
    <col min="9992" max="9992" width="9.28515625" style="59" customWidth="1"/>
    <col min="9993" max="9993" width="10.28515625" style="59" customWidth="1"/>
    <col min="9994" max="9994" width="7.7109375" style="59" customWidth="1"/>
    <col min="9995" max="9995" width="10.28515625" style="59" customWidth="1"/>
    <col min="9996" max="9996" width="9.28515625" style="59" customWidth="1"/>
    <col min="9997" max="9997" width="10.28515625" style="59" customWidth="1"/>
    <col min="9998" max="9998" width="9.28515625" style="59" customWidth="1"/>
    <col min="9999" max="9999" width="11.28515625" style="59" customWidth="1"/>
    <col min="10000" max="10000" width="8.42578125" style="59" customWidth="1"/>
    <col min="10001" max="10240" width="11.42578125" style="59"/>
    <col min="10241" max="10241" width="58.28515625" style="59" bestFit="1" customWidth="1"/>
    <col min="10242" max="10247" width="10.28515625" style="59" customWidth="1"/>
    <col min="10248" max="10248" width="9.28515625" style="59" customWidth="1"/>
    <col min="10249" max="10249" width="10.28515625" style="59" customWidth="1"/>
    <col min="10250" max="10250" width="7.7109375" style="59" customWidth="1"/>
    <col min="10251" max="10251" width="10.28515625" style="59" customWidth="1"/>
    <col min="10252" max="10252" width="9.28515625" style="59" customWidth="1"/>
    <col min="10253" max="10253" width="10.28515625" style="59" customWidth="1"/>
    <col min="10254" max="10254" width="9.28515625" style="59" customWidth="1"/>
    <col min="10255" max="10255" width="11.28515625" style="59" customWidth="1"/>
    <col min="10256" max="10256" width="8.42578125" style="59" customWidth="1"/>
    <col min="10257" max="10496" width="11.42578125" style="59"/>
    <col min="10497" max="10497" width="58.28515625" style="59" bestFit="1" customWidth="1"/>
    <col min="10498" max="10503" width="10.28515625" style="59" customWidth="1"/>
    <col min="10504" max="10504" width="9.28515625" style="59" customWidth="1"/>
    <col min="10505" max="10505" width="10.28515625" style="59" customWidth="1"/>
    <col min="10506" max="10506" width="7.7109375" style="59" customWidth="1"/>
    <col min="10507" max="10507" width="10.28515625" style="59" customWidth="1"/>
    <col min="10508" max="10508" width="9.28515625" style="59" customWidth="1"/>
    <col min="10509" max="10509" width="10.28515625" style="59" customWidth="1"/>
    <col min="10510" max="10510" width="9.28515625" style="59" customWidth="1"/>
    <col min="10511" max="10511" width="11.28515625" style="59" customWidth="1"/>
    <col min="10512" max="10512" width="8.42578125" style="59" customWidth="1"/>
    <col min="10513" max="10752" width="11.42578125" style="59"/>
    <col min="10753" max="10753" width="58.28515625" style="59" bestFit="1" customWidth="1"/>
    <col min="10754" max="10759" width="10.28515625" style="59" customWidth="1"/>
    <col min="10760" max="10760" width="9.28515625" style="59" customWidth="1"/>
    <col min="10761" max="10761" width="10.28515625" style="59" customWidth="1"/>
    <col min="10762" max="10762" width="7.7109375" style="59" customWidth="1"/>
    <col min="10763" max="10763" width="10.28515625" style="59" customWidth="1"/>
    <col min="10764" max="10764" width="9.28515625" style="59" customWidth="1"/>
    <col min="10765" max="10765" width="10.28515625" style="59" customWidth="1"/>
    <col min="10766" max="10766" width="9.28515625" style="59" customWidth="1"/>
    <col min="10767" max="10767" width="11.28515625" style="59" customWidth="1"/>
    <col min="10768" max="10768" width="8.42578125" style="59" customWidth="1"/>
    <col min="10769" max="11008" width="11.42578125" style="59"/>
    <col min="11009" max="11009" width="58.28515625" style="59" bestFit="1" customWidth="1"/>
    <col min="11010" max="11015" width="10.28515625" style="59" customWidth="1"/>
    <col min="11016" max="11016" width="9.28515625" style="59" customWidth="1"/>
    <col min="11017" max="11017" width="10.28515625" style="59" customWidth="1"/>
    <col min="11018" max="11018" width="7.7109375" style="59" customWidth="1"/>
    <col min="11019" max="11019" width="10.28515625" style="59" customWidth="1"/>
    <col min="11020" max="11020" width="9.28515625" style="59" customWidth="1"/>
    <col min="11021" max="11021" width="10.28515625" style="59" customWidth="1"/>
    <col min="11022" max="11022" width="9.28515625" style="59" customWidth="1"/>
    <col min="11023" max="11023" width="11.28515625" style="59" customWidth="1"/>
    <col min="11024" max="11024" width="8.42578125" style="59" customWidth="1"/>
    <col min="11025" max="11264" width="11.42578125" style="59"/>
    <col min="11265" max="11265" width="58.28515625" style="59" bestFit="1" customWidth="1"/>
    <col min="11266" max="11271" width="10.28515625" style="59" customWidth="1"/>
    <col min="11272" max="11272" width="9.28515625" style="59" customWidth="1"/>
    <col min="11273" max="11273" width="10.28515625" style="59" customWidth="1"/>
    <col min="11274" max="11274" width="7.7109375" style="59" customWidth="1"/>
    <col min="11275" max="11275" width="10.28515625" style="59" customWidth="1"/>
    <col min="11276" max="11276" width="9.28515625" style="59" customWidth="1"/>
    <col min="11277" max="11277" width="10.28515625" style="59" customWidth="1"/>
    <col min="11278" max="11278" width="9.28515625" style="59" customWidth="1"/>
    <col min="11279" max="11279" width="11.28515625" style="59" customWidth="1"/>
    <col min="11280" max="11280" width="8.42578125" style="59" customWidth="1"/>
    <col min="11281" max="11520" width="11.42578125" style="59"/>
    <col min="11521" max="11521" width="58.28515625" style="59" bestFit="1" customWidth="1"/>
    <col min="11522" max="11527" width="10.28515625" style="59" customWidth="1"/>
    <col min="11528" max="11528" width="9.28515625" style="59" customWidth="1"/>
    <col min="11529" max="11529" width="10.28515625" style="59" customWidth="1"/>
    <col min="11530" max="11530" width="7.7109375" style="59" customWidth="1"/>
    <col min="11531" max="11531" width="10.28515625" style="59" customWidth="1"/>
    <col min="11532" max="11532" width="9.28515625" style="59" customWidth="1"/>
    <col min="11533" max="11533" width="10.28515625" style="59" customWidth="1"/>
    <col min="11534" max="11534" width="9.28515625" style="59" customWidth="1"/>
    <col min="11535" max="11535" width="11.28515625" style="59" customWidth="1"/>
    <col min="11536" max="11536" width="8.42578125" style="59" customWidth="1"/>
    <col min="11537" max="11776" width="11.42578125" style="59"/>
    <col min="11777" max="11777" width="58.28515625" style="59" bestFit="1" customWidth="1"/>
    <col min="11778" max="11783" width="10.28515625" style="59" customWidth="1"/>
    <col min="11784" max="11784" width="9.28515625" style="59" customWidth="1"/>
    <col min="11785" max="11785" width="10.28515625" style="59" customWidth="1"/>
    <col min="11786" max="11786" width="7.7109375" style="59" customWidth="1"/>
    <col min="11787" max="11787" width="10.28515625" style="59" customWidth="1"/>
    <col min="11788" max="11788" width="9.28515625" style="59" customWidth="1"/>
    <col min="11789" max="11789" width="10.28515625" style="59" customWidth="1"/>
    <col min="11790" max="11790" width="9.28515625" style="59" customWidth="1"/>
    <col min="11791" max="11791" width="11.28515625" style="59" customWidth="1"/>
    <col min="11792" max="11792" width="8.42578125" style="59" customWidth="1"/>
    <col min="11793" max="12032" width="11.42578125" style="59"/>
    <col min="12033" max="12033" width="58.28515625" style="59" bestFit="1" customWidth="1"/>
    <col min="12034" max="12039" width="10.28515625" style="59" customWidth="1"/>
    <col min="12040" max="12040" width="9.28515625" style="59" customWidth="1"/>
    <col min="12041" max="12041" width="10.28515625" style="59" customWidth="1"/>
    <col min="12042" max="12042" width="7.7109375" style="59" customWidth="1"/>
    <col min="12043" max="12043" width="10.28515625" style="59" customWidth="1"/>
    <col min="12044" max="12044" width="9.28515625" style="59" customWidth="1"/>
    <col min="12045" max="12045" width="10.28515625" style="59" customWidth="1"/>
    <col min="12046" max="12046" width="9.28515625" style="59" customWidth="1"/>
    <col min="12047" max="12047" width="11.28515625" style="59" customWidth="1"/>
    <col min="12048" max="12048" width="8.42578125" style="59" customWidth="1"/>
    <col min="12049" max="12288" width="11.42578125" style="59"/>
    <col min="12289" max="12289" width="58.28515625" style="59" bestFit="1" customWidth="1"/>
    <col min="12290" max="12295" width="10.28515625" style="59" customWidth="1"/>
    <col min="12296" max="12296" width="9.28515625" style="59" customWidth="1"/>
    <col min="12297" max="12297" width="10.28515625" style="59" customWidth="1"/>
    <col min="12298" max="12298" width="7.7109375" style="59" customWidth="1"/>
    <col min="12299" max="12299" width="10.28515625" style="59" customWidth="1"/>
    <col min="12300" max="12300" width="9.28515625" style="59" customWidth="1"/>
    <col min="12301" max="12301" width="10.28515625" style="59" customWidth="1"/>
    <col min="12302" max="12302" width="9.28515625" style="59" customWidth="1"/>
    <col min="12303" max="12303" width="11.28515625" style="59" customWidth="1"/>
    <col min="12304" max="12304" width="8.42578125" style="59" customWidth="1"/>
    <col min="12305" max="12544" width="11.42578125" style="59"/>
    <col min="12545" max="12545" width="58.28515625" style="59" bestFit="1" customWidth="1"/>
    <col min="12546" max="12551" width="10.28515625" style="59" customWidth="1"/>
    <col min="12552" max="12552" width="9.28515625" style="59" customWidth="1"/>
    <col min="12553" max="12553" width="10.28515625" style="59" customWidth="1"/>
    <col min="12554" max="12554" width="7.7109375" style="59" customWidth="1"/>
    <col min="12555" max="12555" width="10.28515625" style="59" customWidth="1"/>
    <col min="12556" max="12556" width="9.28515625" style="59" customWidth="1"/>
    <col min="12557" max="12557" width="10.28515625" style="59" customWidth="1"/>
    <col min="12558" max="12558" width="9.28515625" style="59" customWidth="1"/>
    <col min="12559" max="12559" width="11.28515625" style="59" customWidth="1"/>
    <col min="12560" max="12560" width="8.42578125" style="59" customWidth="1"/>
    <col min="12561" max="12800" width="11.42578125" style="59"/>
    <col min="12801" max="12801" width="58.28515625" style="59" bestFit="1" customWidth="1"/>
    <col min="12802" max="12807" width="10.28515625" style="59" customWidth="1"/>
    <col min="12808" max="12808" width="9.28515625" style="59" customWidth="1"/>
    <col min="12809" max="12809" width="10.28515625" style="59" customWidth="1"/>
    <col min="12810" max="12810" width="7.7109375" style="59" customWidth="1"/>
    <col min="12811" max="12811" width="10.28515625" style="59" customWidth="1"/>
    <col min="12812" max="12812" width="9.28515625" style="59" customWidth="1"/>
    <col min="12813" max="12813" width="10.28515625" style="59" customWidth="1"/>
    <col min="12814" max="12814" width="9.28515625" style="59" customWidth="1"/>
    <col min="12815" max="12815" width="11.28515625" style="59" customWidth="1"/>
    <col min="12816" max="12816" width="8.42578125" style="59" customWidth="1"/>
    <col min="12817" max="13056" width="11.42578125" style="59"/>
    <col min="13057" max="13057" width="58.28515625" style="59" bestFit="1" customWidth="1"/>
    <col min="13058" max="13063" width="10.28515625" style="59" customWidth="1"/>
    <col min="13064" max="13064" width="9.28515625" style="59" customWidth="1"/>
    <col min="13065" max="13065" width="10.28515625" style="59" customWidth="1"/>
    <col min="13066" max="13066" width="7.7109375" style="59" customWidth="1"/>
    <col min="13067" max="13067" width="10.28515625" style="59" customWidth="1"/>
    <col min="13068" max="13068" width="9.28515625" style="59" customWidth="1"/>
    <col min="13069" max="13069" width="10.28515625" style="59" customWidth="1"/>
    <col min="13070" max="13070" width="9.28515625" style="59" customWidth="1"/>
    <col min="13071" max="13071" width="11.28515625" style="59" customWidth="1"/>
    <col min="13072" max="13072" width="8.42578125" style="59" customWidth="1"/>
    <col min="13073" max="13312" width="11.42578125" style="59"/>
    <col min="13313" max="13313" width="58.28515625" style="59" bestFit="1" customWidth="1"/>
    <col min="13314" max="13319" width="10.28515625" style="59" customWidth="1"/>
    <col min="13320" max="13320" width="9.28515625" style="59" customWidth="1"/>
    <col min="13321" max="13321" width="10.28515625" style="59" customWidth="1"/>
    <col min="13322" max="13322" width="7.7109375" style="59" customWidth="1"/>
    <col min="13323" max="13323" width="10.28515625" style="59" customWidth="1"/>
    <col min="13324" max="13324" width="9.28515625" style="59" customWidth="1"/>
    <col min="13325" max="13325" width="10.28515625" style="59" customWidth="1"/>
    <col min="13326" max="13326" width="9.28515625" style="59" customWidth="1"/>
    <col min="13327" max="13327" width="11.28515625" style="59" customWidth="1"/>
    <col min="13328" max="13328" width="8.42578125" style="59" customWidth="1"/>
    <col min="13329" max="13568" width="11.42578125" style="59"/>
    <col min="13569" max="13569" width="58.28515625" style="59" bestFit="1" customWidth="1"/>
    <col min="13570" max="13575" width="10.28515625" style="59" customWidth="1"/>
    <col min="13576" max="13576" width="9.28515625" style="59" customWidth="1"/>
    <col min="13577" max="13577" width="10.28515625" style="59" customWidth="1"/>
    <col min="13578" max="13578" width="7.7109375" style="59" customWidth="1"/>
    <col min="13579" max="13579" width="10.28515625" style="59" customWidth="1"/>
    <col min="13580" max="13580" width="9.28515625" style="59" customWidth="1"/>
    <col min="13581" max="13581" width="10.28515625" style="59" customWidth="1"/>
    <col min="13582" max="13582" width="9.28515625" style="59" customWidth="1"/>
    <col min="13583" max="13583" width="11.28515625" style="59" customWidth="1"/>
    <col min="13584" max="13584" width="8.42578125" style="59" customWidth="1"/>
    <col min="13585" max="13824" width="11.42578125" style="59"/>
    <col min="13825" max="13825" width="58.28515625" style="59" bestFit="1" customWidth="1"/>
    <col min="13826" max="13831" width="10.28515625" style="59" customWidth="1"/>
    <col min="13832" max="13832" width="9.28515625" style="59" customWidth="1"/>
    <col min="13833" max="13833" width="10.28515625" style="59" customWidth="1"/>
    <col min="13834" max="13834" width="7.7109375" style="59" customWidth="1"/>
    <col min="13835" max="13835" width="10.28515625" style="59" customWidth="1"/>
    <col min="13836" max="13836" width="9.28515625" style="59" customWidth="1"/>
    <col min="13837" max="13837" width="10.28515625" style="59" customWidth="1"/>
    <col min="13838" max="13838" width="9.28515625" style="59" customWidth="1"/>
    <col min="13839" max="13839" width="11.28515625" style="59" customWidth="1"/>
    <col min="13840" max="13840" width="8.42578125" style="59" customWidth="1"/>
    <col min="13841" max="14080" width="11.42578125" style="59"/>
    <col min="14081" max="14081" width="58.28515625" style="59" bestFit="1" customWidth="1"/>
    <col min="14082" max="14087" width="10.28515625" style="59" customWidth="1"/>
    <col min="14088" max="14088" width="9.28515625" style="59" customWidth="1"/>
    <col min="14089" max="14089" width="10.28515625" style="59" customWidth="1"/>
    <col min="14090" max="14090" width="7.7109375" style="59" customWidth="1"/>
    <col min="14091" max="14091" width="10.28515625" style="59" customWidth="1"/>
    <col min="14092" max="14092" width="9.28515625" style="59" customWidth="1"/>
    <col min="14093" max="14093" width="10.28515625" style="59" customWidth="1"/>
    <col min="14094" max="14094" width="9.28515625" style="59" customWidth="1"/>
    <col min="14095" max="14095" width="11.28515625" style="59" customWidth="1"/>
    <col min="14096" max="14096" width="8.42578125" style="59" customWidth="1"/>
    <col min="14097" max="14336" width="11.42578125" style="59"/>
    <col min="14337" max="14337" width="58.28515625" style="59" bestFit="1" customWidth="1"/>
    <col min="14338" max="14343" width="10.28515625" style="59" customWidth="1"/>
    <col min="14344" max="14344" width="9.28515625" style="59" customWidth="1"/>
    <col min="14345" max="14345" width="10.28515625" style="59" customWidth="1"/>
    <col min="14346" max="14346" width="7.7109375" style="59" customWidth="1"/>
    <col min="14347" max="14347" width="10.28515625" style="59" customWidth="1"/>
    <col min="14348" max="14348" width="9.28515625" style="59" customWidth="1"/>
    <col min="14349" max="14349" width="10.28515625" style="59" customWidth="1"/>
    <col min="14350" max="14350" width="9.28515625" style="59" customWidth="1"/>
    <col min="14351" max="14351" width="11.28515625" style="59" customWidth="1"/>
    <col min="14352" max="14352" width="8.42578125" style="59" customWidth="1"/>
    <col min="14353" max="14592" width="11.42578125" style="59"/>
    <col min="14593" max="14593" width="58.28515625" style="59" bestFit="1" customWidth="1"/>
    <col min="14594" max="14599" width="10.28515625" style="59" customWidth="1"/>
    <col min="14600" max="14600" width="9.28515625" style="59" customWidth="1"/>
    <col min="14601" max="14601" width="10.28515625" style="59" customWidth="1"/>
    <col min="14602" max="14602" width="7.7109375" style="59" customWidth="1"/>
    <col min="14603" max="14603" width="10.28515625" style="59" customWidth="1"/>
    <col min="14604" max="14604" width="9.28515625" style="59" customWidth="1"/>
    <col min="14605" max="14605" width="10.28515625" style="59" customWidth="1"/>
    <col min="14606" max="14606" width="9.28515625" style="59" customWidth="1"/>
    <col min="14607" max="14607" width="11.28515625" style="59" customWidth="1"/>
    <col min="14608" max="14608" width="8.42578125" style="59" customWidth="1"/>
    <col min="14609" max="14848" width="11.42578125" style="59"/>
    <col min="14849" max="14849" width="58.28515625" style="59" bestFit="1" customWidth="1"/>
    <col min="14850" max="14855" width="10.28515625" style="59" customWidth="1"/>
    <col min="14856" max="14856" width="9.28515625" style="59" customWidth="1"/>
    <col min="14857" max="14857" width="10.28515625" style="59" customWidth="1"/>
    <col min="14858" max="14858" width="7.7109375" style="59" customWidth="1"/>
    <col min="14859" max="14859" width="10.28515625" style="59" customWidth="1"/>
    <col min="14860" max="14860" width="9.28515625" style="59" customWidth="1"/>
    <col min="14861" max="14861" width="10.28515625" style="59" customWidth="1"/>
    <col min="14862" max="14862" width="9.28515625" style="59" customWidth="1"/>
    <col min="14863" max="14863" width="11.28515625" style="59" customWidth="1"/>
    <col min="14864" max="14864" width="8.42578125" style="59" customWidth="1"/>
    <col min="14865" max="15104" width="11.42578125" style="59"/>
    <col min="15105" max="15105" width="58.28515625" style="59" bestFit="1" customWidth="1"/>
    <col min="15106" max="15111" width="10.28515625" style="59" customWidth="1"/>
    <col min="15112" max="15112" width="9.28515625" style="59" customWidth="1"/>
    <col min="15113" max="15113" width="10.28515625" style="59" customWidth="1"/>
    <col min="15114" max="15114" width="7.7109375" style="59" customWidth="1"/>
    <col min="15115" max="15115" width="10.28515625" style="59" customWidth="1"/>
    <col min="15116" max="15116" width="9.28515625" style="59" customWidth="1"/>
    <col min="15117" max="15117" width="10.28515625" style="59" customWidth="1"/>
    <col min="15118" max="15118" width="9.28515625" style="59" customWidth="1"/>
    <col min="15119" max="15119" width="11.28515625" style="59" customWidth="1"/>
    <col min="15120" max="15120" width="8.42578125" style="59" customWidth="1"/>
    <col min="15121" max="15360" width="11.42578125" style="59"/>
    <col min="15361" max="15361" width="58.28515625" style="59" bestFit="1" customWidth="1"/>
    <col min="15362" max="15367" width="10.28515625" style="59" customWidth="1"/>
    <col min="15368" max="15368" width="9.28515625" style="59" customWidth="1"/>
    <col min="15369" max="15369" width="10.28515625" style="59" customWidth="1"/>
    <col min="15370" max="15370" width="7.7109375" style="59" customWidth="1"/>
    <col min="15371" max="15371" width="10.28515625" style="59" customWidth="1"/>
    <col min="15372" max="15372" width="9.28515625" style="59" customWidth="1"/>
    <col min="15373" max="15373" width="10.28515625" style="59" customWidth="1"/>
    <col min="15374" max="15374" width="9.28515625" style="59" customWidth="1"/>
    <col min="15375" max="15375" width="11.28515625" style="59" customWidth="1"/>
    <col min="15376" max="15376" width="8.42578125" style="59" customWidth="1"/>
    <col min="15377" max="15616" width="11.42578125" style="59"/>
    <col min="15617" max="15617" width="58.28515625" style="59" bestFit="1" customWidth="1"/>
    <col min="15618" max="15623" width="10.28515625" style="59" customWidth="1"/>
    <col min="15624" max="15624" width="9.28515625" style="59" customWidth="1"/>
    <col min="15625" max="15625" width="10.28515625" style="59" customWidth="1"/>
    <col min="15626" max="15626" width="7.7109375" style="59" customWidth="1"/>
    <col min="15627" max="15627" width="10.28515625" style="59" customWidth="1"/>
    <col min="15628" max="15628" width="9.28515625" style="59" customWidth="1"/>
    <col min="15629" max="15629" width="10.28515625" style="59" customWidth="1"/>
    <col min="15630" max="15630" width="9.28515625" style="59" customWidth="1"/>
    <col min="15631" max="15631" width="11.28515625" style="59" customWidth="1"/>
    <col min="15632" max="15632" width="8.42578125" style="59" customWidth="1"/>
    <col min="15633" max="15872" width="11.42578125" style="59"/>
    <col min="15873" max="15873" width="58.28515625" style="59" bestFit="1" customWidth="1"/>
    <col min="15874" max="15879" width="10.28515625" style="59" customWidth="1"/>
    <col min="15880" max="15880" width="9.28515625" style="59" customWidth="1"/>
    <col min="15881" max="15881" width="10.28515625" style="59" customWidth="1"/>
    <col min="15882" max="15882" width="7.7109375" style="59" customWidth="1"/>
    <col min="15883" max="15883" width="10.28515625" style="59" customWidth="1"/>
    <col min="15884" max="15884" width="9.28515625" style="59" customWidth="1"/>
    <col min="15885" max="15885" width="10.28515625" style="59" customWidth="1"/>
    <col min="15886" max="15886" width="9.28515625" style="59" customWidth="1"/>
    <col min="15887" max="15887" width="11.28515625" style="59" customWidth="1"/>
    <col min="15888" max="15888" width="8.42578125" style="59" customWidth="1"/>
    <col min="15889" max="16128" width="11.42578125" style="59"/>
    <col min="16129" max="16129" width="58.28515625" style="59" bestFit="1" customWidth="1"/>
    <col min="16130" max="16135" width="10.28515625" style="59" customWidth="1"/>
    <col min="16136" max="16136" width="9.28515625" style="59" customWidth="1"/>
    <col min="16137" max="16137" width="10.28515625" style="59" customWidth="1"/>
    <col min="16138" max="16138" width="7.7109375" style="59" customWidth="1"/>
    <col min="16139" max="16139" width="10.28515625" style="59" customWidth="1"/>
    <col min="16140" max="16140" width="9.28515625" style="59" customWidth="1"/>
    <col min="16141" max="16141" width="10.28515625" style="59" customWidth="1"/>
    <col min="16142" max="16142" width="9.28515625" style="59" customWidth="1"/>
    <col min="16143" max="16143" width="11.28515625" style="59" customWidth="1"/>
    <col min="16144" max="16144" width="8.42578125" style="59" customWidth="1"/>
    <col min="16145" max="16384" width="11.42578125" style="59"/>
  </cols>
  <sheetData>
    <row r="1" spans="1:16" s="78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</row>
    <row r="2" spans="1:16" s="78" customFormat="1" ht="18">
      <c r="A2" s="557" t="s">
        <v>430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</row>
    <row r="3" spans="1:16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</row>
    <row r="4" spans="1:16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</row>
    <row r="5" spans="1:16" ht="3.75" customHeight="1">
      <c r="A5" s="261"/>
      <c r="B5" s="262"/>
      <c r="C5" s="268"/>
      <c r="D5" s="268"/>
      <c r="E5" s="268"/>
      <c r="F5" s="268"/>
      <c r="G5" s="268"/>
      <c r="H5" s="262"/>
      <c r="I5" s="262"/>
      <c r="J5" s="262"/>
      <c r="K5" s="262"/>
      <c r="L5" s="262"/>
      <c r="M5" s="262"/>
      <c r="N5" s="262"/>
      <c r="O5" s="262"/>
      <c r="P5" s="284"/>
    </row>
    <row r="6" spans="1:16" ht="30" customHeight="1">
      <c r="A6" s="263" t="s">
        <v>431</v>
      </c>
      <c r="B6" s="264" t="s">
        <v>58</v>
      </c>
      <c r="C6" s="264" t="s">
        <v>59</v>
      </c>
      <c r="D6" s="264" t="s">
        <v>60</v>
      </c>
      <c r="E6" s="264" t="s">
        <v>61</v>
      </c>
      <c r="F6" s="264" t="s">
        <v>62</v>
      </c>
      <c r="G6" s="264" t="s">
        <v>63</v>
      </c>
      <c r="H6" s="264" t="s">
        <v>64</v>
      </c>
      <c r="I6" s="264" t="s">
        <v>65</v>
      </c>
      <c r="J6" s="264" t="s">
        <v>66</v>
      </c>
      <c r="K6" s="264" t="s">
        <v>68</v>
      </c>
      <c r="L6" s="264" t="s">
        <v>69</v>
      </c>
      <c r="M6" s="264" t="s">
        <v>70</v>
      </c>
      <c r="N6" s="264" t="s">
        <v>71</v>
      </c>
      <c r="O6" s="265" t="s">
        <v>73</v>
      </c>
      <c r="P6" s="264" t="s">
        <v>72</v>
      </c>
    </row>
    <row r="7" spans="1:16" ht="15" customHeight="1">
      <c r="A7" s="267" t="s">
        <v>407</v>
      </c>
      <c r="B7" s="268">
        <v>1382019.8488399999</v>
      </c>
      <c r="C7" s="268">
        <v>1782310.0522400001</v>
      </c>
      <c r="D7" s="268">
        <v>1044215.89451</v>
      </c>
      <c r="E7" s="268">
        <v>938192.98244000005</v>
      </c>
      <c r="F7" s="268">
        <v>1238905.9248900001</v>
      </c>
      <c r="G7" s="268">
        <v>1666793.4203599999</v>
      </c>
      <c r="H7" s="268">
        <v>841603.12763</v>
      </c>
      <c r="I7" s="268">
        <v>562772.39913999999</v>
      </c>
      <c r="J7" s="268">
        <v>4921.3669400000008</v>
      </c>
      <c r="K7" s="268">
        <v>2434127.7209299998</v>
      </c>
      <c r="L7" s="268">
        <v>236257.70056999999</v>
      </c>
      <c r="M7" s="268">
        <v>2097515.8818399999</v>
      </c>
      <c r="N7" s="268">
        <v>2041524.6147499999</v>
      </c>
      <c r="O7" s="268">
        <f t="shared" ref="O7:O25" si="0">SUM(B7:N7)</f>
        <v>16271160.935080001</v>
      </c>
      <c r="P7" s="269">
        <f>+O7/$O$25</f>
        <v>9.8943810801211646E-2</v>
      </c>
    </row>
    <row r="8" spans="1:16" ht="15" customHeight="1">
      <c r="A8" s="267" t="s">
        <v>408</v>
      </c>
      <c r="B8" s="268">
        <v>91.14600999999999</v>
      </c>
      <c r="C8" s="268">
        <v>29995.276170000001</v>
      </c>
      <c r="D8" s="268">
        <v>5089.0121600000002</v>
      </c>
      <c r="E8" s="268">
        <v>16389.148870000001</v>
      </c>
      <c r="F8" s="268">
        <v>5183.3269500000006</v>
      </c>
      <c r="G8" s="268">
        <v>64169.339719999996</v>
      </c>
      <c r="H8" s="268">
        <v>3311.7522400000003</v>
      </c>
      <c r="I8" s="268">
        <v>3075.4934600000001</v>
      </c>
      <c r="J8" s="268">
        <v>0</v>
      </c>
      <c r="K8" s="268">
        <v>35439.309390000002</v>
      </c>
      <c r="L8" s="268">
        <v>2686.6393700000003</v>
      </c>
      <c r="M8" s="268">
        <v>4400.1251299999994</v>
      </c>
      <c r="N8" s="268">
        <v>49092.566009999995</v>
      </c>
      <c r="O8" s="268">
        <f t="shared" si="0"/>
        <v>218923.13548</v>
      </c>
      <c r="P8" s="269">
        <f t="shared" ref="P8:P25" si="1">+O8/$O$25</f>
        <v>1.3312565331611136E-3</v>
      </c>
    </row>
    <row r="9" spans="1:16" ht="15" customHeight="1">
      <c r="A9" s="267" t="s">
        <v>409</v>
      </c>
      <c r="B9" s="268">
        <v>2763.7003799999998</v>
      </c>
      <c r="C9" s="268">
        <v>827.64</v>
      </c>
      <c r="D9" s="268">
        <v>2941.2904199999998</v>
      </c>
      <c r="E9" s="268">
        <v>7750.0159999999996</v>
      </c>
      <c r="F9" s="268">
        <v>0</v>
      </c>
      <c r="G9" s="268">
        <v>22209.177879999999</v>
      </c>
      <c r="H9" s="268">
        <v>2890.81212</v>
      </c>
      <c r="I9" s="268">
        <v>14.044600000000001</v>
      </c>
      <c r="J9" s="268">
        <v>0</v>
      </c>
      <c r="K9" s="268">
        <v>3571.7121699999998</v>
      </c>
      <c r="L9" s="268">
        <v>639.22662000000003</v>
      </c>
      <c r="M9" s="268">
        <v>4069.1043</v>
      </c>
      <c r="N9" s="268">
        <v>0</v>
      </c>
      <c r="O9" s="268">
        <f t="shared" si="0"/>
        <v>47676.724490000001</v>
      </c>
      <c r="P9" s="269">
        <f t="shared" si="1"/>
        <v>2.8991888325495568E-4</v>
      </c>
    </row>
    <row r="10" spans="1:16" ht="15" customHeight="1">
      <c r="A10" s="267" t="s">
        <v>410</v>
      </c>
      <c r="B10" s="268">
        <v>55066.242610000001</v>
      </c>
      <c r="C10" s="268">
        <v>56149.803999999996</v>
      </c>
      <c r="D10" s="268">
        <v>43774.65756</v>
      </c>
      <c r="E10" s="268">
        <v>193309.10238999999</v>
      </c>
      <c r="F10" s="268">
        <v>82227.082370000004</v>
      </c>
      <c r="G10" s="268">
        <v>1887.7775900000001</v>
      </c>
      <c r="H10" s="268">
        <v>37780.121700000003</v>
      </c>
      <c r="I10" s="268">
        <v>40523.322180000003</v>
      </c>
      <c r="J10" s="268">
        <v>0</v>
      </c>
      <c r="K10" s="268">
        <v>52990.677750000003</v>
      </c>
      <c r="L10" s="268">
        <v>13818.903249999999</v>
      </c>
      <c r="M10" s="268">
        <v>28097.03484</v>
      </c>
      <c r="N10" s="268">
        <v>93487.427620000002</v>
      </c>
      <c r="O10" s="268">
        <f t="shared" si="0"/>
        <v>699112.15385999996</v>
      </c>
      <c r="P10" s="269">
        <f t="shared" si="1"/>
        <v>4.2512529349529966E-3</v>
      </c>
    </row>
    <row r="11" spans="1:16" ht="15" customHeight="1">
      <c r="A11" s="267" t="s">
        <v>411</v>
      </c>
      <c r="B11" s="268">
        <v>3085783.1882600002</v>
      </c>
      <c r="C11" s="268">
        <v>2650713.2516399999</v>
      </c>
      <c r="D11" s="268">
        <v>2179076.55583</v>
      </c>
      <c r="E11" s="268">
        <v>4550446.0714199999</v>
      </c>
      <c r="F11" s="268">
        <v>3208620.5009299996</v>
      </c>
      <c r="G11" s="268">
        <v>1127162.5098900001</v>
      </c>
      <c r="H11" s="268">
        <v>1473554.55892</v>
      </c>
      <c r="I11" s="268">
        <v>3169673.5936599998</v>
      </c>
      <c r="J11" s="268">
        <v>72596.21067</v>
      </c>
      <c r="K11" s="268">
        <v>2125819.01645</v>
      </c>
      <c r="L11" s="268">
        <v>372198.58549000003</v>
      </c>
      <c r="M11" s="268">
        <v>2792731.8376700003</v>
      </c>
      <c r="N11" s="268">
        <v>1335002.1848299999</v>
      </c>
      <c r="O11" s="268">
        <f t="shared" si="0"/>
        <v>28143378.065660004</v>
      </c>
      <c r="P11" s="269">
        <f t="shared" si="1"/>
        <v>0.17113794680944455</v>
      </c>
    </row>
    <row r="12" spans="1:16" ht="15" customHeight="1">
      <c r="A12" s="267" t="s">
        <v>412</v>
      </c>
      <c r="B12" s="268">
        <v>512011.20778</v>
      </c>
      <c r="C12" s="268">
        <v>797993.77188000001</v>
      </c>
      <c r="D12" s="268">
        <v>172653.89161000002</v>
      </c>
      <c r="E12" s="268">
        <v>735600.95825000003</v>
      </c>
      <c r="F12" s="268">
        <v>977613.56490999996</v>
      </c>
      <c r="G12" s="268">
        <v>336378.41920999996</v>
      </c>
      <c r="H12" s="268">
        <v>2485.05593</v>
      </c>
      <c r="I12" s="268">
        <v>9257.6132500000003</v>
      </c>
      <c r="J12" s="268">
        <v>0</v>
      </c>
      <c r="K12" s="268">
        <v>115523.17563</v>
      </c>
      <c r="L12" s="268">
        <v>47863.871960000004</v>
      </c>
      <c r="M12" s="268">
        <v>136743.98284000001</v>
      </c>
      <c r="N12" s="268">
        <v>4519.15398</v>
      </c>
      <c r="O12" s="268">
        <f t="shared" si="0"/>
        <v>3848644.6672300003</v>
      </c>
      <c r="P12" s="269">
        <f t="shared" si="1"/>
        <v>2.3403343579160844E-2</v>
      </c>
    </row>
    <row r="13" spans="1:16" ht="15" customHeight="1">
      <c r="A13" s="267" t="s">
        <v>74</v>
      </c>
      <c r="B13" s="268">
        <v>3335553.18854</v>
      </c>
      <c r="C13" s="268">
        <v>4028996.8048800002</v>
      </c>
      <c r="D13" s="268">
        <v>2958081.33488</v>
      </c>
      <c r="E13" s="268">
        <v>3265802.4161199997</v>
      </c>
      <c r="F13" s="268">
        <v>956346.00373</v>
      </c>
      <c r="G13" s="268">
        <v>1463361.53198</v>
      </c>
      <c r="H13" s="268">
        <v>2015789.13879</v>
      </c>
      <c r="I13" s="268">
        <v>2503012.2546100002</v>
      </c>
      <c r="J13" s="268">
        <v>0</v>
      </c>
      <c r="K13" s="268">
        <v>2807521.8036100003</v>
      </c>
      <c r="L13" s="268">
        <v>682466.21198000002</v>
      </c>
      <c r="M13" s="268">
        <v>3098954.3405599999</v>
      </c>
      <c r="N13" s="268">
        <v>211449.75309000001</v>
      </c>
      <c r="O13" s="268">
        <f t="shared" si="0"/>
        <v>27327334.78277</v>
      </c>
      <c r="P13" s="269">
        <f t="shared" si="1"/>
        <v>0.16617564371933188</v>
      </c>
    </row>
    <row r="14" spans="1:16" ht="15" customHeight="1">
      <c r="A14" s="267" t="s">
        <v>413</v>
      </c>
      <c r="B14" s="268">
        <v>2053079.93029</v>
      </c>
      <c r="C14" s="268">
        <v>1848143.6865000001</v>
      </c>
      <c r="D14" s="268">
        <v>3237209.6176300002</v>
      </c>
      <c r="E14" s="268">
        <v>3160657.82577</v>
      </c>
      <c r="F14" s="268">
        <v>2085838.0746600002</v>
      </c>
      <c r="G14" s="268">
        <v>2030985.5310799999</v>
      </c>
      <c r="H14" s="268">
        <v>1688013.3013499998</v>
      </c>
      <c r="I14" s="268">
        <v>3137058.7708299998</v>
      </c>
      <c r="J14" s="268">
        <v>28494.869850000003</v>
      </c>
      <c r="K14" s="268">
        <v>1648153.54672</v>
      </c>
      <c r="L14" s="268">
        <v>586519.1238099999</v>
      </c>
      <c r="M14" s="268">
        <v>3023051.0573700001</v>
      </c>
      <c r="N14" s="268">
        <v>2583106.0890100002</v>
      </c>
      <c r="O14" s="268">
        <f t="shared" si="0"/>
        <v>27110311.424869999</v>
      </c>
      <c r="P14" s="269">
        <f t="shared" si="1"/>
        <v>0.16485593960300135</v>
      </c>
    </row>
    <row r="15" spans="1:16" ht="15" customHeight="1">
      <c r="A15" s="267" t="s">
        <v>414</v>
      </c>
      <c r="B15" s="268">
        <v>173196.25943999999</v>
      </c>
      <c r="C15" s="268">
        <v>121240.74162</v>
      </c>
      <c r="D15" s="268">
        <v>310534.71451999998</v>
      </c>
      <c r="E15" s="268">
        <v>520767.69936000003</v>
      </c>
      <c r="F15" s="268">
        <v>202243.18074000001</v>
      </c>
      <c r="G15" s="268">
        <v>66603.705000000002</v>
      </c>
      <c r="H15" s="268">
        <v>126606.64076000001</v>
      </c>
      <c r="I15" s="268">
        <v>329023.23845999996</v>
      </c>
      <c r="J15" s="268">
        <v>0</v>
      </c>
      <c r="K15" s="268">
        <v>181681.07347999999</v>
      </c>
      <c r="L15" s="268">
        <v>135368.29869</v>
      </c>
      <c r="M15" s="268">
        <v>186798.93481999999</v>
      </c>
      <c r="N15" s="268">
        <v>340728.86674000003</v>
      </c>
      <c r="O15" s="268">
        <f t="shared" si="0"/>
        <v>2694793.3536300003</v>
      </c>
      <c r="P15" s="269">
        <f t="shared" si="1"/>
        <v>1.6386853082810984E-2</v>
      </c>
    </row>
    <row r="16" spans="1:16" ht="15" customHeight="1">
      <c r="A16" s="267" t="s">
        <v>415</v>
      </c>
      <c r="B16" s="268">
        <v>653888.27009000001</v>
      </c>
      <c r="C16" s="268">
        <v>417982.97108999995</v>
      </c>
      <c r="D16" s="268">
        <v>634850.80588999996</v>
      </c>
      <c r="E16" s="268">
        <v>412033.85566</v>
      </c>
      <c r="F16" s="268">
        <v>306020.18426999997</v>
      </c>
      <c r="G16" s="268">
        <v>363206.45641000004</v>
      </c>
      <c r="H16" s="268">
        <v>234337.62026</v>
      </c>
      <c r="I16" s="268">
        <v>1257548.46365</v>
      </c>
      <c r="J16" s="268">
        <v>139.6532</v>
      </c>
      <c r="K16" s="268">
        <v>1253216.8225499999</v>
      </c>
      <c r="L16" s="268">
        <v>222839.59088</v>
      </c>
      <c r="M16" s="268">
        <v>1070083.2193499999</v>
      </c>
      <c r="N16" s="268">
        <v>1086435.4085500001</v>
      </c>
      <c r="O16" s="268">
        <f t="shared" si="0"/>
        <v>7912583.321849999</v>
      </c>
      <c r="P16" s="269">
        <f t="shared" si="1"/>
        <v>4.8115875091496646E-2</v>
      </c>
    </row>
    <row r="17" spans="1:16" ht="15" customHeight="1">
      <c r="A17" s="267" t="s">
        <v>416</v>
      </c>
      <c r="B17" s="268">
        <v>452356.12417000002</v>
      </c>
      <c r="C17" s="268">
        <v>191893.8425</v>
      </c>
      <c r="D17" s="268">
        <v>70461.665139999997</v>
      </c>
      <c r="E17" s="268">
        <v>785264.3084199999</v>
      </c>
      <c r="F17" s="268">
        <v>40506.22769</v>
      </c>
      <c r="G17" s="268">
        <v>74108.960609999995</v>
      </c>
      <c r="H17" s="268">
        <v>59899.693920000005</v>
      </c>
      <c r="I17" s="268">
        <v>396.02434000000005</v>
      </c>
      <c r="J17" s="268">
        <v>0</v>
      </c>
      <c r="K17" s="268">
        <v>213635.13438999999</v>
      </c>
      <c r="L17" s="268">
        <v>133290.54715999999</v>
      </c>
      <c r="M17" s="268">
        <v>6327.6257900000001</v>
      </c>
      <c r="N17" s="268">
        <v>2402.0561200000002</v>
      </c>
      <c r="O17" s="268">
        <f t="shared" si="0"/>
        <v>2030542.21025</v>
      </c>
      <c r="P17" s="269">
        <f t="shared" si="1"/>
        <v>1.2347587555458119E-2</v>
      </c>
    </row>
    <row r="18" spans="1:16" ht="15" customHeight="1">
      <c r="A18" s="267" t="s">
        <v>417</v>
      </c>
      <c r="B18" s="268">
        <v>7068883.56439</v>
      </c>
      <c r="C18" s="268">
        <v>4727435.0348100001</v>
      </c>
      <c r="D18" s="268">
        <v>14861912.7404</v>
      </c>
      <c r="E18" s="268">
        <v>1312569.2612300001</v>
      </c>
      <c r="F18" s="268">
        <v>5110596.8877900001</v>
      </c>
      <c r="G18" s="268">
        <v>2627182.9244299997</v>
      </c>
      <c r="H18" s="268">
        <v>1955608.8603800002</v>
      </c>
      <c r="I18" s="268">
        <v>665725.87783000001</v>
      </c>
      <c r="J18" s="268">
        <v>0</v>
      </c>
      <c r="K18" s="268">
        <v>1369070.1645799999</v>
      </c>
      <c r="L18" s="268">
        <v>585407.97633000009</v>
      </c>
      <c r="M18" s="268">
        <v>1692455.2399200001</v>
      </c>
      <c r="N18" s="268">
        <v>316746.50255999999</v>
      </c>
      <c r="O18" s="268">
        <f t="shared" si="0"/>
        <v>42293595.03464999</v>
      </c>
      <c r="P18" s="269">
        <f t="shared" si="1"/>
        <v>0.25718444319418182</v>
      </c>
    </row>
    <row r="19" spans="1:16" ht="15" customHeight="1">
      <c r="A19" s="267" t="s">
        <v>418</v>
      </c>
      <c r="B19" s="268">
        <v>0</v>
      </c>
      <c r="C19" s="268">
        <v>1756234.9630999998</v>
      </c>
      <c r="D19" s="268">
        <v>2270.07393</v>
      </c>
      <c r="E19" s="268">
        <v>1013.02157</v>
      </c>
      <c r="F19" s="268">
        <v>1641.25368</v>
      </c>
      <c r="G19" s="268">
        <v>1625.1081200000001</v>
      </c>
      <c r="H19" s="268">
        <v>3217.8313700000003</v>
      </c>
      <c r="I19" s="268">
        <v>757.74608000000001</v>
      </c>
      <c r="J19" s="268">
        <v>0</v>
      </c>
      <c r="K19" s="268">
        <v>3472.4877200000001</v>
      </c>
      <c r="L19" s="268">
        <v>1955.8665100000001</v>
      </c>
      <c r="M19" s="268">
        <v>977.99156000000005</v>
      </c>
      <c r="N19" s="268">
        <v>187.21154999999999</v>
      </c>
      <c r="O19" s="268">
        <f t="shared" si="0"/>
        <v>1773353.55519</v>
      </c>
      <c r="P19" s="269">
        <f t="shared" si="1"/>
        <v>1.0783641028962183E-2</v>
      </c>
    </row>
    <row r="20" spans="1:16" ht="15" customHeight="1">
      <c r="A20" s="267" t="s">
        <v>419</v>
      </c>
      <c r="B20" s="268">
        <v>63614.352920000005</v>
      </c>
      <c r="C20" s="268">
        <v>3623.2870400000002</v>
      </c>
      <c r="D20" s="268">
        <v>25647.168850000002</v>
      </c>
      <c r="E20" s="268">
        <v>2089.8166499999998</v>
      </c>
      <c r="F20" s="268">
        <v>2555.0370899999998</v>
      </c>
      <c r="G20" s="268">
        <v>27644.956829999999</v>
      </c>
      <c r="H20" s="268">
        <v>24639.096260000002</v>
      </c>
      <c r="I20" s="268">
        <v>18708.936399999999</v>
      </c>
      <c r="J20" s="268">
        <v>0</v>
      </c>
      <c r="K20" s="268">
        <v>21305.006809999999</v>
      </c>
      <c r="L20" s="268">
        <v>4878.1284699999997</v>
      </c>
      <c r="M20" s="268">
        <v>16740.752479999999</v>
      </c>
      <c r="N20" s="268">
        <v>3281.0584700000004</v>
      </c>
      <c r="O20" s="268">
        <f t="shared" si="0"/>
        <v>214727.59826999996</v>
      </c>
      <c r="P20" s="269">
        <f t="shared" si="1"/>
        <v>1.3057437598825517E-3</v>
      </c>
    </row>
    <row r="21" spans="1:16" ht="15" customHeight="1">
      <c r="A21" s="267" t="s">
        <v>420</v>
      </c>
      <c r="B21" s="268">
        <v>676646.94212000002</v>
      </c>
      <c r="C21" s="268">
        <v>53194.033950000005</v>
      </c>
      <c r="D21" s="268">
        <v>95742.229189999998</v>
      </c>
      <c r="E21" s="268">
        <v>428806.33293999999</v>
      </c>
      <c r="F21" s="268">
        <v>1638449.8849200001</v>
      </c>
      <c r="G21" s="268">
        <v>174424.01300000001</v>
      </c>
      <c r="H21" s="268">
        <v>68152.425650000005</v>
      </c>
      <c r="I21" s="268">
        <v>253674.26356999998</v>
      </c>
      <c r="J21" s="268">
        <v>733.98117999999999</v>
      </c>
      <c r="K21" s="268">
        <v>183651.03081999999</v>
      </c>
      <c r="L21" s="268">
        <v>98129.493930000011</v>
      </c>
      <c r="M21" s="268">
        <v>66874.255080000003</v>
      </c>
      <c r="N21" s="268">
        <v>118440.99426000001</v>
      </c>
      <c r="O21" s="268">
        <f t="shared" si="0"/>
        <v>3856919.8806099999</v>
      </c>
      <c r="P21" s="269">
        <f t="shared" si="1"/>
        <v>2.3453664582700616E-2</v>
      </c>
    </row>
    <row r="22" spans="1:16" ht="15" customHeight="1">
      <c r="A22" s="267" t="s">
        <v>421</v>
      </c>
      <c r="B22" s="268">
        <v>0</v>
      </c>
      <c r="C22" s="268">
        <v>0</v>
      </c>
      <c r="D22" s="268">
        <v>0</v>
      </c>
      <c r="E22" s="268">
        <v>0</v>
      </c>
      <c r="F22" s="268">
        <v>70.55028999999999</v>
      </c>
      <c r="G22" s="268">
        <v>0.89309000000000005</v>
      </c>
      <c r="H22" s="268">
        <v>3.3010999999999999</v>
      </c>
      <c r="I22" s="268">
        <v>3201.1165299999998</v>
      </c>
      <c r="J22" s="268">
        <v>0</v>
      </c>
      <c r="K22" s="268">
        <v>23.514200000000002</v>
      </c>
      <c r="L22" s="268">
        <v>0</v>
      </c>
      <c r="M22" s="268">
        <v>42.554290000000002</v>
      </c>
      <c r="N22" s="268">
        <v>0</v>
      </c>
      <c r="O22" s="268">
        <f t="shared" si="0"/>
        <v>3341.9294999999997</v>
      </c>
      <c r="P22" s="269">
        <f t="shared" si="1"/>
        <v>2.0322043490215287E-5</v>
      </c>
    </row>
    <row r="23" spans="1:16" ht="15" customHeight="1">
      <c r="A23" s="267" t="s">
        <v>422</v>
      </c>
      <c r="B23" s="268">
        <v>0</v>
      </c>
      <c r="C23" s="268">
        <v>0</v>
      </c>
      <c r="D23" s="268">
        <v>0</v>
      </c>
      <c r="E23" s="268">
        <v>55.765010000000004</v>
      </c>
      <c r="F23" s="268">
        <v>0</v>
      </c>
      <c r="G23" s="268">
        <v>0</v>
      </c>
      <c r="H23" s="268">
        <v>7.0552000000000001</v>
      </c>
      <c r="I23" s="268">
        <v>0</v>
      </c>
      <c r="J23" s="268">
        <v>0</v>
      </c>
      <c r="K23" s="268">
        <v>0</v>
      </c>
      <c r="L23" s="268">
        <v>0</v>
      </c>
      <c r="M23" s="268">
        <v>10.49981</v>
      </c>
      <c r="N23" s="268">
        <v>0</v>
      </c>
      <c r="O23" s="268">
        <f t="shared" si="0"/>
        <v>73.32002</v>
      </c>
      <c r="P23" s="269">
        <f t="shared" si="1"/>
        <v>4.4585399995525182E-7</v>
      </c>
    </row>
    <row r="24" spans="1:16" ht="15" customHeight="1">
      <c r="A24" s="267" t="s">
        <v>423</v>
      </c>
      <c r="B24" s="268">
        <v>0</v>
      </c>
      <c r="C24" s="268">
        <v>30.616119999999999</v>
      </c>
      <c r="D24" s="268">
        <v>0</v>
      </c>
      <c r="E24" s="268">
        <v>19.817049999999998</v>
      </c>
      <c r="F24" s="268">
        <v>449.50534000000005</v>
      </c>
      <c r="G24" s="268">
        <v>76.571629999999999</v>
      </c>
      <c r="H24" s="268">
        <v>477.17603000000003</v>
      </c>
      <c r="I24" s="268">
        <v>0</v>
      </c>
      <c r="J24" s="268">
        <v>0</v>
      </c>
      <c r="K24" s="268">
        <v>0</v>
      </c>
      <c r="L24" s="268">
        <v>876.38358999999991</v>
      </c>
      <c r="M24" s="268">
        <v>94.446389999999994</v>
      </c>
      <c r="N24" s="268">
        <v>0</v>
      </c>
      <c r="O24" s="268">
        <f t="shared" si="0"/>
        <v>2024.5161500000002</v>
      </c>
      <c r="P24" s="269">
        <f t="shared" si="1"/>
        <v>1.2310943497444581E-5</v>
      </c>
    </row>
    <row r="25" spans="1:16" ht="15" customHeight="1">
      <c r="A25" s="270" t="s">
        <v>424</v>
      </c>
      <c r="B25" s="271">
        <f>SUM(B7:B24)</f>
        <v>19514953.965840001</v>
      </c>
      <c r="C25" s="271">
        <f t="shared" ref="C25:N25" si="2">SUM(C7:C24)</f>
        <v>18466765.777540002</v>
      </c>
      <c r="D25" s="271">
        <f t="shared" si="2"/>
        <v>25644461.652519997</v>
      </c>
      <c r="E25" s="271">
        <f t="shared" si="2"/>
        <v>16330768.399149999</v>
      </c>
      <c r="F25" s="271">
        <f t="shared" si="2"/>
        <v>15857267.19025</v>
      </c>
      <c r="G25" s="271">
        <f t="shared" si="2"/>
        <v>10047821.29683</v>
      </c>
      <c r="H25" s="271">
        <f t="shared" si="2"/>
        <v>8538377.5696100015</v>
      </c>
      <c r="I25" s="271">
        <f t="shared" si="2"/>
        <v>11954423.15859</v>
      </c>
      <c r="J25" s="271">
        <f t="shared" si="2"/>
        <v>106886.08184000001</v>
      </c>
      <c r="K25" s="271">
        <f>SUM(K7:K24)</f>
        <v>12449202.197200002</v>
      </c>
      <c r="L25" s="271">
        <f>SUM(L7:L24)</f>
        <v>3125196.5486099999</v>
      </c>
      <c r="M25" s="271">
        <f>SUM(M7:M24)</f>
        <v>14225968.884040002</v>
      </c>
      <c r="N25" s="271">
        <f t="shared" si="2"/>
        <v>8186403.8875399996</v>
      </c>
      <c r="O25" s="271">
        <f t="shared" si="0"/>
        <v>164448496.60956001</v>
      </c>
      <c r="P25" s="272">
        <f t="shared" si="1"/>
        <v>1</v>
      </c>
    </row>
    <row r="26" spans="1:16" ht="15" customHeight="1">
      <c r="A26" s="273" t="s">
        <v>425</v>
      </c>
      <c r="B26" s="269">
        <f t="shared" ref="B26:O26" si="3">+B25/$O$25</f>
        <v>0.11866909317008327</v>
      </c>
      <c r="C26" s="269">
        <f t="shared" si="3"/>
        <v>0.11229513287302657</v>
      </c>
      <c r="D26" s="269">
        <f t="shared" si="3"/>
        <v>0.15594220793277344</v>
      </c>
      <c r="E26" s="269">
        <f t="shared" si="3"/>
        <v>9.9306279691465604E-2</v>
      </c>
      <c r="F26" s="269">
        <f t="shared" si="3"/>
        <v>9.6426951399251393E-2</v>
      </c>
      <c r="G26" s="269">
        <f t="shared" si="3"/>
        <v>6.1100110393139846E-2</v>
      </c>
      <c r="H26" s="269">
        <f t="shared" si="3"/>
        <v>5.192128688097495E-2</v>
      </c>
      <c r="I26" s="269">
        <f t="shared" si="3"/>
        <v>7.2694025211873195E-2</v>
      </c>
      <c r="J26" s="269">
        <f t="shared" si="3"/>
        <v>6.4996691391939619E-4</v>
      </c>
      <c r="K26" s="269">
        <f t="shared" si="3"/>
        <v>7.5702742523438088E-2</v>
      </c>
      <c r="L26" s="269">
        <f t="shared" si="3"/>
        <v>1.9004105315903023E-2</v>
      </c>
      <c r="M26" s="269">
        <f t="shared" si="3"/>
        <v>8.6507138571268599E-2</v>
      </c>
      <c r="N26" s="269">
        <f t="shared" si="3"/>
        <v>4.9780959122882565E-2</v>
      </c>
      <c r="O26" s="269">
        <f t="shared" si="3"/>
        <v>1</v>
      </c>
      <c r="P26" s="269"/>
    </row>
    <row r="27" spans="1:16" ht="3.75" customHeight="1" thickBot="1">
      <c r="A27" s="274"/>
      <c r="B27" s="275"/>
      <c r="C27" s="276"/>
      <c r="D27" s="276"/>
      <c r="E27" s="276"/>
      <c r="F27" s="276"/>
      <c r="G27" s="276"/>
      <c r="H27" s="275"/>
      <c r="I27" s="275"/>
      <c r="J27" s="275"/>
      <c r="K27" s="275"/>
      <c r="L27" s="275"/>
      <c r="M27" s="275"/>
      <c r="N27" s="275"/>
      <c r="O27" s="275"/>
      <c r="P27" s="277"/>
    </row>
    <row r="28" spans="1:16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78"/>
      <c r="I28" s="278"/>
      <c r="J28" s="278"/>
      <c r="K28" s="278"/>
      <c r="L28" s="278"/>
      <c r="M28" s="278"/>
      <c r="N28" s="278"/>
      <c r="O28" s="278"/>
      <c r="P28" s="278"/>
    </row>
    <row r="29" spans="1:16" ht="15" customHeight="1">
      <c r="A29" s="279"/>
      <c r="B29" s="262"/>
      <c r="C29" s="268"/>
      <c r="D29" s="268"/>
      <c r="E29" s="268"/>
      <c r="F29" s="268"/>
      <c r="G29" s="268"/>
      <c r="H29" s="262"/>
      <c r="I29" s="262"/>
      <c r="J29" s="262"/>
      <c r="K29" s="262"/>
      <c r="L29" s="262"/>
      <c r="M29" s="262"/>
      <c r="N29" s="262"/>
      <c r="O29" s="262"/>
      <c r="P29" s="278"/>
    </row>
    <row r="30" spans="1:16" ht="15" customHeight="1">
      <c r="A30" s="280"/>
      <c r="B30" s="262"/>
      <c r="C30" s="268"/>
      <c r="D30" s="268"/>
      <c r="E30" s="268"/>
      <c r="F30" s="268"/>
      <c r="G30" s="268"/>
      <c r="H30" s="262"/>
      <c r="I30" s="262"/>
      <c r="J30" s="262"/>
      <c r="K30" s="262"/>
      <c r="L30" s="262"/>
      <c r="M30" s="262"/>
      <c r="N30" s="262"/>
      <c r="O30" s="262"/>
      <c r="P30" s="278"/>
    </row>
    <row r="31" spans="1:16" ht="15" customHeight="1">
      <c r="A31" s="281"/>
      <c r="B31" s="262"/>
      <c r="C31" s="268"/>
      <c r="D31" s="268"/>
      <c r="E31" s="268"/>
      <c r="F31" s="268"/>
      <c r="G31" s="268"/>
      <c r="H31" s="262"/>
      <c r="I31" s="262"/>
      <c r="J31" s="262"/>
      <c r="K31" s="262"/>
      <c r="L31" s="262"/>
      <c r="M31" s="262"/>
      <c r="N31" s="262"/>
      <c r="O31" s="262"/>
      <c r="P31" s="278"/>
    </row>
    <row r="32" spans="1:16" ht="15" customHeight="1">
      <c r="A32" s="282"/>
      <c r="B32" s="262"/>
      <c r="C32" s="268"/>
      <c r="D32" s="268"/>
      <c r="E32" s="268"/>
      <c r="F32" s="268"/>
      <c r="G32" s="268"/>
      <c r="H32" s="262"/>
      <c r="I32" s="262"/>
      <c r="J32" s="262"/>
      <c r="K32" s="262"/>
      <c r="L32" s="262"/>
      <c r="M32" s="262"/>
      <c r="N32" s="262"/>
      <c r="O32" s="262"/>
      <c r="P32" s="278"/>
    </row>
    <row r="33" spans="1:16" ht="15" customHeight="1">
      <c r="A33" s="282"/>
      <c r="B33" s="262"/>
      <c r="C33" s="268"/>
      <c r="D33" s="268"/>
      <c r="E33" s="268"/>
      <c r="F33" s="268"/>
      <c r="G33" s="268"/>
      <c r="H33" s="262"/>
      <c r="I33" s="262"/>
      <c r="J33" s="262"/>
      <c r="K33" s="262"/>
      <c r="L33" s="262"/>
      <c r="M33" s="262"/>
      <c r="N33" s="262"/>
      <c r="O33" s="262"/>
      <c r="P33" s="278"/>
    </row>
    <row r="34" spans="1:16" ht="15" customHeight="1">
      <c r="A34" s="282"/>
      <c r="B34" s="262"/>
      <c r="C34" s="268"/>
      <c r="D34" s="268"/>
      <c r="E34" s="268"/>
      <c r="F34" s="268"/>
      <c r="G34" s="268"/>
      <c r="H34" s="262"/>
      <c r="I34" s="262"/>
      <c r="J34" s="262"/>
      <c r="K34" s="262"/>
      <c r="L34" s="262"/>
      <c r="M34" s="262"/>
      <c r="N34" s="262"/>
      <c r="O34" s="262"/>
      <c r="P34" s="278"/>
    </row>
    <row r="35" spans="1:16" ht="15" customHeight="1">
      <c r="A35" s="282"/>
      <c r="B35" s="262"/>
      <c r="C35" s="268"/>
      <c r="D35" s="268"/>
      <c r="E35" s="268"/>
      <c r="F35" s="268"/>
      <c r="G35" s="268"/>
      <c r="H35" s="262"/>
      <c r="I35" s="262"/>
      <c r="J35" s="262"/>
      <c r="K35" s="262"/>
      <c r="L35" s="262"/>
      <c r="M35" s="262"/>
      <c r="N35" s="262"/>
      <c r="O35" s="262"/>
      <c r="P35" s="278"/>
    </row>
    <row r="36" spans="1:16" ht="15" customHeight="1">
      <c r="A36" s="282"/>
      <c r="B36" s="262"/>
      <c r="C36" s="268"/>
      <c r="D36" s="268"/>
      <c r="E36" s="268"/>
      <c r="F36" s="268"/>
      <c r="G36" s="268"/>
      <c r="H36" s="262"/>
      <c r="I36" s="262"/>
      <c r="J36" s="262"/>
      <c r="K36" s="262"/>
      <c r="L36" s="262"/>
      <c r="M36" s="262"/>
      <c r="N36" s="262"/>
      <c r="O36" s="262"/>
      <c r="P36" s="278"/>
    </row>
    <row r="37" spans="1:16" ht="15" customHeight="1">
      <c r="A37" s="283"/>
      <c r="B37" s="262"/>
      <c r="C37" s="268"/>
      <c r="D37" s="268"/>
      <c r="E37" s="268"/>
      <c r="F37" s="268"/>
      <c r="G37" s="268"/>
      <c r="H37" s="262"/>
      <c r="I37" s="262"/>
      <c r="J37" s="262"/>
      <c r="K37" s="262"/>
      <c r="L37" s="262"/>
      <c r="M37" s="262"/>
      <c r="N37" s="262"/>
      <c r="O37" s="262"/>
      <c r="P37" s="278"/>
    </row>
    <row r="38" spans="1:16" ht="15" customHeight="1">
      <c r="A38" s="282"/>
      <c r="B38" s="262"/>
      <c r="C38" s="268"/>
      <c r="D38" s="268"/>
      <c r="E38" s="268"/>
      <c r="F38" s="268"/>
      <c r="G38" s="268"/>
      <c r="H38" s="262"/>
      <c r="I38" s="262"/>
      <c r="J38" s="262"/>
      <c r="K38" s="262"/>
      <c r="L38" s="262"/>
      <c r="M38" s="262"/>
      <c r="N38" s="262"/>
      <c r="O38" s="262"/>
      <c r="P38" s="278"/>
    </row>
    <row r="39" spans="1:16" ht="15" customHeight="1">
      <c r="A39" s="282"/>
      <c r="B39" s="262"/>
      <c r="C39" s="268"/>
      <c r="D39" s="268"/>
      <c r="E39" s="268"/>
      <c r="F39" s="268"/>
      <c r="G39" s="268"/>
      <c r="H39" s="262"/>
      <c r="I39" s="262"/>
      <c r="J39" s="262"/>
      <c r="K39" s="262"/>
      <c r="L39" s="262"/>
      <c r="M39" s="262"/>
      <c r="N39" s="262"/>
      <c r="O39" s="262"/>
      <c r="P39" s="278"/>
    </row>
    <row r="40" spans="1:16" ht="15" customHeight="1">
      <c r="A40" s="282"/>
      <c r="B40" s="262"/>
      <c r="C40" s="268"/>
      <c r="D40" s="268"/>
      <c r="E40" s="268"/>
      <c r="F40" s="268"/>
      <c r="G40" s="268"/>
      <c r="H40" s="262"/>
      <c r="I40" s="262"/>
      <c r="J40" s="262"/>
      <c r="K40" s="262"/>
      <c r="L40" s="262"/>
      <c r="M40" s="262"/>
      <c r="N40" s="262"/>
      <c r="O40" s="262"/>
      <c r="P40" s="278"/>
    </row>
    <row r="41" spans="1:16" ht="15" customHeight="1">
      <c r="A41" s="282"/>
      <c r="B41" s="262"/>
      <c r="C41" s="268"/>
      <c r="D41" s="268"/>
      <c r="E41" s="268"/>
      <c r="F41" s="268"/>
      <c r="G41" s="268"/>
      <c r="H41" s="262"/>
      <c r="I41" s="262"/>
      <c r="J41" s="262"/>
      <c r="K41" s="262"/>
      <c r="L41" s="262"/>
      <c r="M41" s="262"/>
      <c r="N41" s="262"/>
      <c r="O41" s="262"/>
      <c r="P41" s="278"/>
    </row>
    <row r="42" spans="1:16" ht="15" customHeight="1">
      <c r="A42" s="282"/>
      <c r="B42" s="262"/>
      <c r="C42" s="268"/>
      <c r="D42" s="268"/>
      <c r="E42" s="268"/>
      <c r="F42" s="268"/>
      <c r="G42" s="268"/>
      <c r="H42" s="262"/>
      <c r="I42" s="262"/>
      <c r="J42" s="262"/>
      <c r="K42" s="262"/>
      <c r="L42" s="262"/>
      <c r="M42" s="262"/>
      <c r="N42" s="262"/>
      <c r="O42" s="262"/>
      <c r="P42" s="278"/>
    </row>
    <row r="43" spans="1:16" ht="15" customHeight="1">
      <c r="A43" s="102"/>
      <c r="C43" s="93"/>
      <c r="D43" s="93"/>
      <c r="E43" s="93"/>
      <c r="F43" s="93"/>
      <c r="G43" s="93"/>
      <c r="H43" s="62"/>
      <c r="I43" s="62"/>
      <c r="J43" s="62"/>
      <c r="K43" s="62"/>
      <c r="L43" s="62"/>
      <c r="M43" s="62"/>
      <c r="N43" s="62"/>
      <c r="O43" s="62"/>
      <c r="P43" s="98"/>
    </row>
    <row r="44" spans="1:16" ht="15" customHeight="1">
      <c r="A44" s="100"/>
      <c r="C44" s="93"/>
      <c r="D44" s="93"/>
      <c r="E44" s="93"/>
      <c r="F44" s="93"/>
      <c r="G44" s="93"/>
      <c r="H44" s="62"/>
      <c r="I44" s="62"/>
      <c r="J44" s="62"/>
      <c r="K44" s="62"/>
      <c r="L44" s="62"/>
      <c r="M44" s="62"/>
      <c r="N44" s="62"/>
      <c r="O44" s="62"/>
      <c r="P44" s="98"/>
    </row>
    <row r="45" spans="1:16" ht="15" customHeight="1">
      <c r="A45" s="100"/>
      <c r="C45" s="93"/>
      <c r="D45" s="93"/>
      <c r="E45" s="93"/>
      <c r="F45" s="93"/>
      <c r="G45" s="93"/>
      <c r="H45" s="62"/>
      <c r="I45" s="62"/>
      <c r="J45" s="62"/>
      <c r="K45" s="62"/>
      <c r="L45" s="62"/>
      <c r="M45" s="62"/>
      <c r="N45" s="62"/>
      <c r="O45" s="62"/>
      <c r="P45" s="98"/>
    </row>
    <row r="46" spans="1:16" ht="15" customHeight="1">
      <c r="A46" s="100"/>
      <c r="C46" s="93"/>
      <c r="D46" s="93"/>
      <c r="E46" s="93"/>
      <c r="F46" s="93"/>
      <c r="G46" s="93"/>
      <c r="H46" s="62"/>
      <c r="I46" s="62"/>
      <c r="J46" s="62"/>
      <c r="K46" s="62"/>
      <c r="L46" s="62"/>
      <c r="M46" s="62"/>
      <c r="N46" s="62"/>
      <c r="O46" s="62"/>
      <c r="P46" s="98"/>
    </row>
    <row r="47" spans="1:16" ht="15" customHeight="1">
      <c r="A47" s="100"/>
      <c r="C47" s="93"/>
      <c r="D47" s="93"/>
      <c r="E47" s="93"/>
      <c r="F47" s="93"/>
      <c r="G47" s="93"/>
      <c r="H47" s="62"/>
      <c r="I47" s="62"/>
      <c r="J47" s="62"/>
      <c r="K47" s="62"/>
      <c r="L47" s="62"/>
      <c r="M47" s="62"/>
      <c r="N47" s="62"/>
      <c r="O47" s="62"/>
      <c r="P47" s="98"/>
    </row>
    <row r="48" spans="1:16" ht="15" customHeight="1">
      <c r="A48" s="100"/>
      <c r="C48" s="93"/>
      <c r="D48" s="93"/>
      <c r="E48" s="93"/>
      <c r="F48" s="93"/>
      <c r="G48" s="93"/>
      <c r="H48" s="62"/>
      <c r="I48" s="62"/>
      <c r="J48" s="62"/>
      <c r="K48" s="62"/>
      <c r="L48" s="62"/>
      <c r="M48" s="62"/>
      <c r="N48" s="62"/>
      <c r="O48" s="62"/>
      <c r="P48" s="98"/>
    </row>
    <row r="49" spans="1:16" ht="15" customHeight="1">
      <c r="A49" s="102"/>
      <c r="C49" s="93"/>
      <c r="D49" s="93"/>
      <c r="E49" s="93"/>
      <c r="F49" s="93"/>
      <c r="G49" s="93"/>
      <c r="H49" s="62"/>
      <c r="I49" s="62"/>
      <c r="J49" s="62"/>
      <c r="K49" s="62"/>
      <c r="L49" s="62"/>
      <c r="M49" s="62"/>
      <c r="N49" s="62"/>
      <c r="O49" s="62"/>
      <c r="P49" s="98"/>
    </row>
    <row r="50" spans="1:16" ht="15" customHeight="1">
      <c r="A50" s="100"/>
      <c r="C50" s="93"/>
      <c r="D50" s="93"/>
      <c r="E50" s="93"/>
      <c r="F50" s="93"/>
      <c r="G50" s="93"/>
      <c r="H50" s="62"/>
      <c r="I50" s="62"/>
      <c r="J50" s="62"/>
      <c r="K50" s="62"/>
      <c r="L50" s="62"/>
      <c r="M50" s="62"/>
      <c r="N50" s="62"/>
      <c r="O50" s="62"/>
      <c r="P50" s="98"/>
    </row>
    <row r="51" spans="1:16" ht="15" customHeight="1">
      <c r="A51" s="100"/>
      <c r="C51" s="93"/>
      <c r="D51" s="93"/>
      <c r="E51" s="93"/>
      <c r="F51" s="93"/>
      <c r="G51" s="93"/>
      <c r="H51" s="62"/>
      <c r="I51" s="62"/>
      <c r="J51" s="62"/>
      <c r="K51" s="62"/>
      <c r="L51" s="62"/>
      <c r="M51" s="62"/>
      <c r="N51" s="62"/>
      <c r="O51" s="62"/>
      <c r="P51" s="98"/>
    </row>
    <row r="52" spans="1:16" ht="15" customHeight="1">
      <c r="A52" s="100"/>
      <c r="C52" s="93"/>
      <c r="D52" s="93"/>
      <c r="E52" s="93"/>
      <c r="F52" s="93"/>
      <c r="G52" s="93"/>
      <c r="H52" s="62"/>
      <c r="I52" s="62"/>
      <c r="J52" s="62"/>
      <c r="K52" s="62"/>
      <c r="L52" s="62"/>
      <c r="M52" s="62"/>
      <c r="N52" s="62"/>
      <c r="O52" s="62"/>
      <c r="P52" s="98"/>
    </row>
    <row r="53" spans="1:16" ht="15" customHeight="1">
      <c r="A53" s="100"/>
      <c r="C53" s="93"/>
      <c r="D53" s="93"/>
      <c r="E53" s="93"/>
      <c r="F53" s="93"/>
      <c r="G53" s="93"/>
      <c r="H53" s="62"/>
      <c r="I53" s="62"/>
      <c r="J53" s="62"/>
      <c r="K53" s="62"/>
      <c r="L53" s="62"/>
      <c r="M53" s="62"/>
      <c r="N53" s="62"/>
      <c r="O53" s="62"/>
      <c r="P53" s="98"/>
    </row>
    <row r="54" spans="1:16" ht="15" customHeight="1">
      <c r="A54" s="102"/>
      <c r="C54" s="93"/>
      <c r="D54" s="93"/>
      <c r="E54" s="93"/>
      <c r="F54" s="93"/>
      <c r="G54" s="93"/>
      <c r="H54" s="62"/>
      <c r="I54" s="62"/>
      <c r="J54" s="62"/>
      <c r="K54" s="62"/>
      <c r="L54" s="62"/>
      <c r="M54" s="62"/>
      <c r="N54" s="62"/>
      <c r="O54" s="62"/>
      <c r="P54" s="98"/>
    </row>
    <row r="55" spans="1:16" ht="15" customHeight="1">
      <c r="A55" s="103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98"/>
    </row>
    <row r="56" spans="1:16" ht="15" customHeight="1">
      <c r="A56" s="103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98"/>
    </row>
    <row r="57" spans="1:16" ht="15" customHeight="1">
      <c r="A57" s="103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98"/>
    </row>
    <row r="58" spans="1:16" ht="15" customHeight="1">
      <c r="A58" s="103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98"/>
    </row>
    <row r="59" spans="1:16" ht="9" customHeight="1">
      <c r="A59" s="104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98"/>
    </row>
    <row r="60" spans="1:16" ht="9" customHeight="1">
      <c r="A60" s="104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98"/>
    </row>
    <row r="61" spans="1:16" ht="9" customHeight="1">
      <c r="A61" s="99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98"/>
    </row>
    <row r="62" spans="1:16" ht="9" customHeight="1">
      <c r="A62" s="100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98"/>
    </row>
    <row r="63" spans="1:16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98"/>
    </row>
    <row r="64" spans="1:16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98"/>
    </row>
    <row r="65" spans="1:16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98"/>
    </row>
    <row r="66" spans="1:16" ht="9" customHeight="1">
      <c r="A66" s="103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98"/>
    </row>
    <row r="67" spans="1:16" ht="9" customHeight="1">
      <c r="A67" s="99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98"/>
    </row>
    <row r="68" spans="1:16" ht="9" customHeight="1">
      <c r="A68" s="100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98"/>
    </row>
    <row r="69" spans="1:16" ht="9" customHeight="1">
      <c r="A69" s="100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98"/>
    </row>
    <row r="70" spans="1:16" ht="9" customHeight="1">
      <c r="A70" s="100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98"/>
    </row>
    <row r="71" spans="1:16" ht="9" customHeight="1">
      <c r="A71" s="100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98"/>
    </row>
    <row r="72" spans="1:16" ht="9" customHeight="1">
      <c r="A72" s="103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98"/>
    </row>
    <row r="73" spans="1:16" ht="9" customHeight="1">
      <c r="A73" s="99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98"/>
    </row>
    <row r="74" spans="1:16" ht="9" customHeight="1">
      <c r="A74" s="100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98"/>
    </row>
    <row r="75" spans="1:16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98"/>
    </row>
    <row r="76" spans="1:16" ht="9" customHeight="1">
      <c r="A76" s="100"/>
      <c r="C76" s="105"/>
      <c r="D76" s="105"/>
      <c r="E76" s="105"/>
      <c r="F76" s="105"/>
      <c r="G76" s="105"/>
      <c r="P76" s="97"/>
    </row>
    <row r="77" spans="1:16" ht="9" customHeight="1">
      <c r="A77" s="100"/>
      <c r="C77" s="105"/>
      <c r="D77" s="105"/>
      <c r="E77" s="105"/>
      <c r="F77" s="105"/>
      <c r="G77" s="105"/>
      <c r="P77" s="97"/>
    </row>
    <row r="78" spans="1:16" ht="9" customHeight="1">
      <c r="A78" s="100"/>
      <c r="C78" s="105"/>
      <c r="D78" s="105"/>
      <c r="E78" s="105"/>
      <c r="F78" s="105"/>
      <c r="G78" s="105"/>
      <c r="P78" s="97"/>
    </row>
    <row r="79" spans="1:16" ht="9" customHeight="1">
      <c r="A79" s="100"/>
      <c r="C79" s="105"/>
      <c r="D79" s="105"/>
      <c r="E79" s="105"/>
      <c r="F79" s="105"/>
      <c r="G79" s="105"/>
      <c r="P79" s="97"/>
    </row>
    <row r="80" spans="1:16" ht="9" customHeight="1">
      <c r="A80" s="100"/>
      <c r="C80" s="105"/>
      <c r="D80" s="105"/>
      <c r="E80" s="105"/>
      <c r="F80" s="105"/>
      <c r="G80" s="105"/>
      <c r="P80" s="97"/>
    </row>
    <row r="81" spans="1:16" ht="9" customHeight="1">
      <c r="A81" s="100"/>
      <c r="C81" s="105"/>
      <c r="D81" s="105"/>
      <c r="E81" s="105"/>
      <c r="F81" s="105"/>
      <c r="G81" s="105"/>
      <c r="P81" s="97"/>
    </row>
    <row r="82" spans="1:16" ht="9" customHeight="1">
      <c r="A82" s="103"/>
      <c r="C82" s="105"/>
      <c r="D82" s="105"/>
      <c r="E82" s="105"/>
      <c r="F82" s="105"/>
      <c r="G82" s="105"/>
      <c r="P82" s="97"/>
    </row>
    <row r="83" spans="1:16" ht="9" customHeight="1">
      <c r="A83" s="99"/>
      <c r="C83" s="105"/>
      <c r="D83" s="105"/>
      <c r="E83" s="105"/>
      <c r="F83" s="105"/>
      <c r="G83" s="105"/>
      <c r="P83" s="97"/>
    </row>
    <row r="84" spans="1:16" ht="9" customHeight="1">
      <c r="A84" s="100"/>
      <c r="C84" s="105"/>
      <c r="D84" s="105"/>
      <c r="E84" s="105"/>
      <c r="F84" s="105"/>
      <c r="G84" s="105"/>
      <c r="P84" s="97"/>
    </row>
    <row r="85" spans="1:16" ht="9" customHeight="1">
      <c r="A85" s="100"/>
      <c r="C85" s="105"/>
      <c r="D85" s="105"/>
      <c r="E85" s="105"/>
      <c r="F85" s="105"/>
      <c r="G85" s="105"/>
      <c r="P85" s="97"/>
    </row>
    <row r="86" spans="1:16" ht="9" customHeight="1">
      <c r="A86" s="100"/>
      <c r="C86" s="105"/>
      <c r="D86" s="105"/>
      <c r="E86" s="105"/>
      <c r="F86" s="105"/>
      <c r="G86" s="105"/>
      <c r="P86" s="97"/>
    </row>
    <row r="87" spans="1:16" ht="9" customHeight="1">
      <c r="A87" s="100"/>
      <c r="C87" s="105"/>
      <c r="D87" s="105"/>
      <c r="E87" s="105"/>
      <c r="F87" s="105"/>
      <c r="G87" s="105"/>
      <c r="P87" s="97"/>
    </row>
    <row r="88" spans="1:16" ht="9" customHeight="1">
      <c r="A88" s="100"/>
      <c r="C88" s="105"/>
      <c r="D88" s="105"/>
      <c r="E88" s="105"/>
      <c r="F88" s="105"/>
      <c r="G88" s="105"/>
      <c r="P88" s="97"/>
    </row>
    <row r="89" spans="1:16" ht="9" customHeight="1">
      <c r="A89" s="100"/>
      <c r="C89" s="105"/>
      <c r="D89" s="105"/>
      <c r="E89" s="105"/>
      <c r="F89" s="105"/>
      <c r="G89" s="105"/>
      <c r="P89" s="97"/>
    </row>
    <row r="90" spans="1:16" ht="9" customHeight="1">
      <c r="A90" s="100"/>
      <c r="C90" s="105"/>
      <c r="D90" s="105"/>
      <c r="E90" s="105"/>
      <c r="F90" s="105"/>
      <c r="G90" s="105"/>
      <c r="P90" s="97"/>
    </row>
    <row r="91" spans="1:16" ht="9" customHeight="1">
      <c r="A91" s="100"/>
      <c r="C91" s="105"/>
      <c r="D91" s="105"/>
      <c r="E91" s="105"/>
      <c r="F91" s="105"/>
      <c r="G91" s="105"/>
      <c r="P91" s="97"/>
    </row>
    <row r="92" spans="1:16" ht="9" customHeight="1">
      <c r="A92" s="100"/>
      <c r="C92" s="105"/>
      <c r="D92" s="105"/>
      <c r="E92" s="105"/>
      <c r="F92" s="105"/>
      <c r="G92" s="105"/>
      <c r="P92" s="97"/>
    </row>
    <row r="93" spans="1:16" ht="9" customHeight="1">
      <c r="A93" s="99"/>
      <c r="C93" s="105"/>
      <c r="D93" s="105"/>
      <c r="E93" s="105"/>
      <c r="F93" s="105"/>
      <c r="G93" s="105"/>
      <c r="P93" s="97"/>
    </row>
    <row r="94" spans="1:16" ht="9" customHeight="1">
      <c r="A94" s="100"/>
      <c r="C94" s="105"/>
      <c r="D94" s="105"/>
      <c r="E94" s="105"/>
      <c r="F94" s="105"/>
      <c r="G94" s="105"/>
      <c r="P94" s="97"/>
    </row>
    <row r="95" spans="1:16" ht="9" customHeight="1">
      <c r="A95" s="100"/>
      <c r="C95" s="105"/>
      <c r="D95" s="105"/>
      <c r="E95" s="105"/>
      <c r="F95" s="105"/>
      <c r="G95" s="105"/>
      <c r="P95" s="97"/>
    </row>
    <row r="96" spans="1:16" ht="9" customHeight="1">
      <c r="A96" s="100"/>
      <c r="C96" s="105"/>
      <c r="D96" s="105"/>
      <c r="E96" s="105"/>
      <c r="F96" s="105"/>
      <c r="G96" s="105"/>
      <c r="P96" s="97"/>
    </row>
    <row r="97" spans="1:16">
      <c r="A97" s="106"/>
      <c r="C97" s="105"/>
      <c r="D97" s="105"/>
      <c r="E97" s="105"/>
      <c r="F97" s="105"/>
      <c r="G97" s="105"/>
      <c r="P97" s="97"/>
    </row>
    <row r="98" spans="1:16">
      <c r="A98" s="106"/>
      <c r="C98" s="105"/>
      <c r="D98" s="105"/>
      <c r="E98" s="105"/>
      <c r="F98" s="105"/>
      <c r="G98" s="105"/>
      <c r="P98" s="97"/>
    </row>
    <row r="99" spans="1:16">
      <c r="A99" s="106"/>
      <c r="C99" s="105"/>
      <c r="D99" s="105"/>
      <c r="E99" s="105"/>
      <c r="F99" s="105"/>
      <c r="G99" s="105"/>
      <c r="P99" s="97"/>
    </row>
    <row r="100" spans="1:16">
      <c r="A100" s="106"/>
      <c r="C100" s="105"/>
      <c r="D100" s="105"/>
      <c r="E100" s="105"/>
      <c r="F100" s="105"/>
      <c r="G100" s="105"/>
      <c r="P100" s="97"/>
    </row>
    <row r="101" spans="1:16">
      <c r="A101" s="106"/>
      <c r="C101" s="105"/>
      <c r="D101" s="105"/>
      <c r="E101" s="105"/>
      <c r="F101" s="105"/>
      <c r="G101" s="105"/>
      <c r="P101" s="97"/>
    </row>
    <row r="102" spans="1:16">
      <c r="A102" s="106"/>
      <c r="C102" s="105"/>
      <c r="D102" s="105"/>
      <c r="E102" s="105"/>
      <c r="F102" s="105"/>
      <c r="G102" s="105"/>
      <c r="P102" s="97"/>
    </row>
    <row r="103" spans="1:16">
      <c r="A103" s="106"/>
      <c r="C103" s="105"/>
      <c r="D103" s="105"/>
      <c r="E103" s="105"/>
      <c r="F103" s="105"/>
      <c r="G103" s="105"/>
      <c r="P103" s="97"/>
    </row>
    <row r="104" spans="1:16" ht="15.75">
      <c r="A104" s="107"/>
      <c r="C104" s="105"/>
      <c r="D104" s="105"/>
      <c r="E104" s="105"/>
      <c r="F104" s="105"/>
      <c r="G104" s="105"/>
      <c r="P104" s="97"/>
    </row>
    <row r="105" spans="1:16" ht="15.75">
      <c r="A105" s="107"/>
      <c r="C105" s="105"/>
      <c r="D105" s="105"/>
      <c r="E105" s="105"/>
      <c r="F105" s="105"/>
      <c r="G105" s="105"/>
      <c r="P105" s="97"/>
    </row>
    <row r="106" spans="1:16" ht="15.75">
      <c r="A106" s="107"/>
      <c r="C106" s="105"/>
      <c r="D106" s="105"/>
      <c r="E106" s="105"/>
      <c r="F106" s="105"/>
      <c r="G106" s="105"/>
      <c r="P106" s="97"/>
    </row>
    <row r="107" spans="1:16" ht="15.75">
      <c r="A107" s="107"/>
      <c r="C107" s="105"/>
      <c r="D107" s="105"/>
      <c r="E107" s="105"/>
      <c r="F107" s="105"/>
      <c r="G107" s="105"/>
      <c r="P107" s="97"/>
    </row>
    <row r="108" spans="1:16" ht="15.75">
      <c r="A108" s="107"/>
      <c r="C108" s="105"/>
      <c r="D108" s="105"/>
      <c r="E108" s="105"/>
      <c r="F108" s="105"/>
      <c r="G108" s="105"/>
      <c r="P108" s="97"/>
    </row>
    <row r="109" spans="1:16" ht="15.75">
      <c r="A109" s="107"/>
      <c r="C109" s="105"/>
      <c r="D109" s="105"/>
      <c r="E109" s="105"/>
      <c r="F109" s="105"/>
      <c r="G109" s="105"/>
      <c r="P109" s="97"/>
    </row>
    <row r="110" spans="1:16" ht="15.75">
      <c r="A110" s="107"/>
      <c r="C110" s="105"/>
      <c r="D110" s="105"/>
      <c r="E110" s="105"/>
      <c r="F110" s="105"/>
      <c r="G110" s="105"/>
      <c r="P110" s="97"/>
    </row>
    <row r="111" spans="1:16" ht="15.75">
      <c r="A111" s="107"/>
      <c r="C111" s="105"/>
      <c r="D111" s="105"/>
      <c r="E111" s="105"/>
      <c r="F111" s="105"/>
      <c r="G111" s="105"/>
      <c r="P111" s="97"/>
    </row>
    <row r="112" spans="1:16" ht="15.75">
      <c r="A112" s="107"/>
      <c r="C112" s="105"/>
      <c r="D112" s="105"/>
      <c r="E112" s="105"/>
      <c r="F112" s="105"/>
      <c r="G112" s="105"/>
      <c r="P112" s="97"/>
    </row>
    <row r="113" spans="1:16" ht="15.75">
      <c r="A113" s="107"/>
      <c r="C113" s="105"/>
      <c r="D113" s="105"/>
      <c r="E113" s="105"/>
      <c r="F113" s="105"/>
      <c r="G113" s="105"/>
      <c r="P113" s="97"/>
    </row>
    <row r="114" spans="1:16" ht="15.75">
      <c r="A114" s="107"/>
      <c r="C114" s="105"/>
      <c r="D114" s="105"/>
      <c r="E114" s="105"/>
      <c r="F114" s="105"/>
      <c r="G114" s="105"/>
      <c r="P114" s="97"/>
    </row>
    <row r="115" spans="1:16" ht="15.75">
      <c r="A115" s="107"/>
      <c r="C115" s="105"/>
      <c r="D115" s="105"/>
      <c r="E115" s="105"/>
      <c r="F115" s="105"/>
      <c r="G115" s="105"/>
      <c r="P115" s="97"/>
    </row>
    <row r="116" spans="1:16" ht="15.75">
      <c r="A116" s="107"/>
      <c r="C116" s="105"/>
      <c r="D116" s="105"/>
      <c r="E116" s="105"/>
      <c r="F116" s="105"/>
      <c r="G116" s="105"/>
      <c r="P116" s="97"/>
    </row>
    <row r="117" spans="1:16" ht="15.75">
      <c r="A117" s="107"/>
      <c r="C117" s="105"/>
      <c r="D117" s="105"/>
      <c r="E117" s="105"/>
      <c r="F117" s="105"/>
      <c r="G117" s="105"/>
      <c r="P117" s="97"/>
    </row>
    <row r="118" spans="1:16" ht="15.75">
      <c r="A118" s="107"/>
      <c r="C118" s="105"/>
      <c r="D118" s="105"/>
      <c r="E118" s="105"/>
      <c r="F118" s="105"/>
      <c r="G118" s="105"/>
      <c r="P118" s="97"/>
    </row>
    <row r="119" spans="1:16" ht="15.75">
      <c r="A119" s="107"/>
      <c r="C119" s="105"/>
      <c r="D119" s="105"/>
      <c r="E119" s="105"/>
      <c r="F119" s="105"/>
      <c r="G119" s="105"/>
      <c r="P119" s="97"/>
    </row>
    <row r="120" spans="1:16" ht="15.75">
      <c r="A120" s="107"/>
      <c r="C120" s="105"/>
      <c r="D120" s="105"/>
      <c r="E120" s="105"/>
      <c r="F120" s="105"/>
      <c r="G120" s="105"/>
      <c r="P120" s="97"/>
    </row>
    <row r="121" spans="1:16" ht="15.75">
      <c r="A121" s="107"/>
      <c r="C121" s="105"/>
      <c r="D121" s="105"/>
      <c r="E121" s="105"/>
      <c r="F121" s="105"/>
      <c r="G121" s="105"/>
      <c r="P121" s="97"/>
    </row>
    <row r="122" spans="1:16" ht="15.75">
      <c r="A122" s="107"/>
      <c r="C122" s="105"/>
      <c r="D122" s="105"/>
      <c r="E122" s="105"/>
      <c r="F122" s="105"/>
      <c r="G122" s="105"/>
      <c r="P122" s="97"/>
    </row>
    <row r="123" spans="1:16" ht="15.75">
      <c r="A123" s="107"/>
      <c r="C123" s="105"/>
      <c r="D123" s="105"/>
      <c r="E123" s="105"/>
      <c r="F123" s="105"/>
      <c r="G123" s="105"/>
      <c r="P123" s="97"/>
    </row>
    <row r="124" spans="1:16" ht="15.75">
      <c r="A124" s="107"/>
      <c r="C124" s="105"/>
      <c r="D124" s="105"/>
      <c r="E124" s="105"/>
      <c r="F124" s="105"/>
      <c r="G124" s="105"/>
      <c r="P124" s="97"/>
    </row>
    <row r="125" spans="1:16" ht="15.75">
      <c r="A125" s="107"/>
      <c r="C125" s="105"/>
      <c r="D125" s="105"/>
      <c r="E125" s="105"/>
      <c r="F125" s="105"/>
      <c r="G125" s="105"/>
      <c r="P125" s="97"/>
    </row>
    <row r="126" spans="1:16" ht="15.75">
      <c r="A126" s="107"/>
      <c r="C126" s="105"/>
      <c r="D126" s="105"/>
      <c r="E126" s="105"/>
      <c r="F126" s="105"/>
      <c r="G126" s="105"/>
      <c r="P126" s="97"/>
    </row>
    <row r="127" spans="1:16" ht="15.75">
      <c r="A127" s="107"/>
      <c r="C127" s="105"/>
      <c r="D127" s="105"/>
      <c r="E127" s="105"/>
      <c r="F127" s="105"/>
      <c r="G127" s="105"/>
      <c r="P127" s="97"/>
    </row>
    <row r="128" spans="1:16" ht="15.75">
      <c r="A128" s="107"/>
      <c r="C128" s="105"/>
      <c r="D128" s="105"/>
      <c r="E128" s="105"/>
      <c r="F128" s="105"/>
      <c r="G128" s="105"/>
      <c r="P128" s="97"/>
    </row>
    <row r="129" spans="1:16" ht="15.75">
      <c r="A129" s="107"/>
      <c r="C129" s="105"/>
      <c r="D129" s="105"/>
      <c r="E129" s="105"/>
      <c r="F129" s="105"/>
      <c r="G129" s="105"/>
      <c r="P129" s="97"/>
    </row>
    <row r="130" spans="1:16" ht="15.75">
      <c r="A130" s="107"/>
      <c r="C130" s="105"/>
      <c r="D130" s="105"/>
      <c r="E130" s="105"/>
      <c r="F130" s="105"/>
      <c r="G130" s="105"/>
      <c r="P130" s="97"/>
    </row>
    <row r="131" spans="1:16" ht="15.75">
      <c r="A131" s="107"/>
      <c r="C131" s="105"/>
      <c r="D131" s="105"/>
      <c r="E131" s="105"/>
      <c r="F131" s="105"/>
      <c r="G131" s="105"/>
      <c r="P131" s="97"/>
    </row>
    <row r="132" spans="1:16" ht="15.75">
      <c r="A132" s="107"/>
      <c r="C132" s="105"/>
      <c r="D132" s="105"/>
      <c r="E132" s="105"/>
      <c r="F132" s="105"/>
      <c r="G132" s="105"/>
      <c r="P132" s="97"/>
    </row>
    <row r="133" spans="1:16" ht="15.75">
      <c r="A133" s="107"/>
      <c r="C133" s="105"/>
      <c r="D133" s="105"/>
      <c r="E133" s="105"/>
      <c r="F133" s="105"/>
      <c r="G133" s="105"/>
      <c r="P133" s="97"/>
    </row>
    <row r="134" spans="1:16" ht="15.75">
      <c r="A134" s="107"/>
      <c r="C134" s="105"/>
      <c r="D134" s="105"/>
      <c r="E134" s="105"/>
      <c r="F134" s="105"/>
      <c r="G134" s="105"/>
      <c r="P134" s="97"/>
    </row>
    <row r="135" spans="1:16" ht="15.75">
      <c r="A135" s="107"/>
      <c r="C135" s="105"/>
      <c r="D135" s="105"/>
      <c r="E135" s="105"/>
      <c r="F135" s="105"/>
      <c r="G135" s="105"/>
      <c r="P135" s="97"/>
    </row>
    <row r="136" spans="1:16" ht="15.75">
      <c r="A136" s="107"/>
      <c r="C136" s="105"/>
      <c r="D136" s="105"/>
      <c r="E136" s="105"/>
      <c r="F136" s="105"/>
      <c r="G136" s="105"/>
      <c r="P136" s="97"/>
    </row>
    <row r="137" spans="1:16" ht="15.75">
      <c r="A137" s="107"/>
      <c r="C137" s="105"/>
      <c r="D137" s="105"/>
      <c r="E137" s="105"/>
      <c r="F137" s="105"/>
      <c r="G137" s="105"/>
      <c r="P137" s="97"/>
    </row>
    <row r="138" spans="1:16" ht="15.75">
      <c r="A138" s="107"/>
      <c r="C138" s="105"/>
      <c r="D138" s="105"/>
      <c r="E138" s="105"/>
      <c r="F138" s="105"/>
      <c r="G138" s="105"/>
      <c r="P138" s="97"/>
    </row>
    <row r="139" spans="1:16" ht="15.75">
      <c r="A139" s="107"/>
      <c r="C139" s="105"/>
      <c r="D139" s="105"/>
      <c r="E139" s="105"/>
      <c r="F139" s="105"/>
      <c r="G139" s="105"/>
      <c r="P139" s="97"/>
    </row>
    <row r="140" spans="1:16" ht="15.75">
      <c r="A140" s="107"/>
      <c r="C140" s="105"/>
      <c r="D140" s="105"/>
      <c r="E140" s="105"/>
      <c r="F140" s="105"/>
      <c r="G140" s="105"/>
      <c r="P140" s="97"/>
    </row>
    <row r="141" spans="1:16" ht="15.75">
      <c r="A141" s="107"/>
      <c r="C141" s="105"/>
      <c r="D141" s="105"/>
      <c r="E141" s="105"/>
      <c r="F141" s="105"/>
      <c r="G141" s="105"/>
      <c r="P141" s="97"/>
    </row>
    <row r="142" spans="1:16" ht="15.75">
      <c r="A142" s="107"/>
      <c r="C142" s="105"/>
      <c r="D142" s="105"/>
      <c r="E142" s="105"/>
      <c r="F142" s="105"/>
      <c r="G142" s="105"/>
      <c r="P142" s="97"/>
    </row>
    <row r="143" spans="1:16" ht="15.75">
      <c r="A143" s="107"/>
      <c r="C143" s="105"/>
      <c r="D143" s="105"/>
      <c r="E143" s="105"/>
      <c r="F143" s="105"/>
      <c r="G143" s="105"/>
      <c r="P143" s="97"/>
    </row>
    <row r="144" spans="1:16" ht="15.75">
      <c r="A144" s="107"/>
      <c r="C144" s="105"/>
      <c r="D144" s="105"/>
      <c r="E144" s="105"/>
      <c r="F144" s="105"/>
      <c r="G144" s="105"/>
      <c r="P144" s="97"/>
    </row>
    <row r="145" spans="1:16" ht="15.75">
      <c r="A145" s="107"/>
      <c r="C145" s="105"/>
      <c r="D145" s="105"/>
      <c r="E145" s="105"/>
      <c r="F145" s="105"/>
      <c r="G145" s="105"/>
      <c r="P145" s="97"/>
    </row>
    <row r="146" spans="1:16" ht="15.75">
      <c r="A146" s="107"/>
      <c r="C146" s="105"/>
      <c r="D146" s="105"/>
      <c r="E146" s="105"/>
      <c r="F146" s="105"/>
      <c r="G146" s="105"/>
      <c r="P146" s="97"/>
    </row>
    <row r="147" spans="1:16" ht="15.75">
      <c r="A147" s="107"/>
      <c r="C147" s="105"/>
      <c r="D147" s="105"/>
      <c r="E147" s="105"/>
      <c r="F147" s="105"/>
      <c r="G147" s="105"/>
      <c r="P147" s="97"/>
    </row>
    <row r="148" spans="1:16" ht="15.75">
      <c r="A148" s="107"/>
      <c r="C148" s="105"/>
      <c r="D148" s="105"/>
      <c r="E148" s="105"/>
      <c r="F148" s="105"/>
      <c r="G148" s="105"/>
      <c r="P148" s="97"/>
    </row>
    <row r="149" spans="1:16" ht="15.75">
      <c r="A149" s="107"/>
      <c r="C149" s="105"/>
      <c r="D149" s="105"/>
      <c r="E149" s="105"/>
      <c r="F149" s="105"/>
      <c r="G149" s="105"/>
      <c r="P149" s="97"/>
    </row>
    <row r="150" spans="1:16" ht="15.75">
      <c r="A150" s="107"/>
      <c r="C150" s="105"/>
      <c r="D150" s="105"/>
      <c r="E150" s="105"/>
      <c r="F150" s="105"/>
      <c r="G150" s="105"/>
      <c r="P150" s="97"/>
    </row>
    <row r="151" spans="1:16" ht="15.75">
      <c r="A151" s="107"/>
      <c r="C151" s="105"/>
      <c r="D151" s="105"/>
      <c r="E151" s="105"/>
      <c r="F151" s="105"/>
      <c r="G151" s="105"/>
      <c r="P151" s="97"/>
    </row>
    <row r="152" spans="1:16" ht="15.75">
      <c r="A152" s="107"/>
      <c r="C152" s="105"/>
      <c r="D152" s="105"/>
      <c r="E152" s="105"/>
      <c r="F152" s="105"/>
      <c r="G152" s="105"/>
      <c r="P152" s="97"/>
    </row>
    <row r="153" spans="1:16" ht="15.75">
      <c r="A153" s="107"/>
      <c r="C153" s="105"/>
      <c r="D153" s="105"/>
      <c r="E153" s="105"/>
      <c r="F153" s="105"/>
      <c r="G153" s="105"/>
      <c r="P153" s="97"/>
    </row>
    <row r="154" spans="1:16" ht="15.75">
      <c r="A154" s="107"/>
      <c r="C154" s="105"/>
      <c r="D154" s="105"/>
      <c r="E154" s="105"/>
      <c r="F154" s="105"/>
      <c r="G154" s="105"/>
      <c r="P154" s="97"/>
    </row>
    <row r="155" spans="1:16" ht="15.75">
      <c r="A155" s="107"/>
      <c r="C155" s="105"/>
      <c r="D155" s="105"/>
      <c r="E155" s="105"/>
      <c r="F155" s="105"/>
      <c r="G155" s="105"/>
      <c r="P155" s="97"/>
    </row>
    <row r="156" spans="1:16" ht="15.75">
      <c r="A156" s="107"/>
      <c r="C156" s="105"/>
      <c r="D156" s="105"/>
      <c r="E156" s="105"/>
      <c r="F156" s="105"/>
      <c r="G156" s="105"/>
      <c r="P156" s="97"/>
    </row>
    <row r="157" spans="1:16" ht="15.75">
      <c r="A157" s="107"/>
      <c r="C157" s="105"/>
      <c r="D157" s="105"/>
      <c r="E157" s="105"/>
      <c r="F157" s="105"/>
      <c r="G157" s="105"/>
      <c r="P157" s="97"/>
    </row>
    <row r="158" spans="1:16" ht="15.75">
      <c r="A158" s="107"/>
      <c r="C158" s="105"/>
      <c r="D158" s="105"/>
      <c r="E158" s="105"/>
      <c r="F158" s="105"/>
      <c r="G158" s="105"/>
      <c r="P158" s="97"/>
    </row>
    <row r="159" spans="1:16" ht="15.75">
      <c r="A159" s="107"/>
      <c r="C159" s="105"/>
      <c r="D159" s="105"/>
      <c r="E159" s="105"/>
      <c r="F159" s="105"/>
      <c r="G159" s="105"/>
      <c r="P159" s="97"/>
    </row>
    <row r="160" spans="1:16" ht="15.75">
      <c r="A160" s="107"/>
      <c r="C160" s="105"/>
      <c r="D160" s="105"/>
      <c r="E160" s="105"/>
      <c r="F160" s="105"/>
      <c r="G160" s="105"/>
      <c r="P160" s="97"/>
    </row>
    <row r="161" spans="1:16" ht="15.75">
      <c r="A161" s="107"/>
      <c r="C161" s="105"/>
      <c r="D161" s="105"/>
      <c r="E161" s="105"/>
      <c r="F161" s="105"/>
      <c r="G161" s="105"/>
      <c r="P161" s="97"/>
    </row>
    <row r="162" spans="1:16" ht="15.75">
      <c r="A162" s="107"/>
      <c r="C162" s="105"/>
      <c r="D162" s="105"/>
      <c r="E162" s="105"/>
      <c r="F162" s="105"/>
      <c r="G162" s="105"/>
      <c r="P162" s="97"/>
    </row>
    <row r="163" spans="1:16" ht="15.75">
      <c r="A163" s="107"/>
      <c r="C163" s="105"/>
      <c r="D163" s="105"/>
      <c r="E163" s="105"/>
      <c r="F163" s="105"/>
      <c r="G163" s="105"/>
      <c r="P163" s="97"/>
    </row>
    <row r="164" spans="1:16" ht="15.75">
      <c r="A164" s="107"/>
      <c r="C164" s="105"/>
      <c r="D164" s="105"/>
      <c r="E164" s="105"/>
      <c r="F164" s="105"/>
      <c r="G164" s="105"/>
      <c r="P164" s="97"/>
    </row>
    <row r="165" spans="1:16" ht="15.75">
      <c r="A165" s="107"/>
      <c r="C165" s="105"/>
      <c r="D165" s="105"/>
      <c r="E165" s="105"/>
      <c r="F165" s="105"/>
      <c r="G165" s="105"/>
      <c r="P165" s="97"/>
    </row>
    <row r="166" spans="1:16" ht="15.75">
      <c r="A166" s="107"/>
      <c r="C166" s="105"/>
      <c r="D166" s="105"/>
      <c r="E166" s="105"/>
      <c r="F166" s="105"/>
      <c r="G166" s="105"/>
      <c r="P166" s="97"/>
    </row>
    <row r="167" spans="1:16" ht="15.75">
      <c r="A167" s="107"/>
      <c r="C167" s="105"/>
      <c r="D167" s="105"/>
      <c r="E167" s="105"/>
      <c r="F167" s="105"/>
      <c r="G167" s="105"/>
      <c r="P167" s="97"/>
    </row>
    <row r="168" spans="1:16" ht="15.75">
      <c r="A168" s="107"/>
      <c r="C168" s="105"/>
      <c r="D168" s="105"/>
      <c r="E168" s="105"/>
      <c r="F168" s="105"/>
      <c r="G168" s="105"/>
      <c r="P168" s="97"/>
    </row>
    <row r="169" spans="1:16" ht="15.75">
      <c r="A169" s="107"/>
      <c r="C169" s="105"/>
      <c r="D169" s="105"/>
      <c r="E169" s="105"/>
      <c r="F169" s="105"/>
      <c r="G169" s="105"/>
      <c r="P169" s="97"/>
    </row>
    <row r="170" spans="1:16" ht="15.75">
      <c r="A170" s="107"/>
      <c r="C170" s="105"/>
      <c r="D170" s="105"/>
      <c r="E170" s="105"/>
      <c r="F170" s="105"/>
      <c r="G170" s="105"/>
      <c r="P170" s="97"/>
    </row>
    <row r="171" spans="1:16" ht="15.75">
      <c r="A171" s="107"/>
      <c r="C171" s="105"/>
      <c r="D171" s="105"/>
      <c r="E171" s="105"/>
      <c r="F171" s="105"/>
      <c r="G171" s="105"/>
      <c r="P171" s="97"/>
    </row>
    <row r="172" spans="1:16" ht="15.75">
      <c r="A172" s="107"/>
      <c r="C172" s="105"/>
      <c r="D172" s="105"/>
      <c r="E172" s="105"/>
      <c r="F172" s="105"/>
      <c r="G172" s="105"/>
      <c r="P172" s="97"/>
    </row>
    <row r="173" spans="1:16" ht="15.75">
      <c r="A173" s="107"/>
      <c r="C173" s="105"/>
      <c r="D173" s="105"/>
      <c r="E173" s="105"/>
      <c r="F173" s="105"/>
      <c r="G173" s="105"/>
      <c r="P173" s="97"/>
    </row>
    <row r="174" spans="1:16" ht="15.75">
      <c r="A174" s="107"/>
      <c r="C174" s="105"/>
      <c r="D174" s="105"/>
      <c r="E174" s="105"/>
      <c r="F174" s="105"/>
      <c r="G174" s="105"/>
      <c r="P174" s="97"/>
    </row>
    <row r="175" spans="1:16" ht="15.75">
      <c r="A175" s="107"/>
      <c r="C175" s="105"/>
      <c r="D175" s="105"/>
      <c r="E175" s="105"/>
      <c r="F175" s="105"/>
      <c r="G175" s="105"/>
      <c r="P175" s="97"/>
    </row>
    <row r="176" spans="1:16" ht="15.75">
      <c r="A176" s="107"/>
      <c r="C176" s="105"/>
      <c r="D176" s="105"/>
      <c r="E176" s="105"/>
      <c r="F176" s="105"/>
      <c r="G176" s="105"/>
      <c r="P176" s="97"/>
    </row>
    <row r="177" spans="1:16" ht="15.75">
      <c r="A177" s="107"/>
      <c r="C177" s="105"/>
      <c r="D177" s="105"/>
      <c r="E177" s="105"/>
      <c r="F177" s="105"/>
      <c r="G177" s="105"/>
      <c r="P177" s="97"/>
    </row>
    <row r="178" spans="1:16" ht="15.75">
      <c r="A178" s="107"/>
      <c r="C178" s="105"/>
      <c r="D178" s="105"/>
      <c r="E178" s="105"/>
      <c r="F178" s="105"/>
      <c r="G178" s="105"/>
      <c r="P178" s="97"/>
    </row>
    <row r="179" spans="1:16" ht="15.75">
      <c r="A179" s="107"/>
      <c r="C179" s="105"/>
      <c r="D179" s="105"/>
      <c r="E179" s="105"/>
      <c r="F179" s="105"/>
      <c r="G179" s="105"/>
      <c r="P179" s="97"/>
    </row>
    <row r="180" spans="1:16" ht="15.75">
      <c r="A180" s="107"/>
      <c r="C180" s="105"/>
      <c r="D180" s="105"/>
      <c r="E180" s="105"/>
      <c r="F180" s="105"/>
      <c r="G180" s="105"/>
      <c r="P180" s="97"/>
    </row>
    <row r="181" spans="1:16" ht="15.75">
      <c r="A181" s="107"/>
      <c r="C181" s="105"/>
      <c r="D181" s="105"/>
      <c r="E181" s="105"/>
      <c r="F181" s="105"/>
      <c r="G181" s="105"/>
      <c r="P181" s="97"/>
    </row>
    <row r="182" spans="1:16" ht="15.75">
      <c r="A182" s="107"/>
      <c r="C182" s="105"/>
      <c r="D182" s="105"/>
      <c r="E182" s="105"/>
      <c r="F182" s="105"/>
      <c r="G182" s="105"/>
      <c r="P182" s="97"/>
    </row>
    <row r="183" spans="1:16" ht="15.75">
      <c r="A183" s="107"/>
      <c r="C183" s="105"/>
      <c r="D183" s="105"/>
      <c r="E183" s="105"/>
      <c r="F183" s="105"/>
      <c r="G183" s="105"/>
      <c r="P183" s="97"/>
    </row>
    <row r="184" spans="1:16" ht="15.75">
      <c r="A184" s="107"/>
      <c r="C184" s="105"/>
      <c r="D184" s="105"/>
      <c r="E184" s="105"/>
      <c r="F184" s="105"/>
      <c r="G184" s="105"/>
      <c r="P184" s="97"/>
    </row>
    <row r="185" spans="1:16" ht="15.75">
      <c r="A185" s="107"/>
      <c r="C185" s="105"/>
      <c r="D185" s="105"/>
      <c r="E185" s="105"/>
      <c r="F185" s="105"/>
      <c r="G185" s="105"/>
      <c r="P185" s="97"/>
    </row>
    <row r="186" spans="1:16" ht="15.75">
      <c r="A186" s="107"/>
      <c r="C186" s="105"/>
      <c r="D186" s="105"/>
      <c r="E186" s="105"/>
      <c r="F186" s="105"/>
      <c r="G186" s="105"/>
      <c r="P186" s="97"/>
    </row>
    <row r="187" spans="1:16" ht="15.75">
      <c r="A187" s="107"/>
      <c r="C187" s="105"/>
      <c r="D187" s="105"/>
      <c r="E187" s="105"/>
      <c r="F187" s="105"/>
      <c r="G187" s="105"/>
      <c r="P187" s="97"/>
    </row>
    <row r="188" spans="1:16" ht="15.75">
      <c r="A188" s="107"/>
      <c r="C188" s="105"/>
      <c r="D188" s="105"/>
      <c r="E188" s="105"/>
      <c r="F188" s="105"/>
      <c r="G188" s="105"/>
      <c r="P188" s="97"/>
    </row>
    <row r="189" spans="1:16" ht="15.75">
      <c r="A189" s="107"/>
      <c r="C189" s="105"/>
      <c r="D189" s="105"/>
      <c r="E189" s="105"/>
      <c r="F189" s="105"/>
      <c r="G189" s="105"/>
      <c r="P189" s="97"/>
    </row>
    <row r="190" spans="1:16" ht="15.75">
      <c r="A190" s="107"/>
      <c r="C190" s="105"/>
      <c r="D190" s="105"/>
      <c r="E190" s="105"/>
      <c r="F190" s="105"/>
      <c r="G190" s="105"/>
      <c r="P190" s="97"/>
    </row>
    <row r="191" spans="1:16" ht="15.75">
      <c r="A191" s="107"/>
      <c r="C191" s="105"/>
      <c r="D191" s="105"/>
      <c r="E191" s="105"/>
      <c r="F191" s="105"/>
      <c r="G191" s="105"/>
      <c r="P191" s="97"/>
    </row>
    <row r="192" spans="1:16" ht="15.75">
      <c r="A192" s="107"/>
      <c r="C192" s="105"/>
      <c r="D192" s="105"/>
      <c r="E192" s="105"/>
      <c r="F192" s="105"/>
      <c r="G192" s="105"/>
      <c r="P192" s="97"/>
    </row>
    <row r="193" spans="1:16" ht="15.75">
      <c r="A193" s="107"/>
      <c r="C193" s="105"/>
      <c r="D193" s="105"/>
      <c r="E193" s="105"/>
      <c r="F193" s="105"/>
      <c r="G193" s="105"/>
      <c r="P193" s="97"/>
    </row>
    <row r="194" spans="1:16" ht="15.75">
      <c r="A194" s="107"/>
      <c r="C194" s="105"/>
      <c r="D194" s="105"/>
      <c r="E194" s="105"/>
      <c r="F194" s="105"/>
      <c r="G194" s="105"/>
      <c r="P194" s="97"/>
    </row>
    <row r="195" spans="1:16" ht="15.75">
      <c r="A195" s="108"/>
      <c r="C195" s="105"/>
      <c r="D195" s="105"/>
      <c r="E195" s="105"/>
      <c r="F195" s="105"/>
      <c r="G195" s="105"/>
      <c r="P195" s="97"/>
    </row>
    <row r="196" spans="1:16" ht="15.75">
      <c r="A196" s="108"/>
      <c r="C196" s="105"/>
      <c r="D196" s="105"/>
      <c r="E196" s="105"/>
      <c r="F196" s="105"/>
      <c r="G196" s="105"/>
      <c r="P196" s="97"/>
    </row>
    <row r="197" spans="1:16" ht="15.75">
      <c r="A197" s="108"/>
      <c r="C197" s="105"/>
      <c r="D197" s="105"/>
      <c r="E197" s="105"/>
      <c r="F197" s="105"/>
      <c r="G197" s="105"/>
      <c r="P197" s="97"/>
    </row>
    <row r="198" spans="1:16" ht="15.75">
      <c r="A198" s="108"/>
      <c r="C198" s="105"/>
      <c r="D198" s="105"/>
      <c r="E198" s="105"/>
      <c r="F198" s="105"/>
      <c r="G198" s="105"/>
    </row>
    <row r="199" spans="1:16" ht="15.75">
      <c r="A199" s="108"/>
      <c r="C199" s="105"/>
      <c r="D199" s="105"/>
      <c r="E199" s="105"/>
      <c r="F199" s="105"/>
      <c r="G199" s="105"/>
    </row>
    <row r="200" spans="1:16" ht="15.75">
      <c r="A200" s="108"/>
      <c r="C200" s="105"/>
      <c r="D200" s="105"/>
      <c r="E200" s="105"/>
      <c r="F200" s="105"/>
      <c r="G200" s="105"/>
    </row>
    <row r="201" spans="1:16" ht="15.75">
      <c r="A201" s="108"/>
      <c r="C201" s="105"/>
      <c r="D201" s="105"/>
      <c r="E201" s="105"/>
      <c r="F201" s="105"/>
      <c r="G201" s="105"/>
    </row>
    <row r="202" spans="1:16" ht="15.75">
      <c r="A202" s="108"/>
      <c r="C202" s="105"/>
      <c r="D202" s="105"/>
      <c r="E202" s="105"/>
      <c r="F202" s="105"/>
      <c r="G202" s="105"/>
    </row>
    <row r="203" spans="1:16" ht="15.75">
      <c r="A203" s="108"/>
      <c r="C203" s="105"/>
      <c r="D203" s="105"/>
      <c r="E203" s="105"/>
      <c r="F203" s="105"/>
      <c r="G203" s="105"/>
    </row>
    <row r="204" spans="1:16" ht="15.75">
      <c r="A204" s="108"/>
      <c r="C204" s="105"/>
      <c r="D204" s="105"/>
      <c r="E204" s="105"/>
      <c r="F204" s="105"/>
      <c r="G204" s="105"/>
    </row>
    <row r="205" spans="1:16" ht="15.75">
      <c r="A205" s="108"/>
      <c r="C205" s="105"/>
      <c r="D205" s="105"/>
      <c r="E205" s="105"/>
      <c r="F205" s="105"/>
      <c r="G205" s="105"/>
    </row>
    <row r="206" spans="1:16" ht="15.75">
      <c r="A206" s="108"/>
      <c r="C206" s="105"/>
      <c r="D206" s="105"/>
      <c r="E206" s="105"/>
      <c r="F206" s="105"/>
      <c r="G206" s="105"/>
    </row>
    <row r="207" spans="1:16" ht="15.75">
      <c r="A207" s="108"/>
      <c r="C207" s="105"/>
      <c r="D207" s="105"/>
      <c r="E207" s="105"/>
      <c r="F207" s="105"/>
      <c r="G207" s="105"/>
    </row>
    <row r="208" spans="1:16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</row>
    <row r="268" spans="1:7" ht="15.75">
      <c r="A268" s="108"/>
    </row>
    <row r="269" spans="1:7" ht="15.75">
      <c r="A269" s="108"/>
    </row>
    <row r="270" spans="1:7" ht="15.75">
      <c r="A270" s="108"/>
    </row>
    <row r="271" spans="1:7" ht="15.75">
      <c r="A271" s="108"/>
    </row>
    <row r="272" spans="1:7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P1"/>
    <mergeCell ref="A2:P2"/>
    <mergeCell ref="A3:P3"/>
    <mergeCell ref="A4:P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P650"/>
  <sheetViews>
    <sheetView zoomScaleNormal="100" workbookViewId="0">
      <selection activeCell="A6" sqref="A6"/>
    </sheetView>
  </sheetViews>
  <sheetFormatPr defaultColWidth="11.42578125" defaultRowHeight="12.75"/>
  <cols>
    <col min="1" max="1" width="58.28515625" style="95" customWidth="1"/>
    <col min="2" max="14" width="9.85546875" style="59" customWidth="1"/>
    <col min="15" max="15" width="12.7109375" style="59" customWidth="1"/>
    <col min="16" max="16" width="9.85546875" style="59" customWidth="1"/>
    <col min="17" max="256" width="11.42578125" style="59"/>
    <col min="257" max="257" width="58.28515625" style="59" customWidth="1"/>
    <col min="258" max="270" width="9.85546875" style="59" customWidth="1"/>
    <col min="271" max="271" width="12.7109375" style="59" customWidth="1"/>
    <col min="272" max="272" width="9.85546875" style="59" customWidth="1"/>
    <col min="273" max="512" width="11.42578125" style="59"/>
    <col min="513" max="513" width="58.28515625" style="59" customWidth="1"/>
    <col min="514" max="526" width="9.85546875" style="59" customWidth="1"/>
    <col min="527" max="527" width="12.7109375" style="59" customWidth="1"/>
    <col min="528" max="528" width="9.85546875" style="59" customWidth="1"/>
    <col min="529" max="768" width="11.42578125" style="59"/>
    <col min="769" max="769" width="58.28515625" style="59" customWidth="1"/>
    <col min="770" max="782" width="9.85546875" style="59" customWidth="1"/>
    <col min="783" max="783" width="12.7109375" style="59" customWidth="1"/>
    <col min="784" max="784" width="9.85546875" style="59" customWidth="1"/>
    <col min="785" max="1024" width="11.42578125" style="59"/>
    <col min="1025" max="1025" width="58.28515625" style="59" customWidth="1"/>
    <col min="1026" max="1038" width="9.85546875" style="59" customWidth="1"/>
    <col min="1039" max="1039" width="12.7109375" style="59" customWidth="1"/>
    <col min="1040" max="1040" width="9.85546875" style="59" customWidth="1"/>
    <col min="1041" max="1280" width="11.42578125" style="59"/>
    <col min="1281" max="1281" width="58.28515625" style="59" customWidth="1"/>
    <col min="1282" max="1294" width="9.85546875" style="59" customWidth="1"/>
    <col min="1295" max="1295" width="12.7109375" style="59" customWidth="1"/>
    <col min="1296" max="1296" width="9.85546875" style="59" customWidth="1"/>
    <col min="1297" max="1536" width="11.42578125" style="59"/>
    <col min="1537" max="1537" width="58.28515625" style="59" customWidth="1"/>
    <col min="1538" max="1550" width="9.85546875" style="59" customWidth="1"/>
    <col min="1551" max="1551" width="12.7109375" style="59" customWidth="1"/>
    <col min="1552" max="1552" width="9.85546875" style="59" customWidth="1"/>
    <col min="1553" max="1792" width="11.42578125" style="59"/>
    <col min="1793" max="1793" width="58.28515625" style="59" customWidth="1"/>
    <col min="1794" max="1806" width="9.85546875" style="59" customWidth="1"/>
    <col min="1807" max="1807" width="12.7109375" style="59" customWidth="1"/>
    <col min="1808" max="1808" width="9.85546875" style="59" customWidth="1"/>
    <col min="1809" max="2048" width="11.42578125" style="59"/>
    <col min="2049" max="2049" width="58.28515625" style="59" customWidth="1"/>
    <col min="2050" max="2062" width="9.85546875" style="59" customWidth="1"/>
    <col min="2063" max="2063" width="12.7109375" style="59" customWidth="1"/>
    <col min="2064" max="2064" width="9.85546875" style="59" customWidth="1"/>
    <col min="2065" max="2304" width="11.42578125" style="59"/>
    <col min="2305" max="2305" width="58.28515625" style="59" customWidth="1"/>
    <col min="2306" max="2318" width="9.85546875" style="59" customWidth="1"/>
    <col min="2319" max="2319" width="12.7109375" style="59" customWidth="1"/>
    <col min="2320" max="2320" width="9.85546875" style="59" customWidth="1"/>
    <col min="2321" max="2560" width="11.42578125" style="59"/>
    <col min="2561" max="2561" width="58.28515625" style="59" customWidth="1"/>
    <col min="2562" max="2574" width="9.85546875" style="59" customWidth="1"/>
    <col min="2575" max="2575" width="12.7109375" style="59" customWidth="1"/>
    <col min="2576" max="2576" width="9.85546875" style="59" customWidth="1"/>
    <col min="2577" max="2816" width="11.42578125" style="59"/>
    <col min="2817" max="2817" width="58.28515625" style="59" customWidth="1"/>
    <col min="2818" max="2830" width="9.85546875" style="59" customWidth="1"/>
    <col min="2831" max="2831" width="12.7109375" style="59" customWidth="1"/>
    <col min="2832" max="2832" width="9.85546875" style="59" customWidth="1"/>
    <col min="2833" max="3072" width="11.42578125" style="59"/>
    <col min="3073" max="3073" width="58.28515625" style="59" customWidth="1"/>
    <col min="3074" max="3086" width="9.85546875" style="59" customWidth="1"/>
    <col min="3087" max="3087" width="12.7109375" style="59" customWidth="1"/>
    <col min="3088" max="3088" width="9.85546875" style="59" customWidth="1"/>
    <col min="3089" max="3328" width="11.42578125" style="59"/>
    <col min="3329" max="3329" width="58.28515625" style="59" customWidth="1"/>
    <col min="3330" max="3342" width="9.85546875" style="59" customWidth="1"/>
    <col min="3343" max="3343" width="12.7109375" style="59" customWidth="1"/>
    <col min="3344" max="3344" width="9.85546875" style="59" customWidth="1"/>
    <col min="3345" max="3584" width="11.42578125" style="59"/>
    <col min="3585" max="3585" width="58.28515625" style="59" customWidth="1"/>
    <col min="3586" max="3598" width="9.85546875" style="59" customWidth="1"/>
    <col min="3599" max="3599" width="12.7109375" style="59" customWidth="1"/>
    <col min="3600" max="3600" width="9.85546875" style="59" customWidth="1"/>
    <col min="3601" max="3840" width="11.42578125" style="59"/>
    <col min="3841" max="3841" width="58.28515625" style="59" customWidth="1"/>
    <col min="3842" max="3854" width="9.85546875" style="59" customWidth="1"/>
    <col min="3855" max="3855" width="12.7109375" style="59" customWidth="1"/>
    <col min="3856" max="3856" width="9.85546875" style="59" customWidth="1"/>
    <col min="3857" max="4096" width="11.42578125" style="59"/>
    <col min="4097" max="4097" width="58.28515625" style="59" customWidth="1"/>
    <col min="4098" max="4110" width="9.85546875" style="59" customWidth="1"/>
    <col min="4111" max="4111" width="12.7109375" style="59" customWidth="1"/>
    <col min="4112" max="4112" width="9.85546875" style="59" customWidth="1"/>
    <col min="4113" max="4352" width="11.42578125" style="59"/>
    <col min="4353" max="4353" width="58.28515625" style="59" customWidth="1"/>
    <col min="4354" max="4366" width="9.85546875" style="59" customWidth="1"/>
    <col min="4367" max="4367" width="12.7109375" style="59" customWidth="1"/>
    <col min="4368" max="4368" width="9.85546875" style="59" customWidth="1"/>
    <col min="4369" max="4608" width="11.42578125" style="59"/>
    <col min="4609" max="4609" width="58.28515625" style="59" customWidth="1"/>
    <col min="4610" max="4622" width="9.85546875" style="59" customWidth="1"/>
    <col min="4623" max="4623" width="12.7109375" style="59" customWidth="1"/>
    <col min="4624" max="4624" width="9.85546875" style="59" customWidth="1"/>
    <col min="4625" max="4864" width="11.42578125" style="59"/>
    <col min="4865" max="4865" width="58.28515625" style="59" customWidth="1"/>
    <col min="4866" max="4878" width="9.85546875" style="59" customWidth="1"/>
    <col min="4879" max="4879" width="12.7109375" style="59" customWidth="1"/>
    <col min="4880" max="4880" width="9.85546875" style="59" customWidth="1"/>
    <col min="4881" max="5120" width="11.42578125" style="59"/>
    <col min="5121" max="5121" width="58.28515625" style="59" customWidth="1"/>
    <col min="5122" max="5134" width="9.85546875" style="59" customWidth="1"/>
    <col min="5135" max="5135" width="12.7109375" style="59" customWidth="1"/>
    <col min="5136" max="5136" width="9.85546875" style="59" customWidth="1"/>
    <col min="5137" max="5376" width="11.42578125" style="59"/>
    <col min="5377" max="5377" width="58.28515625" style="59" customWidth="1"/>
    <col min="5378" max="5390" width="9.85546875" style="59" customWidth="1"/>
    <col min="5391" max="5391" width="12.7109375" style="59" customWidth="1"/>
    <col min="5392" max="5392" width="9.85546875" style="59" customWidth="1"/>
    <col min="5393" max="5632" width="11.42578125" style="59"/>
    <col min="5633" max="5633" width="58.28515625" style="59" customWidth="1"/>
    <col min="5634" max="5646" width="9.85546875" style="59" customWidth="1"/>
    <col min="5647" max="5647" width="12.7109375" style="59" customWidth="1"/>
    <col min="5648" max="5648" width="9.85546875" style="59" customWidth="1"/>
    <col min="5649" max="5888" width="11.42578125" style="59"/>
    <col min="5889" max="5889" width="58.28515625" style="59" customWidth="1"/>
    <col min="5890" max="5902" width="9.85546875" style="59" customWidth="1"/>
    <col min="5903" max="5903" width="12.7109375" style="59" customWidth="1"/>
    <col min="5904" max="5904" width="9.85546875" style="59" customWidth="1"/>
    <col min="5905" max="6144" width="11.42578125" style="59"/>
    <col min="6145" max="6145" width="58.28515625" style="59" customWidth="1"/>
    <col min="6146" max="6158" width="9.85546875" style="59" customWidth="1"/>
    <col min="6159" max="6159" width="12.7109375" style="59" customWidth="1"/>
    <col min="6160" max="6160" width="9.85546875" style="59" customWidth="1"/>
    <col min="6161" max="6400" width="11.42578125" style="59"/>
    <col min="6401" max="6401" width="58.28515625" style="59" customWidth="1"/>
    <col min="6402" max="6414" width="9.85546875" style="59" customWidth="1"/>
    <col min="6415" max="6415" width="12.7109375" style="59" customWidth="1"/>
    <col min="6416" max="6416" width="9.85546875" style="59" customWidth="1"/>
    <col min="6417" max="6656" width="11.42578125" style="59"/>
    <col min="6657" max="6657" width="58.28515625" style="59" customWidth="1"/>
    <col min="6658" max="6670" width="9.85546875" style="59" customWidth="1"/>
    <col min="6671" max="6671" width="12.7109375" style="59" customWidth="1"/>
    <col min="6672" max="6672" width="9.85546875" style="59" customWidth="1"/>
    <col min="6673" max="6912" width="11.42578125" style="59"/>
    <col min="6913" max="6913" width="58.28515625" style="59" customWidth="1"/>
    <col min="6914" max="6926" width="9.85546875" style="59" customWidth="1"/>
    <col min="6927" max="6927" width="12.7109375" style="59" customWidth="1"/>
    <col min="6928" max="6928" width="9.85546875" style="59" customWidth="1"/>
    <col min="6929" max="7168" width="11.42578125" style="59"/>
    <col min="7169" max="7169" width="58.28515625" style="59" customWidth="1"/>
    <col min="7170" max="7182" width="9.85546875" style="59" customWidth="1"/>
    <col min="7183" max="7183" width="12.7109375" style="59" customWidth="1"/>
    <col min="7184" max="7184" width="9.85546875" style="59" customWidth="1"/>
    <col min="7185" max="7424" width="11.42578125" style="59"/>
    <col min="7425" max="7425" width="58.28515625" style="59" customWidth="1"/>
    <col min="7426" max="7438" width="9.85546875" style="59" customWidth="1"/>
    <col min="7439" max="7439" width="12.7109375" style="59" customWidth="1"/>
    <col min="7440" max="7440" width="9.85546875" style="59" customWidth="1"/>
    <col min="7441" max="7680" width="11.42578125" style="59"/>
    <col min="7681" max="7681" width="58.28515625" style="59" customWidth="1"/>
    <col min="7682" max="7694" width="9.85546875" style="59" customWidth="1"/>
    <col min="7695" max="7695" width="12.7109375" style="59" customWidth="1"/>
    <col min="7696" max="7696" width="9.85546875" style="59" customWidth="1"/>
    <col min="7697" max="7936" width="11.42578125" style="59"/>
    <col min="7937" max="7937" width="58.28515625" style="59" customWidth="1"/>
    <col min="7938" max="7950" width="9.85546875" style="59" customWidth="1"/>
    <col min="7951" max="7951" width="12.7109375" style="59" customWidth="1"/>
    <col min="7952" max="7952" width="9.85546875" style="59" customWidth="1"/>
    <col min="7953" max="8192" width="11.42578125" style="59"/>
    <col min="8193" max="8193" width="58.28515625" style="59" customWidth="1"/>
    <col min="8194" max="8206" width="9.85546875" style="59" customWidth="1"/>
    <col min="8207" max="8207" width="12.7109375" style="59" customWidth="1"/>
    <col min="8208" max="8208" width="9.85546875" style="59" customWidth="1"/>
    <col min="8209" max="8448" width="11.42578125" style="59"/>
    <col min="8449" max="8449" width="58.28515625" style="59" customWidth="1"/>
    <col min="8450" max="8462" width="9.85546875" style="59" customWidth="1"/>
    <col min="8463" max="8463" width="12.7109375" style="59" customWidth="1"/>
    <col min="8464" max="8464" width="9.85546875" style="59" customWidth="1"/>
    <col min="8465" max="8704" width="11.42578125" style="59"/>
    <col min="8705" max="8705" width="58.28515625" style="59" customWidth="1"/>
    <col min="8706" max="8718" width="9.85546875" style="59" customWidth="1"/>
    <col min="8719" max="8719" width="12.7109375" style="59" customWidth="1"/>
    <col min="8720" max="8720" width="9.85546875" style="59" customWidth="1"/>
    <col min="8721" max="8960" width="11.42578125" style="59"/>
    <col min="8961" max="8961" width="58.28515625" style="59" customWidth="1"/>
    <col min="8962" max="8974" width="9.85546875" style="59" customWidth="1"/>
    <col min="8975" max="8975" width="12.7109375" style="59" customWidth="1"/>
    <col min="8976" max="8976" width="9.85546875" style="59" customWidth="1"/>
    <col min="8977" max="9216" width="11.42578125" style="59"/>
    <col min="9217" max="9217" width="58.28515625" style="59" customWidth="1"/>
    <col min="9218" max="9230" width="9.85546875" style="59" customWidth="1"/>
    <col min="9231" max="9231" width="12.7109375" style="59" customWidth="1"/>
    <col min="9232" max="9232" width="9.85546875" style="59" customWidth="1"/>
    <col min="9233" max="9472" width="11.42578125" style="59"/>
    <col min="9473" max="9473" width="58.28515625" style="59" customWidth="1"/>
    <col min="9474" max="9486" width="9.85546875" style="59" customWidth="1"/>
    <col min="9487" max="9487" width="12.7109375" style="59" customWidth="1"/>
    <col min="9488" max="9488" width="9.85546875" style="59" customWidth="1"/>
    <col min="9489" max="9728" width="11.42578125" style="59"/>
    <col min="9729" max="9729" width="58.28515625" style="59" customWidth="1"/>
    <col min="9730" max="9742" width="9.85546875" style="59" customWidth="1"/>
    <col min="9743" max="9743" width="12.7109375" style="59" customWidth="1"/>
    <col min="9744" max="9744" width="9.85546875" style="59" customWidth="1"/>
    <col min="9745" max="9984" width="11.42578125" style="59"/>
    <col min="9985" max="9985" width="58.28515625" style="59" customWidth="1"/>
    <col min="9986" max="9998" width="9.85546875" style="59" customWidth="1"/>
    <col min="9999" max="9999" width="12.7109375" style="59" customWidth="1"/>
    <col min="10000" max="10000" width="9.85546875" style="59" customWidth="1"/>
    <col min="10001" max="10240" width="11.42578125" style="59"/>
    <col min="10241" max="10241" width="58.28515625" style="59" customWidth="1"/>
    <col min="10242" max="10254" width="9.85546875" style="59" customWidth="1"/>
    <col min="10255" max="10255" width="12.7109375" style="59" customWidth="1"/>
    <col min="10256" max="10256" width="9.85546875" style="59" customWidth="1"/>
    <col min="10257" max="10496" width="11.42578125" style="59"/>
    <col min="10497" max="10497" width="58.28515625" style="59" customWidth="1"/>
    <col min="10498" max="10510" width="9.85546875" style="59" customWidth="1"/>
    <col min="10511" max="10511" width="12.7109375" style="59" customWidth="1"/>
    <col min="10512" max="10512" width="9.85546875" style="59" customWidth="1"/>
    <col min="10513" max="10752" width="11.42578125" style="59"/>
    <col min="10753" max="10753" width="58.28515625" style="59" customWidth="1"/>
    <col min="10754" max="10766" width="9.85546875" style="59" customWidth="1"/>
    <col min="10767" max="10767" width="12.7109375" style="59" customWidth="1"/>
    <col min="10768" max="10768" width="9.85546875" style="59" customWidth="1"/>
    <col min="10769" max="11008" width="11.42578125" style="59"/>
    <col min="11009" max="11009" width="58.28515625" style="59" customWidth="1"/>
    <col min="11010" max="11022" width="9.85546875" style="59" customWidth="1"/>
    <col min="11023" max="11023" width="12.7109375" style="59" customWidth="1"/>
    <col min="11024" max="11024" width="9.85546875" style="59" customWidth="1"/>
    <col min="11025" max="11264" width="11.42578125" style="59"/>
    <col min="11265" max="11265" width="58.28515625" style="59" customWidth="1"/>
    <col min="11266" max="11278" width="9.85546875" style="59" customWidth="1"/>
    <col min="11279" max="11279" width="12.7109375" style="59" customWidth="1"/>
    <col min="11280" max="11280" width="9.85546875" style="59" customWidth="1"/>
    <col min="11281" max="11520" width="11.42578125" style="59"/>
    <col min="11521" max="11521" width="58.28515625" style="59" customWidth="1"/>
    <col min="11522" max="11534" width="9.85546875" style="59" customWidth="1"/>
    <col min="11535" max="11535" width="12.7109375" style="59" customWidth="1"/>
    <col min="11536" max="11536" width="9.85546875" style="59" customWidth="1"/>
    <col min="11537" max="11776" width="11.42578125" style="59"/>
    <col min="11777" max="11777" width="58.28515625" style="59" customWidth="1"/>
    <col min="11778" max="11790" width="9.85546875" style="59" customWidth="1"/>
    <col min="11791" max="11791" width="12.7109375" style="59" customWidth="1"/>
    <col min="11792" max="11792" width="9.85546875" style="59" customWidth="1"/>
    <col min="11793" max="12032" width="11.42578125" style="59"/>
    <col min="12033" max="12033" width="58.28515625" style="59" customWidth="1"/>
    <col min="12034" max="12046" width="9.85546875" style="59" customWidth="1"/>
    <col min="12047" max="12047" width="12.7109375" style="59" customWidth="1"/>
    <col min="12048" max="12048" width="9.85546875" style="59" customWidth="1"/>
    <col min="12049" max="12288" width="11.42578125" style="59"/>
    <col min="12289" max="12289" width="58.28515625" style="59" customWidth="1"/>
    <col min="12290" max="12302" width="9.85546875" style="59" customWidth="1"/>
    <col min="12303" max="12303" width="12.7109375" style="59" customWidth="1"/>
    <col min="12304" max="12304" width="9.85546875" style="59" customWidth="1"/>
    <col min="12305" max="12544" width="11.42578125" style="59"/>
    <col min="12545" max="12545" width="58.28515625" style="59" customWidth="1"/>
    <col min="12546" max="12558" width="9.85546875" style="59" customWidth="1"/>
    <col min="12559" max="12559" width="12.7109375" style="59" customWidth="1"/>
    <col min="12560" max="12560" width="9.85546875" style="59" customWidth="1"/>
    <col min="12561" max="12800" width="11.42578125" style="59"/>
    <col min="12801" max="12801" width="58.28515625" style="59" customWidth="1"/>
    <col min="12802" max="12814" width="9.85546875" style="59" customWidth="1"/>
    <col min="12815" max="12815" width="12.7109375" style="59" customWidth="1"/>
    <col min="12816" max="12816" width="9.85546875" style="59" customWidth="1"/>
    <col min="12817" max="13056" width="11.42578125" style="59"/>
    <col min="13057" max="13057" width="58.28515625" style="59" customWidth="1"/>
    <col min="13058" max="13070" width="9.85546875" style="59" customWidth="1"/>
    <col min="13071" max="13071" width="12.7109375" style="59" customWidth="1"/>
    <col min="13072" max="13072" width="9.85546875" style="59" customWidth="1"/>
    <col min="13073" max="13312" width="11.42578125" style="59"/>
    <col min="13313" max="13313" width="58.28515625" style="59" customWidth="1"/>
    <col min="13314" max="13326" width="9.85546875" style="59" customWidth="1"/>
    <col min="13327" max="13327" width="12.7109375" style="59" customWidth="1"/>
    <col min="13328" max="13328" width="9.85546875" style="59" customWidth="1"/>
    <col min="13329" max="13568" width="11.42578125" style="59"/>
    <col min="13569" max="13569" width="58.28515625" style="59" customWidth="1"/>
    <col min="13570" max="13582" width="9.85546875" style="59" customWidth="1"/>
    <col min="13583" max="13583" width="12.7109375" style="59" customWidth="1"/>
    <col min="13584" max="13584" width="9.85546875" style="59" customWidth="1"/>
    <col min="13585" max="13824" width="11.42578125" style="59"/>
    <col min="13825" max="13825" width="58.28515625" style="59" customWidth="1"/>
    <col min="13826" max="13838" width="9.85546875" style="59" customWidth="1"/>
    <col min="13839" max="13839" width="12.7109375" style="59" customWidth="1"/>
    <col min="13840" max="13840" width="9.85546875" style="59" customWidth="1"/>
    <col min="13841" max="14080" width="11.42578125" style="59"/>
    <col min="14081" max="14081" width="58.28515625" style="59" customWidth="1"/>
    <col min="14082" max="14094" width="9.85546875" style="59" customWidth="1"/>
    <col min="14095" max="14095" width="12.7109375" style="59" customWidth="1"/>
    <col min="14096" max="14096" width="9.85546875" style="59" customWidth="1"/>
    <col min="14097" max="14336" width="11.42578125" style="59"/>
    <col min="14337" max="14337" width="58.28515625" style="59" customWidth="1"/>
    <col min="14338" max="14350" width="9.85546875" style="59" customWidth="1"/>
    <col min="14351" max="14351" width="12.7109375" style="59" customWidth="1"/>
    <col min="14352" max="14352" width="9.85546875" style="59" customWidth="1"/>
    <col min="14353" max="14592" width="11.42578125" style="59"/>
    <col min="14593" max="14593" width="58.28515625" style="59" customWidth="1"/>
    <col min="14594" max="14606" width="9.85546875" style="59" customWidth="1"/>
    <col min="14607" max="14607" width="12.7109375" style="59" customWidth="1"/>
    <col min="14608" max="14608" width="9.85546875" style="59" customWidth="1"/>
    <col min="14609" max="14848" width="11.42578125" style="59"/>
    <col min="14849" max="14849" width="58.28515625" style="59" customWidth="1"/>
    <col min="14850" max="14862" width="9.85546875" style="59" customWidth="1"/>
    <col min="14863" max="14863" width="12.7109375" style="59" customWidth="1"/>
    <col min="14864" max="14864" width="9.85546875" style="59" customWidth="1"/>
    <col min="14865" max="15104" width="11.42578125" style="59"/>
    <col min="15105" max="15105" width="58.28515625" style="59" customWidth="1"/>
    <col min="15106" max="15118" width="9.85546875" style="59" customWidth="1"/>
    <col min="15119" max="15119" width="12.7109375" style="59" customWidth="1"/>
    <col min="15120" max="15120" width="9.85546875" style="59" customWidth="1"/>
    <col min="15121" max="15360" width="11.42578125" style="59"/>
    <col min="15361" max="15361" width="58.28515625" style="59" customWidth="1"/>
    <col min="15362" max="15374" width="9.85546875" style="59" customWidth="1"/>
    <col min="15375" max="15375" width="12.7109375" style="59" customWidth="1"/>
    <col min="15376" max="15376" width="9.85546875" style="59" customWidth="1"/>
    <col min="15377" max="15616" width="11.42578125" style="59"/>
    <col min="15617" max="15617" width="58.28515625" style="59" customWidth="1"/>
    <col min="15618" max="15630" width="9.85546875" style="59" customWidth="1"/>
    <col min="15631" max="15631" width="12.7109375" style="59" customWidth="1"/>
    <col min="15632" max="15632" width="9.85546875" style="59" customWidth="1"/>
    <col min="15633" max="15872" width="11.42578125" style="59"/>
    <col min="15873" max="15873" width="58.28515625" style="59" customWidth="1"/>
    <col min="15874" max="15886" width="9.85546875" style="59" customWidth="1"/>
    <col min="15887" max="15887" width="12.7109375" style="59" customWidth="1"/>
    <col min="15888" max="15888" width="9.85546875" style="59" customWidth="1"/>
    <col min="15889" max="16128" width="11.42578125" style="59"/>
    <col min="16129" max="16129" width="58.28515625" style="59" customWidth="1"/>
    <col min="16130" max="16142" width="9.85546875" style="59" customWidth="1"/>
    <col min="16143" max="16143" width="12.7109375" style="59" customWidth="1"/>
    <col min="16144" max="16144" width="9.85546875" style="59" customWidth="1"/>
    <col min="16145" max="16384" width="11.42578125" style="59"/>
  </cols>
  <sheetData>
    <row r="1" spans="1:16" s="78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</row>
    <row r="2" spans="1:16" s="78" customFormat="1" ht="18">
      <c r="A2" s="557" t="s">
        <v>432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</row>
    <row r="3" spans="1:16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</row>
    <row r="4" spans="1:16" s="82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</row>
    <row r="5" spans="1:16" ht="3.75" customHeight="1">
      <c r="A5" s="261"/>
      <c r="B5" s="262"/>
      <c r="C5" s="268"/>
      <c r="D5" s="268"/>
      <c r="E5" s="268"/>
      <c r="F5" s="268"/>
      <c r="G5" s="268"/>
      <c r="H5" s="262"/>
      <c r="I5" s="262"/>
      <c r="J5" s="262"/>
      <c r="K5" s="262"/>
      <c r="L5" s="262"/>
      <c r="M5" s="262"/>
      <c r="N5" s="262"/>
      <c r="O5" s="262"/>
      <c r="P5" s="284"/>
    </row>
    <row r="6" spans="1:16" ht="30" customHeight="1">
      <c r="A6" s="263" t="s">
        <v>433</v>
      </c>
      <c r="B6" s="264" t="s">
        <v>58</v>
      </c>
      <c r="C6" s="264" t="s">
        <v>59</v>
      </c>
      <c r="D6" s="264" t="s">
        <v>434</v>
      </c>
      <c r="E6" s="264" t="s">
        <v>435</v>
      </c>
      <c r="F6" s="264" t="s">
        <v>436</v>
      </c>
      <c r="G6" s="264" t="s">
        <v>63</v>
      </c>
      <c r="H6" s="264" t="s">
        <v>437</v>
      </c>
      <c r="I6" s="264" t="s">
        <v>65</v>
      </c>
      <c r="J6" s="264" t="s">
        <v>66</v>
      </c>
      <c r="K6" s="264" t="s">
        <v>68</v>
      </c>
      <c r="L6" s="264" t="s">
        <v>69</v>
      </c>
      <c r="M6" s="264" t="s">
        <v>438</v>
      </c>
      <c r="N6" s="264" t="s">
        <v>71</v>
      </c>
      <c r="O6" s="265" t="s">
        <v>73</v>
      </c>
      <c r="P6" s="266" t="s">
        <v>72</v>
      </c>
    </row>
    <row r="7" spans="1:16" ht="15" customHeight="1">
      <c r="A7" s="267" t="s">
        <v>407</v>
      </c>
      <c r="B7" s="268">
        <v>5284.1001399999996</v>
      </c>
      <c r="C7" s="268">
        <v>1032.6788300000001</v>
      </c>
      <c r="D7" s="268">
        <v>1.9835999999999998</v>
      </c>
      <c r="E7" s="268">
        <v>52.235500000000002</v>
      </c>
      <c r="F7" s="268">
        <v>802.3175</v>
      </c>
      <c r="G7" s="268">
        <v>3357.4504100000004</v>
      </c>
      <c r="H7" s="268">
        <v>7112.7687100000003</v>
      </c>
      <c r="I7" s="268">
        <v>0</v>
      </c>
      <c r="J7" s="268">
        <v>0</v>
      </c>
      <c r="K7" s="268">
        <v>0</v>
      </c>
      <c r="L7" s="268">
        <v>712.80658999999991</v>
      </c>
      <c r="M7" s="268">
        <v>8876.6948900000007</v>
      </c>
      <c r="N7" s="268">
        <v>1235.1210100000001</v>
      </c>
      <c r="O7" s="268">
        <f t="shared" ref="O7:O25" si="0">SUM(B7:N7)</f>
        <v>28468.157179999998</v>
      </c>
      <c r="P7" s="269">
        <f>+O7/$O$25</f>
        <v>1.6601947892334484E-3</v>
      </c>
    </row>
    <row r="8" spans="1:16" ht="15" customHeight="1">
      <c r="A8" s="267" t="s">
        <v>408</v>
      </c>
      <c r="B8" s="268">
        <v>0</v>
      </c>
      <c r="C8" s="268">
        <v>0</v>
      </c>
      <c r="D8" s="268">
        <v>0</v>
      </c>
      <c r="E8" s="268">
        <v>0</v>
      </c>
      <c r="F8" s="268">
        <v>0</v>
      </c>
      <c r="G8" s="268">
        <v>80.384259999999998</v>
      </c>
      <c r="H8" s="268">
        <v>0.88027</v>
      </c>
      <c r="I8" s="268">
        <v>0</v>
      </c>
      <c r="J8" s="268">
        <v>0</v>
      </c>
      <c r="K8" s="268">
        <v>0</v>
      </c>
      <c r="L8" s="268">
        <v>34.256660000000004</v>
      </c>
      <c r="M8" s="268">
        <v>0</v>
      </c>
      <c r="N8" s="268">
        <v>61.10286</v>
      </c>
      <c r="O8" s="268">
        <f t="shared" si="0"/>
        <v>176.62404999999998</v>
      </c>
      <c r="P8" s="269">
        <f t="shared" ref="P8:P25" si="1">+O8/$O$25</f>
        <v>1.0300291852727083E-5</v>
      </c>
    </row>
    <row r="9" spans="1:16" ht="15" customHeight="1">
      <c r="A9" s="267" t="s">
        <v>409</v>
      </c>
      <c r="B9" s="268">
        <v>165647.27178000001</v>
      </c>
      <c r="C9" s="268">
        <v>14244.132029999999</v>
      </c>
      <c r="D9" s="268">
        <v>59749.408869999999</v>
      </c>
      <c r="E9" s="268">
        <v>201072.36522000001</v>
      </c>
      <c r="F9" s="268">
        <v>323439.50567000004</v>
      </c>
      <c r="G9" s="268">
        <v>5435.6021200000005</v>
      </c>
      <c r="H9" s="268">
        <v>116.14024000000001</v>
      </c>
      <c r="I9" s="268">
        <v>0</v>
      </c>
      <c r="J9" s="268">
        <v>930.96033999999997</v>
      </c>
      <c r="K9" s="268">
        <v>13615.557939999999</v>
      </c>
      <c r="L9" s="268">
        <v>105.30027</v>
      </c>
      <c r="M9" s="268">
        <v>5547.2185999999992</v>
      </c>
      <c r="N9" s="268">
        <v>27.44</v>
      </c>
      <c r="O9" s="268">
        <f t="shared" si="0"/>
        <v>789930.90308000008</v>
      </c>
      <c r="P9" s="269">
        <f t="shared" si="1"/>
        <v>4.6066879596591025E-2</v>
      </c>
    </row>
    <row r="10" spans="1:16" ht="15" customHeight="1">
      <c r="A10" s="267" t="s">
        <v>410</v>
      </c>
      <c r="B10" s="268">
        <v>15041.81942</v>
      </c>
      <c r="C10" s="268">
        <v>30</v>
      </c>
      <c r="D10" s="268">
        <v>19665.411889999999</v>
      </c>
      <c r="E10" s="268">
        <v>77168.279200000004</v>
      </c>
      <c r="F10" s="268">
        <v>35559.393360000002</v>
      </c>
      <c r="G10" s="268">
        <v>13.72</v>
      </c>
      <c r="H10" s="268">
        <v>0</v>
      </c>
      <c r="I10" s="268">
        <v>0</v>
      </c>
      <c r="J10" s="268">
        <v>0</v>
      </c>
      <c r="K10" s="268">
        <v>0</v>
      </c>
      <c r="L10" s="268">
        <v>57.055540000000001</v>
      </c>
      <c r="M10" s="268">
        <v>0</v>
      </c>
      <c r="N10" s="268">
        <v>350.69435999999996</v>
      </c>
      <c r="O10" s="268">
        <f t="shared" si="0"/>
        <v>147886.37377000001</v>
      </c>
      <c r="P10" s="269">
        <f t="shared" si="1"/>
        <v>8.6243793575817313E-3</v>
      </c>
    </row>
    <row r="11" spans="1:16" ht="15" customHeight="1">
      <c r="A11" s="267" t="s">
        <v>411</v>
      </c>
      <c r="B11" s="268">
        <v>180932.8198</v>
      </c>
      <c r="C11" s="268">
        <v>7455.4974699999993</v>
      </c>
      <c r="D11" s="268">
        <v>78613.298810000008</v>
      </c>
      <c r="E11" s="268">
        <v>503969.90769000002</v>
      </c>
      <c r="F11" s="268">
        <v>153120.68191999997</v>
      </c>
      <c r="G11" s="268">
        <v>3874.0722099999998</v>
      </c>
      <c r="H11" s="268">
        <v>18347.697980000001</v>
      </c>
      <c r="I11" s="268">
        <v>0</v>
      </c>
      <c r="J11" s="268">
        <v>717.62109999999996</v>
      </c>
      <c r="K11" s="268">
        <v>31859.302440000003</v>
      </c>
      <c r="L11" s="268">
        <v>14019.290720000001</v>
      </c>
      <c r="M11" s="268">
        <v>8336.464179999999</v>
      </c>
      <c r="N11" s="268">
        <v>16274.169230000001</v>
      </c>
      <c r="O11" s="268">
        <f t="shared" si="0"/>
        <v>1017520.8235500002</v>
      </c>
      <c r="P11" s="269">
        <f t="shared" si="1"/>
        <v>5.9339379030161635E-2</v>
      </c>
    </row>
    <row r="12" spans="1:16" ht="15" customHeight="1">
      <c r="A12" s="267" t="s">
        <v>412</v>
      </c>
      <c r="B12" s="268">
        <v>554066.50453999999</v>
      </c>
      <c r="C12" s="268">
        <v>363604.77997999999</v>
      </c>
      <c r="D12" s="268">
        <v>110044.5828</v>
      </c>
      <c r="E12" s="268">
        <v>301267.11920000002</v>
      </c>
      <c r="F12" s="268">
        <v>63019.472430000002</v>
      </c>
      <c r="G12" s="268">
        <v>1954.3455300000001</v>
      </c>
      <c r="H12" s="268">
        <v>33671.012579999995</v>
      </c>
      <c r="I12" s="268">
        <v>0</v>
      </c>
      <c r="J12" s="268">
        <v>5.3856000000000002</v>
      </c>
      <c r="K12" s="268">
        <v>6299.5830500000002</v>
      </c>
      <c r="L12" s="268">
        <v>1441.2808300000002</v>
      </c>
      <c r="M12" s="268">
        <v>78402.14059000001</v>
      </c>
      <c r="N12" s="268">
        <v>25.097759999999997</v>
      </c>
      <c r="O12" s="268">
        <f t="shared" si="0"/>
        <v>1513801.3048900003</v>
      </c>
      <c r="P12" s="269">
        <f t="shared" si="1"/>
        <v>8.8281268872535193E-2</v>
      </c>
    </row>
    <row r="13" spans="1:16" ht="15" customHeight="1">
      <c r="A13" s="267" t="s">
        <v>74</v>
      </c>
      <c r="B13" s="268">
        <v>545233.46455999999</v>
      </c>
      <c r="C13" s="268">
        <v>337770.26169999997</v>
      </c>
      <c r="D13" s="268">
        <v>116161.53410999999</v>
      </c>
      <c r="E13" s="268">
        <v>1150175.42759</v>
      </c>
      <c r="F13" s="268">
        <v>27866.091370000002</v>
      </c>
      <c r="G13" s="268">
        <v>61339.509669999999</v>
      </c>
      <c r="H13" s="268">
        <v>68468.745540000004</v>
      </c>
      <c r="I13" s="268">
        <v>653.79737999999998</v>
      </c>
      <c r="J13" s="268">
        <v>454.93153999999998</v>
      </c>
      <c r="K13" s="268">
        <v>13242.460150000001</v>
      </c>
      <c r="L13" s="268">
        <v>333869.25474</v>
      </c>
      <c r="M13" s="268">
        <v>98978.262629999997</v>
      </c>
      <c r="N13" s="268">
        <v>15440.036779999999</v>
      </c>
      <c r="O13" s="268">
        <f t="shared" si="0"/>
        <v>2769653.7777599995</v>
      </c>
      <c r="P13" s="269">
        <f t="shared" si="1"/>
        <v>0.16151957925286003</v>
      </c>
    </row>
    <row r="14" spans="1:16" ht="15" customHeight="1">
      <c r="A14" s="267" t="s">
        <v>413</v>
      </c>
      <c r="B14" s="268">
        <v>88735.124089999998</v>
      </c>
      <c r="C14" s="268">
        <v>76253.383659999992</v>
      </c>
      <c r="D14" s="268">
        <v>255811.26858</v>
      </c>
      <c r="E14" s="268">
        <v>613708.68498000002</v>
      </c>
      <c r="F14" s="268">
        <v>167666.2433</v>
      </c>
      <c r="G14" s="268">
        <v>159666.33768</v>
      </c>
      <c r="H14" s="268">
        <v>236459.15703</v>
      </c>
      <c r="I14" s="268">
        <v>30.146270000000001</v>
      </c>
      <c r="J14" s="268">
        <v>1692.7438300000001</v>
      </c>
      <c r="K14" s="268">
        <v>6174.4091399999998</v>
      </c>
      <c r="L14" s="268">
        <v>22174.1041</v>
      </c>
      <c r="M14" s="268">
        <v>137755.17697</v>
      </c>
      <c r="N14" s="268">
        <v>169157.05153999999</v>
      </c>
      <c r="O14" s="268">
        <f t="shared" si="0"/>
        <v>1935283.8311699999</v>
      </c>
      <c r="P14" s="269">
        <f t="shared" si="1"/>
        <v>0.11286112100200855</v>
      </c>
    </row>
    <row r="15" spans="1:16" ht="15" customHeight="1">
      <c r="A15" s="267" t="s">
        <v>414</v>
      </c>
      <c r="B15" s="268">
        <v>2725.5722799999999</v>
      </c>
      <c r="C15" s="268">
        <v>40.198320000000002</v>
      </c>
      <c r="D15" s="268">
        <v>3532.9959800000001</v>
      </c>
      <c r="E15" s="268">
        <v>5913.8864800000001</v>
      </c>
      <c r="F15" s="268">
        <v>505.91298</v>
      </c>
      <c r="G15" s="268">
        <v>428.99752000000001</v>
      </c>
      <c r="H15" s="268">
        <v>655.47360000000003</v>
      </c>
      <c r="I15" s="268">
        <v>0</v>
      </c>
      <c r="J15" s="268">
        <v>0</v>
      </c>
      <c r="K15" s="268">
        <v>10.416</v>
      </c>
      <c r="L15" s="268">
        <v>3063.6352299999999</v>
      </c>
      <c r="M15" s="268">
        <v>710.66429000000005</v>
      </c>
      <c r="N15" s="268">
        <v>3475.8194800000001</v>
      </c>
      <c r="O15" s="268">
        <f t="shared" si="0"/>
        <v>21063.572159999996</v>
      </c>
      <c r="P15" s="269">
        <f t="shared" si="1"/>
        <v>1.2283771134733747E-3</v>
      </c>
    </row>
    <row r="16" spans="1:16" ht="15" customHeight="1">
      <c r="A16" s="267" t="s">
        <v>415</v>
      </c>
      <c r="B16" s="268">
        <v>19076.838460000003</v>
      </c>
      <c r="C16" s="268">
        <v>12594.74518</v>
      </c>
      <c r="D16" s="268">
        <v>135998.57373</v>
      </c>
      <c r="E16" s="268">
        <v>49075.858740000003</v>
      </c>
      <c r="F16" s="268">
        <v>134452.50349999999</v>
      </c>
      <c r="G16" s="268">
        <v>4765.1555499999995</v>
      </c>
      <c r="H16" s="268">
        <v>11485.09348</v>
      </c>
      <c r="I16" s="268">
        <v>0</v>
      </c>
      <c r="J16" s="268">
        <v>367.64703000000003</v>
      </c>
      <c r="K16" s="268">
        <v>432.05809000000005</v>
      </c>
      <c r="L16" s="268">
        <v>3412.9006899999999</v>
      </c>
      <c r="M16" s="268">
        <v>11019.34391</v>
      </c>
      <c r="N16" s="268">
        <v>4404.2561599999999</v>
      </c>
      <c r="O16" s="268">
        <f t="shared" si="0"/>
        <v>387084.97451999993</v>
      </c>
      <c r="P16" s="269">
        <f t="shared" si="1"/>
        <v>2.2573869240125714E-2</v>
      </c>
    </row>
    <row r="17" spans="1:16" ht="15" customHeight="1">
      <c r="A17" s="267" t="s">
        <v>416</v>
      </c>
      <c r="B17" s="268">
        <v>1295173.98804</v>
      </c>
      <c r="C17" s="268">
        <v>24478.005149999997</v>
      </c>
      <c r="D17" s="268">
        <v>1412132.8546199999</v>
      </c>
      <c r="E17" s="268">
        <v>79658.928220000002</v>
      </c>
      <c r="F17" s="268">
        <v>2108739.8848699997</v>
      </c>
      <c r="G17" s="268">
        <v>18586.550600000002</v>
      </c>
      <c r="H17" s="268">
        <v>41172.47277</v>
      </c>
      <c r="I17" s="268">
        <v>0</v>
      </c>
      <c r="J17" s="268">
        <v>18522</v>
      </c>
      <c r="K17" s="268">
        <v>350</v>
      </c>
      <c r="L17" s="268">
        <v>6073.5160500000002</v>
      </c>
      <c r="M17" s="268">
        <v>813.29340999999999</v>
      </c>
      <c r="N17" s="268">
        <v>1674.4431599999998</v>
      </c>
      <c r="O17" s="268">
        <f t="shared" si="0"/>
        <v>5007375.9368900005</v>
      </c>
      <c r="P17" s="269">
        <f t="shared" si="1"/>
        <v>0.29201817966630095</v>
      </c>
    </row>
    <row r="18" spans="1:16" ht="15" customHeight="1">
      <c r="A18" s="267" t="s">
        <v>417</v>
      </c>
      <c r="B18" s="268">
        <v>123799.43349</v>
      </c>
      <c r="C18" s="268">
        <v>24250.769769999999</v>
      </c>
      <c r="D18" s="268">
        <v>32649.307960000002</v>
      </c>
      <c r="E18" s="268">
        <v>2865050.6582399998</v>
      </c>
      <c r="F18" s="268">
        <v>67251.546849999999</v>
      </c>
      <c r="G18" s="268">
        <v>15537.397710000001</v>
      </c>
      <c r="H18" s="268">
        <v>42981.734600000003</v>
      </c>
      <c r="I18" s="268">
        <v>39.898000000000003</v>
      </c>
      <c r="J18" s="268">
        <v>1354.2835</v>
      </c>
      <c r="K18" s="268">
        <v>839.97268000000008</v>
      </c>
      <c r="L18" s="268">
        <v>7049.2340700000004</v>
      </c>
      <c r="M18" s="268">
        <v>8829.1367399999999</v>
      </c>
      <c r="N18" s="268">
        <v>5199.6326900000004</v>
      </c>
      <c r="O18" s="268">
        <f t="shared" si="0"/>
        <v>3194833.0062999995</v>
      </c>
      <c r="P18" s="269">
        <f t="shared" si="1"/>
        <v>0.18631501421021351</v>
      </c>
    </row>
    <row r="19" spans="1:16" ht="15" customHeight="1">
      <c r="A19" s="267" t="s">
        <v>418</v>
      </c>
      <c r="B19" s="268">
        <v>0</v>
      </c>
      <c r="C19" s="268">
        <v>1388.9354900000001</v>
      </c>
      <c r="D19" s="268">
        <v>716.20399999999995</v>
      </c>
      <c r="E19" s="268">
        <v>602.97553000000005</v>
      </c>
      <c r="F19" s="268">
        <v>18.684000000000001</v>
      </c>
      <c r="G19" s="268">
        <v>148.51499999999999</v>
      </c>
      <c r="H19" s="268">
        <v>105.20610000000001</v>
      </c>
      <c r="I19" s="268">
        <v>0</v>
      </c>
      <c r="J19" s="268">
        <v>0</v>
      </c>
      <c r="K19" s="268">
        <v>71.912000000000006</v>
      </c>
      <c r="L19" s="268">
        <v>695.95812999999998</v>
      </c>
      <c r="M19" s="268">
        <v>4.9020000000000001</v>
      </c>
      <c r="N19" s="268">
        <v>2.0459999999999998</v>
      </c>
      <c r="O19" s="268">
        <f t="shared" si="0"/>
        <v>3755.3382499999998</v>
      </c>
      <c r="P19" s="269">
        <f t="shared" si="1"/>
        <v>2.1900233847377742E-4</v>
      </c>
    </row>
    <row r="20" spans="1:16" ht="15" customHeight="1">
      <c r="A20" s="267" t="s">
        <v>419</v>
      </c>
      <c r="B20" s="268">
        <v>178.63692</v>
      </c>
      <c r="C20" s="268">
        <v>0.66367999999999994</v>
      </c>
      <c r="D20" s="268">
        <v>0</v>
      </c>
      <c r="E20" s="268">
        <v>13.5046</v>
      </c>
      <c r="F20" s="268">
        <v>55.749499999999998</v>
      </c>
      <c r="G20" s="268">
        <v>0</v>
      </c>
      <c r="H20" s="268">
        <v>161.27348999999998</v>
      </c>
      <c r="I20" s="268">
        <v>0</v>
      </c>
      <c r="J20" s="268">
        <v>0</v>
      </c>
      <c r="K20" s="268">
        <v>17.527999999999999</v>
      </c>
      <c r="L20" s="268">
        <v>1097.55</v>
      </c>
      <c r="M20" s="268">
        <v>354.61460999999997</v>
      </c>
      <c r="N20" s="268">
        <v>0.48875999999999997</v>
      </c>
      <c r="O20" s="268">
        <f t="shared" si="0"/>
        <v>1880.0095599999997</v>
      </c>
      <c r="P20" s="269">
        <f t="shared" si="1"/>
        <v>1.0963765780434221E-4</v>
      </c>
    </row>
    <row r="21" spans="1:16" ht="15" customHeight="1">
      <c r="A21" s="267" t="s">
        <v>420</v>
      </c>
      <c r="B21" s="268">
        <v>13803.433279999999</v>
      </c>
      <c r="C21" s="268">
        <v>24235.820379999997</v>
      </c>
      <c r="D21" s="268">
        <v>3198.08151</v>
      </c>
      <c r="E21" s="268">
        <v>7326.6354900000006</v>
      </c>
      <c r="F21" s="268">
        <v>255443.73653999998</v>
      </c>
      <c r="G21" s="268">
        <v>787.06356999999991</v>
      </c>
      <c r="H21" s="268">
        <v>10880.651089999999</v>
      </c>
      <c r="I21" s="268">
        <v>0</v>
      </c>
      <c r="J21" s="268">
        <v>0</v>
      </c>
      <c r="K21" s="268">
        <v>24.86</v>
      </c>
      <c r="L21" s="268">
        <v>3651.69299</v>
      </c>
      <c r="M21" s="268">
        <v>699.82893999999999</v>
      </c>
      <c r="N21" s="268">
        <v>1575.35781</v>
      </c>
      <c r="O21" s="268">
        <f t="shared" si="0"/>
        <v>321627.16159999993</v>
      </c>
      <c r="P21" s="269">
        <f t="shared" si="1"/>
        <v>1.8756526261538089E-2</v>
      </c>
    </row>
    <row r="22" spans="1:16" ht="15" customHeight="1">
      <c r="A22" s="267" t="s">
        <v>421</v>
      </c>
      <c r="B22" s="268">
        <v>6.86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10.418899999999999</v>
      </c>
      <c r="I22" s="268">
        <v>0</v>
      </c>
      <c r="J22" s="268">
        <v>0</v>
      </c>
      <c r="K22" s="268">
        <v>0</v>
      </c>
      <c r="L22" s="268">
        <v>0</v>
      </c>
      <c r="M22" s="268">
        <v>0</v>
      </c>
      <c r="N22" s="268">
        <v>0</v>
      </c>
      <c r="O22" s="268">
        <f t="shared" si="0"/>
        <v>17.2789</v>
      </c>
      <c r="P22" s="269">
        <f t="shared" si="1"/>
        <v>1.0076640915780496E-6</v>
      </c>
    </row>
    <row r="23" spans="1:16" ht="15" customHeight="1">
      <c r="A23" s="267" t="s">
        <v>422</v>
      </c>
      <c r="B23" s="268">
        <v>0</v>
      </c>
      <c r="C23" s="268">
        <v>0</v>
      </c>
      <c r="D23" s="268">
        <v>282.83140000000003</v>
      </c>
      <c r="E23" s="268">
        <v>234.45098000000002</v>
      </c>
      <c r="F23" s="268">
        <v>0</v>
      </c>
      <c r="G23" s="268">
        <v>70.56</v>
      </c>
      <c r="H23" s="268">
        <v>27.3948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f t="shared" si="0"/>
        <v>615.23718000000008</v>
      </c>
      <c r="P23" s="269">
        <f t="shared" si="1"/>
        <v>3.5879159789670705E-5</v>
      </c>
    </row>
    <row r="24" spans="1:16" s="96" customFormat="1" ht="15" customHeight="1">
      <c r="A24" s="267" t="s">
        <v>423</v>
      </c>
      <c r="B24" s="268">
        <v>0</v>
      </c>
      <c r="C24" s="268">
        <v>20</v>
      </c>
      <c r="D24" s="268">
        <v>0</v>
      </c>
      <c r="E24" s="268">
        <v>0</v>
      </c>
      <c r="F24" s="268">
        <v>5932.9042900000004</v>
      </c>
      <c r="G24" s="268">
        <v>0</v>
      </c>
      <c r="H24" s="268">
        <v>207.81786</v>
      </c>
      <c r="I24" s="268">
        <v>0</v>
      </c>
      <c r="J24" s="268">
        <v>0</v>
      </c>
      <c r="K24" s="268">
        <v>0</v>
      </c>
      <c r="L24" s="268">
        <v>345.10890000000001</v>
      </c>
      <c r="M24" s="268">
        <v>0</v>
      </c>
      <c r="N24" s="268">
        <v>0</v>
      </c>
      <c r="O24" s="268">
        <f t="shared" si="0"/>
        <v>6505.8310500000007</v>
      </c>
      <c r="P24" s="269">
        <f t="shared" si="1"/>
        <v>3.7940449536478133E-4</v>
      </c>
    </row>
    <row r="25" spans="1:16" ht="15" customHeight="1">
      <c r="A25" s="270" t="s">
        <v>428</v>
      </c>
      <c r="B25" s="271">
        <f>SUM(B7:B24)</f>
        <v>3009705.8668</v>
      </c>
      <c r="C25" s="271">
        <f t="shared" ref="C25:N25" si="2">SUM(C7:C24)</f>
        <v>887399.87163999991</v>
      </c>
      <c r="D25" s="271">
        <f t="shared" si="2"/>
        <v>2228558.3378599999</v>
      </c>
      <c r="E25" s="271">
        <f t="shared" si="2"/>
        <v>5855290.9176599998</v>
      </c>
      <c r="F25" s="271">
        <f t="shared" si="2"/>
        <v>3343874.6280799992</v>
      </c>
      <c r="G25" s="271">
        <f t="shared" si="2"/>
        <v>276045.66183</v>
      </c>
      <c r="H25" s="271">
        <f t="shared" si="2"/>
        <v>471863.93904000003</v>
      </c>
      <c r="I25" s="271">
        <f t="shared" si="2"/>
        <v>723.84164999999996</v>
      </c>
      <c r="J25" s="271">
        <f t="shared" si="2"/>
        <v>24045.572940000002</v>
      </c>
      <c r="K25" s="271">
        <f>SUM(K7:K24)</f>
        <v>72938.059490000014</v>
      </c>
      <c r="L25" s="271">
        <f>SUM(L7:L24)</f>
        <v>397802.94550999993</v>
      </c>
      <c r="M25" s="271">
        <f>SUM(M7:M24)</f>
        <v>360327.74175999989</v>
      </c>
      <c r="N25" s="271">
        <f t="shared" si="2"/>
        <v>218902.75759999995</v>
      </c>
      <c r="O25" s="271">
        <f t="shared" si="0"/>
        <v>17147480.141859997</v>
      </c>
      <c r="P25" s="272">
        <f t="shared" si="1"/>
        <v>1</v>
      </c>
    </row>
    <row r="26" spans="1:16" ht="15" customHeight="1">
      <c r="A26" s="273" t="s">
        <v>425</v>
      </c>
      <c r="B26" s="269">
        <f t="shared" ref="B26:O26" si="3">+B25/$O$25</f>
        <v>0.17551884252968353</v>
      </c>
      <c r="C26" s="269">
        <f t="shared" si="3"/>
        <v>5.1751036554560668E-2</v>
      </c>
      <c r="D26" s="269">
        <f t="shared" si="3"/>
        <v>0.12996418829024908</v>
      </c>
      <c r="E26" s="269">
        <f t="shared" si="3"/>
        <v>0.3414665518909808</v>
      </c>
      <c r="F26" s="269">
        <f t="shared" si="3"/>
        <v>0.19500676486669413</v>
      </c>
      <c r="G26" s="269">
        <f t="shared" si="3"/>
        <v>1.6098322292622126E-2</v>
      </c>
      <c r="H26" s="269">
        <f t="shared" si="3"/>
        <v>2.7517975535548085E-2</v>
      </c>
      <c r="I26" s="269">
        <f t="shared" si="3"/>
        <v>4.221271253920137E-5</v>
      </c>
      <c r="J26" s="269">
        <f t="shared" si="3"/>
        <v>1.4022802616520053E-3</v>
      </c>
      <c r="K26" s="269">
        <f t="shared" si="3"/>
        <v>4.2535730548505174E-3</v>
      </c>
      <c r="L26" s="269">
        <f t="shared" si="3"/>
        <v>2.319891565518676E-2</v>
      </c>
      <c r="M26" s="269">
        <f t="shared" si="3"/>
        <v>2.1013451468030971E-2</v>
      </c>
      <c r="N26" s="269">
        <f t="shared" si="3"/>
        <v>1.2765884887402205E-2</v>
      </c>
      <c r="O26" s="269">
        <f t="shared" si="3"/>
        <v>1</v>
      </c>
      <c r="P26" s="269"/>
    </row>
    <row r="27" spans="1:16" ht="3.75" customHeight="1" thickBot="1">
      <c r="A27" s="274"/>
      <c r="B27" s="275"/>
      <c r="C27" s="276"/>
      <c r="D27" s="276"/>
      <c r="E27" s="276"/>
      <c r="F27" s="276"/>
      <c r="G27" s="276"/>
      <c r="H27" s="275"/>
      <c r="I27" s="275"/>
      <c r="J27" s="275"/>
      <c r="K27" s="275"/>
      <c r="L27" s="275"/>
      <c r="M27" s="275"/>
      <c r="N27" s="275"/>
      <c r="O27" s="275"/>
      <c r="P27" s="277"/>
    </row>
    <row r="28" spans="1:16" ht="15" customHeight="1" thickTop="1">
      <c r="A28" s="260" t="s">
        <v>426</v>
      </c>
      <c r="B28" s="285"/>
      <c r="C28" s="286"/>
      <c r="D28" s="269"/>
      <c r="E28" s="269"/>
      <c r="F28" s="269"/>
      <c r="G28" s="269"/>
      <c r="H28" s="278"/>
      <c r="I28" s="278"/>
      <c r="J28" s="278"/>
      <c r="K28" s="278"/>
      <c r="L28" s="278"/>
      <c r="M28" s="278"/>
      <c r="N28" s="278"/>
      <c r="O28" s="278"/>
      <c r="P28" s="278"/>
    </row>
    <row r="29" spans="1:16" ht="15" customHeight="1">
      <c r="A29" s="260" t="s">
        <v>429</v>
      </c>
      <c r="B29" s="260"/>
      <c r="C29" s="260"/>
      <c r="D29" s="268"/>
      <c r="E29" s="268"/>
      <c r="F29" s="268"/>
      <c r="G29" s="268"/>
      <c r="H29" s="262"/>
      <c r="I29" s="262"/>
      <c r="J29" s="262"/>
      <c r="K29" s="262"/>
      <c r="L29" s="262"/>
      <c r="M29" s="262"/>
      <c r="N29" s="262"/>
      <c r="O29" s="262"/>
      <c r="P29" s="278"/>
    </row>
    <row r="30" spans="1:16" ht="15" customHeight="1">
      <c r="A30" s="282"/>
      <c r="B30" s="262"/>
      <c r="C30" s="268"/>
      <c r="D30" s="268"/>
      <c r="E30" s="268"/>
      <c r="F30" s="268"/>
      <c r="G30" s="268"/>
      <c r="H30" s="262"/>
      <c r="I30" s="262"/>
      <c r="J30" s="262"/>
      <c r="K30" s="262"/>
      <c r="L30" s="262"/>
      <c r="M30" s="262"/>
      <c r="N30" s="262"/>
      <c r="O30" s="262"/>
      <c r="P30" s="278"/>
    </row>
    <row r="31" spans="1:16" ht="15" customHeight="1">
      <c r="A31" s="281"/>
      <c r="B31" s="262"/>
      <c r="C31" s="268"/>
      <c r="D31" s="268"/>
      <c r="E31" s="268"/>
      <c r="F31" s="268"/>
      <c r="G31" s="268"/>
      <c r="H31" s="262"/>
      <c r="I31" s="262"/>
      <c r="J31" s="262"/>
      <c r="K31" s="262"/>
      <c r="L31" s="262"/>
      <c r="M31" s="262"/>
      <c r="N31" s="262"/>
      <c r="O31" s="262"/>
      <c r="P31" s="278"/>
    </row>
    <row r="32" spans="1:16" ht="15" customHeight="1">
      <c r="A32" s="282"/>
      <c r="B32" s="262"/>
      <c r="C32" s="268"/>
      <c r="D32" s="268"/>
      <c r="E32" s="268"/>
      <c r="F32" s="268"/>
      <c r="G32" s="268"/>
      <c r="H32" s="262"/>
      <c r="I32" s="262"/>
      <c r="J32" s="262"/>
      <c r="K32" s="262"/>
      <c r="L32" s="262"/>
      <c r="M32" s="262"/>
      <c r="N32" s="262"/>
      <c r="O32" s="262"/>
      <c r="P32" s="278"/>
    </row>
    <row r="33" spans="1:16" ht="15" customHeight="1">
      <c r="A33" s="282"/>
      <c r="B33" s="262"/>
      <c r="C33" s="268"/>
      <c r="D33" s="268"/>
      <c r="E33" s="268"/>
      <c r="F33" s="268"/>
      <c r="G33" s="268"/>
      <c r="H33" s="262"/>
      <c r="I33" s="262"/>
      <c r="J33" s="262"/>
      <c r="K33" s="262"/>
      <c r="L33" s="262"/>
      <c r="M33" s="262"/>
      <c r="N33" s="262"/>
      <c r="O33" s="262"/>
      <c r="P33" s="278"/>
    </row>
    <row r="34" spans="1:16" ht="15" customHeight="1">
      <c r="A34" s="282"/>
      <c r="B34" s="262"/>
      <c r="C34" s="268"/>
      <c r="D34" s="268"/>
      <c r="E34" s="268"/>
      <c r="F34" s="268"/>
      <c r="G34" s="268"/>
      <c r="H34" s="262"/>
      <c r="I34" s="262"/>
      <c r="J34" s="262"/>
      <c r="K34" s="262"/>
      <c r="L34" s="262"/>
      <c r="M34" s="262"/>
      <c r="N34" s="262"/>
      <c r="O34" s="262"/>
      <c r="P34" s="278"/>
    </row>
    <row r="35" spans="1:16" ht="15" customHeight="1">
      <c r="A35" s="282"/>
      <c r="B35" s="262"/>
      <c r="C35" s="268"/>
      <c r="D35" s="268"/>
      <c r="E35" s="268"/>
      <c r="F35" s="268"/>
      <c r="G35" s="268"/>
      <c r="H35" s="262"/>
      <c r="I35" s="262"/>
      <c r="J35" s="262"/>
      <c r="K35" s="262"/>
      <c r="L35" s="262"/>
      <c r="M35" s="262"/>
      <c r="N35" s="262"/>
      <c r="O35" s="262"/>
      <c r="P35" s="278"/>
    </row>
    <row r="36" spans="1:16" ht="15" customHeight="1">
      <c r="A36" s="282"/>
      <c r="B36" s="262"/>
      <c r="C36" s="268"/>
      <c r="D36" s="268"/>
      <c r="E36" s="268"/>
      <c r="F36" s="268"/>
      <c r="G36" s="268"/>
      <c r="H36" s="262"/>
      <c r="I36" s="262"/>
      <c r="J36" s="262"/>
      <c r="K36" s="262"/>
      <c r="L36" s="262"/>
      <c r="M36" s="262"/>
      <c r="N36" s="262"/>
      <c r="O36" s="262"/>
      <c r="P36" s="278"/>
    </row>
    <row r="37" spans="1:16" ht="15" customHeight="1">
      <c r="A37" s="283"/>
      <c r="B37" s="262"/>
      <c r="C37" s="268"/>
      <c r="D37" s="268"/>
      <c r="E37" s="268"/>
      <c r="F37" s="268"/>
      <c r="G37" s="268"/>
      <c r="H37" s="262"/>
      <c r="I37" s="262"/>
      <c r="J37" s="262"/>
      <c r="K37" s="262"/>
      <c r="L37" s="262"/>
      <c r="M37" s="262"/>
      <c r="N37" s="262"/>
      <c r="O37" s="262"/>
      <c r="P37" s="278"/>
    </row>
    <row r="38" spans="1:16" ht="15" customHeight="1">
      <c r="A38" s="282"/>
      <c r="B38" s="262"/>
      <c r="C38" s="268"/>
      <c r="D38" s="268"/>
      <c r="E38" s="268"/>
      <c r="F38" s="268"/>
      <c r="G38" s="268"/>
      <c r="H38" s="262"/>
      <c r="I38" s="262"/>
      <c r="J38" s="262"/>
      <c r="K38" s="262"/>
      <c r="L38" s="262"/>
      <c r="M38" s="262"/>
      <c r="N38" s="262"/>
      <c r="O38" s="262"/>
      <c r="P38" s="278"/>
    </row>
    <row r="39" spans="1:16" ht="15" customHeight="1">
      <c r="A39" s="282"/>
      <c r="B39" s="262"/>
      <c r="C39" s="268"/>
      <c r="D39" s="268"/>
      <c r="E39" s="268"/>
      <c r="F39" s="268"/>
      <c r="G39" s="268"/>
      <c r="H39" s="262"/>
      <c r="I39" s="262"/>
      <c r="J39" s="262"/>
      <c r="K39" s="262"/>
      <c r="L39" s="262"/>
      <c r="M39" s="262"/>
      <c r="N39" s="262"/>
      <c r="O39" s="262"/>
      <c r="P39" s="278"/>
    </row>
    <row r="40" spans="1:16" ht="15" customHeight="1">
      <c r="A40" s="282"/>
      <c r="B40" s="262"/>
      <c r="C40" s="268"/>
      <c r="D40" s="268"/>
      <c r="E40" s="268"/>
      <c r="F40" s="268"/>
      <c r="G40" s="268"/>
      <c r="H40" s="262"/>
      <c r="I40" s="262"/>
      <c r="J40" s="262"/>
      <c r="K40" s="262"/>
      <c r="L40" s="262"/>
      <c r="M40" s="262"/>
      <c r="N40" s="262"/>
      <c r="O40" s="262"/>
      <c r="P40" s="278"/>
    </row>
    <row r="41" spans="1:16" ht="15" customHeight="1">
      <c r="A41" s="282"/>
      <c r="B41" s="262"/>
      <c r="C41" s="268"/>
      <c r="D41" s="268"/>
      <c r="E41" s="268"/>
      <c r="F41" s="268"/>
      <c r="G41" s="268"/>
      <c r="H41" s="262"/>
      <c r="I41" s="262"/>
      <c r="J41" s="262"/>
      <c r="K41" s="262"/>
      <c r="L41" s="262"/>
      <c r="M41" s="262"/>
      <c r="N41" s="262"/>
      <c r="O41" s="262"/>
      <c r="P41" s="278"/>
    </row>
    <row r="42" spans="1:16" ht="15" customHeight="1">
      <c r="A42" s="282"/>
      <c r="B42" s="262"/>
      <c r="C42" s="268"/>
      <c r="D42" s="268"/>
      <c r="E42" s="268"/>
      <c r="F42" s="268"/>
      <c r="G42" s="268"/>
      <c r="H42" s="262"/>
      <c r="I42" s="262"/>
      <c r="J42" s="262"/>
      <c r="K42" s="262"/>
      <c r="L42" s="262"/>
      <c r="M42" s="262"/>
      <c r="N42" s="262"/>
      <c r="O42" s="262"/>
      <c r="P42" s="278"/>
    </row>
    <row r="43" spans="1:16" ht="15" customHeight="1">
      <c r="A43" s="102"/>
      <c r="C43" s="93"/>
      <c r="D43" s="93"/>
      <c r="E43" s="93"/>
      <c r="F43" s="93"/>
      <c r="G43" s="93"/>
      <c r="H43" s="62"/>
      <c r="I43" s="62"/>
      <c r="J43" s="62"/>
      <c r="K43" s="62"/>
      <c r="L43" s="62"/>
      <c r="M43" s="62"/>
      <c r="N43" s="62"/>
      <c r="O43" s="62"/>
      <c r="P43" s="98"/>
    </row>
    <row r="44" spans="1:16" ht="15" customHeight="1">
      <c r="A44" s="100"/>
      <c r="C44" s="93"/>
      <c r="D44" s="93"/>
      <c r="E44" s="93"/>
      <c r="F44" s="93"/>
      <c r="G44" s="93"/>
      <c r="H44" s="62"/>
      <c r="I44" s="62"/>
      <c r="J44" s="62"/>
      <c r="K44" s="62"/>
      <c r="L44" s="62"/>
      <c r="M44" s="62"/>
      <c r="N44" s="62"/>
      <c r="O44" s="62"/>
      <c r="P44" s="98"/>
    </row>
    <row r="45" spans="1:16" ht="15" customHeight="1">
      <c r="A45" s="100"/>
      <c r="C45" s="93"/>
      <c r="D45" s="93"/>
      <c r="E45" s="93"/>
      <c r="F45" s="93"/>
      <c r="G45" s="93"/>
      <c r="H45" s="62"/>
      <c r="I45" s="62"/>
      <c r="J45" s="62"/>
      <c r="K45" s="62"/>
      <c r="L45" s="62"/>
      <c r="M45" s="62"/>
      <c r="N45" s="62"/>
      <c r="O45" s="62"/>
      <c r="P45" s="98"/>
    </row>
    <row r="46" spans="1:16" ht="15" customHeight="1">
      <c r="A46" s="100"/>
      <c r="C46" s="93"/>
      <c r="D46" s="93"/>
      <c r="E46" s="93"/>
      <c r="F46" s="93"/>
      <c r="G46" s="93"/>
      <c r="H46" s="62"/>
      <c r="I46" s="62"/>
      <c r="J46" s="62"/>
      <c r="K46" s="62"/>
      <c r="L46" s="62"/>
      <c r="M46" s="62"/>
      <c r="N46" s="62"/>
      <c r="O46" s="62"/>
      <c r="P46" s="98"/>
    </row>
    <row r="47" spans="1:16" ht="15" customHeight="1">
      <c r="A47" s="100"/>
      <c r="C47" s="93"/>
      <c r="D47" s="93"/>
      <c r="E47" s="93"/>
      <c r="F47" s="93"/>
      <c r="G47" s="93"/>
      <c r="H47" s="62"/>
      <c r="I47" s="62"/>
      <c r="J47" s="62"/>
      <c r="K47" s="62"/>
      <c r="L47" s="62"/>
      <c r="M47" s="62"/>
      <c r="N47" s="62"/>
      <c r="O47" s="62"/>
      <c r="P47" s="98"/>
    </row>
    <row r="48" spans="1:16" ht="15" customHeight="1">
      <c r="A48" s="100"/>
      <c r="C48" s="93"/>
      <c r="D48" s="93"/>
      <c r="E48" s="93"/>
      <c r="F48" s="93"/>
      <c r="G48" s="93"/>
      <c r="H48" s="62"/>
      <c r="I48" s="62"/>
      <c r="J48" s="62"/>
      <c r="K48" s="62"/>
      <c r="L48" s="62"/>
      <c r="M48" s="62"/>
      <c r="N48" s="62"/>
      <c r="O48" s="62"/>
      <c r="P48" s="98"/>
    </row>
    <row r="49" spans="1:16" ht="15" customHeight="1">
      <c r="A49" s="102"/>
      <c r="C49" s="93"/>
      <c r="D49" s="93"/>
      <c r="E49" s="93"/>
      <c r="F49" s="93"/>
      <c r="G49" s="93"/>
      <c r="H49" s="62"/>
      <c r="I49" s="62"/>
      <c r="J49" s="62"/>
      <c r="K49" s="62"/>
      <c r="L49" s="62"/>
      <c r="M49" s="62"/>
      <c r="N49" s="62"/>
      <c r="O49" s="62"/>
      <c r="P49" s="98"/>
    </row>
    <row r="50" spans="1:16" ht="15" customHeight="1">
      <c r="A50" s="100"/>
      <c r="C50" s="93"/>
      <c r="D50" s="93"/>
      <c r="E50" s="93"/>
      <c r="F50" s="93"/>
      <c r="G50" s="93"/>
      <c r="H50" s="62"/>
      <c r="I50" s="62"/>
      <c r="J50" s="62"/>
      <c r="K50" s="62"/>
      <c r="L50" s="62"/>
      <c r="M50" s="62"/>
      <c r="N50" s="62"/>
      <c r="O50" s="62"/>
      <c r="P50" s="98"/>
    </row>
    <row r="51" spans="1:16" ht="15" customHeight="1">
      <c r="A51" s="100"/>
      <c r="C51" s="93"/>
      <c r="D51" s="93"/>
      <c r="E51" s="93"/>
      <c r="F51" s="93"/>
      <c r="G51" s="93"/>
      <c r="H51" s="62"/>
      <c r="I51" s="62"/>
      <c r="J51" s="62"/>
      <c r="K51" s="62"/>
      <c r="L51" s="62"/>
      <c r="M51" s="62"/>
      <c r="N51" s="62"/>
      <c r="O51" s="62"/>
      <c r="P51" s="98"/>
    </row>
    <row r="52" spans="1:16" ht="15" customHeight="1">
      <c r="A52" s="100"/>
      <c r="C52" s="93"/>
      <c r="D52" s="93"/>
      <c r="E52" s="93"/>
      <c r="F52" s="93"/>
      <c r="G52" s="93"/>
      <c r="H52" s="62"/>
      <c r="I52" s="62"/>
      <c r="J52" s="62"/>
      <c r="K52" s="62"/>
      <c r="L52" s="62"/>
      <c r="M52" s="62"/>
      <c r="N52" s="62"/>
      <c r="O52" s="62"/>
      <c r="P52" s="98"/>
    </row>
    <row r="53" spans="1:16" ht="15" customHeight="1">
      <c r="A53" s="100"/>
      <c r="C53" s="93"/>
      <c r="D53" s="93"/>
      <c r="E53" s="93"/>
      <c r="F53" s="93"/>
      <c r="G53" s="93"/>
      <c r="H53" s="62"/>
      <c r="I53" s="62"/>
      <c r="J53" s="62"/>
      <c r="K53" s="62"/>
      <c r="L53" s="62"/>
      <c r="M53" s="62"/>
      <c r="N53" s="62"/>
      <c r="O53" s="62"/>
      <c r="P53" s="98"/>
    </row>
    <row r="54" spans="1:16" ht="15" customHeight="1">
      <c r="A54" s="102"/>
      <c r="C54" s="93"/>
      <c r="D54" s="93"/>
      <c r="E54" s="93"/>
      <c r="F54" s="93"/>
      <c r="G54" s="93"/>
      <c r="H54" s="62"/>
      <c r="I54" s="62"/>
      <c r="J54" s="62"/>
      <c r="K54" s="62"/>
      <c r="L54" s="62"/>
      <c r="M54" s="62"/>
      <c r="N54" s="62"/>
      <c r="O54" s="62"/>
      <c r="P54" s="98"/>
    </row>
    <row r="55" spans="1:16" ht="15" customHeight="1">
      <c r="A55" s="103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98"/>
    </row>
    <row r="56" spans="1:16" ht="15" customHeight="1">
      <c r="A56" s="103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98"/>
    </row>
    <row r="57" spans="1:16" ht="15" customHeight="1">
      <c r="A57" s="103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98"/>
    </row>
    <row r="58" spans="1:16" ht="15" customHeight="1">
      <c r="A58" s="103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98"/>
    </row>
    <row r="59" spans="1:16" ht="9" customHeight="1">
      <c r="A59" s="104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98"/>
    </row>
    <row r="60" spans="1:16" ht="9" customHeight="1">
      <c r="A60" s="104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98"/>
    </row>
    <row r="61" spans="1:16" ht="9" customHeight="1">
      <c r="A61" s="99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98"/>
    </row>
    <row r="62" spans="1:16" ht="9" customHeight="1">
      <c r="A62" s="100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98"/>
    </row>
    <row r="63" spans="1:16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98"/>
    </row>
    <row r="64" spans="1:16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98"/>
    </row>
    <row r="65" spans="1:16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98"/>
    </row>
    <row r="66" spans="1:16" ht="9" customHeight="1">
      <c r="A66" s="103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98"/>
    </row>
    <row r="67" spans="1:16" ht="9" customHeight="1">
      <c r="A67" s="99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98"/>
    </row>
    <row r="68" spans="1:16" ht="9" customHeight="1">
      <c r="A68" s="100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98"/>
    </row>
    <row r="69" spans="1:16" ht="9" customHeight="1">
      <c r="A69" s="100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98"/>
    </row>
    <row r="70" spans="1:16" ht="9" customHeight="1">
      <c r="A70" s="100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98"/>
    </row>
    <row r="71" spans="1:16" ht="9" customHeight="1">
      <c r="A71" s="100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98"/>
    </row>
    <row r="72" spans="1:16" ht="9" customHeight="1">
      <c r="A72" s="103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98"/>
    </row>
    <row r="73" spans="1:16" ht="9" customHeight="1">
      <c r="A73" s="99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98"/>
    </row>
    <row r="74" spans="1:16" ht="9" customHeight="1">
      <c r="A74" s="100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98"/>
    </row>
    <row r="75" spans="1:16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98"/>
    </row>
    <row r="76" spans="1:16" ht="9" customHeight="1">
      <c r="A76" s="100"/>
      <c r="C76" s="105"/>
      <c r="D76" s="105"/>
      <c r="E76" s="105"/>
      <c r="F76" s="105"/>
      <c r="G76" s="105"/>
      <c r="P76" s="97"/>
    </row>
    <row r="77" spans="1:16" ht="9" customHeight="1">
      <c r="A77" s="100"/>
      <c r="C77" s="105"/>
      <c r="D77" s="105"/>
      <c r="E77" s="105"/>
      <c r="F77" s="105"/>
      <c r="G77" s="105"/>
      <c r="P77" s="97"/>
    </row>
    <row r="78" spans="1:16" ht="9" customHeight="1">
      <c r="A78" s="100"/>
      <c r="C78" s="105"/>
      <c r="D78" s="105"/>
      <c r="E78" s="105"/>
      <c r="F78" s="105"/>
      <c r="G78" s="105"/>
      <c r="P78" s="97"/>
    </row>
    <row r="79" spans="1:16" ht="9" customHeight="1">
      <c r="A79" s="100"/>
      <c r="C79" s="105"/>
      <c r="D79" s="105"/>
      <c r="E79" s="105"/>
      <c r="F79" s="105"/>
      <c r="G79" s="105"/>
      <c r="P79" s="97"/>
    </row>
    <row r="80" spans="1:16" ht="9" customHeight="1">
      <c r="A80" s="100"/>
      <c r="C80" s="105"/>
      <c r="D80" s="105"/>
      <c r="E80" s="105"/>
      <c r="F80" s="105"/>
      <c r="G80" s="105"/>
      <c r="P80" s="97"/>
    </row>
    <row r="81" spans="1:16" ht="9" customHeight="1">
      <c r="A81" s="100"/>
      <c r="C81" s="105"/>
      <c r="D81" s="105"/>
      <c r="E81" s="105"/>
      <c r="F81" s="105"/>
      <c r="G81" s="105"/>
      <c r="P81" s="97"/>
    </row>
    <row r="82" spans="1:16" ht="9" customHeight="1">
      <c r="A82" s="103"/>
      <c r="C82" s="105"/>
      <c r="D82" s="105"/>
      <c r="E82" s="105"/>
      <c r="F82" s="105"/>
      <c r="G82" s="105"/>
      <c r="P82" s="97"/>
    </row>
    <row r="83" spans="1:16" ht="9" customHeight="1">
      <c r="A83" s="99"/>
      <c r="C83" s="105"/>
      <c r="D83" s="105"/>
      <c r="E83" s="105"/>
      <c r="F83" s="105"/>
      <c r="G83" s="105"/>
      <c r="P83" s="97"/>
    </row>
    <row r="84" spans="1:16" ht="9" customHeight="1">
      <c r="A84" s="100"/>
      <c r="C84" s="105"/>
      <c r="D84" s="105"/>
      <c r="E84" s="105"/>
      <c r="F84" s="105"/>
      <c r="G84" s="105"/>
      <c r="P84" s="97"/>
    </row>
    <row r="85" spans="1:16" ht="9" customHeight="1">
      <c r="A85" s="100"/>
      <c r="C85" s="105"/>
      <c r="D85" s="105"/>
      <c r="E85" s="105"/>
      <c r="F85" s="105"/>
      <c r="G85" s="105"/>
      <c r="P85" s="97"/>
    </row>
    <row r="86" spans="1:16" ht="9" customHeight="1">
      <c r="A86" s="100"/>
      <c r="C86" s="105"/>
      <c r="D86" s="105"/>
      <c r="E86" s="105"/>
      <c r="F86" s="105"/>
      <c r="G86" s="105"/>
      <c r="P86" s="97"/>
    </row>
    <row r="87" spans="1:16" ht="9" customHeight="1">
      <c r="A87" s="100"/>
      <c r="C87" s="105"/>
      <c r="D87" s="105"/>
      <c r="E87" s="105"/>
      <c r="F87" s="105"/>
      <c r="G87" s="105"/>
      <c r="P87" s="97"/>
    </row>
    <row r="88" spans="1:16" ht="9" customHeight="1">
      <c r="A88" s="100"/>
      <c r="C88" s="105"/>
      <c r="D88" s="105"/>
      <c r="E88" s="105"/>
      <c r="F88" s="105"/>
      <c r="G88" s="105"/>
      <c r="P88" s="97"/>
    </row>
    <row r="89" spans="1:16" ht="9" customHeight="1">
      <c r="A89" s="100"/>
      <c r="C89" s="105"/>
      <c r="D89" s="105"/>
      <c r="E89" s="105"/>
      <c r="F89" s="105"/>
      <c r="G89" s="105"/>
      <c r="P89" s="97"/>
    </row>
    <row r="90" spans="1:16" ht="9" customHeight="1">
      <c r="A90" s="100"/>
      <c r="C90" s="105"/>
      <c r="D90" s="105"/>
      <c r="E90" s="105"/>
      <c r="F90" s="105"/>
      <c r="G90" s="105"/>
      <c r="P90" s="97"/>
    </row>
    <row r="91" spans="1:16" ht="9" customHeight="1">
      <c r="A91" s="100"/>
      <c r="C91" s="105"/>
      <c r="D91" s="105"/>
      <c r="E91" s="105"/>
      <c r="F91" s="105"/>
      <c r="G91" s="105"/>
      <c r="P91" s="97"/>
    </row>
    <row r="92" spans="1:16" ht="9" customHeight="1">
      <c r="A92" s="100"/>
      <c r="C92" s="105"/>
      <c r="D92" s="105"/>
      <c r="E92" s="105"/>
      <c r="F92" s="105"/>
      <c r="G92" s="105"/>
      <c r="P92" s="97"/>
    </row>
    <row r="93" spans="1:16" ht="9" customHeight="1">
      <c r="A93" s="99"/>
      <c r="C93" s="105"/>
      <c r="D93" s="105"/>
      <c r="E93" s="105"/>
      <c r="F93" s="105"/>
      <c r="G93" s="105"/>
      <c r="P93" s="97"/>
    </row>
    <row r="94" spans="1:16" ht="9" customHeight="1">
      <c r="A94" s="100"/>
      <c r="C94" s="105"/>
      <c r="D94" s="105"/>
      <c r="E94" s="105"/>
      <c r="F94" s="105"/>
      <c r="G94" s="105"/>
      <c r="P94" s="97"/>
    </row>
    <row r="95" spans="1:16" ht="9" customHeight="1">
      <c r="A95" s="100"/>
      <c r="C95" s="105"/>
      <c r="D95" s="105"/>
      <c r="E95" s="105"/>
      <c r="F95" s="105"/>
      <c r="G95" s="105"/>
      <c r="P95" s="97"/>
    </row>
    <row r="96" spans="1:16" ht="9" customHeight="1">
      <c r="A96" s="100"/>
      <c r="C96" s="105"/>
      <c r="D96" s="105"/>
      <c r="E96" s="105"/>
      <c r="F96" s="105"/>
      <c r="G96" s="105"/>
      <c r="P96" s="97"/>
    </row>
    <row r="97" spans="1:16">
      <c r="A97" s="106"/>
      <c r="C97" s="105"/>
      <c r="D97" s="105"/>
      <c r="E97" s="105"/>
      <c r="F97" s="105"/>
      <c r="G97" s="105"/>
      <c r="P97" s="97"/>
    </row>
    <row r="98" spans="1:16">
      <c r="A98" s="106"/>
      <c r="C98" s="105"/>
      <c r="D98" s="105"/>
      <c r="E98" s="105"/>
      <c r="F98" s="105"/>
      <c r="G98" s="105"/>
      <c r="P98" s="97"/>
    </row>
    <row r="99" spans="1:16">
      <c r="A99" s="106"/>
      <c r="C99" s="105"/>
      <c r="D99" s="105"/>
      <c r="E99" s="105"/>
      <c r="F99" s="105"/>
      <c r="G99" s="105"/>
      <c r="P99" s="97"/>
    </row>
    <row r="100" spans="1:16">
      <c r="A100" s="106"/>
      <c r="C100" s="105"/>
      <c r="D100" s="105"/>
      <c r="E100" s="105"/>
      <c r="F100" s="105"/>
      <c r="G100" s="105"/>
      <c r="P100" s="97"/>
    </row>
    <row r="101" spans="1:16">
      <c r="A101" s="106"/>
      <c r="C101" s="105"/>
      <c r="D101" s="105"/>
      <c r="E101" s="105"/>
      <c r="F101" s="105"/>
      <c r="G101" s="105"/>
      <c r="P101" s="97"/>
    </row>
    <row r="102" spans="1:16">
      <c r="A102" s="106"/>
      <c r="C102" s="105"/>
      <c r="D102" s="105"/>
      <c r="E102" s="105"/>
      <c r="F102" s="105"/>
      <c r="G102" s="105"/>
      <c r="P102" s="97"/>
    </row>
    <row r="103" spans="1:16">
      <c r="A103" s="106"/>
      <c r="C103" s="105"/>
      <c r="D103" s="105"/>
      <c r="E103" s="105"/>
      <c r="F103" s="105"/>
      <c r="G103" s="105"/>
      <c r="P103" s="97"/>
    </row>
    <row r="104" spans="1:16" ht="15.75">
      <c r="A104" s="107"/>
      <c r="C104" s="105"/>
      <c r="D104" s="105"/>
      <c r="E104" s="105"/>
      <c r="F104" s="105"/>
      <c r="G104" s="105"/>
      <c r="P104" s="97"/>
    </row>
    <row r="105" spans="1:16" ht="15.75">
      <c r="A105" s="107"/>
      <c r="C105" s="105"/>
      <c r="D105" s="105"/>
      <c r="E105" s="105"/>
      <c r="F105" s="105"/>
      <c r="G105" s="105"/>
      <c r="P105" s="97"/>
    </row>
    <row r="106" spans="1:16" ht="15.75">
      <c r="A106" s="107"/>
      <c r="C106" s="105"/>
      <c r="D106" s="105"/>
      <c r="E106" s="105"/>
      <c r="F106" s="105"/>
      <c r="G106" s="105"/>
      <c r="P106" s="97"/>
    </row>
    <row r="107" spans="1:16" ht="15.75">
      <c r="A107" s="107"/>
      <c r="C107" s="105"/>
      <c r="D107" s="105"/>
      <c r="E107" s="105"/>
      <c r="F107" s="105"/>
      <c r="G107" s="105"/>
      <c r="P107" s="97"/>
    </row>
    <row r="108" spans="1:16" ht="15.75">
      <c r="A108" s="107"/>
      <c r="C108" s="105"/>
      <c r="D108" s="105"/>
      <c r="E108" s="105"/>
      <c r="F108" s="105"/>
      <c r="G108" s="105"/>
      <c r="P108" s="97"/>
    </row>
    <row r="109" spans="1:16" ht="15.75">
      <c r="A109" s="107"/>
      <c r="C109" s="105"/>
      <c r="D109" s="105"/>
      <c r="E109" s="105"/>
      <c r="F109" s="105"/>
      <c r="G109" s="105"/>
      <c r="P109" s="97"/>
    </row>
    <row r="110" spans="1:16" ht="15.75">
      <c r="A110" s="107"/>
      <c r="C110" s="105"/>
      <c r="D110" s="105"/>
      <c r="E110" s="105"/>
      <c r="F110" s="105"/>
      <c r="G110" s="105"/>
      <c r="P110" s="97"/>
    </row>
    <row r="111" spans="1:16" ht="15.75">
      <c r="A111" s="107"/>
      <c r="C111" s="105"/>
      <c r="D111" s="105"/>
      <c r="E111" s="105"/>
      <c r="F111" s="105"/>
      <c r="G111" s="105"/>
      <c r="P111" s="97"/>
    </row>
    <row r="112" spans="1:16" ht="15.75">
      <c r="A112" s="107"/>
      <c r="C112" s="105"/>
      <c r="D112" s="105"/>
      <c r="E112" s="105"/>
      <c r="F112" s="105"/>
      <c r="G112" s="105"/>
      <c r="P112" s="97"/>
    </row>
    <row r="113" spans="1:16" ht="15.75">
      <c r="A113" s="107"/>
      <c r="C113" s="105"/>
      <c r="D113" s="105"/>
      <c r="E113" s="105"/>
      <c r="F113" s="105"/>
      <c r="G113" s="105"/>
      <c r="P113" s="97"/>
    </row>
    <row r="114" spans="1:16" ht="15.75">
      <c r="A114" s="107"/>
      <c r="C114" s="105"/>
      <c r="D114" s="105"/>
      <c r="E114" s="105"/>
      <c r="F114" s="105"/>
      <c r="G114" s="105"/>
      <c r="P114" s="97"/>
    </row>
    <row r="115" spans="1:16" ht="15.75">
      <c r="A115" s="107"/>
      <c r="C115" s="105"/>
      <c r="D115" s="105"/>
      <c r="E115" s="105"/>
      <c r="F115" s="105"/>
      <c r="G115" s="105"/>
      <c r="P115" s="97"/>
    </row>
    <row r="116" spans="1:16" ht="15.75">
      <c r="A116" s="107"/>
      <c r="C116" s="105"/>
      <c r="D116" s="105"/>
      <c r="E116" s="105"/>
      <c r="F116" s="105"/>
      <c r="G116" s="105"/>
      <c r="P116" s="97"/>
    </row>
    <row r="117" spans="1:16" ht="15.75">
      <c r="A117" s="107"/>
      <c r="C117" s="105"/>
      <c r="D117" s="105"/>
      <c r="E117" s="105"/>
      <c r="F117" s="105"/>
      <c r="G117" s="105"/>
      <c r="P117" s="97"/>
    </row>
    <row r="118" spans="1:16" ht="15.75">
      <c r="A118" s="107"/>
      <c r="C118" s="105"/>
      <c r="D118" s="105"/>
      <c r="E118" s="105"/>
      <c r="F118" s="105"/>
      <c r="G118" s="105"/>
      <c r="P118" s="97"/>
    </row>
    <row r="119" spans="1:16" ht="15.75">
      <c r="A119" s="107"/>
      <c r="C119" s="105"/>
      <c r="D119" s="105"/>
      <c r="E119" s="105"/>
      <c r="F119" s="105"/>
      <c r="G119" s="105"/>
      <c r="P119" s="97"/>
    </row>
    <row r="120" spans="1:16" ht="15.75">
      <c r="A120" s="107"/>
      <c r="C120" s="105"/>
      <c r="D120" s="105"/>
      <c r="E120" s="105"/>
      <c r="F120" s="105"/>
      <c r="G120" s="105"/>
      <c r="P120" s="97"/>
    </row>
    <row r="121" spans="1:16" ht="15.75">
      <c r="A121" s="107"/>
      <c r="C121" s="105"/>
      <c r="D121" s="105"/>
      <c r="E121" s="105"/>
      <c r="F121" s="105"/>
      <c r="G121" s="105"/>
      <c r="P121" s="97"/>
    </row>
    <row r="122" spans="1:16" ht="15.75">
      <c r="A122" s="107"/>
      <c r="C122" s="105"/>
      <c r="D122" s="105"/>
      <c r="E122" s="105"/>
      <c r="F122" s="105"/>
      <c r="G122" s="105"/>
      <c r="P122" s="97"/>
    </row>
    <row r="123" spans="1:16" ht="15.75">
      <c r="A123" s="107"/>
      <c r="C123" s="105"/>
      <c r="D123" s="105"/>
      <c r="E123" s="105"/>
      <c r="F123" s="105"/>
      <c r="G123" s="105"/>
      <c r="P123" s="97"/>
    </row>
    <row r="124" spans="1:16" ht="15.75">
      <c r="A124" s="107"/>
      <c r="C124" s="105"/>
      <c r="D124" s="105"/>
      <c r="E124" s="105"/>
      <c r="F124" s="105"/>
      <c r="G124" s="105"/>
      <c r="P124" s="97"/>
    </row>
    <row r="125" spans="1:16" ht="15.75">
      <c r="A125" s="107"/>
      <c r="C125" s="105"/>
      <c r="D125" s="105"/>
      <c r="E125" s="105"/>
      <c r="F125" s="105"/>
      <c r="G125" s="105"/>
      <c r="P125" s="97"/>
    </row>
    <row r="126" spans="1:16" ht="15.75">
      <c r="A126" s="107"/>
      <c r="C126" s="105"/>
      <c r="D126" s="105"/>
      <c r="E126" s="105"/>
      <c r="F126" s="105"/>
      <c r="G126" s="105"/>
      <c r="P126" s="97"/>
    </row>
    <row r="127" spans="1:16" ht="15.75">
      <c r="A127" s="107"/>
      <c r="C127" s="105"/>
      <c r="D127" s="105"/>
      <c r="E127" s="105"/>
      <c r="F127" s="105"/>
      <c r="G127" s="105"/>
      <c r="P127" s="97"/>
    </row>
    <row r="128" spans="1:16" ht="15.75">
      <c r="A128" s="107"/>
      <c r="C128" s="105"/>
      <c r="D128" s="105"/>
      <c r="E128" s="105"/>
      <c r="F128" s="105"/>
      <c r="G128" s="105"/>
      <c r="P128" s="97"/>
    </row>
    <row r="129" spans="1:16" ht="15.75">
      <c r="A129" s="107"/>
      <c r="C129" s="105"/>
      <c r="D129" s="105"/>
      <c r="E129" s="105"/>
      <c r="F129" s="105"/>
      <c r="G129" s="105"/>
      <c r="P129" s="97"/>
    </row>
    <row r="130" spans="1:16" ht="15.75">
      <c r="A130" s="107"/>
      <c r="C130" s="105"/>
      <c r="D130" s="105"/>
      <c r="E130" s="105"/>
      <c r="F130" s="105"/>
      <c r="G130" s="105"/>
      <c r="P130" s="97"/>
    </row>
    <row r="131" spans="1:16" ht="15.75">
      <c r="A131" s="107"/>
      <c r="C131" s="105"/>
      <c r="D131" s="105"/>
      <c r="E131" s="105"/>
      <c r="F131" s="105"/>
      <c r="G131" s="105"/>
      <c r="P131" s="97"/>
    </row>
    <row r="132" spans="1:16" ht="15.75">
      <c r="A132" s="107"/>
      <c r="C132" s="105"/>
      <c r="D132" s="105"/>
      <c r="E132" s="105"/>
      <c r="F132" s="105"/>
      <c r="G132" s="105"/>
      <c r="P132" s="97"/>
    </row>
    <row r="133" spans="1:16" ht="15.75">
      <c r="A133" s="107"/>
      <c r="C133" s="105"/>
      <c r="D133" s="105"/>
      <c r="E133" s="105"/>
      <c r="F133" s="105"/>
      <c r="G133" s="105"/>
      <c r="P133" s="97"/>
    </row>
    <row r="134" spans="1:16" ht="15.75">
      <c r="A134" s="107"/>
      <c r="C134" s="105"/>
      <c r="D134" s="105"/>
      <c r="E134" s="105"/>
      <c r="F134" s="105"/>
      <c r="G134" s="105"/>
      <c r="P134" s="97"/>
    </row>
    <row r="135" spans="1:16" ht="15.75">
      <c r="A135" s="107"/>
      <c r="C135" s="105"/>
      <c r="D135" s="105"/>
      <c r="E135" s="105"/>
      <c r="F135" s="105"/>
      <c r="G135" s="105"/>
      <c r="P135" s="97"/>
    </row>
    <row r="136" spans="1:16" ht="15.75">
      <c r="A136" s="107"/>
      <c r="C136" s="105"/>
      <c r="D136" s="105"/>
      <c r="E136" s="105"/>
      <c r="F136" s="105"/>
      <c r="G136" s="105"/>
      <c r="P136" s="97"/>
    </row>
    <row r="137" spans="1:16" ht="15.75">
      <c r="A137" s="107"/>
      <c r="C137" s="105"/>
      <c r="D137" s="105"/>
      <c r="E137" s="105"/>
      <c r="F137" s="105"/>
      <c r="G137" s="105"/>
      <c r="P137" s="97"/>
    </row>
    <row r="138" spans="1:16" ht="15.75">
      <c r="A138" s="107"/>
      <c r="C138" s="105"/>
      <c r="D138" s="105"/>
      <c r="E138" s="105"/>
      <c r="F138" s="105"/>
      <c r="G138" s="105"/>
      <c r="P138" s="97"/>
    </row>
    <row r="139" spans="1:16" ht="15.75">
      <c r="A139" s="107"/>
      <c r="C139" s="105"/>
      <c r="D139" s="105"/>
      <c r="E139" s="105"/>
      <c r="F139" s="105"/>
      <c r="G139" s="105"/>
      <c r="P139" s="97"/>
    </row>
    <row r="140" spans="1:16" ht="15.75">
      <c r="A140" s="107"/>
      <c r="C140" s="105"/>
      <c r="D140" s="105"/>
      <c r="E140" s="105"/>
      <c r="F140" s="105"/>
      <c r="G140" s="105"/>
      <c r="P140" s="97"/>
    </row>
    <row r="141" spans="1:16" ht="15.75">
      <c r="A141" s="107"/>
      <c r="C141" s="105"/>
      <c r="D141" s="105"/>
      <c r="E141" s="105"/>
      <c r="F141" s="105"/>
      <c r="G141" s="105"/>
      <c r="P141" s="97"/>
    </row>
    <row r="142" spans="1:16" ht="15.75">
      <c r="A142" s="107"/>
      <c r="C142" s="105"/>
      <c r="D142" s="105"/>
      <c r="E142" s="105"/>
      <c r="F142" s="105"/>
      <c r="G142" s="105"/>
      <c r="P142" s="97"/>
    </row>
    <row r="143" spans="1:16" ht="15.75">
      <c r="A143" s="107"/>
      <c r="C143" s="105"/>
      <c r="D143" s="105"/>
      <c r="E143" s="105"/>
      <c r="F143" s="105"/>
      <c r="G143" s="105"/>
      <c r="P143" s="97"/>
    </row>
    <row r="144" spans="1:16" ht="15.75">
      <c r="A144" s="107"/>
      <c r="C144" s="105"/>
      <c r="D144" s="105"/>
      <c r="E144" s="105"/>
      <c r="F144" s="105"/>
      <c r="G144" s="105"/>
      <c r="P144" s="97"/>
    </row>
    <row r="145" spans="1:16" ht="15.75">
      <c r="A145" s="107"/>
      <c r="C145" s="105"/>
      <c r="D145" s="105"/>
      <c r="E145" s="105"/>
      <c r="F145" s="105"/>
      <c r="G145" s="105"/>
      <c r="P145" s="97"/>
    </row>
    <row r="146" spans="1:16" ht="15.75">
      <c r="A146" s="107"/>
      <c r="C146" s="105"/>
      <c r="D146" s="105"/>
      <c r="E146" s="105"/>
      <c r="F146" s="105"/>
      <c r="G146" s="105"/>
      <c r="P146" s="97"/>
    </row>
    <row r="147" spans="1:16" ht="15.75">
      <c r="A147" s="107"/>
      <c r="C147" s="105"/>
      <c r="D147" s="105"/>
      <c r="E147" s="105"/>
      <c r="F147" s="105"/>
      <c r="G147" s="105"/>
      <c r="P147" s="97"/>
    </row>
    <row r="148" spans="1:16" ht="15.75">
      <c r="A148" s="107"/>
      <c r="C148" s="105"/>
      <c r="D148" s="105"/>
      <c r="E148" s="105"/>
      <c r="F148" s="105"/>
      <c r="G148" s="105"/>
      <c r="P148" s="97"/>
    </row>
    <row r="149" spans="1:16" ht="15.75">
      <c r="A149" s="107"/>
      <c r="C149" s="105"/>
      <c r="D149" s="105"/>
      <c r="E149" s="105"/>
      <c r="F149" s="105"/>
      <c r="G149" s="105"/>
      <c r="P149" s="97"/>
    </row>
    <row r="150" spans="1:16" ht="15.75">
      <c r="A150" s="107"/>
      <c r="C150" s="105"/>
      <c r="D150" s="105"/>
      <c r="E150" s="105"/>
      <c r="F150" s="105"/>
      <c r="G150" s="105"/>
      <c r="P150" s="97"/>
    </row>
    <row r="151" spans="1:16" ht="15.75">
      <c r="A151" s="107"/>
      <c r="C151" s="105"/>
      <c r="D151" s="105"/>
      <c r="E151" s="105"/>
      <c r="F151" s="105"/>
      <c r="G151" s="105"/>
      <c r="P151" s="97"/>
    </row>
    <row r="152" spans="1:16" ht="15.75">
      <c r="A152" s="107"/>
      <c r="C152" s="105"/>
      <c r="D152" s="105"/>
      <c r="E152" s="105"/>
      <c r="F152" s="105"/>
      <c r="G152" s="105"/>
      <c r="P152" s="97"/>
    </row>
    <row r="153" spans="1:16" ht="15.75">
      <c r="A153" s="107"/>
      <c r="C153" s="105"/>
      <c r="D153" s="105"/>
      <c r="E153" s="105"/>
      <c r="F153" s="105"/>
      <c r="G153" s="105"/>
      <c r="P153" s="97"/>
    </row>
    <row r="154" spans="1:16" ht="15.75">
      <c r="A154" s="107"/>
      <c r="C154" s="105"/>
      <c r="D154" s="105"/>
      <c r="E154" s="105"/>
      <c r="F154" s="105"/>
      <c r="G154" s="105"/>
      <c r="P154" s="97"/>
    </row>
    <row r="155" spans="1:16" ht="15.75">
      <c r="A155" s="107"/>
      <c r="C155" s="105"/>
      <c r="D155" s="105"/>
      <c r="E155" s="105"/>
      <c r="F155" s="105"/>
      <c r="G155" s="105"/>
      <c r="P155" s="97"/>
    </row>
    <row r="156" spans="1:16" ht="15.75">
      <c r="A156" s="107"/>
      <c r="C156" s="105"/>
      <c r="D156" s="105"/>
      <c r="E156" s="105"/>
      <c r="F156" s="105"/>
      <c r="G156" s="105"/>
      <c r="P156" s="97"/>
    </row>
    <row r="157" spans="1:16" ht="15.75">
      <c r="A157" s="107"/>
      <c r="C157" s="105"/>
      <c r="D157" s="105"/>
      <c r="E157" s="105"/>
      <c r="F157" s="105"/>
      <c r="G157" s="105"/>
      <c r="P157" s="97"/>
    </row>
    <row r="158" spans="1:16" ht="15.75">
      <c r="A158" s="107"/>
      <c r="C158" s="105"/>
      <c r="D158" s="105"/>
      <c r="E158" s="105"/>
      <c r="F158" s="105"/>
      <c r="G158" s="105"/>
      <c r="P158" s="97"/>
    </row>
    <row r="159" spans="1:16" ht="15.75">
      <c r="A159" s="107"/>
      <c r="C159" s="105"/>
      <c r="D159" s="105"/>
      <c r="E159" s="105"/>
      <c r="F159" s="105"/>
      <c r="G159" s="105"/>
      <c r="P159" s="97"/>
    </row>
    <row r="160" spans="1:16" ht="15.75">
      <c r="A160" s="107"/>
      <c r="C160" s="105"/>
      <c r="D160" s="105"/>
      <c r="E160" s="105"/>
      <c r="F160" s="105"/>
      <c r="G160" s="105"/>
      <c r="P160" s="97"/>
    </row>
    <row r="161" spans="1:16" ht="15.75">
      <c r="A161" s="107"/>
      <c r="C161" s="105"/>
      <c r="D161" s="105"/>
      <c r="E161" s="105"/>
      <c r="F161" s="105"/>
      <c r="G161" s="105"/>
      <c r="P161" s="97"/>
    </row>
    <row r="162" spans="1:16" ht="15.75">
      <c r="A162" s="107"/>
      <c r="C162" s="105"/>
      <c r="D162" s="105"/>
      <c r="E162" s="105"/>
      <c r="F162" s="105"/>
      <c r="G162" s="105"/>
      <c r="P162" s="97"/>
    </row>
    <row r="163" spans="1:16" ht="15.75">
      <c r="A163" s="107"/>
      <c r="C163" s="105"/>
      <c r="D163" s="105"/>
      <c r="E163" s="105"/>
      <c r="F163" s="105"/>
      <c r="G163" s="105"/>
      <c r="P163" s="97"/>
    </row>
    <row r="164" spans="1:16" ht="15.75">
      <c r="A164" s="107"/>
      <c r="C164" s="105"/>
      <c r="D164" s="105"/>
      <c r="E164" s="105"/>
      <c r="F164" s="105"/>
      <c r="G164" s="105"/>
      <c r="P164" s="97"/>
    </row>
    <row r="165" spans="1:16" ht="15.75">
      <c r="A165" s="107"/>
      <c r="C165" s="105"/>
      <c r="D165" s="105"/>
      <c r="E165" s="105"/>
      <c r="F165" s="105"/>
      <c r="G165" s="105"/>
      <c r="P165" s="97"/>
    </row>
    <row r="166" spans="1:16" ht="15.75">
      <c r="A166" s="107"/>
      <c r="C166" s="105"/>
      <c r="D166" s="105"/>
      <c r="E166" s="105"/>
      <c r="F166" s="105"/>
      <c r="G166" s="105"/>
      <c r="P166" s="97"/>
    </row>
    <row r="167" spans="1:16" ht="15.75">
      <c r="A167" s="107"/>
      <c r="C167" s="105"/>
      <c r="D167" s="105"/>
      <c r="E167" s="105"/>
      <c r="F167" s="105"/>
      <c r="G167" s="105"/>
      <c r="P167" s="97"/>
    </row>
    <row r="168" spans="1:16" ht="15.75">
      <c r="A168" s="107"/>
      <c r="C168" s="105"/>
      <c r="D168" s="105"/>
      <c r="E168" s="105"/>
      <c r="F168" s="105"/>
      <c r="G168" s="105"/>
      <c r="P168" s="97"/>
    </row>
    <row r="169" spans="1:16" ht="15.75">
      <c r="A169" s="107"/>
      <c r="C169" s="105"/>
      <c r="D169" s="105"/>
      <c r="E169" s="105"/>
      <c r="F169" s="105"/>
      <c r="G169" s="105"/>
      <c r="P169" s="97"/>
    </row>
    <row r="170" spans="1:16" ht="15.75">
      <c r="A170" s="107"/>
      <c r="C170" s="105"/>
      <c r="D170" s="105"/>
      <c r="E170" s="105"/>
      <c r="F170" s="105"/>
      <c r="G170" s="105"/>
      <c r="P170" s="97"/>
    </row>
    <row r="171" spans="1:16" ht="15.75">
      <c r="A171" s="107"/>
      <c r="C171" s="105"/>
      <c r="D171" s="105"/>
      <c r="E171" s="105"/>
      <c r="F171" s="105"/>
      <c r="G171" s="105"/>
      <c r="P171" s="97"/>
    </row>
    <row r="172" spans="1:16" ht="15.75">
      <c r="A172" s="107"/>
      <c r="C172" s="105"/>
      <c r="D172" s="105"/>
      <c r="E172" s="105"/>
      <c r="F172" s="105"/>
      <c r="G172" s="105"/>
      <c r="P172" s="97"/>
    </row>
    <row r="173" spans="1:16" ht="15.75">
      <c r="A173" s="107"/>
      <c r="C173" s="105"/>
      <c r="D173" s="105"/>
      <c r="E173" s="105"/>
      <c r="F173" s="105"/>
      <c r="G173" s="105"/>
      <c r="P173" s="97"/>
    </row>
    <row r="174" spans="1:16" ht="15.75">
      <c r="A174" s="107"/>
      <c r="C174" s="105"/>
      <c r="D174" s="105"/>
      <c r="E174" s="105"/>
      <c r="F174" s="105"/>
      <c r="G174" s="105"/>
      <c r="P174" s="97"/>
    </row>
    <row r="175" spans="1:16" ht="15.75">
      <c r="A175" s="107"/>
      <c r="C175" s="105"/>
      <c r="D175" s="105"/>
      <c r="E175" s="105"/>
      <c r="F175" s="105"/>
      <c r="G175" s="105"/>
      <c r="P175" s="97"/>
    </row>
    <row r="176" spans="1:16" ht="15.75">
      <c r="A176" s="107"/>
      <c r="C176" s="105"/>
      <c r="D176" s="105"/>
      <c r="E176" s="105"/>
      <c r="F176" s="105"/>
      <c r="G176" s="105"/>
      <c r="P176" s="97"/>
    </row>
    <row r="177" spans="1:16" ht="15.75">
      <c r="A177" s="107"/>
      <c r="C177" s="105"/>
      <c r="D177" s="105"/>
      <c r="E177" s="105"/>
      <c r="F177" s="105"/>
      <c r="G177" s="105"/>
      <c r="P177" s="97"/>
    </row>
    <row r="178" spans="1:16" ht="15.75">
      <c r="A178" s="107"/>
      <c r="C178" s="105"/>
      <c r="D178" s="105"/>
      <c r="E178" s="105"/>
      <c r="F178" s="105"/>
      <c r="G178" s="105"/>
      <c r="P178" s="97"/>
    </row>
    <row r="179" spans="1:16" ht="15.75">
      <c r="A179" s="107"/>
      <c r="C179" s="105"/>
      <c r="D179" s="105"/>
      <c r="E179" s="105"/>
      <c r="F179" s="105"/>
      <c r="G179" s="105"/>
      <c r="P179" s="97"/>
    </row>
    <row r="180" spans="1:16" ht="15.75">
      <c r="A180" s="107"/>
      <c r="C180" s="105"/>
      <c r="D180" s="105"/>
      <c r="E180" s="105"/>
      <c r="F180" s="105"/>
      <c r="G180" s="105"/>
      <c r="P180" s="97"/>
    </row>
    <row r="181" spans="1:16" ht="15.75">
      <c r="A181" s="107"/>
      <c r="C181" s="105"/>
      <c r="D181" s="105"/>
      <c r="E181" s="105"/>
      <c r="F181" s="105"/>
      <c r="G181" s="105"/>
      <c r="P181" s="97"/>
    </row>
    <row r="182" spans="1:16" ht="15.75">
      <c r="A182" s="107"/>
      <c r="C182" s="105"/>
      <c r="D182" s="105"/>
      <c r="E182" s="105"/>
      <c r="F182" s="105"/>
      <c r="G182" s="105"/>
      <c r="P182" s="97"/>
    </row>
    <row r="183" spans="1:16" ht="15.75">
      <c r="A183" s="107"/>
      <c r="C183" s="105"/>
      <c r="D183" s="105"/>
      <c r="E183" s="105"/>
      <c r="F183" s="105"/>
      <c r="G183" s="105"/>
      <c r="P183" s="97"/>
    </row>
    <row r="184" spans="1:16" ht="15.75">
      <c r="A184" s="107"/>
      <c r="C184" s="105"/>
      <c r="D184" s="105"/>
      <c r="E184" s="105"/>
      <c r="F184" s="105"/>
      <c r="G184" s="105"/>
      <c r="P184" s="97"/>
    </row>
    <row r="185" spans="1:16" ht="15.75">
      <c r="A185" s="107"/>
      <c r="C185" s="105"/>
      <c r="D185" s="105"/>
      <c r="E185" s="105"/>
      <c r="F185" s="105"/>
      <c r="G185" s="105"/>
      <c r="P185" s="97"/>
    </row>
    <row r="186" spans="1:16" ht="15.75">
      <c r="A186" s="107"/>
      <c r="C186" s="105"/>
      <c r="D186" s="105"/>
      <c r="E186" s="105"/>
      <c r="F186" s="105"/>
      <c r="G186" s="105"/>
      <c r="P186" s="97"/>
    </row>
    <row r="187" spans="1:16" ht="15.75">
      <c r="A187" s="107"/>
      <c r="C187" s="105"/>
      <c r="D187" s="105"/>
      <c r="E187" s="105"/>
      <c r="F187" s="105"/>
      <c r="G187" s="105"/>
      <c r="P187" s="97"/>
    </row>
    <row r="188" spans="1:16" ht="15.75">
      <c r="A188" s="107"/>
      <c r="C188" s="105"/>
      <c r="D188" s="105"/>
      <c r="E188" s="105"/>
      <c r="F188" s="105"/>
      <c r="G188" s="105"/>
      <c r="P188" s="97"/>
    </row>
    <row r="189" spans="1:16" ht="15.75">
      <c r="A189" s="107"/>
      <c r="C189" s="105"/>
      <c r="D189" s="105"/>
      <c r="E189" s="105"/>
      <c r="F189" s="105"/>
      <c r="G189" s="105"/>
      <c r="P189" s="97"/>
    </row>
    <row r="190" spans="1:16" ht="15.75">
      <c r="A190" s="107"/>
      <c r="C190" s="105"/>
      <c r="D190" s="105"/>
      <c r="E190" s="105"/>
      <c r="F190" s="105"/>
      <c r="G190" s="105"/>
      <c r="P190" s="97"/>
    </row>
    <row r="191" spans="1:16" ht="15.75">
      <c r="A191" s="107"/>
      <c r="C191" s="105"/>
      <c r="D191" s="105"/>
      <c r="E191" s="105"/>
      <c r="F191" s="105"/>
      <c r="G191" s="105"/>
      <c r="P191" s="97"/>
    </row>
    <row r="192" spans="1:16" ht="15.75">
      <c r="A192" s="107"/>
      <c r="C192" s="105"/>
      <c r="D192" s="105"/>
      <c r="E192" s="105"/>
      <c r="F192" s="105"/>
      <c r="G192" s="105"/>
      <c r="P192" s="97"/>
    </row>
    <row r="193" spans="1:16" ht="15.75">
      <c r="A193" s="107"/>
      <c r="C193" s="105"/>
      <c r="D193" s="105"/>
      <c r="E193" s="105"/>
      <c r="F193" s="105"/>
      <c r="G193" s="105"/>
      <c r="P193" s="97"/>
    </row>
    <row r="194" spans="1:16" ht="15.75">
      <c r="A194" s="107"/>
      <c r="C194" s="105"/>
      <c r="D194" s="105"/>
      <c r="E194" s="105"/>
      <c r="F194" s="105"/>
      <c r="G194" s="105"/>
      <c r="P194" s="97"/>
    </row>
    <row r="195" spans="1:16" ht="15.75">
      <c r="A195" s="108"/>
      <c r="C195" s="105"/>
      <c r="D195" s="105"/>
      <c r="E195" s="105"/>
      <c r="F195" s="105"/>
      <c r="G195" s="105"/>
      <c r="P195" s="97"/>
    </row>
    <row r="196" spans="1:16" ht="15.75">
      <c r="A196" s="108"/>
      <c r="C196" s="105"/>
      <c r="D196" s="105"/>
      <c r="E196" s="105"/>
      <c r="F196" s="105"/>
      <c r="G196" s="105"/>
      <c r="P196" s="97"/>
    </row>
    <row r="197" spans="1:16" ht="15.75">
      <c r="A197" s="108"/>
      <c r="C197" s="105"/>
      <c r="D197" s="105"/>
      <c r="E197" s="105"/>
      <c r="F197" s="105"/>
      <c r="G197" s="105"/>
      <c r="P197" s="97"/>
    </row>
    <row r="198" spans="1:16" ht="15.75">
      <c r="A198" s="108"/>
      <c r="C198" s="105"/>
      <c r="D198" s="105"/>
      <c r="E198" s="105"/>
      <c r="F198" s="105"/>
      <c r="G198" s="105"/>
    </row>
    <row r="199" spans="1:16" ht="15.75">
      <c r="A199" s="108"/>
      <c r="C199" s="105"/>
      <c r="D199" s="105"/>
      <c r="E199" s="105"/>
      <c r="F199" s="105"/>
      <c r="G199" s="105"/>
    </row>
    <row r="200" spans="1:16" ht="15.75">
      <c r="A200" s="108"/>
      <c r="C200" s="105"/>
      <c r="D200" s="105"/>
      <c r="E200" s="105"/>
      <c r="F200" s="105"/>
      <c r="G200" s="105"/>
    </row>
    <row r="201" spans="1:16" ht="15.75">
      <c r="A201" s="108"/>
      <c r="C201" s="105"/>
      <c r="D201" s="105"/>
      <c r="E201" s="105"/>
      <c r="F201" s="105"/>
      <c r="G201" s="105"/>
    </row>
    <row r="202" spans="1:16" ht="15.75">
      <c r="A202" s="108"/>
      <c r="C202" s="105"/>
      <c r="D202" s="105"/>
      <c r="E202" s="105"/>
      <c r="F202" s="105"/>
      <c r="G202" s="105"/>
    </row>
    <row r="203" spans="1:16" ht="15.75">
      <c r="A203" s="108"/>
      <c r="C203" s="105"/>
      <c r="D203" s="105"/>
      <c r="E203" s="105"/>
      <c r="F203" s="105"/>
      <c r="G203" s="105"/>
    </row>
    <row r="204" spans="1:16" ht="15.75">
      <c r="A204" s="108"/>
      <c r="C204" s="105"/>
      <c r="D204" s="105"/>
      <c r="E204" s="105"/>
      <c r="F204" s="105"/>
      <c r="G204" s="105"/>
    </row>
    <row r="205" spans="1:16" ht="15.75">
      <c r="A205" s="108"/>
      <c r="C205" s="105"/>
      <c r="D205" s="105"/>
      <c r="E205" s="105"/>
      <c r="F205" s="105"/>
      <c r="G205" s="105"/>
    </row>
    <row r="206" spans="1:16" ht="15.75">
      <c r="A206" s="108"/>
      <c r="C206" s="105"/>
      <c r="D206" s="105"/>
      <c r="E206" s="105"/>
      <c r="F206" s="105"/>
      <c r="G206" s="105"/>
    </row>
    <row r="207" spans="1:16" ht="15.75">
      <c r="A207" s="108"/>
      <c r="C207" s="105"/>
      <c r="D207" s="105"/>
      <c r="E207" s="105"/>
      <c r="F207" s="105"/>
      <c r="G207" s="105"/>
    </row>
    <row r="208" spans="1:16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</row>
    <row r="268" spans="1:7" ht="15.75">
      <c r="A268" s="108"/>
    </row>
    <row r="269" spans="1:7" ht="15.75">
      <c r="A269" s="108"/>
    </row>
    <row r="270" spans="1:7" ht="15.75">
      <c r="A270" s="108"/>
    </row>
    <row r="271" spans="1:7" ht="15.75">
      <c r="A271" s="108"/>
    </row>
    <row r="272" spans="1:7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651"/>
  <sheetViews>
    <sheetView zoomScaleNormal="100" workbookViewId="0">
      <selection activeCell="A7" sqref="A7"/>
    </sheetView>
  </sheetViews>
  <sheetFormatPr defaultColWidth="11.42578125" defaultRowHeight="12.75"/>
  <cols>
    <col min="1" max="1" width="56.85546875" style="95" customWidth="1"/>
    <col min="2" max="2" width="18.28515625" style="59" customWidth="1"/>
    <col min="3" max="3" width="21" style="59" customWidth="1"/>
    <col min="4" max="4" width="17.85546875" style="59" customWidth="1"/>
    <col min="5" max="5" width="10.28515625" style="59" customWidth="1"/>
    <col min="6" max="6" width="18.28515625" style="59" customWidth="1"/>
    <col min="7" max="7" width="21" style="59" customWidth="1"/>
    <col min="8" max="8" width="17.85546875" style="59" customWidth="1"/>
    <col min="9" max="9" width="10.140625" style="59" customWidth="1"/>
    <col min="10" max="10" width="18.28515625" style="59" customWidth="1"/>
    <col min="11" max="11" width="21" style="59" customWidth="1"/>
    <col min="12" max="12" width="17.85546875" style="59" customWidth="1"/>
    <col min="13" max="13" width="10.28515625" style="59" customWidth="1"/>
    <col min="14" max="256" width="11.42578125" style="59"/>
    <col min="257" max="257" width="56.85546875" style="59" customWidth="1"/>
    <col min="258" max="258" width="18.28515625" style="59" customWidth="1"/>
    <col min="259" max="259" width="21" style="59" customWidth="1"/>
    <col min="260" max="260" width="17.85546875" style="59" customWidth="1"/>
    <col min="261" max="261" width="10.28515625" style="59" customWidth="1"/>
    <col min="262" max="262" width="18.28515625" style="59" customWidth="1"/>
    <col min="263" max="263" width="21" style="59" customWidth="1"/>
    <col min="264" max="264" width="17.85546875" style="59" customWidth="1"/>
    <col min="265" max="265" width="10.140625" style="59" customWidth="1"/>
    <col min="266" max="266" width="18.28515625" style="59" customWidth="1"/>
    <col min="267" max="267" width="21" style="59" customWidth="1"/>
    <col min="268" max="268" width="17.85546875" style="59" customWidth="1"/>
    <col min="269" max="269" width="10.28515625" style="59" customWidth="1"/>
    <col min="270" max="512" width="11.42578125" style="59"/>
    <col min="513" max="513" width="56.85546875" style="59" customWidth="1"/>
    <col min="514" max="514" width="18.28515625" style="59" customWidth="1"/>
    <col min="515" max="515" width="21" style="59" customWidth="1"/>
    <col min="516" max="516" width="17.85546875" style="59" customWidth="1"/>
    <col min="517" max="517" width="10.28515625" style="59" customWidth="1"/>
    <col min="518" max="518" width="18.28515625" style="59" customWidth="1"/>
    <col min="519" max="519" width="21" style="59" customWidth="1"/>
    <col min="520" max="520" width="17.85546875" style="59" customWidth="1"/>
    <col min="521" max="521" width="10.140625" style="59" customWidth="1"/>
    <col min="522" max="522" width="18.28515625" style="59" customWidth="1"/>
    <col min="523" max="523" width="21" style="59" customWidth="1"/>
    <col min="524" max="524" width="17.85546875" style="59" customWidth="1"/>
    <col min="525" max="525" width="10.28515625" style="59" customWidth="1"/>
    <col min="526" max="768" width="11.42578125" style="59"/>
    <col min="769" max="769" width="56.85546875" style="59" customWidth="1"/>
    <col min="770" max="770" width="18.28515625" style="59" customWidth="1"/>
    <col min="771" max="771" width="21" style="59" customWidth="1"/>
    <col min="772" max="772" width="17.85546875" style="59" customWidth="1"/>
    <col min="773" max="773" width="10.28515625" style="59" customWidth="1"/>
    <col min="774" max="774" width="18.28515625" style="59" customWidth="1"/>
    <col min="775" max="775" width="21" style="59" customWidth="1"/>
    <col min="776" max="776" width="17.85546875" style="59" customWidth="1"/>
    <col min="777" max="777" width="10.140625" style="59" customWidth="1"/>
    <col min="778" max="778" width="18.28515625" style="59" customWidth="1"/>
    <col min="779" max="779" width="21" style="59" customWidth="1"/>
    <col min="780" max="780" width="17.85546875" style="59" customWidth="1"/>
    <col min="781" max="781" width="10.28515625" style="59" customWidth="1"/>
    <col min="782" max="1024" width="11.42578125" style="59"/>
    <col min="1025" max="1025" width="56.85546875" style="59" customWidth="1"/>
    <col min="1026" max="1026" width="18.28515625" style="59" customWidth="1"/>
    <col min="1027" max="1027" width="21" style="59" customWidth="1"/>
    <col min="1028" max="1028" width="17.85546875" style="59" customWidth="1"/>
    <col min="1029" max="1029" width="10.28515625" style="59" customWidth="1"/>
    <col min="1030" max="1030" width="18.28515625" style="59" customWidth="1"/>
    <col min="1031" max="1031" width="21" style="59" customWidth="1"/>
    <col min="1032" max="1032" width="17.85546875" style="59" customWidth="1"/>
    <col min="1033" max="1033" width="10.140625" style="59" customWidth="1"/>
    <col min="1034" max="1034" width="18.28515625" style="59" customWidth="1"/>
    <col min="1035" max="1035" width="21" style="59" customWidth="1"/>
    <col min="1036" max="1036" width="17.85546875" style="59" customWidth="1"/>
    <col min="1037" max="1037" width="10.28515625" style="59" customWidth="1"/>
    <col min="1038" max="1280" width="11.42578125" style="59"/>
    <col min="1281" max="1281" width="56.85546875" style="59" customWidth="1"/>
    <col min="1282" max="1282" width="18.28515625" style="59" customWidth="1"/>
    <col min="1283" max="1283" width="21" style="59" customWidth="1"/>
    <col min="1284" max="1284" width="17.85546875" style="59" customWidth="1"/>
    <col min="1285" max="1285" width="10.28515625" style="59" customWidth="1"/>
    <col min="1286" max="1286" width="18.28515625" style="59" customWidth="1"/>
    <col min="1287" max="1287" width="21" style="59" customWidth="1"/>
    <col min="1288" max="1288" width="17.85546875" style="59" customWidth="1"/>
    <col min="1289" max="1289" width="10.140625" style="59" customWidth="1"/>
    <col min="1290" max="1290" width="18.28515625" style="59" customWidth="1"/>
    <col min="1291" max="1291" width="21" style="59" customWidth="1"/>
    <col min="1292" max="1292" width="17.85546875" style="59" customWidth="1"/>
    <col min="1293" max="1293" width="10.28515625" style="59" customWidth="1"/>
    <col min="1294" max="1536" width="11.42578125" style="59"/>
    <col min="1537" max="1537" width="56.85546875" style="59" customWidth="1"/>
    <col min="1538" max="1538" width="18.28515625" style="59" customWidth="1"/>
    <col min="1539" max="1539" width="21" style="59" customWidth="1"/>
    <col min="1540" max="1540" width="17.85546875" style="59" customWidth="1"/>
    <col min="1541" max="1541" width="10.28515625" style="59" customWidth="1"/>
    <col min="1542" max="1542" width="18.28515625" style="59" customWidth="1"/>
    <col min="1543" max="1543" width="21" style="59" customWidth="1"/>
    <col min="1544" max="1544" width="17.85546875" style="59" customWidth="1"/>
    <col min="1545" max="1545" width="10.140625" style="59" customWidth="1"/>
    <col min="1546" max="1546" width="18.28515625" style="59" customWidth="1"/>
    <col min="1547" max="1547" width="21" style="59" customWidth="1"/>
    <col min="1548" max="1548" width="17.85546875" style="59" customWidth="1"/>
    <col min="1549" max="1549" width="10.28515625" style="59" customWidth="1"/>
    <col min="1550" max="1792" width="11.42578125" style="59"/>
    <col min="1793" max="1793" width="56.85546875" style="59" customWidth="1"/>
    <col min="1794" max="1794" width="18.28515625" style="59" customWidth="1"/>
    <col min="1795" max="1795" width="21" style="59" customWidth="1"/>
    <col min="1796" max="1796" width="17.85546875" style="59" customWidth="1"/>
    <col min="1797" max="1797" width="10.28515625" style="59" customWidth="1"/>
    <col min="1798" max="1798" width="18.28515625" style="59" customWidth="1"/>
    <col min="1799" max="1799" width="21" style="59" customWidth="1"/>
    <col min="1800" max="1800" width="17.85546875" style="59" customWidth="1"/>
    <col min="1801" max="1801" width="10.140625" style="59" customWidth="1"/>
    <col min="1802" max="1802" width="18.28515625" style="59" customWidth="1"/>
    <col min="1803" max="1803" width="21" style="59" customWidth="1"/>
    <col min="1804" max="1804" width="17.85546875" style="59" customWidth="1"/>
    <col min="1805" max="1805" width="10.28515625" style="59" customWidth="1"/>
    <col min="1806" max="2048" width="11.42578125" style="59"/>
    <col min="2049" max="2049" width="56.85546875" style="59" customWidth="1"/>
    <col min="2050" max="2050" width="18.28515625" style="59" customWidth="1"/>
    <col min="2051" max="2051" width="21" style="59" customWidth="1"/>
    <col min="2052" max="2052" width="17.85546875" style="59" customWidth="1"/>
    <col min="2053" max="2053" width="10.28515625" style="59" customWidth="1"/>
    <col min="2054" max="2054" width="18.28515625" style="59" customWidth="1"/>
    <col min="2055" max="2055" width="21" style="59" customWidth="1"/>
    <col min="2056" max="2056" width="17.85546875" style="59" customWidth="1"/>
    <col min="2057" max="2057" width="10.140625" style="59" customWidth="1"/>
    <col min="2058" max="2058" width="18.28515625" style="59" customWidth="1"/>
    <col min="2059" max="2059" width="21" style="59" customWidth="1"/>
    <col min="2060" max="2060" width="17.85546875" style="59" customWidth="1"/>
    <col min="2061" max="2061" width="10.28515625" style="59" customWidth="1"/>
    <col min="2062" max="2304" width="11.42578125" style="59"/>
    <col min="2305" max="2305" width="56.85546875" style="59" customWidth="1"/>
    <col min="2306" max="2306" width="18.28515625" style="59" customWidth="1"/>
    <col min="2307" max="2307" width="21" style="59" customWidth="1"/>
    <col min="2308" max="2308" width="17.85546875" style="59" customWidth="1"/>
    <col min="2309" max="2309" width="10.28515625" style="59" customWidth="1"/>
    <col min="2310" max="2310" width="18.28515625" style="59" customWidth="1"/>
    <col min="2311" max="2311" width="21" style="59" customWidth="1"/>
    <col min="2312" max="2312" width="17.85546875" style="59" customWidth="1"/>
    <col min="2313" max="2313" width="10.140625" style="59" customWidth="1"/>
    <col min="2314" max="2314" width="18.28515625" style="59" customWidth="1"/>
    <col min="2315" max="2315" width="21" style="59" customWidth="1"/>
    <col min="2316" max="2316" width="17.85546875" style="59" customWidth="1"/>
    <col min="2317" max="2317" width="10.28515625" style="59" customWidth="1"/>
    <col min="2318" max="2560" width="11.42578125" style="59"/>
    <col min="2561" max="2561" width="56.85546875" style="59" customWidth="1"/>
    <col min="2562" max="2562" width="18.28515625" style="59" customWidth="1"/>
    <col min="2563" max="2563" width="21" style="59" customWidth="1"/>
    <col min="2564" max="2564" width="17.85546875" style="59" customWidth="1"/>
    <col min="2565" max="2565" width="10.28515625" style="59" customWidth="1"/>
    <col min="2566" max="2566" width="18.28515625" style="59" customWidth="1"/>
    <col min="2567" max="2567" width="21" style="59" customWidth="1"/>
    <col min="2568" max="2568" width="17.85546875" style="59" customWidth="1"/>
    <col min="2569" max="2569" width="10.140625" style="59" customWidth="1"/>
    <col min="2570" max="2570" width="18.28515625" style="59" customWidth="1"/>
    <col min="2571" max="2571" width="21" style="59" customWidth="1"/>
    <col min="2572" max="2572" width="17.85546875" style="59" customWidth="1"/>
    <col min="2573" max="2573" width="10.28515625" style="59" customWidth="1"/>
    <col min="2574" max="2816" width="11.42578125" style="59"/>
    <col min="2817" max="2817" width="56.85546875" style="59" customWidth="1"/>
    <col min="2818" max="2818" width="18.28515625" style="59" customWidth="1"/>
    <col min="2819" max="2819" width="21" style="59" customWidth="1"/>
    <col min="2820" max="2820" width="17.85546875" style="59" customWidth="1"/>
    <col min="2821" max="2821" width="10.28515625" style="59" customWidth="1"/>
    <col min="2822" max="2822" width="18.28515625" style="59" customWidth="1"/>
    <col min="2823" max="2823" width="21" style="59" customWidth="1"/>
    <col min="2824" max="2824" width="17.85546875" style="59" customWidth="1"/>
    <col min="2825" max="2825" width="10.140625" style="59" customWidth="1"/>
    <col min="2826" max="2826" width="18.28515625" style="59" customWidth="1"/>
    <col min="2827" max="2827" width="21" style="59" customWidth="1"/>
    <col min="2828" max="2828" width="17.85546875" style="59" customWidth="1"/>
    <col min="2829" max="2829" width="10.28515625" style="59" customWidth="1"/>
    <col min="2830" max="3072" width="11.42578125" style="59"/>
    <col min="3073" max="3073" width="56.85546875" style="59" customWidth="1"/>
    <col min="3074" max="3074" width="18.28515625" style="59" customWidth="1"/>
    <col min="3075" max="3075" width="21" style="59" customWidth="1"/>
    <col min="3076" max="3076" width="17.85546875" style="59" customWidth="1"/>
    <col min="3077" max="3077" width="10.28515625" style="59" customWidth="1"/>
    <col min="3078" max="3078" width="18.28515625" style="59" customWidth="1"/>
    <col min="3079" max="3079" width="21" style="59" customWidth="1"/>
    <col min="3080" max="3080" width="17.85546875" style="59" customWidth="1"/>
    <col min="3081" max="3081" width="10.140625" style="59" customWidth="1"/>
    <col min="3082" max="3082" width="18.28515625" style="59" customWidth="1"/>
    <col min="3083" max="3083" width="21" style="59" customWidth="1"/>
    <col min="3084" max="3084" width="17.85546875" style="59" customWidth="1"/>
    <col min="3085" max="3085" width="10.28515625" style="59" customWidth="1"/>
    <col min="3086" max="3328" width="11.42578125" style="59"/>
    <col min="3329" max="3329" width="56.85546875" style="59" customWidth="1"/>
    <col min="3330" max="3330" width="18.28515625" style="59" customWidth="1"/>
    <col min="3331" max="3331" width="21" style="59" customWidth="1"/>
    <col min="3332" max="3332" width="17.85546875" style="59" customWidth="1"/>
    <col min="3333" max="3333" width="10.28515625" style="59" customWidth="1"/>
    <col min="3334" max="3334" width="18.28515625" style="59" customWidth="1"/>
    <col min="3335" max="3335" width="21" style="59" customWidth="1"/>
    <col min="3336" max="3336" width="17.85546875" style="59" customWidth="1"/>
    <col min="3337" max="3337" width="10.140625" style="59" customWidth="1"/>
    <col min="3338" max="3338" width="18.28515625" style="59" customWidth="1"/>
    <col min="3339" max="3339" width="21" style="59" customWidth="1"/>
    <col min="3340" max="3340" width="17.85546875" style="59" customWidth="1"/>
    <col min="3341" max="3341" width="10.28515625" style="59" customWidth="1"/>
    <col min="3342" max="3584" width="11.42578125" style="59"/>
    <col min="3585" max="3585" width="56.85546875" style="59" customWidth="1"/>
    <col min="3586" max="3586" width="18.28515625" style="59" customWidth="1"/>
    <col min="3587" max="3587" width="21" style="59" customWidth="1"/>
    <col min="3588" max="3588" width="17.85546875" style="59" customWidth="1"/>
    <col min="3589" max="3589" width="10.28515625" style="59" customWidth="1"/>
    <col min="3590" max="3590" width="18.28515625" style="59" customWidth="1"/>
    <col min="3591" max="3591" width="21" style="59" customWidth="1"/>
    <col min="3592" max="3592" width="17.85546875" style="59" customWidth="1"/>
    <col min="3593" max="3593" width="10.140625" style="59" customWidth="1"/>
    <col min="3594" max="3594" width="18.28515625" style="59" customWidth="1"/>
    <col min="3595" max="3595" width="21" style="59" customWidth="1"/>
    <col min="3596" max="3596" width="17.85546875" style="59" customWidth="1"/>
    <col min="3597" max="3597" width="10.28515625" style="59" customWidth="1"/>
    <col min="3598" max="3840" width="11.42578125" style="59"/>
    <col min="3841" max="3841" width="56.85546875" style="59" customWidth="1"/>
    <col min="3842" max="3842" width="18.28515625" style="59" customWidth="1"/>
    <col min="3843" max="3843" width="21" style="59" customWidth="1"/>
    <col min="3844" max="3844" width="17.85546875" style="59" customWidth="1"/>
    <col min="3845" max="3845" width="10.28515625" style="59" customWidth="1"/>
    <col min="3846" max="3846" width="18.28515625" style="59" customWidth="1"/>
    <col min="3847" max="3847" width="21" style="59" customWidth="1"/>
    <col min="3848" max="3848" width="17.85546875" style="59" customWidth="1"/>
    <col min="3849" max="3849" width="10.140625" style="59" customWidth="1"/>
    <col min="3850" max="3850" width="18.28515625" style="59" customWidth="1"/>
    <col min="3851" max="3851" width="21" style="59" customWidth="1"/>
    <col min="3852" max="3852" width="17.85546875" style="59" customWidth="1"/>
    <col min="3853" max="3853" width="10.28515625" style="59" customWidth="1"/>
    <col min="3854" max="4096" width="11.42578125" style="59"/>
    <col min="4097" max="4097" width="56.85546875" style="59" customWidth="1"/>
    <col min="4098" max="4098" width="18.28515625" style="59" customWidth="1"/>
    <col min="4099" max="4099" width="21" style="59" customWidth="1"/>
    <col min="4100" max="4100" width="17.85546875" style="59" customWidth="1"/>
    <col min="4101" max="4101" width="10.28515625" style="59" customWidth="1"/>
    <col min="4102" max="4102" width="18.28515625" style="59" customWidth="1"/>
    <col min="4103" max="4103" width="21" style="59" customWidth="1"/>
    <col min="4104" max="4104" width="17.85546875" style="59" customWidth="1"/>
    <col min="4105" max="4105" width="10.140625" style="59" customWidth="1"/>
    <col min="4106" max="4106" width="18.28515625" style="59" customWidth="1"/>
    <col min="4107" max="4107" width="21" style="59" customWidth="1"/>
    <col min="4108" max="4108" width="17.85546875" style="59" customWidth="1"/>
    <col min="4109" max="4109" width="10.28515625" style="59" customWidth="1"/>
    <col min="4110" max="4352" width="11.42578125" style="59"/>
    <col min="4353" max="4353" width="56.85546875" style="59" customWidth="1"/>
    <col min="4354" max="4354" width="18.28515625" style="59" customWidth="1"/>
    <col min="4355" max="4355" width="21" style="59" customWidth="1"/>
    <col min="4356" max="4356" width="17.85546875" style="59" customWidth="1"/>
    <col min="4357" max="4357" width="10.28515625" style="59" customWidth="1"/>
    <col min="4358" max="4358" width="18.28515625" style="59" customWidth="1"/>
    <col min="4359" max="4359" width="21" style="59" customWidth="1"/>
    <col min="4360" max="4360" width="17.85546875" style="59" customWidth="1"/>
    <col min="4361" max="4361" width="10.140625" style="59" customWidth="1"/>
    <col min="4362" max="4362" width="18.28515625" style="59" customWidth="1"/>
    <col min="4363" max="4363" width="21" style="59" customWidth="1"/>
    <col min="4364" max="4364" width="17.85546875" style="59" customWidth="1"/>
    <col min="4365" max="4365" width="10.28515625" style="59" customWidth="1"/>
    <col min="4366" max="4608" width="11.42578125" style="59"/>
    <col min="4609" max="4609" width="56.85546875" style="59" customWidth="1"/>
    <col min="4610" max="4610" width="18.28515625" style="59" customWidth="1"/>
    <col min="4611" max="4611" width="21" style="59" customWidth="1"/>
    <col min="4612" max="4612" width="17.85546875" style="59" customWidth="1"/>
    <col min="4613" max="4613" width="10.28515625" style="59" customWidth="1"/>
    <col min="4614" max="4614" width="18.28515625" style="59" customWidth="1"/>
    <col min="4615" max="4615" width="21" style="59" customWidth="1"/>
    <col min="4616" max="4616" width="17.85546875" style="59" customWidth="1"/>
    <col min="4617" max="4617" width="10.140625" style="59" customWidth="1"/>
    <col min="4618" max="4618" width="18.28515625" style="59" customWidth="1"/>
    <col min="4619" max="4619" width="21" style="59" customWidth="1"/>
    <col min="4620" max="4620" width="17.85546875" style="59" customWidth="1"/>
    <col min="4621" max="4621" width="10.28515625" style="59" customWidth="1"/>
    <col min="4622" max="4864" width="11.42578125" style="59"/>
    <col min="4865" max="4865" width="56.85546875" style="59" customWidth="1"/>
    <col min="4866" max="4866" width="18.28515625" style="59" customWidth="1"/>
    <col min="4867" max="4867" width="21" style="59" customWidth="1"/>
    <col min="4868" max="4868" width="17.85546875" style="59" customWidth="1"/>
    <col min="4869" max="4869" width="10.28515625" style="59" customWidth="1"/>
    <col min="4870" max="4870" width="18.28515625" style="59" customWidth="1"/>
    <col min="4871" max="4871" width="21" style="59" customWidth="1"/>
    <col min="4872" max="4872" width="17.85546875" style="59" customWidth="1"/>
    <col min="4873" max="4873" width="10.140625" style="59" customWidth="1"/>
    <col min="4874" max="4874" width="18.28515625" style="59" customWidth="1"/>
    <col min="4875" max="4875" width="21" style="59" customWidth="1"/>
    <col min="4876" max="4876" width="17.85546875" style="59" customWidth="1"/>
    <col min="4877" max="4877" width="10.28515625" style="59" customWidth="1"/>
    <col min="4878" max="5120" width="11.42578125" style="59"/>
    <col min="5121" max="5121" width="56.85546875" style="59" customWidth="1"/>
    <col min="5122" max="5122" width="18.28515625" style="59" customWidth="1"/>
    <col min="5123" max="5123" width="21" style="59" customWidth="1"/>
    <col min="5124" max="5124" width="17.85546875" style="59" customWidth="1"/>
    <col min="5125" max="5125" width="10.28515625" style="59" customWidth="1"/>
    <col min="5126" max="5126" width="18.28515625" style="59" customWidth="1"/>
    <col min="5127" max="5127" width="21" style="59" customWidth="1"/>
    <col min="5128" max="5128" width="17.85546875" style="59" customWidth="1"/>
    <col min="5129" max="5129" width="10.140625" style="59" customWidth="1"/>
    <col min="5130" max="5130" width="18.28515625" style="59" customWidth="1"/>
    <col min="5131" max="5131" width="21" style="59" customWidth="1"/>
    <col min="5132" max="5132" width="17.85546875" style="59" customWidth="1"/>
    <col min="5133" max="5133" width="10.28515625" style="59" customWidth="1"/>
    <col min="5134" max="5376" width="11.42578125" style="59"/>
    <col min="5377" max="5377" width="56.85546875" style="59" customWidth="1"/>
    <col min="5378" max="5378" width="18.28515625" style="59" customWidth="1"/>
    <col min="5379" max="5379" width="21" style="59" customWidth="1"/>
    <col min="5380" max="5380" width="17.85546875" style="59" customWidth="1"/>
    <col min="5381" max="5381" width="10.28515625" style="59" customWidth="1"/>
    <col min="5382" max="5382" width="18.28515625" style="59" customWidth="1"/>
    <col min="5383" max="5383" width="21" style="59" customWidth="1"/>
    <col min="5384" max="5384" width="17.85546875" style="59" customWidth="1"/>
    <col min="5385" max="5385" width="10.140625" style="59" customWidth="1"/>
    <col min="5386" max="5386" width="18.28515625" style="59" customWidth="1"/>
    <col min="5387" max="5387" width="21" style="59" customWidth="1"/>
    <col min="5388" max="5388" width="17.85546875" style="59" customWidth="1"/>
    <col min="5389" max="5389" width="10.28515625" style="59" customWidth="1"/>
    <col min="5390" max="5632" width="11.42578125" style="59"/>
    <col min="5633" max="5633" width="56.85546875" style="59" customWidth="1"/>
    <col min="5634" max="5634" width="18.28515625" style="59" customWidth="1"/>
    <col min="5635" max="5635" width="21" style="59" customWidth="1"/>
    <col min="5636" max="5636" width="17.85546875" style="59" customWidth="1"/>
    <col min="5637" max="5637" width="10.28515625" style="59" customWidth="1"/>
    <col min="5638" max="5638" width="18.28515625" style="59" customWidth="1"/>
    <col min="5639" max="5639" width="21" style="59" customWidth="1"/>
    <col min="5640" max="5640" width="17.85546875" style="59" customWidth="1"/>
    <col min="5641" max="5641" width="10.140625" style="59" customWidth="1"/>
    <col min="5642" max="5642" width="18.28515625" style="59" customWidth="1"/>
    <col min="5643" max="5643" width="21" style="59" customWidth="1"/>
    <col min="5644" max="5644" width="17.85546875" style="59" customWidth="1"/>
    <col min="5645" max="5645" width="10.28515625" style="59" customWidth="1"/>
    <col min="5646" max="5888" width="11.42578125" style="59"/>
    <col min="5889" max="5889" width="56.85546875" style="59" customWidth="1"/>
    <col min="5890" max="5890" width="18.28515625" style="59" customWidth="1"/>
    <col min="5891" max="5891" width="21" style="59" customWidth="1"/>
    <col min="5892" max="5892" width="17.85546875" style="59" customWidth="1"/>
    <col min="5893" max="5893" width="10.28515625" style="59" customWidth="1"/>
    <col min="5894" max="5894" width="18.28515625" style="59" customWidth="1"/>
    <col min="5895" max="5895" width="21" style="59" customWidth="1"/>
    <col min="5896" max="5896" width="17.85546875" style="59" customWidth="1"/>
    <col min="5897" max="5897" width="10.140625" style="59" customWidth="1"/>
    <col min="5898" max="5898" width="18.28515625" style="59" customWidth="1"/>
    <col min="5899" max="5899" width="21" style="59" customWidth="1"/>
    <col min="5900" max="5900" width="17.85546875" style="59" customWidth="1"/>
    <col min="5901" max="5901" width="10.28515625" style="59" customWidth="1"/>
    <col min="5902" max="6144" width="11.42578125" style="59"/>
    <col min="6145" max="6145" width="56.85546875" style="59" customWidth="1"/>
    <col min="6146" max="6146" width="18.28515625" style="59" customWidth="1"/>
    <col min="6147" max="6147" width="21" style="59" customWidth="1"/>
    <col min="6148" max="6148" width="17.85546875" style="59" customWidth="1"/>
    <col min="6149" max="6149" width="10.28515625" style="59" customWidth="1"/>
    <col min="6150" max="6150" width="18.28515625" style="59" customWidth="1"/>
    <col min="6151" max="6151" width="21" style="59" customWidth="1"/>
    <col min="6152" max="6152" width="17.85546875" style="59" customWidth="1"/>
    <col min="6153" max="6153" width="10.140625" style="59" customWidth="1"/>
    <col min="6154" max="6154" width="18.28515625" style="59" customWidth="1"/>
    <col min="6155" max="6155" width="21" style="59" customWidth="1"/>
    <col min="6156" max="6156" width="17.85546875" style="59" customWidth="1"/>
    <col min="6157" max="6157" width="10.28515625" style="59" customWidth="1"/>
    <col min="6158" max="6400" width="11.42578125" style="59"/>
    <col min="6401" max="6401" width="56.85546875" style="59" customWidth="1"/>
    <col min="6402" max="6402" width="18.28515625" style="59" customWidth="1"/>
    <col min="6403" max="6403" width="21" style="59" customWidth="1"/>
    <col min="6404" max="6404" width="17.85546875" style="59" customWidth="1"/>
    <col min="6405" max="6405" width="10.28515625" style="59" customWidth="1"/>
    <col min="6406" max="6406" width="18.28515625" style="59" customWidth="1"/>
    <col min="6407" max="6407" width="21" style="59" customWidth="1"/>
    <col min="6408" max="6408" width="17.85546875" style="59" customWidth="1"/>
    <col min="6409" max="6409" width="10.140625" style="59" customWidth="1"/>
    <col min="6410" max="6410" width="18.28515625" style="59" customWidth="1"/>
    <col min="6411" max="6411" width="21" style="59" customWidth="1"/>
    <col min="6412" max="6412" width="17.85546875" style="59" customWidth="1"/>
    <col min="6413" max="6413" width="10.28515625" style="59" customWidth="1"/>
    <col min="6414" max="6656" width="11.42578125" style="59"/>
    <col min="6657" max="6657" width="56.85546875" style="59" customWidth="1"/>
    <col min="6658" max="6658" width="18.28515625" style="59" customWidth="1"/>
    <col min="6659" max="6659" width="21" style="59" customWidth="1"/>
    <col min="6660" max="6660" width="17.85546875" style="59" customWidth="1"/>
    <col min="6661" max="6661" width="10.28515625" style="59" customWidth="1"/>
    <col min="6662" max="6662" width="18.28515625" style="59" customWidth="1"/>
    <col min="6663" max="6663" width="21" style="59" customWidth="1"/>
    <col min="6664" max="6664" width="17.85546875" style="59" customWidth="1"/>
    <col min="6665" max="6665" width="10.140625" style="59" customWidth="1"/>
    <col min="6666" max="6666" width="18.28515625" style="59" customWidth="1"/>
    <col min="6667" max="6667" width="21" style="59" customWidth="1"/>
    <col min="6668" max="6668" width="17.85546875" style="59" customWidth="1"/>
    <col min="6669" max="6669" width="10.28515625" style="59" customWidth="1"/>
    <col min="6670" max="6912" width="11.42578125" style="59"/>
    <col min="6913" max="6913" width="56.85546875" style="59" customWidth="1"/>
    <col min="6914" max="6914" width="18.28515625" style="59" customWidth="1"/>
    <col min="6915" max="6915" width="21" style="59" customWidth="1"/>
    <col min="6916" max="6916" width="17.85546875" style="59" customWidth="1"/>
    <col min="6917" max="6917" width="10.28515625" style="59" customWidth="1"/>
    <col min="6918" max="6918" width="18.28515625" style="59" customWidth="1"/>
    <col min="6919" max="6919" width="21" style="59" customWidth="1"/>
    <col min="6920" max="6920" width="17.85546875" style="59" customWidth="1"/>
    <col min="6921" max="6921" width="10.140625" style="59" customWidth="1"/>
    <col min="6922" max="6922" width="18.28515625" style="59" customWidth="1"/>
    <col min="6923" max="6923" width="21" style="59" customWidth="1"/>
    <col min="6924" max="6924" width="17.85546875" style="59" customWidth="1"/>
    <col min="6925" max="6925" width="10.28515625" style="59" customWidth="1"/>
    <col min="6926" max="7168" width="11.42578125" style="59"/>
    <col min="7169" max="7169" width="56.85546875" style="59" customWidth="1"/>
    <col min="7170" max="7170" width="18.28515625" style="59" customWidth="1"/>
    <col min="7171" max="7171" width="21" style="59" customWidth="1"/>
    <col min="7172" max="7172" width="17.85546875" style="59" customWidth="1"/>
    <col min="7173" max="7173" width="10.28515625" style="59" customWidth="1"/>
    <col min="7174" max="7174" width="18.28515625" style="59" customWidth="1"/>
    <col min="7175" max="7175" width="21" style="59" customWidth="1"/>
    <col min="7176" max="7176" width="17.85546875" style="59" customWidth="1"/>
    <col min="7177" max="7177" width="10.140625" style="59" customWidth="1"/>
    <col min="7178" max="7178" width="18.28515625" style="59" customWidth="1"/>
    <col min="7179" max="7179" width="21" style="59" customWidth="1"/>
    <col min="7180" max="7180" width="17.85546875" style="59" customWidth="1"/>
    <col min="7181" max="7181" width="10.28515625" style="59" customWidth="1"/>
    <col min="7182" max="7424" width="11.42578125" style="59"/>
    <col min="7425" max="7425" width="56.85546875" style="59" customWidth="1"/>
    <col min="7426" max="7426" width="18.28515625" style="59" customWidth="1"/>
    <col min="7427" max="7427" width="21" style="59" customWidth="1"/>
    <col min="7428" max="7428" width="17.85546875" style="59" customWidth="1"/>
    <col min="7429" max="7429" width="10.28515625" style="59" customWidth="1"/>
    <col min="7430" max="7430" width="18.28515625" style="59" customWidth="1"/>
    <col min="7431" max="7431" width="21" style="59" customWidth="1"/>
    <col min="7432" max="7432" width="17.85546875" style="59" customWidth="1"/>
    <col min="7433" max="7433" width="10.140625" style="59" customWidth="1"/>
    <col min="7434" max="7434" width="18.28515625" style="59" customWidth="1"/>
    <col min="7435" max="7435" width="21" style="59" customWidth="1"/>
    <col min="7436" max="7436" width="17.85546875" style="59" customWidth="1"/>
    <col min="7437" max="7437" width="10.28515625" style="59" customWidth="1"/>
    <col min="7438" max="7680" width="11.42578125" style="59"/>
    <col min="7681" max="7681" width="56.85546875" style="59" customWidth="1"/>
    <col min="7682" max="7682" width="18.28515625" style="59" customWidth="1"/>
    <col min="7683" max="7683" width="21" style="59" customWidth="1"/>
    <col min="7684" max="7684" width="17.85546875" style="59" customWidth="1"/>
    <col min="7685" max="7685" width="10.28515625" style="59" customWidth="1"/>
    <col min="7686" max="7686" width="18.28515625" style="59" customWidth="1"/>
    <col min="7687" max="7687" width="21" style="59" customWidth="1"/>
    <col min="7688" max="7688" width="17.85546875" style="59" customWidth="1"/>
    <col min="7689" max="7689" width="10.140625" style="59" customWidth="1"/>
    <col min="7690" max="7690" width="18.28515625" style="59" customWidth="1"/>
    <col min="7691" max="7691" width="21" style="59" customWidth="1"/>
    <col min="7692" max="7692" width="17.85546875" style="59" customWidth="1"/>
    <col min="7693" max="7693" width="10.28515625" style="59" customWidth="1"/>
    <col min="7694" max="7936" width="11.42578125" style="59"/>
    <col min="7937" max="7937" width="56.85546875" style="59" customWidth="1"/>
    <col min="7938" max="7938" width="18.28515625" style="59" customWidth="1"/>
    <col min="7939" max="7939" width="21" style="59" customWidth="1"/>
    <col min="7940" max="7940" width="17.85546875" style="59" customWidth="1"/>
    <col min="7941" max="7941" width="10.28515625" style="59" customWidth="1"/>
    <col min="7942" max="7942" width="18.28515625" style="59" customWidth="1"/>
    <col min="7943" max="7943" width="21" style="59" customWidth="1"/>
    <col min="7944" max="7944" width="17.85546875" style="59" customWidth="1"/>
    <col min="7945" max="7945" width="10.140625" style="59" customWidth="1"/>
    <col min="7946" max="7946" width="18.28515625" style="59" customWidth="1"/>
    <col min="7947" max="7947" width="21" style="59" customWidth="1"/>
    <col min="7948" max="7948" width="17.85546875" style="59" customWidth="1"/>
    <col min="7949" max="7949" width="10.28515625" style="59" customWidth="1"/>
    <col min="7950" max="8192" width="11.42578125" style="59"/>
    <col min="8193" max="8193" width="56.85546875" style="59" customWidth="1"/>
    <col min="8194" max="8194" width="18.28515625" style="59" customWidth="1"/>
    <col min="8195" max="8195" width="21" style="59" customWidth="1"/>
    <col min="8196" max="8196" width="17.85546875" style="59" customWidth="1"/>
    <col min="8197" max="8197" width="10.28515625" style="59" customWidth="1"/>
    <col min="8198" max="8198" width="18.28515625" style="59" customWidth="1"/>
    <col min="8199" max="8199" width="21" style="59" customWidth="1"/>
    <col min="8200" max="8200" width="17.85546875" style="59" customWidth="1"/>
    <col min="8201" max="8201" width="10.140625" style="59" customWidth="1"/>
    <col min="8202" max="8202" width="18.28515625" style="59" customWidth="1"/>
    <col min="8203" max="8203" width="21" style="59" customWidth="1"/>
    <col min="8204" max="8204" width="17.85546875" style="59" customWidth="1"/>
    <col min="8205" max="8205" width="10.28515625" style="59" customWidth="1"/>
    <col min="8206" max="8448" width="11.42578125" style="59"/>
    <col min="8449" max="8449" width="56.85546875" style="59" customWidth="1"/>
    <col min="8450" max="8450" width="18.28515625" style="59" customWidth="1"/>
    <col min="8451" max="8451" width="21" style="59" customWidth="1"/>
    <col min="8452" max="8452" width="17.85546875" style="59" customWidth="1"/>
    <col min="8453" max="8453" width="10.28515625" style="59" customWidth="1"/>
    <col min="8454" max="8454" width="18.28515625" style="59" customWidth="1"/>
    <col min="8455" max="8455" width="21" style="59" customWidth="1"/>
    <col min="8456" max="8456" width="17.85546875" style="59" customWidth="1"/>
    <col min="8457" max="8457" width="10.140625" style="59" customWidth="1"/>
    <col min="8458" max="8458" width="18.28515625" style="59" customWidth="1"/>
    <col min="8459" max="8459" width="21" style="59" customWidth="1"/>
    <col min="8460" max="8460" width="17.85546875" style="59" customWidth="1"/>
    <col min="8461" max="8461" width="10.28515625" style="59" customWidth="1"/>
    <col min="8462" max="8704" width="11.42578125" style="59"/>
    <col min="8705" max="8705" width="56.85546875" style="59" customWidth="1"/>
    <col min="8706" max="8706" width="18.28515625" style="59" customWidth="1"/>
    <col min="8707" max="8707" width="21" style="59" customWidth="1"/>
    <col min="8708" max="8708" width="17.85546875" style="59" customWidth="1"/>
    <col min="8709" max="8709" width="10.28515625" style="59" customWidth="1"/>
    <col min="8710" max="8710" width="18.28515625" style="59" customWidth="1"/>
    <col min="8711" max="8711" width="21" style="59" customWidth="1"/>
    <col min="8712" max="8712" width="17.85546875" style="59" customWidth="1"/>
    <col min="8713" max="8713" width="10.140625" style="59" customWidth="1"/>
    <col min="8714" max="8714" width="18.28515625" style="59" customWidth="1"/>
    <col min="8715" max="8715" width="21" style="59" customWidth="1"/>
    <col min="8716" max="8716" width="17.85546875" style="59" customWidth="1"/>
    <col min="8717" max="8717" width="10.28515625" style="59" customWidth="1"/>
    <col min="8718" max="8960" width="11.42578125" style="59"/>
    <col min="8961" max="8961" width="56.85546875" style="59" customWidth="1"/>
    <col min="8962" max="8962" width="18.28515625" style="59" customWidth="1"/>
    <col min="8963" max="8963" width="21" style="59" customWidth="1"/>
    <col min="8964" max="8964" width="17.85546875" style="59" customWidth="1"/>
    <col min="8965" max="8965" width="10.28515625" style="59" customWidth="1"/>
    <col min="8966" max="8966" width="18.28515625" style="59" customWidth="1"/>
    <col min="8967" max="8967" width="21" style="59" customWidth="1"/>
    <col min="8968" max="8968" width="17.85546875" style="59" customWidth="1"/>
    <col min="8969" max="8969" width="10.140625" style="59" customWidth="1"/>
    <col min="8970" max="8970" width="18.28515625" style="59" customWidth="1"/>
    <col min="8971" max="8971" width="21" style="59" customWidth="1"/>
    <col min="8972" max="8972" width="17.85546875" style="59" customWidth="1"/>
    <col min="8973" max="8973" width="10.28515625" style="59" customWidth="1"/>
    <col min="8974" max="9216" width="11.42578125" style="59"/>
    <col min="9217" max="9217" width="56.85546875" style="59" customWidth="1"/>
    <col min="9218" max="9218" width="18.28515625" style="59" customWidth="1"/>
    <col min="9219" max="9219" width="21" style="59" customWidth="1"/>
    <col min="9220" max="9220" width="17.85546875" style="59" customWidth="1"/>
    <col min="9221" max="9221" width="10.28515625" style="59" customWidth="1"/>
    <col min="9222" max="9222" width="18.28515625" style="59" customWidth="1"/>
    <col min="9223" max="9223" width="21" style="59" customWidth="1"/>
    <col min="9224" max="9224" width="17.85546875" style="59" customWidth="1"/>
    <col min="9225" max="9225" width="10.140625" style="59" customWidth="1"/>
    <col min="9226" max="9226" width="18.28515625" style="59" customWidth="1"/>
    <col min="9227" max="9227" width="21" style="59" customWidth="1"/>
    <col min="9228" max="9228" width="17.85546875" style="59" customWidth="1"/>
    <col min="9229" max="9229" width="10.28515625" style="59" customWidth="1"/>
    <col min="9230" max="9472" width="11.42578125" style="59"/>
    <col min="9473" max="9473" width="56.85546875" style="59" customWidth="1"/>
    <col min="9474" max="9474" width="18.28515625" style="59" customWidth="1"/>
    <col min="9475" max="9475" width="21" style="59" customWidth="1"/>
    <col min="9476" max="9476" width="17.85546875" style="59" customWidth="1"/>
    <col min="9477" max="9477" width="10.28515625" style="59" customWidth="1"/>
    <col min="9478" max="9478" width="18.28515625" style="59" customWidth="1"/>
    <col min="9479" max="9479" width="21" style="59" customWidth="1"/>
    <col min="9480" max="9480" width="17.85546875" style="59" customWidth="1"/>
    <col min="9481" max="9481" width="10.140625" style="59" customWidth="1"/>
    <col min="9482" max="9482" width="18.28515625" style="59" customWidth="1"/>
    <col min="9483" max="9483" width="21" style="59" customWidth="1"/>
    <col min="9484" max="9484" width="17.85546875" style="59" customWidth="1"/>
    <col min="9485" max="9485" width="10.28515625" style="59" customWidth="1"/>
    <col min="9486" max="9728" width="11.42578125" style="59"/>
    <col min="9729" max="9729" width="56.85546875" style="59" customWidth="1"/>
    <col min="9730" max="9730" width="18.28515625" style="59" customWidth="1"/>
    <col min="9731" max="9731" width="21" style="59" customWidth="1"/>
    <col min="9732" max="9732" width="17.85546875" style="59" customWidth="1"/>
    <col min="9733" max="9733" width="10.28515625" style="59" customWidth="1"/>
    <col min="9734" max="9734" width="18.28515625" style="59" customWidth="1"/>
    <col min="9735" max="9735" width="21" style="59" customWidth="1"/>
    <col min="9736" max="9736" width="17.85546875" style="59" customWidth="1"/>
    <col min="9737" max="9737" width="10.140625" style="59" customWidth="1"/>
    <col min="9738" max="9738" width="18.28515625" style="59" customWidth="1"/>
    <col min="9739" max="9739" width="21" style="59" customWidth="1"/>
    <col min="9740" max="9740" width="17.85546875" style="59" customWidth="1"/>
    <col min="9741" max="9741" width="10.28515625" style="59" customWidth="1"/>
    <col min="9742" max="9984" width="11.42578125" style="59"/>
    <col min="9985" max="9985" width="56.85546875" style="59" customWidth="1"/>
    <col min="9986" max="9986" width="18.28515625" style="59" customWidth="1"/>
    <col min="9987" max="9987" width="21" style="59" customWidth="1"/>
    <col min="9988" max="9988" width="17.85546875" style="59" customWidth="1"/>
    <col min="9989" max="9989" width="10.28515625" style="59" customWidth="1"/>
    <col min="9990" max="9990" width="18.28515625" style="59" customWidth="1"/>
    <col min="9991" max="9991" width="21" style="59" customWidth="1"/>
    <col min="9992" max="9992" width="17.85546875" style="59" customWidth="1"/>
    <col min="9993" max="9993" width="10.140625" style="59" customWidth="1"/>
    <col min="9994" max="9994" width="18.28515625" style="59" customWidth="1"/>
    <col min="9995" max="9995" width="21" style="59" customWidth="1"/>
    <col min="9996" max="9996" width="17.85546875" style="59" customWidth="1"/>
    <col min="9997" max="9997" width="10.28515625" style="59" customWidth="1"/>
    <col min="9998" max="10240" width="11.42578125" style="59"/>
    <col min="10241" max="10241" width="56.85546875" style="59" customWidth="1"/>
    <col min="10242" max="10242" width="18.28515625" style="59" customWidth="1"/>
    <col min="10243" max="10243" width="21" style="59" customWidth="1"/>
    <col min="10244" max="10244" width="17.85546875" style="59" customWidth="1"/>
    <col min="10245" max="10245" width="10.28515625" style="59" customWidth="1"/>
    <col min="10246" max="10246" width="18.28515625" style="59" customWidth="1"/>
    <col min="10247" max="10247" width="21" style="59" customWidth="1"/>
    <col min="10248" max="10248" width="17.85546875" style="59" customWidth="1"/>
    <col min="10249" max="10249" width="10.140625" style="59" customWidth="1"/>
    <col min="10250" max="10250" width="18.28515625" style="59" customWidth="1"/>
    <col min="10251" max="10251" width="21" style="59" customWidth="1"/>
    <col min="10252" max="10252" width="17.85546875" style="59" customWidth="1"/>
    <col min="10253" max="10253" width="10.28515625" style="59" customWidth="1"/>
    <col min="10254" max="10496" width="11.42578125" style="59"/>
    <col min="10497" max="10497" width="56.85546875" style="59" customWidth="1"/>
    <col min="10498" max="10498" width="18.28515625" style="59" customWidth="1"/>
    <col min="10499" max="10499" width="21" style="59" customWidth="1"/>
    <col min="10500" max="10500" width="17.85546875" style="59" customWidth="1"/>
    <col min="10501" max="10501" width="10.28515625" style="59" customWidth="1"/>
    <col min="10502" max="10502" width="18.28515625" style="59" customWidth="1"/>
    <col min="10503" max="10503" width="21" style="59" customWidth="1"/>
    <col min="10504" max="10504" width="17.85546875" style="59" customWidth="1"/>
    <col min="10505" max="10505" width="10.140625" style="59" customWidth="1"/>
    <col min="10506" max="10506" width="18.28515625" style="59" customWidth="1"/>
    <col min="10507" max="10507" width="21" style="59" customWidth="1"/>
    <col min="10508" max="10508" width="17.85546875" style="59" customWidth="1"/>
    <col min="10509" max="10509" width="10.28515625" style="59" customWidth="1"/>
    <col min="10510" max="10752" width="11.42578125" style="59"/>
    <col min="10753" max="10753" width="56.85546875" style="59" customWidth="1"/>
    <col min="10754" max="10754" width="18.28515625" style="59" customWidth="1"/>
    <col min="10755" max="10755" width="21" style="59" customWidth="1"/>
    <col min="10756" max="10756" width="17.85546875" style="59" customWidth="1"/>
    <col min="10757" max="10757" width="10.28515625" style="59" customWidth="1"/>
    <col min="10758" max="10758" width="18.28515625" style="59" customWidth="1"/>
    <col min="10759" max="10759" width="21" style="59" customWidth="1"/>
    <col min="10760" max="10760" width="17.85546875" style="59" customWidth="1"/>
    <col min="10761" max="10761" width="10.140625" style="59" customWidth="1"/>
    <col min="10762" max="10762" width="18.28515625" style="59" customWidth="1"/>
    <col min="10763" max="10763" width="21" style="59" customWidth="1"/>
    <col min="10764" max="10764" width="17.85546875" style="59" customWidth="1"/>
    <col min="10765" max="10765" width="10.28515625" style="59" customWidth="1"/>
    <col min="10766" max="11008" width="11.42578125" style="59"/>
    <col min="11009" max="11009" width="56.85546875" style="59" customWidth="1"/>
    <col min="11010" max="11010" width="18.28515625" style="59" customWidth="1"/>
    <col min="11011" max="11011" width="21" style="59" customWidth="1"/>
    <col min="11012" max="11012" width="17.85546875" style="59" customWidth="1"/>
    <col min="11013" max="11013" width="10.28515625" style="59" customWidth="1"/>
    <col min="11014" max="11014" width="18.28515625" style="59" customWidth="1"/>
    <col min="11015" max="11015" width="21" style="59" customWidth="1"/>
    <col min="11016" max="11016" width="17.85546875" style="59" customWidth="1"/>
    <col min="11017" max="11017" width="10.140625" style="59" customWidth="1"/>
    <col min="11018" max="11018" width="18.28515625" style="59" customWidth="1"/>
    <col min="11019" max="11019" width="21" style="59" customWidth="1"/>
    <col min="11020" max="11020" width="17.85546875" style="59" customWidth="1"/>
    <col min="11021" max="11021" width="10.28515625" style="59" customWidth="1"/>
    <col min="11022" max="11264" width="11.42578125" style="59"/>
    <col min="11265" max="11265" width="56.85546875" style="59" customWidth="1"/>
    <col min="11266" max="11266" width="18.28515625" style="59" customWidth="1"/>
    <col min="11267" max="11267" width="21" style="59" customWidth="1"/>
    <col min="11268" max="11268" width="17.85546875" style="59" customWidth="1"/>
    <col min="11269" max="11269" width="10.28515625" style="59" customWidth="1"/>
    <col min="11270" max="11270" width="18.28515625" style="59" customWidth="1"/>
    <col min="11271" max="11271" width="21" style="59" customWidth="1"/>
    <col min="11272" max="11272" width="17.85546875" style="59" customWidth="1"/>
    <col min="11273" max="11273" width="10.140625" style="59" customWidth="1"/>
    <col min="11274" max="11274" width="18.28515625" style="59" customWidth="1"/>
    <col min="11275" max="11275" width="21" style="59" customWidth="1"/>
    <col min="11276" max="11276" width="17.85546875" style="59" customWidth="1"/>
    <col min="11277" max="11277" width="10.28515625" style="59" customWidth="1"/>
    <col min="11278" max="11520" width="11.42578125" style="59"/>
    <col min="11521" max="11521" width="56.85546875" style="59" customWidth="1"/>
    <col min="11522" max="11522" width="18.28515625" style="59" customWidth="1"/>
    <col min="11523" max="11523" width="21" style="59" customWidth="1"/>
    <col min="11524" max="11524" width="17.85546875" style="59" customWidth="1"/>
    <col min="11525" max="11525" width="10.28515625" style="59" customWidth="1"/>
    <col min="11526" max="11526" width="18.28515625" style="59" customWidth="1"/>
    <col min="11527" max="11527" width="21" style="59" customWidth="1"/>
    <col min="11528" max="11528" width="17.85546875" style="59" customWidth="1"/>
    <col min="11529" max="11529" width="10.140625" style="59" customWidth="1"/>
    <col min="11530" max="11530" width="18.28515625" style="59" customWidth="1"/>
    <col min="11531" max="11531" width="21" style="59" customWidth="1"/>
    <col min="11532" max="11532" width="17.85546875" style="59" customWidth="1"/>
    <col min="11533" max="11533" width="10.28515625" style="59" customWidth="1"/>
    <col min="11534" max="11776" width="11.42578125" style="59"/>
    <col min="11777" max="11777" width="56.85546875" style="59" customWidth="1"/>
    <col min="11778" max="11778" width="18.28515625" style="59" customWidth="1"/>
    <col min="11779" max="11779" width="21" style="59" customWidth="1"/>
    <col min="11780" max="11780" width="17.85546875" style="59" customWidth="1"/>
    <col min="11781" max="11781" width="10.28515625" style="59" customWidth="1"/>
    <col min="11782" max="11782" width="18.28515625" style="59" customWidth="1"/>
    <col min="11783" max="11783" width="21" style="59" customWidth="1"/>
    <col min="11784" max="11784" width="17.85546875" style="59" customWidth="1"/>
    <col min="11785" max="11785" width="10.140625" style="59" customWidth="1"/>
    <col min="11786" max="11786" width="18.28515625" style="59" customWidth="1"/>
    <col min="11787" max="11787" width="21" style="59" customWidth="1"/>
    <col min="11788" max="11788" width="17.85546875" style="59" customWidth="1"/>
    <col min="11789" max="11789" width="10.28515625" style="59" customWidth="1"/>
    <col min="11790" max="12032" width="11.42578125" style="59"/>
    <col min="12033" max="12033" width="56.85546875" style="59" customWidth="1"/>
    <col min="12034" max="12034" width="18.28515625" style="59" customWidth="1"/>
    <col min="12035" max="12035" width="21" style="59" customWidth="1"/>
    <col min="12036" max="12036" width="17.85546875" style="59" customWidth="1"/>
    <col min="12037" max="12037" width="10.28515625" style="59" customWidth="1"/>
    <col min="12038" max="12038" width="18.28515625" style="59" customWidth="1"/>
    <col min="12039" max="12039" width="21" style="59" customWidth="1"/>
    <col min="12040" max="12040" width="17.85546875" style="59" customWidth="1"/>
    <col min="12041" max="12041" width="10.140625" style="59" customWidth="1"/>
    <col min="12042" max="12042" width="18.28515625" style="59" customWidth="1"/>
    <col min="12043" max="12043" width="21" style="59" customWidth="1"/>
    <col min="12044" max="12044" width="17.85546875" style="59" customWidth="1"/>
    <col min="12045" max="12045" width="10.28515625" style="59" customWidth="1"/>
    <col min="12046" max="12288" width="11.42578125" style="59"/>
    <col min="12289" max="12289" width="56.85546875" style="59" customWidth="1"/>
    <col min="12290" max="12290" width="18.28515625" style="59" customWidth="1"/>
    <col min="12291" max="12291" width="21" style="59" customWidth="1"/>
    <col min="12292" max="12292" width="17.85546875" style="59" customWidth="1"/>
    <col min="12293" max="12293" width="10.28515625" style="59" customWidth="1"/>
    <col min="12294" max="12294" width="18.28515625" style="59" customWidth="1"/>
    <col min="12295" max="12295" width="21" style="59" customWidth="1"/>
    <col min="12296" max="12296" width="17.85546875" style="59" customWidth="1"/>
    <col min="12297" max="12297" width="10.140625" style="59" customWidth="1"/>
    <col min="12298" max="12298" width="18.28515625" style="59" customWidth="1"/>
    <col min="12299" max="12299" width="21" style="59" customWidth="1"/>
    <col min="12300" max="12300" width="17.85546875" style="59" customWidth="1"/>
    <col min="12301" max="12301" width="10.28515625" style="59" customWidth="1"/>
    <col min="12302" max="12544" width="11.42578125" style="59"/>
    <col min="12545" max="12545" width="56.85546875" style="59" customWidth="1"/>
    <col min="12546" max="12546" width="18.28515625" style="59" customWidth="1"/>
    <col min="12547" max="12547" width="21" style="59" customWidth="1"/>
    <col min="12548" max="12548" width="17.85546875" style="59" customWidth="1"/>
    <col min="12549" max="12549" width="10.28515625" style="59" customWidth="1"/>
    <col min="12550" max="12550" width="18.28515625" style="59" customWidth="1"/>
    <col min="12551" max="12551" width="21" style="59" customWidth="1"/>
    <col min="12552" max="12552" width="17.85546875" style="59" customWidth="1"/>
    <col min="12553" max="12553" width="10.140625" style="59" customWidth="1"/>
    <col min="12554" max="12554" width="18.28515625" style="59" customWidth="1"/>
    <col min="12555" max="12555" width="21" style="59" customWidth="1"/>
    <col min="12556" max="12556" width="17.85546875" style="59" customWidth="1"/>
    <col min="12557" max="12557" width="10.28515625" style="59" customWidth="1"/>
    <col min="12558" max="12800" width="11.42578125" style="59"/>
    <col min="12801" max="12801" width="56.85546875" style="59" customWidth="1"/>
    <col min="12802" max="12802" width="18.28515625" style="59" customWidth="1"/>
    <col min="12803" max="12803" width="21" style="59" customWidth="1"/>
    <col min="12804" max="12804" width="17.85546875" style="59" customWidth="1"/>
    <col min="12805" max="12805" width="10.28515625" style="59" customWidth="1"/>
    <col min="12806" max="12806" width="18.28515625" style="59" customWidth="1"/>
    <col min="12807" max="12807" width="21" style="59" customWidth="1"/>
    <col min="12808" max="12808" width="17.85546875" style="59" customWidth="1"/>
    <col min="12809" max="12809" width="10.140625" style="59" customWidth="1"/>
    <col min="12810" max="12810" width="18.28515625" style="59" customWidth="1"/>
    <col min="12811" max="12811" width="21" style="59" customWidth="1"/>
    <col min="12812" max="12812" width="17.85546875" style="59" customWidth="1"/>
    <col min="12813" max="12813" width="10.28515625" style="59" customWidth="1"/>
    <col min="12814" max="13056" width="11.42578125" style="59"/>
    <col min="13057" max="13057" width="56.85546875" style="59" customWidth="1"/>
    <col min="13058" max="13058" width="18.28515625" style="59" customWidth="1"/>
    <col min="13059" max="13059" width="21" style="59" customWidth="1"/>
    <col min="13060" max="13060" width="17.85546875" style="59" customWidth="1"/>
    <col min="13061" max="13061" width="10.28515625" style="59" customWidth="1"/>
    <col min="13062" max="13062" width="18.28515625" style="59" customWidth="1"/>
    <col min="13063" max="13063" width="21" style="59" customWidth="1"/>
    <col min="13064" max="13064" width="17.85546875" style="59" customWidth="1"/>
    <col min="13065" max="13065" width="10.140625" style="59" customWidth="1"/>
    <col min="13066" max="13066" width="18.28515625" style="59" customWidth="1"/>
    <col min="13067" max="13067" width="21" style="59" customWidth="1"/>
    <col min="13068" max="13068" width="17.85546875" style="59" customWidth="1"/>
    <col min="13069" max="13069" width="10.28515625" style="59" customWidth="1"/>
    <col min="13070" max="13312" width="11.42578125" style="59"/>
    <col min="13313" max="13313" width="56.85546875" style="59" customWidth="1"/>
    <col min="13314" max="13314" width="18.28515625" style="59" customWidth="1"/>
    <col min="13315" max="13315" width="21" style="59" customWidth="1"/>
    <col min="13316" max="13316" width="17.85546875" style="59" customWidth="1"/>
    <col min="13317" max="13317" width="10.28515625" style="59" customWidth="1"/>
    <col min="13318" max="13318" width="18.28515625" style="59" customWidth="1"/>
    <col min="13319" max="13319" width="21" style="59" customWidth="1"/>
    <col min="13320" max="13320" width="17.85546875" style="59" customWidth="1"/>
    <col min="13321" max="13321" width="10.140625" style="59" customWidth="1"/>
    <col min="13322" max="13322" width="18.28515625" style="59" customWidth="1"/>
    <col min="13323" max="13323" width="21" style="59" customWidth="1"/>
    <col min="13324" max="13324" width="17.85546875" style="59" customWidth="1"/>
    <col min="13325" max="13325" width="10.28515625" style="59" customWidth="1"/>
    <col min="13326" max="13568" width="11.42578125" style="59"/>
    <col min="13569" max="13569" width="56.85546875" style="59" customWidth="1"/>
    <col min="13570" max="13570" width="18.28515625" style="59" customWidth="1"/>
    <col min="13571" max="13571" width="21" style="59" customWidth="1"/>
    <col min="13572" max="13572" width="17.85546875" style="59" customWidth="1"/>
    <col min="13573" max="13573" width="10.28515625" style="59" customWidth="1"/>
    <col min="13574" max="13574" width="18.28515625" style="59" customWidth="1"/>
    <col min="13575" max="13575" width="21" style="59" customWidth="1"/>
    <col min="13576" max="13576" width="17.85546875" style="59" customWidth="1"/>
    <col min="13577" max="13577" width="10.140625" style="59" customWidth="1"/>
    <col min="13578" max="13578" width="18.28515625" style="59" customWidth="1"/>
    <col min="13579" max="13579" width="21" style="59" customWidth="1"/>
    <col min="13580" max="13580" width="17.85546875" style="59" customWidth="1"/>
    <col min="13581" max="13581" width="10.28515625" style="59" customWidth="1"/>
    <col min="13582" max="13824" width="11.42578125" style="59"/>
    <col min="13825" max="13825" width="56.85546875" style="59" customWidth="1"/>
    <col min="13826" max="13826" width="18.28515625" style="59" customWidth="1"/>
    <col min="13827" max="13827" width="21" style="59" customWidth="1"/>
    <col min="13828" max="13828" width="17.85546875" style="59" customWidth="1"/>
    <col min="13829" max="13829" width="10.28515625" style="59" customWidth="1"/>
    <col min="13830" max="13830" width="18.28515625" style="59" customWidth="1"/>
    <col min="13831" max="13831" width="21" style="59" customWidth="1"/>
    <col min="13832" max="13832" width="17.85546875" style="59" customWidth="1"/>
    <col min="13833" max="13833" width="10.140625" style="59" customWidth="1"/>
    <col min="13834" max="13834" width="18.28515625" style="59" customWidth="1"/>
    <col min="13835" max="13835" width="21" style="59" customWidth="1"/>
    <col min="13836" max="13836" width="17.85546875" style="59" customWidth="1"/>
    <col min="13837" max="13837" width="10.28515625" style="59" customWidth="1"/>
    <col min="13838" max="14080" width="11.42578125" style="59"/>
    <col min="14081" max="14081" width="56.85546875" style="59" customWidth="1"/>
    <col min="14082" max="14082" width="18.28515625" style="59" customWidth="1"/>
    <col min="14083" max="14083" width="21" style="59" customWidth="1"/>
    <col min="14084" max="14084" width="17.85546875" style="59" customWidth="1"/>
    <col min="14085" max="14085" width="10.28515625" style="59" customWidth="1"/>
    <col min="14086" max="14086" width="18.28515625" style="59" customWidth="1"/>
    <col min="14087" max="14087" width="21" style="59" customWidth="1"/>
    <col min="14088" max="14088" width="17.85546875" style="59" customWidth="1"/>
    <col min="14089" max="14089" width="10.140625" style="59" customWidth="1"/>
    <col min="14090" max="14090" width="18.28515625" style="59" customWidth="1"/>
    <col min="14091" max="14091" width="21" style="59" customWidth="1"/>
    <col min="14092" max="14092" width="17.85546875" style="59" customWidth="1"/>
    <col min="14093" max="14093" width="10.28515625" style="59" customWidth="1"/>
    <col min="14094" max="14336" width="11.42578125" style="59"/>
    <col min="14337" max="14337" width="56.85546875" style="59" customWidth="1"/>
    <col min="14338" max="14338" width="18.28515625" style="59" customWidth="1"/>
    <col min="14339" max="14339" width="21" style="59" customWidth="1"/>
    <col min="14340" max="14340" width="17.85546875" style="59" customWidth="1"/>
    <col min="14341" max="14341" width="10.28515625" style="59" customWidth="1"/>
    <col min="14342" max="14342" width="18.28515625" style="59" customWidth="1"/>
    <col min="14343" max="14343" width="21" style="59" customWidth="1"/>
    <col min="14344" max="14344" width="17.85546875" style="59" customWidth="1"/>
    <col min="14345" max="14345" width="10.140625" style="59" customWidth="1"/>
    <col min="14346" max="14346" width="18.28515625" style="59" customWidth="1"/>
    <col min="14347" max="14347" width="21" style="59" customWidth="1"/>
    <col min="14348" max="14348" width="17.85546875" style="59" customWidth="1"/>
    <col min="14349" max="14349" width="10.28515625" style="59" customWidth="1"/>
    <col min="14350" max="14592" width="11.42578125" style="59"/>
    <col min="14593" max="14593" width="56.85546875" style="59" customWidth="1"/>
    <col min="14594" max="14594" width="18.28515625" style="59" customWidth="1"/>
    <col min="14595" max="14595" width="21" style="59" customWidth="1"/>
    <col min="14596" max="14596" width="17.85546875" style="59" customWidth="1"/>
    <col min="14597" max="14597" width="10.28515625" style="59" customWidth="1"/>
    <col min="14598" max="14598" width="18.28515625" style="59" customWidth="1"/>
    <col min="14599" max="14599" width="21" style="59" customWidth="1"/>
    <col min="14600" max="14600" width="17.85546875" style="59" customWidth="1"/>
    <col min="14601" max="14601" width="10.140625" style="59" customWidth="1"/>
    <col min="14602" max="14602" width="18.28515625" style="59" customWidth="1"/>
    <col min="14603" max="14603" width="21" style="59" customWidth="1"/>
    <col min="14604" max="14604" width="17.85546875" style="59" customWidth="1"/>
    <col min="14605" max="14605" width="10.28515625" style="59" customWidth="1"/>
    <col min="14606" max="14848" width="11.42578125" style="59"/>
    <col min="14849" max="14849" width="56.85546875" style="59" customWidth="1"/>
    <col min="14850" max="14850" width="18.28515625" style="59" customWidth="1"/>
    <col min="14851" max="14851" width="21" style="59" customWidth="1"/>
    <col min="14852" max="14852" width="17.85546875" style="59" customWidth="1"/>
    <col min="14853" max="14853" width="10.28515625" style="59" customWidth="1"/>
    <col min="14854" max="14854" width="18.28515625" style="59" customWidth="1"/>
    <col min="14855" max="14855" width="21" style="59" customWidth="1"/>
    <col min="14856" max="14856" width="17.85546875" style="59" customWidth="1"/>
    <col min="14857" max="14857" width="10.140625" style="59" customWidth="1"/>
    <col min="14858" max="14858" width="18.28515625" style="59" customWidth="1"/>
    <col min="14859" max="14859" width="21" style="59" customWidth="1"/>
    <col min="14860" max="14860" width="17.85546875" style="59" customWidth="1"/>
    <col min="14861" max="14861" width="10.28515625" style="59" customWidth="1"/>
    <col min="14862" max="15104" width="11.42578125" style="59"/>
    <col min="15105" max="15105" width="56.85546875" style="59" customWidth="1"/>
    <col min="15106" max="15106" width="18.28515625" style="59" customWidth="1"/>
    <col min="15107" max="15107" width="21" style="59" customWidth="1"/>
    <col min="15108" max="15108" width="17.85546875" style="59" customWidth="1"/>
    <col min="15109" max="15109" width="10.28515625" style="59" customWidth="1"/>
    <col min="15110" max="15110" width="18.28515625" style="59" customWidth="1"/>
    <col min="15111" max="15111" width="21" style="59" customWidth="1"/>
    <col min="15112" max="15112" width="17.85546875" style="59" customWidth="1"/>
    <col min="15113" max="15113" width="10.140625" style="59" customWidth="1"/>
    <col min="15114" max="15114" width="18.28515625" style="59" customWidth="1"/>
    <col min="15115" max="15115" width="21" style="59" customWidth="1"/>
    <col min="15116" max="15116" width="17.85546875" style="59" customWidth="1"/>
    <col min="15117" max="15117" width="10.28515625" style="59" customWidth="1"/>
    <col min="15118" max="15360" width="11.42578125" style="59"/>
    <col min="15361" max="15361" width="56.85546875" style="59" customWidth="1"/>
    <col min="15362" max="15362" width="18.28515625" style="59" customWidth="1"/>
    <col min="15363" max="15363" width="21" style="59" customWidth="1"/>
    <col min="15364" max="15364" width="17.85546875" style="59" customWidth="1"/>
    <col min="15365" max="15365" width="10.28515625" style="59" customWidth="1"/>
    <col min="15366" max="15366" width="18.28515625" style="59" customWidth="1"/>
    <col min="15367" max="15367" width="21" style="59" customWidth="1"/>
    <col min="15368" max="15368" width="17.85546875" style="59" customWidth="1"/>
    <col min="15369" max="15369" width="10.140625" style="59" customWidth="1"/>
    <col min="15370" max="15370" width="18.28515625" style="59" customWidth="1"/>
    <col min="15371" max="15371" width="21" style="59" customWidth="1"/>
    <col min="15372" max="15372" width="17.85546875" style="59" customWidth="1"/>
    <col min="15373" max="15373" width="10.28515625" style="59" customWidth="1"/>
    <col min="15374" max="15616" width="11.42578125" style="59"/>
    <col min="15617" max="15617" width="56.85546875" style="59" customWidth="1"/>
    <col min="15618" max="15618" width="18.28515625" style="59" customWidth="1"/>
    <col min="15619" max="15619" width="21" style="59" customWidth="1"/>
    <col min="15620" max="15620" width="17.85546875" style="59" customWidth="1"/>
    <col min="15621" max="15621" width="10.28515625" style="59" customWidth="1"/>
    <col min="15622" max="15622" width="18.28515625" style="59" customWidth="1"/>
    <col min="15623" max="15623" width="21" style="59" customWidth="1"/>
    <col min="15624" max="15624" width="17.85546875" style="59" customWidth="1"/>
    <col min="15625" max="15625" width="10.140625" style="59" customWidth="1"/>
    <col min="15626" max="15626" width="18.28515625" style="59" customWidth="1"/>
    <col min="15627" max="15627" width="21" style="59" customWidth="1"/>
    <col min="15628" max="15628" width="17.85546875" style="59" customWidth="1"/>
    <col min="15629" max="15629" width="10.28515625" style="59" customWidth="1"/>
    <col min="15630" max="15872" width="11.42578125" style="59"/>
    <col min="15873" max="15873" width="56.85546875" style="59" customWidth="1"/>
    <col min="15874" max="15874" width="18.28515625" style="59" customWidth="1"/>
    <col min="15875" max="15875" width="21" style="59" customWidth="1"/>
    <col min="15876" max="15876" width="17.85546875" style="59" customWidth="1"/>
    <col min="15877" max="15877" width="10.28515625" style="59" customWidth="1"/>
    <col min="15878" max="15878" width="18.28515625" style="59" customWidth="1"/>
    <col min="15879" max="15879" width="21" style="59" customWidth="1"/>
    <col min="15880" max="15880" width="17.85546875" style="59" customWidth="1"/>
    <col min="15881" max="15881" width="10.140625" style="59" customWidth="1"/>
    <col min="15882" max="15882" width="18.28515625" style="59" customWidth="1"/>
    <col min="15883" max="15883" width="21" style="59" customWidth="1"/>
    <col min="15884" max="15884" width="17.85546875" style="59" customWidth="1"/>
    <col min="15885" max="15885" width="10.28515625" style="59" customWidth="1"/>
    <col min="15886" max="16128" width="11.42578125" style="59"/>
    <col min="16129" max="16129" width="56.85546875" style="59" customWidth="1"/>
    <col min="16130" max="16130" width="18.28515625" style="59" customWidth="1"/>
    <col min="16131" max="16131" width="21" style="59" customWidth="1"/>
    <col min="16132" max="16132" width="17.85546875" style="59" customWidth="1"/>
    <col min="16133" max="16133" width="10.28515625" style="59" customWidth="1"/>
    <col min="16134" max="16134" width="18.28515625" style="59" customWidth="1"/>
    <col min="16135" max="16135" width="21" style="59" customWidth="1"/>
    <col min="16136" max="16136" width="17.85546875" style="59" customWidth="1"/>
    <col min="16137" max="16137" width="10.140625" style="59" customWidth="1"/>
    <col min="16138" max="16138" width="18.28515625" style="59" customWidth="1"/>
    <col min="16139" max="16139" width="21" style="59" customWidth="1"/>
    <col min="16140" max="16140" width="17.85546875" style="59" customWidth="1"/>
    <col min="16141" max="16141" width="10.28515625" style="59" customWidth="1"/>
    <col min="16142" max="16384" width="11.42578125" style="59"/>
  </cols>
  <sheetData>
    <row r="1" spans="1:13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</row>
    <row r="2" spans="1:13" s="110" customFormat="1" ht="15" customHeight="1">
      <c r="A2" s="557" t="s">
        <v>439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</row>
    <row r="3" spans="1:1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</row>
    <row r="4" spans="1:13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</row>
    <row r="5" spans="1:13" ht="3.75" customHeight="1">
      <c r="A5" s="261"/>
      <c r="B5" s="284"/>
      <c r="C5" s="284"/>
      <c r="D5" s="262"/>
      <c r="E5" s="262"/>
      <c r="F5" s="284"/>
      <c r="G5" s="262"/>
      <c r="H5" s="284"/>
      <c r="I5" s="284"/>
      <c r="J5" s="262"/>
      <c r="K5" s="262"/>
      <c r="L5" s="284"/>
      <c r="M5" s="262"/>
    </row>
    <row r="6" spans="1:13" s="112" customFormat="1" ht="30" customHeight="1">
      <c r="A6" s="287"/>
      <c r="B6" s="558" t="s">
        <v>58</v>
      </c>
      <c r="C6" s="558"/>
      <c r="D6" s="558"/>
      <c r="E6" s="558"/>
      <c r="F6" s="558" t="s">
        <v>59</v>
      </c>
      <c r="G6" s="558"/>
      <c r="H6" s="558"/>
      <c r="I6" s="558"/>
      <c r="J6" s="558" t="s">
        <v>434</v>
      </c>
      <c r="K6" s="558"/>
      <c r="L6" s="558"/>
      <c r="M6" s="558"/>
    </row>
    <row r="7" spans="1:13" s="113" customFormat="1" ht="30" customHeight="1">
      <c r="A7" s="288" t="s">
        <v>431</v>
      </c>
      <c r="B7" s="289" t="s">
        <v>440</v>
      </c>
      <c r="C7" s="290" t="s">
        <v>441</v>
      </c>
      <c r="D7" s="289" t="s">
        <v>442</v>
      </c>
      <c r="E7" s="289" t="s">
        <v>73</v>
      </c>
      <c r="F7" s="290" t="s">
        <v>440</v>
      </c>
      <c r="G7" s="289" t="s">
        <v>441</v>
      </c>
      <c r="H7" s="289" t="s">
        <v>442</v>
      </c>
      <c r="I7" s="290" t="s">
        <v>73</v>
      </c>
      <c r="J7" s="289" t="s">
        <v>440</v>
      </c>
      <c r="K7" s="289" t="s">
        <v>441</v>
      </c>
      <c r="L7" s="290" t="s">
        <v>442</v>
      </c>
      <c r="M7" s="289" t="s">
        <v>73</v>
      </c>
    </row>
    <row r="8" spans="1:13" s="114" customFormat="1" ht="15" customHeight="1">
      <c r="A8" s="267" t="s">
        <v>407</v>
      </c>
      <c r="B8" s="268">
        <v>209956.24803819999</v>
      </c>
      <c r="C8" s="268">
        <v>189882.36979940001</v>
      </c>
      <c r="D8" s="268">
        <v>987465.33114000002</v>
      </c>
      <c r="E8" s="268">
        <v>1387303.9489776001</v>
      </c>
      <c r="F8" s="268">
        <v>209170.77166</v>
      </c>
      <c r="G8" s="268">
        <v>729828.63117459998</v>
      </c>
      <c r="H8" s="268">
        <v>844343.32824020006</v>
      </c>
      <c r="I8" s="268">
        <v>1783342.7310748</v>
      </c>
      <c r="J8" s="268">
        <v>144861.98819999999</v>
      </c>
      <c r="K8" s="268">
        <v>138862.2648026</v>
      </c>
      <c r="L8" s="268">
        <v>760493.62511440006</v>
      </c>
      <c r="M8" s="268">
        <v>1044217.878117</v>
      </c>
    </row>
    <row r="9" spans="1:13" s="114" customFormat="1" ht="15" customHeight="1">
      <c r="A9" s="267" t="s">
        <v>408</v>
      </c>
      <c r="B9" s="291">
        <v>0</v>
      </c>
      <c r="C9" s="291">
        <v>56.47401</v>
      </c>
      <c r="D9" s="291">
        <v>34.671999999999997</v>
      </c>
      <c r="E9" s="291">
        <v>91.14600999999999</v>
      </c>
      <c r="F9" s="291">
        <v>0</v>
      </c>
      <c r="G9" s="291">
        <v>21073.277440000002</v>
      </c>
      <c r="H9" s="268">
        <v>8921.9987300000012</v>
      </c>
      <c r="I9" s="268">
        <v>29995.276170000001</v>
      </c>
      <c r="J9" s="268">
        <v>0</v>
      </c>
      <c r="K9" s="268">
        <v>1489.07492</v>
      </c>
      <c r="L9" s="268">
        <v>3599.9372400000002</v>
      </c>
      <c r="M9" s="268">
        <v>5089.0121600000002</v>
      </c>
    </row>
    <row r="10" spans="1:13" s="114" customFormat="1" ht="15" customHeight="1">
      <c r="A10" s="267" t="s">
        <v>409</v>
      </c>
      <c r="B10" s="291">
        <v>30218.324077599998</v>
      </c>
      <c r="C10" s="291">
        <v>138103.12809020001</v>
      </c>
      <c r="D10" s="291">
        <v>89.52</v>
      </c>
      <c r="E10" s="291">
        <v>168410.97216780001</v>
      </c>
      <c r="F10" s="291">
        <v>1644.057</v>
      </c>
      <c r="G10" s="291">
        <v>13427.715031400001</v>
      </c>
      <c r="H10" s="268">
        <v>0</v>
      </c>
      <c r="I10" s="268">
        <v>15071.7720314</v>
      </c>
      <c r="J10" s="268">
        <v>4509.6304559999999</v>
      </c>
      <c r="K10" s="268">
        <v>56544.146945</v>
      </c>
      <c r="L10" s="268">
        <v>1636.9218818000002</v>
      </c>
      <c r="M10" s="268">
        <v>62690.699282799993</v>
      </c>
    </row>
    <row r="11" spans="1:13" s="114" customFormat="1" ht="15" customHeight="1">
      <c r="A11" s="267" t="s">
        <v>410</v>
      </c>
      <c r="B11" s="268">
        <v>42182.116719999998</v>
      </c>
      <c r="C11" s="268">
        <v>16194.659380000001</v>
      </c>
      <c r="D11" s="268">
        <v>11731.28593</v>
      </c>
      <c r="E11" s="268">
        <v>70108.062030000001</v>
      </c>
      <c r="F11" s="268">
        <v>30</v>
      </c>
      <c r="G11" s="268">
        <v>3446.1448213999997</v>
      </c>
      <c r="H11" s="268">
        <v>52703.659180000002</v>
      </c>
      <c r="I11" s="268">
        <v>56179.8040014</v>
      </c>
      <c r="J11" s="268">
        <v>2.9231700000000003</v>
      </c>
      <c r="K11" s="268">
        <v>21209.718129999997</v>
      </c>
      <c r="L11" s="268">
        <v>42227.428152799999</v>
      </c>
      <c r="M11" s="268">
        <v>63440.069452799995</v>
      </c>
    </row>
    <row r="12" spans="1:13" s="114" customFormat="1" ht="15" customHeight="1">
      <c r="A12" s="267" t="s">
        <v>411</v>
      </c>
      <c r="B12" s="268">
        <v>727023.73722280003</v>
      </c>
      <c r="C12" s="268">
        <v>670723.5005356</v>
      </c>
      <c r="D12" s="268">
        <v>1868968.7703062</v>
      </c>
      <c r="E12" s="268">
        <v>3266716.0080646002</v>
      </c>
      <c r="F12" s="268">
        <v>468592.411372</v>
      </c>
      <c r="G12" s="268">
        <v>709967.72429759998</v>
      </c>
      <c r="H12" s="268">
        <v>1479608.613437</v>
      </c>
      <c r="I12" s="268">
        <v>2658168.7491065999</v>
      </c>
      <c r="J12" s="268">
        <v>241640.02446439999</v>
      </c>
      <c r="K12" s="268">
        <v>316078.36736420001</v>
      </c>
      <c r="L12" s="268">
        <v>1699971.4627848</v>
      </c>
      <c r="M12" s="268">
        <v>2257689.8546134001</v>
      </c>
    </row>
    <row r="13" spans="1:13" s="114" customFormat="1" ht="15" customHeight="1">
      <c r="A13" s="267" t="s">
        <v>412</v>
      </c>
      <c r="B13" s="268">
        <v>347245.55748000002</v>
      </c>
      <c r="C13" s="268">
        <v>314812.97905620001</v>
      </c>
      <c r="D13" s="268">
        <v>404019.17577999999</v>
      </c>
      <c r="E13" s="268">
        <v>1066077.7123161999</v>
      </c>
      <c r="F13" s="268">
        <v>344227.57352999999</v>
      </c>
      <c r="G13" s="268">
        <v>49913.58814</v>
      </c>
      <c r="H13" s="268">
        <v>767457.39019000006</v>
      </c>
      <c r="I13" s="268">
        <v>1161598.55186</v>
      </c>
      <c r="J13" s="268">
        <v>26648.051609999999</v>
      </c>
      <c r="K13" s="268">
        <v>132573.87126000001</v>
      </c>
      <c r="L13" s="268">
        <v>123476.55154</v>
      </c>
      <c r="M13" s="268">
        <v>282698.47441000002</v>
      </c>
    </row>
    <row r="14" spans="1:13" s="114" customFormat="1" ht="15" customHeight="1">
      <c r="A14" s="267" t="s">
        <v>74</v>
      </c>
      <c r="B14" s="268">
        <v>617669.59046560002</v>
      </c>
      <c r="C14" s="268">
        <v>950199.62975379999</v>
      </c>
      <c r="D14" s="268">
        <v>2312917.4328590003</v>
      </c>
      <c r="E14" s="268">
        <v>3880786.6530784001</v>
      </c>
      <c r="F14" s="268">
        <v>344188.40394360002</v>
      </c>
      <c r="G14" s="268">
        <v>1683864.1603282001</v>
      </c>
      <c r="H14" s="268">
        <v>2338714.5023147999</v>
      </c>
      <c r="I14" s="268">
        <v>4366767.0665866006</v>
      </c>
      <c r="J14" s="268">
        <v>162119.2999436</v>
      </c>
      <c r="K14" s="268">
        <v>725907.32534400001</v>
      </c>
      <c r="L14" s="268">
        <v>2186216.2437178004</v>
      </c>
      <c r="M14" s="268">
        <v>3074242.8690054002</v>
      </c>
    </row>
    <row r="15" spans="1:13" s="114" customFormat="1" ht="15" customHeight="1">
      <c r="A15" s="267" t="s">
        <v>413</v>
      </c>
      <c r="B15" s="268">
        <v>525790.64211420005</v>
      </c>
      <c r="C15" s="268">
        <v>487620.23339780001</v>
      </c>
      <c r="D15" s="268">
        <v>1128404.1788796</v>
      </c>
      <c r="E15" s="268">
        <v>2141815.0543915997</v>
      </c>
      <c r="F15" s="268">
        <v>282984.00944279996</v>
      </c>
      <c r="G15" s="268">
        <v>724816.91397800006</v>
      </c>
      <c r="H15" s="268">
        <v>916596.14673080004</v>
      </c>
      <c r="I15" s="268">
        <v>1924397.0701515998</v>
      </c>
      <c r="J15" s="268">
        <v>386594.48629640002</v>
      </c>
      <c r="K15" s="268">
        <v>592319.44621640001</v>
      </c>
      <c r="L15" s="268">
        <v>2514106.9536524001</v>
      </c>
      <c r="M15" s="268">
        <v>3493020.8861652003</v>
      </c>
    </row>
    <row r="16" spans="1:13" s="114" customFormat="1" ht="15" customHeight="1">
      <c r="A16" s="267" t="s">
        <v>414</v>
      </c>
      <c r="B16" s="268">
        <v>9938.7909199999995</v>
      </c>
      <c r="C16" s="268">
        <v>23160.336670000001</v>
      </c>
      <c r="D16" s="268">
        <v>142822.7041342</v>
      </c>
      <c r="E16" s="268">
        <v>175921.83172420002</v>
      </c>
      <c r="F16" s="268">
        <v>1770.8138200000001</v>
      </c>
      <c r="G16" s="268">
        <v>33974.54765</v>
      </c>
      <c r="H16" s="268">
        <v>85535.578469999993</v>
      </c>
      <c r="I16" s="268">
        <v>121280.93994</v>
      </c>
      <c r="J16" s="268">
        <v>14585.1652576</v>
      </c>
      <c r="K16" s="268">
        <v>21266.729289999999</v>
      </c>
      <c r="L16" s="268">
        <v>278215.81594220002</v>
      </c>
      <c r="M16" s="268">
        <v>314067.71048979997</v>
      </c>
    </row>
    <row r="17" spans="1:13" s="114" customFormat="1" ht="15" customHeight="1">
      <c r="A17" s="267" t="s">
        <v>415</v>
      </c>
      <c r="B17" s="268">
        <v>121147.12402</v>
      </c>
      <c r="C17" s="268">
        <v>196881.8909078</v>
      </c>
      <c r="D17" s="268">
        <v>354936.09362919995</v>
      </c>
      <c r="E17" s="268">
        <v>672965.10855700006</v>
      </c>
      <c r="F17" s="268">
        <v>27989.588190000002</v>
      </c>
      <c r="G17" s="268">
        <v>128652.1155186</v>
      </c>
      <c r="H17" s="268">
        <v>273936.01256800001</v>
      </c>
      <c r="I17" s="268">
        <v>430577.71627660003</v>
      </c>
      <c r="J17" s="268">
        <v>140550.22372780001</v>
      </c>
      <c r="K17" s="268">
        <v>124411.02321320001</v>
      </c>
      <c r="L17" s="268">
        <v>505888.13268480002</v>
      </c>
      <c r="M17" s="268">
        <v>770849.37962580007</v>
      </c>
    </row>
    <row r="18" spans="1:13" s="114" customFormat="1" ht="15" customHeight="1">
      <c r="A18" s="267" t="s">
        <v>416</v>
      </c>
      <c r="B18" s="268">
        <v>624339.72301180009</v>
      </c>
      <c r="C18" s="268">
        <v>600896.06302740006</v>
      </c>
      <c r="D18" s="268">
        <v>522294.32616699999</v>
      </c>
      <c r="E18" s="268">
        <v>1747530.1122061999</v>
      </c>
      <c r="F18" s="268">
        <v>22678.0697722</v>
      </c>
      <c r="G18" s="268">
        <v>183091.19699979998</v>
      </c>
      <c r="H18" s="268">
        <v>10602.580885399999</v>
      </c>
      <c r="I18" s="268">
        <v>216371.84765740001</v>
      </c>
      <c r="J18" s="268">
        <v>890110.9744222</v>
      </c>
      <c r="K18" s="268">
        <v>589392.6698726</v>
      </c>
      <c r="L18" s="268">
        <v>3090.8754530000001</v>
      </c>
      <c r="M18" s="268">
        <v>1482594.5197478002</v>
      </c>
    </row>
    <row r="19" spans="1:13" s="114" customFormat="1" ht="15" customHeight="1">
      <c r="A19" s="267" t="s">
        <v>417</v>
      </c>
      <c r="B19" s="268">
        <v>75709.3934228</v>
      </c>
      <c r="C19" s="268">
        <v>296533.14159299998</v>
      </c>
      <c r="D19" s="268">
        <v>6820440.4628030006</v>
      </c>
      <c r="E19" s="268">
        <v>7192682.9978187997</v>
      </c>
      <c r="F19" s="268">
        <v>32426.134083199999</v>
      </c>
      <c r="G19" s="268">
        <v>134486.62962580001</v>
      </c>
      <c r="H19" s="268">
        <v>4584773.0408039996</v>
      </c>
      <c r="I19" s="268">
        <v>4751685.804513</v>
      </c>
      <c r="J19" s="268">
        <v>27291.462318400001</v>
      </c>
      <c r="K19" s="268">
        <v>70431.749720599997</v>
      </c>
      <c r="L19" s="268">
        <v>14796838.836314199</v>
      </c>
      <c r="M19" s="268">
        <v>14894562.048353201</v>
      </c>
    </row>
    <row r="20" spans="1:13" s="114" customFormat="1" ht="15" customHeight="1">
      <c r="A20" s="267" t="s">
        <v>418</v>
      </c>
      <c r="B20" s="268">
        <v>0</v>
      </c>
      <c r="C20" s="268">
        <v>0</v>
      </c>
      <c r="D20" s="268">
        <v>0</v>
      </c>
      <c r="E20" s="268">
        <v>0</v>
      </c>
      <c r="F20" s="268">
        <v>435.96053999999998</v>
      </c>
      <c r="G20" s="268">
        <v>13183.453150000001</v>
      </c>
      <c r="H20" s="268">
        <v>1744004.4849</v>
      </c>
      <c r="I20" s="268">
        <v>1757623.8985899999</v>
      </c>
      <c r="J20" s="268">
        <v>477.42631</v>
      </c>
      <c r="K20" s="268">
        <v>2358.5039999999999</v>
      </c>
      <c r="L20" s="268">
        <v>150.34762000000001</v>
      </c>
      <c r="M20" s="268">
        <v>2986.2779300000002</v>
      </c>
    </row>
    <row r="21" spans="1:13" s="114" customFormat="1" ht="15" customHeight="1">
      <c r="A21" s="267" t="s">
        <v>419</v>
      </c>
      <c r="B21" s="268">
        <v>1439.96299</v>
      </c>
      <c r="C21" s="268">
        <v>28903.1879854</v>
      </c>
      <c r="D21" s="268">
        <v>33449.838859999996</v>
      </c>
      <c r="E21" s="268">
        <v>63792.989835400003</v>
      </c>
      <c r="F21" s="268">
        <v>124.63234</v>
      </c>
      <c r="G21" s="268">
        <v>1913.1028999999999</v>
      </c>
      <c r="H21" s="268">
        <v>1586.2154800000001</v>
      </c>
      <c r="I21" s="268">
        <v>3623.9507200000003</v>
      </c>
      <c r="J21" s="268">
        <v>1208.58</v>
      </c>
      <c r="K21" s="268">
        <v>3652.61256</v>
      </c>
      <c r="L21" s="268">
        <v>20785.976291200001</v>
      </c>
      <c r="M21" s="268">
        <v>25647.1688512</v>
      </c>
    </row>
    <row r="22" spans="1:13" s="114" customFormat="1" ht="15" customHeight="1">
      <c r="A22" s="267" t="s">
        <v>420</v>
      </c>
      <c r="B22" s="268">
        <v>21108.539089999998</v>
      </c>
      <c r="C22" s="268">
        <v>58437.832119999999</v>
      </c>
      <c r="D22" s="268">
        <v>610904.00418819999</v>
      </c>
      <c r="E22" s="268">
        <v>690450.37539820001</v>
      </c>
      <c r="F22" s="268">
        <v>6765.3115299999999</v>
      </c>
      <c r="G22" s="268">
        <v>9246.9977871999999</v>
      </c>
      <c r="H22" s="268">
        <v>61417.545009999994</v>
      </c>
      <c r="I22" s="268">
        <v>77429.854327199995</v>
      </c>
      <c r="J22" s="268">
        <v>2474.7582932</v>
      </c>
      <c r="K22" s="268">
        <v>9284.6834199999994</v>
      </c>
      <c r="L22" s="268">
        <v>87180.868997799989</v>
      </c>
      <c r="M22" s="268">
        <v>98940.310710999998</v>
      </c>
    </row>
    <row r="23" spans="1:13" s="114" customFormat="1" ht="15" customHeight="1">
      <c r="A23" s="267" t="s">
        <v>421</v>
      </c>
      <c r="B23" s="268">
        <v>0</v>
      </c>
      <c r="C23" s="268">
        <v>6.86</v>
      </c>
      <c r="D23" s="268">
        <v>0</v>
      </c>
      <c r="E23" s="268">
        <v>6.86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</row>
    <row r="24" spans="1:13" s="114" customFormat="1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282.83140000000003</v>
      </c>
      <c r="L24" s="268">
        <v>0</v>
      </c>
      <c r="M24" s="268">
        <v>282.83140000000003</v>
      </c>
    </row>
    <row r="25" spans="1:13" s="115" customFormat="1" ht="15" customHeigh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20</v>
      </c>
      <c r="H25" s="268">
        <v>30.616119999999999</v>
      </c>
      <c r="I25" s="268">
        <v>50.616120000000002</v>
      </c>
      <c r="J25" s="268">
        <v>0</v>
      </c>
      <c r="K25" s="268">
        <v>0</v>
      </c>
      <c r="L25" s="268">
        <v>0</v>
      </c>
      <c r="M25" s="268">
        <v>0</v>
      </c>
    </row>
    <row r="26" spans="1:13" s="115" customFormat="1" ht="15" customHeight="1">
      <c r="A26" s="292" t="s">
        <v>443</v>
      </c>
      <c r="B26" s="271">
        <f>SUM(B8:B25)</f>
        <v>3353769.7495730002</v>
      </c>
      <c r="C26" s="271">
        <f t="shared" ref="C26:M26" si="0">SUM(C8:C25)</f>
        <v>3972412.2863265998</v>
      </c>
      <c r="D26" s="271">
        <f t="shared" si="0"/>
        <v>15198477.796676401</v>
      </c>
      <c r="E26" s="271">
        <f t="shared" si="0"/>
        <v>22524659.832575999</v>
      </c>
      <c r="F26" s="271">
        <f t="shared" si="0"/>
        <v>1743027.7372237998</v>
      </c>
      <c r="G26" s="271">
        <f t="shared" si="0"/>
        <v>4440906.1988426009</v>
      </c>
      <c r="H26" s="271">
        <f t="shared" si="0"/>
        <v>13170231.713060198</v>
      </c>
      <c r="I26" s="271">
        <f t="shared" si="0"/>
        <v>19354165.649126597</v>
      </c>
      <c r="J26" s="271">
        <f t="shared" si="0"/>
        <v>2043074.9944696</v>
      </c>
      <c r="K26" s="271">
        <f t="shared" si="0"/>
        <v>2806065.0184586002</v>
      </c>
      <c r="L26" s="271">
        <f t="shared" si="0"/>
        <v>23023879.977387201</v>
      </c>
      <c r="M26" s="271">
        <f t="shared" si="0"/>
        <v>27873019.9903154</v>
      </c>
    </row>
    <row r="27" spans="1:13" ht="3.75" customHeight="1" thickBot="1">
      <c r="A27" s="274"/>
      <c r="B27" s="293"/>
      <c r="C27" s="276"/>
      <c r="D27" s="276"/>
      <c r="E27" s="276"/>
      <c r="F27" s="276"/>
      <c r="G27" s="276"/>
      <c r="H27" s="293"/>
      <c r="I27" s="293"/>
      <c r="J27" s="293"/>
      <c r="K27" s="293"/>
      <c r="L27" s="293"/>
      <c r="M27" s="293"/>
    </row>
    <row r="28" spans="1:13" s="116" customFormat="1" ht="15" customHeight="1" thickTop="1">
      <c r="A28" s="260" t="s">
        <v>426</v>
      </c>
      <c r="B28" s="285"/>
      <c r="C28" s="286"/>
      <c r="D28" s="269"/>
      <c r="E28" s="269"/>
      <c r="F28" s="269"/>
      <c r="G28" s="269"/>
      <c r="H28" s="278"/>
      <c r="I28" s="278"/>
      <c r="J28" s="262"/>
      <c r="K28" s="262"/>
      <c r="L28" s="262"/>
      <c r="M28" s="262"/>
    </row>
    <row r="29" spans="1:13" ht="15" customHeight="1">
      <c r="A29" s="260" t="s">
        <v>429</v>
      </c>
      <c r="B29" s="260"/>
      <c r="C29" s="260"/>
      <c r="D29" s="268"/>
      <c r="E29" s="268"/>
      <c r="F29" s="268"/>
      <c r="G29" s="268"/>
      <c r="H29" s="268"/>
      <c r="I29" s="267"/>
      <c r="J29" s="262"/>
      <c r="K29" s="262"/>
      <c r="L29" s="262"/>
      <c r="M29" s="262"/>
    </row>
    <row r="30" spans="1:13" ht="15" customHeight="1">
      <c r="A30" s="279"/>
      <c r="B30" s="267"/>
      <c r="C30" s="268"/>
      <c r="D30" s="268"/>
      <c r="E30" s="268"/>
      <c r="F30" s="268"/>
      <c r="G30" s="268"/>
      <c r="H30" s="268"/>
      <c r="I30" s="267"/>
      <c r="J30" s="262"/>
      <c r="K30" s="262"/>
      <c r="L30" s="262"/>
      <c r="M30" s="262"/>
    </row>
    <row r="31" spans="1:13" ht="15" customHeight="1">
      <c r="A31" s="282"/>
      <c r="B31" s="267"/>
      <c r="C31" s="268"/>
      <c r="D31" s="268"/>
      <c r="E31" s="268"/>
      <c r="F31" s="268"/>
      <c r="G31" s="268"/>
      <c r="H31" s="268"/>
      <c r="I31" s="267"/>
      <c r="J31" s="262"/>
      <c r="K31" s="262"/>
      <c r="L31" s="262"/>
      <c r="M31" s="262"/>
    </row>
    <row r="32" spans="1:13" ht="15" customHeight="1">
      <c r="A32" s="282"/>
      <c r="B32" s="267"/>
      <c r="C32" s="268"/>
      <c r="D32" s="268"/>
      <c r="E32" s="268"/>
      <c r="F32" s="268"/>
      <c r="G32" s="268"/>
      <c r="H32" s="268"/>
      <c r="I32" s="267"/>
      <c r="J32" s="262"/>
      <c r="K32" s="262"/>
      <c r="L32" s="262"/>
      <c r="M32" s="262"/>
    </row>
    <row r="33" spans="1:13" ht="15" customHeight="1">
      <c r="A33" s="282"/>
      <c r="B33" s="267"/>
      <c r="C33" s="268"/>
      <c r="D33" s="268"/>
      <c r="E33" s="268"/>
      <c r="F33" s="268"/>
      <c r="G33" s="268"/>
      <c r="H33" s="268"/>
      <c r="I33" s="267"/>
      <c r="J33" s="262"/>
      <c r="K33" s="262"/>
      <c r="L33" s="262"/>
      <c r="M33" s="262"/>
    </row>
    <row r="34" spans="1:13" ht="15" customHeight="1">
      <c r="A34" s="282"/>
      <c r="B34" s="267"/>
      <c r="C34" s="268"/>
      <c r="D34" s="268"/>
      <c r="E34" s="268"/>
      <c r="F34" s="268"/>
      <c r="G34" s="268"/>
      <c r="H34" s="268"/>
      <c r="I34" s="267"/>
      <c r="J34" s="262"/>
      <c r="K34" s="262"/>
      <c r="L34" s="262"/>
      <c r="M34" s="262"/>
    </row>
    <row r="35" spans="1:13" ht="15" customHeight="1">
      <c r="A35" s="281"/>
      <c r="B35" s="267"/>
      <c r="C35" s="268"/>
      <c r="D35" s="268"/>
      <c r="E35" s="268"/>
      <c r="F35" s="268"/>
      <c r="G35" s="268"/>
      <c r="H35" s="268"/>
      <c r="I35" s="267"/>
      <c r="J35" s="262"/>
      <c r="K35" s="262"/>
      <c r="L35" s="262"/>
      <c r="M35" s="262"/>
    </row>
    <row r="36" spans="1:13" ht="15" customHeight="1">
      <c r="A36" s="282"/>
      <c r="B36" s="267"/>
      <c r="C36" s="268"/>
      <c r="D36" s="268"/>
      <c r="E36" s="268"/>
      <c r="F36" s="268"/>
      <c r="G36" s="268"/>
      <c r="H36" s="268"/>
      <c r="I36" s="267"/>
      <c r="J36" s="262"/>
      <c r="K36" s="262"/>
      <c r="L36" s="262"/>
      <c r="M36" s="262"/>
    </row>
    <row r="37" spans="1:13" ht="15" customHeight="1">
      <c r="A37" s="282"/>
      <c r="B37" s="267"/>
      <c r="C37" s="268"/>
      <c r="D37" s="268"/>
      <c r="E37" s="268"/>
      <c r="F37" s="268"/>
      <c r="G37" s="268"/>
      <c r="H37" s="268"/>
      <c r="I37" s="267"/>
      <c r="J37" s="262"/>
      <c r="K37" s="262"/>
      <c r="L37" s="262"/>
      <c r="M37" s="262"/>
    </row>
    <row r="38" spans="1:13" ht="15" customHeight="1">
      <c r="A38" s="282"/>
      <c r="B38" s="267"/>
      <c r="C38" s="268"/>
      <c r="D38" s="268"/>
      <c r="E38" s="268"/>
      <c r="F38" s="268"/>
      <c r="G38" s="268"/>
      <c r="H38" s="268"/>
      <c r="I38" s="267"/>
      <c r="J38" s="262"/>
      <c r="K38" s="262"/>
      <c r="L38" s="262"/>
      <c r="M38" s="262"/>
    </row>
    <row r="39" spans="1:13" ht="15" customHeight="1">
      <c r="A39" s="282"/>
      <c r="B39" s="267"/>
      <c r="C39" s="268"/>
      <c r="D39" s="268"/>
      <c r="E39" s="268"/>
      <c r="F39" s="268"/>
      <c r="G39" s="268"/>
      <c r="H39" s="268"/>
      <c r="I39" s="267"/>
      <c r="J39" s="262"/>
      <c r="K39" s="262"/>
      <c r="L39" s="262"/>
      <c r="M39" s="262"/>
    </row>
    <row r="40" spans="1:13" ht="15" customHeight="1">
      <c r="A40" s="282"/>
      <c r="B40" s="267"/>
      <c r="C40" s="268"/>
      <c r="D40" s="268"/>
      <c r="E40" s="268"/>
      <c r="F40" s="268"/>
      <c r="G40" s="268"/>
      <c r="H40" s="268"/>
      <c r="I40" s="267"/>
      <c r="J40" s="262"/>
      <c r="K40" s="262"/>
      <c r="L40" s="262"/>
      <c r="M40" s="262"/>
    </row>
    <row r="41" spans="1:13" ht="15" customHeight="1">
      <c r="A41" s="281"/>
      <c r="B41" s="267"/>
      <c r="C41" s="268"/>
      <c r="D41" s="268"/>
      <c r="E41" s="268"/>
      <c r="F41" s="268"/>
      <c r="G41" s="268"/>
      <c r="H41" s="268"/>
      <c r="I41" s="267"/>
      <c r="J41" s="262"/>
      <c r="K41" s="262"/>
      <c r="L41" s="262"/>
      <c r="M41" s="262"/>
    </row>
    <row r="42" spans="1:13" ht="15" customHeight="1">
      <c r="A42" s="282"/>
      <c r="B42" s="267"/>
      <c r="C42" s="268"/>
      <c r="D42" s="268"/>
      <c r="E42" s="268"/>
      <c r="F42" s="268"/>
      <c r="G42" s="268"/>
      <c r="H42" s="268"/>
      <c r="I42" s="267"/>
      <c r="J42" s="262"/>
      <c r="K42" s="262"/>
      <c r="L42" s="262"/>
      <c r="M42" s="262"/>
    </row>
    <row r="43" spans="1:13" ht="15" customHeight="1">
      <c r="A43" s="282"/>
      <c r="B43" s="267"/>
      <c r="C43" s="268"/>
      <c r="D43" s="268"/>
      <c r="E43" s="268"/>
      <c r="F43" s="268"/>
      <c r="G43" s="268"/>
      <c r="H43" s="268"/>
      <c r="I43" s="267"/>
      <c r="J43" s="262"/>
      <c r="K43" s="262"/>
      <c r="L43" s="262"/>
      <c r="M43" s="262"/>
    </row>
    <row r="44" spans="1:13" ht="15" customHeight="1">
      <c r="A44" s="282"/>
      <c r="B44" s="267"/>
      <c r="C44" s="268"/>
      <c r="D44" s="268"/>
      <c r="E44" s="268"/>
      <c r="F44" s="268"/>
      <c r="G44" s="268"/>
      <c r="H44" s="268"/>
      <c r="I44" s="267"/>
      <c r="J44" s="262"/>
      <c r="K44" s="262"/>
      <c r="L44" s="262"/>
      <c r="M44" s="262"/>
    </row>
    <row r="45" spans="1:13" ht="15" customHeight="1">
      <c r="A45" s="281"/>
      <c r="B45" s="267"/>
      <c r="C45" s="268"/>
      <c r="D45" s="268"/>
      <c r="E45" s="268"/>
      <c r="F45" s="268"/>
      <c r="G45" s="268"/>
      <c r="H45" s="268"/>
      <c r="I45" s="267"/>
      <c r="J45" s="262"/>
      <c r="K45" s="262"/>
      <c r="L45" s="262"/>
      <c r="M45" s="262"/>
    </row>
    <row r="46" spans="1:13" ht="13.5" customHeight="1">
      <c r="A46" s="100"/>
      <c r="B46" s="105"/>
      <c r="C46" s="93"/>
      <c r="D46" s="93"/>
      <c r="E46" s="93"/>
      <c r="F46" s="93"/>
      <c r="G46" s="93"/>
      <c r="H46" s="93"/>
      <c r="I46" s="117"/>
      <c r="J46" s="62"/>
      <c r="K46" s="62"/>
      <c r="L46" s="62"/>
      <c r="M46" s="62"/>
    </row>
    <row r="47" spans="1:13" ht="13.5" customHeight="1">
      <c r="A47" s="100"/>
      <c r="B47" s="105"/>
      <c r="C47" s="93"/>
      <c r="D47" s="93"/>
      <c r="E47" s="93"/>
      <c r="F47" s="93"/>
      <c r="G47" s="93"/>
      <c r="H47" s="93"/>
      <c r="I47" s="117"/>
      <c r="J47" s="62"/>
      <c r="K47" s="62"/>
      <c r="L47" s="62"/>
      <c r="M47" s="62"/>
    </row>
    <row r="48" spans="1:13" ht="13.5" customHeight="1">
      <c r="A48" s="100"/>
      <c r="B48" s="105"/>
      <c r="C48" s="93"/>
      <c r="D48" s="93"/>
      <c r="E48" s="93"/>
      <c r="F48" s="93"/>
      <c r="G48" s="93"/>
      <c r="H48" s="93"/>
      <c r="I48" s="117"/>
      <c r="J48" s="62"/>
      <c r="K48" s="62"/>
      <c r="L48" s="62"/>
      <c r="M48" s="62"/>
    </row>
    <row r="49" spans="1:13" ht="13.5" customHeight="1">
      <c r="A49" s="100"/>
      <c r="B49" s="105"/>
      <c r="C49" s="93"/>
      <c r="D49" s="93"/>
      <c r="E49" s="93"/>
      <c r="F49" s="93"/>
      <c r="G49" s="93"/>
      <c r="H49" s="93"/>
      <c r="I49" s="117"/>
      <c r="J49" s="62"/>
      <c r="K49" s="62"/>
      <c r="L49" s="62"/>
      <c r="M49" s="62"/>
    </row>
    <row r="50" spans="1:13" ht="13.5" customHeight="1">
      <c r="A50" s="99"/>
      <c r="B50" s="105"/>
      <c r="C50" s="93"/>
      <c r="D50" s="93"/>
      <c r="E50" s="93"/>
      <c r="F50" s="93"/>
      <c r="G50" s="93"/>
      <c r="H50" s="93"/>
      <c r="I50" s="117"/>
      <c r="J50" s="62"/>
      <c r="K50" s="62"/>
      <c r="L50" s="62"/>
      <c r="M50" s="62"/>
    </row>
    <row r="51" spans="1:13" ht="13.5" customHeight="1">
      <c r="A51" s="100"/>
      <c r="B51" s="105"/>
      <c r="C51" s="93"/>
      <c r="D51" s="93"/>
      <c r="E51" s="93"/>
      <c r="F51" s="93"/>
      <c r="G51" s="93"/>
      <c r="H51" s="93"/>
      <c r="I51" s="117"/>
      <c r="J51" s="62"/>
      <c r="K51" s="62"/>
      <c r="L51" s="62"/>
      <c r="M51" s="62"/>
    </row>
    <row r="52" spans="1:13" ht="13.5" customHeight="1">
      <c r="A52" s="100"/>
      <c r="B52" s="105"/>
      <c r="C52" s="93"/>
      <c r="D52" s="93"/>
      <c r="E52" s="93"/>
      <c r="F52" s="93"/>
      <c r="G52" s="93"/>
      <c r="H52" s="93"/>
      <c r="I52" s="117"/>
      <c r="J52" s="62"/>
      <c r="K52" s="62"/>
      <c r="L52" s="62"/>
      <c r="M52" s="62"/>
    </row>
    <row r="53" spans="1:13" ht="13.5" customHeight="1">
      <c r="A53" s="100"/>
      <c r="B53" s="105"/>
      <c r="C53" s="93"/>
      <c r="D53" s="93"/>
      <c r="E53" s="93"/>
      <c r="F53" s="93"/>
      <c r="G53" s="93"/>
      <c r="H53" s="93"/>
      <c r="I53" s="117"/>
      <c r="J53" s="62"/>
      <c r="K53" s="62"/>
      <c r="L53" s="62"/>
      <c r="M53" s="62"/>
    </row>
    <row r="54" spans="1:13" ht="9" customHeight="1">
      <c r="A54" s="103"/>
      <c r="B54" s="105"/>
      <c r="C54" s="93"/>
      <c r="D54" s="93"/>
      <c r="E54" s="93"/>
      <c r="F54" s="93"/>
      <c r="G54" s="93"/>
      <c r="H54" s="93"/>
      <c r="I54" s="117"/>
      <c r="J54" s="62"/>
      <c r="K54" s="62"/>
      <c r="L54" s="62"/>
      <c r="M54" s="62"/>
    </row>
    <row r="55" spans="1:13" ht="9" customHeight="1">
      <c r="A55" s="103"/>
      <c r="B55" s="105"/>
      <c r="C55" s="93"/>
      <c r="D55" s="93"/>
      <c r="E55" s="93"/>
      <c r="F55" s="93"/>
      <c r="G55" s="93"/>
      <c r="H55" s="93"/>
      <c r="I55" s="117"/>
      <c r="J55" s="62"/>
      <c r="K55" s="62"/>
      <c r="L55" s="62"/>
      <c r="M55" s="62"/>
    </row>
    <row r="56" spans="1:13" ht="9" customHeight="1">
      <c r="A56" s="103"/>
      <c r="B56" s="105"/>
      <c r="C56" s="93"/>
      <c r="D56" s="93"/>
      <c r="E56" s="93"/>
      <c r="F56" s="93"/>
      <c r="G56" s="93"/>
      <c r="H56" s="93"/>
      <c r="I56" s="117"/>
      <c r="J56" s="62"/>
      <c r="K56" s="62"/>
      <c r="L56" s="62"/>
      <c r="M56" s="62"/>
    </row>
    <row r="57" spans="1:13" ht="9" customHeight="1">
      <c r="A57" s="103"/>
      <c r="B57" s="105"/>
      <c r="C57" s="93"/>
      <c r="D57" s="93"/>
      <c r="E57" s="93"/>
      <c r="F57" s="93"/>
      <c r="G57" s="93"/>
      <c r="H57" s="93"/>
      <c r="I57" s="117"/>
      <c r="J57" s="62"/>
      <c r="K57" s="62"/>
      <c r="L57" s="62"/>
      <c r="M57" s="62"/>
    </row>
    <row r="58" spans="1:13" ht="9" customHeight="1">
      <c r="A58" s="104"/>
      <c r="B58" s="105"/>
      <c r="C58" s="93"/>
      <c r="D58" s="93"/>
      <c r="E58" s="93"/>
      <c r="F58" s="93"/>
      <c r="G58" s="93"/>
      <c r="H58" s="93"/>
      <c r="I58" s="117"/>
      <c r="J58" s="62"/>
      <c r="K58" s="62"/>
      <c r="L58" s="62"/>
      <c r="M58" s="62"/>
    </row>
    <row r="59" spans="1:13" ht="9" customHeight="1">
      <c r="A59" s="104"/>
      <c r="C59" s="93"/>
      <c r="D59" s="93"/>
      <c r="E59" s="93"/>
      <c r="F59" s="93"/>
      <c r="G59" s="93"/>
      <c r="H59" s="93"/>
      <c r="I59" s="62"/>
      <c r="J59" s="62"/>
      <c r="K59" s="62"/>
      <c r="L59" s="62"/>
      <c r="M59" s="62"/>
    </row>
    <row r="60" spans="1:13" ht="9" customHeight="1">
      <c r="A60" s="99"/>
      <c r="C60" s="93"/>
      <c r="D60" s="93"/>
      <c r="E60" s="93"/>
      <c r="F60" s="93"/>
      <c r="G60" s="93"/>
      <c r="H60" s="93"/>
      <c r="I60" s="62"/>
      <c r="J60" s="62"/>
      <c r="K60" s="62"/>
      <c r="L60" s="62"/>
      <c r="M60" s="62"/>
    </row>
    <row r="61" spans="1:13" ht="9" customHeight="1">
      <c r="A61" s="100"/>
      <c r="C61" s="93"/>
      <c r="D61" s="93"/>
      <c r="E61" s="93"/>
      <c r="F61" s="93"/>
      <c r="G61" s="93"/>
      <c r="H61" s="93"/>
      <c r="I61" s="62"/>
      <c r="J61" s="62"/>
      <c r="K61" s="62"/>
      <c r="L61" s="62"/>
      <c r="M61" s="62"/>
    </row>
    <row r="62" spans="1:13" ht="9" customHeight="1">
      <c r="A62" s="100"/>
      <c r="C62" s="93"/>
      <c r="D62" s="93"/>
      <c r="E62" s="93"/>
      <c r="F62" s="93"/>
      <c r="G62" s="93"/>
      <c r="H62" s="93"/>
      <c r="I62" s="62"/>
      <c r="J62" s="62"/>
      <c r="K62" s="62"/>
      <c r="L62" s="62"/>
      <c r="M62" s="62"/>
    </row>
    <row r="63" spans="1:13" ht="9" customHeight="1">
      <c r="A63" s="100"/>
      <c r="C63" s="93"/>
      <c r="D63" s="93"/>
      <c r="E63" s="93"/>
      <c r="F63" s="93"/>
      <c r="G63" s="93"/>
      <c r="H63" s="93"/>
      <c r="I63" s="62"/>
      <c r="J63" s="62"/>
      <c r="K63" s="62"/>
      <c r="L63" s="62"/>
      <c r="M63" s="62"/>
    </row>
    <row r="64" spans="1:13" ht="9" customHeight="1">
      <c r="A64" s="100"/>
      <c r="C64" s="93"/>
      <c r="D64" s="93"/>
      <c r="E64" s="93"/>
      <c r="F64" s="93"/>
      <c r="G64" s="93"/>
      <c r="H64" s="93"/>
      <c r="I64" s="62"/>
      <c r="J64" s="62"/>
      <c r="K64" s="62"/>
      <c r="L64" s="62"/>
      <c r="M64" s="62"/>
    </row>
    <row r="65" spans="1:13" ht="9" customHeight="1">
      <c r="A65" s="103"/>
      <c r="C65" s="93"/>
      <c r="D65" s="93"/>
      <c r="E65" s="93"/>
      <c r="F65" s="93"/>
      <c r="G65" s="93"/>
      <c r="H65" s="93"/>
      <c r="I65" s="62"/>
      <c r="J65" s="62"/>
      <c r="K65" s="62"/>
      <c r="L65" s="62"/>
      <c r="M65" s="62"/>
    </row>
    <row r="66" spans="1:13" ht="9" customHeight="1">
      <c r="A66" s="99"/>
      <c r="C66" s="93"/>
      <c r="D66" s="93"/>
      <c r="E66" s="93"/>
      <c r="F66" s="93"/>
      <c r="G66" s="93"/>
      <c r="H66" s="93"/>
      <c r="I66" s="62"/>
      <c r="J66" s="62"/>
      <c r="K66" s="62"/>
      <c r="L66" s="62"/>
      <c r="M66" s="62"/>
    </row>
    <row r="67" spans="1:13" ht="9" customHeight="1">
      <c r="A67" s="100"/>
      <c r="C67" s="93"/>
      <c r="D67" s="93"/>
      <c r="E67" s="93"/>
      <c r="F67" s="93"/>
      <c r="G67" s="93"/>
      <c r="H67" s="93"/>
      <c r="I67" s="62"/>
      <c r="J67" s="62"/>
      <c r="K67" s="62"/>
      <c r="L67" s="62"/>
      <c r="M67" s="62"/>
    </row>
    <row r="68" spans="1:13" ht="9" customHeight="1">
      <c r="A68" s="100"/>
      <c r="C68" s="93"/>
      <c r="D68" s="93"/>
      <c r="E68" s="93"/>
      <c r="F68" s="93"/>
      <c r="G68" s="93"/>
      <c r="H68" s="93"/>
      <c r="I68" s="62"/>
      <c r="J68" s="62"/>
      <c r="K68" s="62"/>
      <c r="L68" s="62"/>
      <c r="M68" s="62"/>
    </row>
    <row r="69" spans="1:13" ht="9" customHeight="1">
      <c r="A69" s="100"/>
      <c r="C69" s="93"/>
      <c r="D69" s="93"/>
      <c r="E69" s="93"/>
      <c r="F69" s="93"/>
      <c r="G69" s="93"/>
      <c r="H69" s="93"/>
      <c r="I69" s="62"/>
      <c r="J69" s="62"/>
      <c r="K69" s="62"/>
      <c r="L69" s="62"/>
      <c r="M69" s="62"/>
    </row>
    <row r="70" spans="1:13" ht="9" customHeight="1">
      <c r="A70" s="100"/>
      <c r="C70" s="93"/>
      <c r="D70" s="93"/>
      <c r="E70" s="93"/>
      <c r="F70" s="93"/>
      <c r="G70" s="93"/>
      <c r="H70" s="93"/>
      <c r="I70" s="62"/>
      <c r="J70" s="62"/>
      <c r="K70" s="62"/>
      <c r="L70" s="62"/>
      <c r="M70" s="62"/>
    </row>
    <row r="71" spans="1:13" ht="9" customHeight="1">
      <c r="A71" s="103"/>
      <c r="C71" s="93"/>
      <c r="D71" s="93"/>
      <c r="E71" s="93"/>
      <c r="F71" s="93"/>
      <c r="G71" s="93"/>
      <c r="H71" s="93"/>
      <c r="I71" s="62"/>
      <c r="J71" s="62"/>
      <c r="K71" s="62"/>
      <c r="L71" s="62"/>
      <c r="M71" s="62"/>
    </row>
    <row r="72" spans="1:13" ht="9" customHeight="1">
      <c r="A72" s="99"/>
      <c r="C72" s="93"/>
      <c r="D72" s="93"/>
      <c r="E72" s="93"/>
      <c r="F72" s="93"/>
      <c r="G72" s="93"/>
      <c r="H72" s="93"/>
      <c r="I72" s="62"/>
      <c r="J72" s="62"/>
      <c r="K72" s="62"/>
      <c r="L72" s="62"/>
      <c r="M72" s="62"/>
    </row>
    <row r="73" spans="1:13" ht="9" customHeight="1">
      <c r="A73" s="100"/>
      <c r="C73" s="93"/>
      <c r="D73" s="93"/>
      <c r="E73" s="93"/>
      <c r="F73" s="93"/>
      <c r="G73" s="93"/>
      <c r="H73" s="93"/>
      <c r="I73" s="62"/>
      <c r="J73" s="62"/>
      <c r="K73" s="62"/>
      <c r="L73" s="62"/>
      <c r="M73" s="62"/>
    </row>
    <row r="74" spans="1:13" ht="9" customHeight="1">
      <c r="A74" s="100"/>
      <c r="C74" s="93"/>
      <c r="D74" s="93"/>
      <c r="E74" s="93"/>
      <c r="F74" s="93"/>
      <c r="G74" s="93"/>
      <c r="H74" s="93"/>
      <c r="I74" s="62"/>
      <c r="J74" s="62"/>
      <c r="K74" s="62"/>
      <c r="L74" s="62"/>
      <c r="M74" s="62"/>
    </row>
    <row r="75" spans="1:13" ht="9" customHeight="1">
      <c r="A75" s="100"/>
      <c r="C75" s="93"/>
      <c r="D75" s="93"/>
      <c r="E75" s="93"/>
      <c r="F75" s="93"/>
      <c r="G75" s="93"/>
      <c r="H75" s="93"/>
      <c r="I75" s="62"/>
      <c r="J75" s="62"/>
      <c r="K75" s="62"/>
      <c r="L75" s="62"/>
      <c r="M75" s="62"/>
    </row>
    <row r="76" spans="1:13" ht="9" customHeight="1">
      <c r="A76" s="100"/>
      <c r="C76" s="93"/>
      <c r="D76" s="93"/>
      <c r="E76" s="93"/>
      <c r="F76" s="93"/>
      <c r="G76" s="93"/>
      <c r="H76" s="93"/>
      <c r="I76" s="62"/>
      <c r="J76" s="62"/>
      <c r="K76" s="62"/>
      <c r="L76" s="62"/>
      <c r="M76" s="62"/>
    </row>
    <row r="77" spans="1:13">
      <c r="A77" s="100"/>
      <c r="C77" s="105"/>
      <c r="D77" s="105"/>
      <c r="E77" s="105"/>
      <c r="F77" s="105"/>
      <c r="G77" s="105"/>
      <c r="H77" s="105"/>
    </row>
    <row r="78" spans="1:13">
      <c r="A78" s="100"/>
      <c r="C78" s="105"/>
      <c r="D78" s="105"/>
      <c r="E78" s="105"/>
      <c r="F78" s="105"/>
      <c r="G78" s="105"/>
      <c r="H78" s="105"/>
    </row>
    <row r="79" spans="1:13">
      <c r="A79" s="100"/>
      <c r="C79" s="105"/>
      <c r="D79" s="105"/>
      <c r="E79" s="105"/>
      <c r="F79" s="105"/>
      <c r="G79" s="105"/>
      <c r="H79" s="105"/>
    </row>
    <row r="80" spans="1:13">
      <c r="A80" s="100"/>
      <c r="C80" s="105"/>
      <c r="D80" s="105"/>
      <c r="E80" s="105"/>
      <c r="F80" s="105"/>
      <c r="G80" s="105"/>
      <c r="H80" s="105"/>
    </row>
    <row r="81" spans="1:8">
      <c r="A81" s="103"/>
      <c r="C81" s="105"/>
      <c r="D81" s="105"/>
      <c r="E81" s="105"/>
      <c r="F81" s="105"/>
      <c r="G81" s="105"/>
      <c r="H81" s="105"/>
    </row>
    <row r="82" spans="1:8">
      <c r="A82" s="99"/>
      <c r="C82" s="105"/>
      <c r="D82" s="105"/>
      <c r="E82" s="105"/>
      <c r="F82" s="105"/>
      <c r="G82" s="105"/>
      <c r="H82" s="105"/>
    </row>
    <row r="83" spans="1:8">
      <c r="A83" s="100"/>
      <c r="C83" s="105"/>
      <c r="D83" s="105"/>
      <c r="E83" s="105"/>
      <c r="F83" s="105"/>
      <c r="G83" s="105"/>
      <c r="H83" s="105"/>
    </row>
    <row r="84" spans="1:8">
      <c r="A84" s="100"/>
      <c r="C84" s="105"/>
      <c r="D84" s="105"/>
      <c r="E84" s="105"/>
      <c r="F84" s="105"/>
      <c r="G84" s="105"/>
      <c r="H84" s="105"/>
    </row>
    <row r="85" spans="1:8">
      <c r="A85" s="100"/>
      <c r="C85" s="105"/>
      <c r="D85" s="105"/>
      <c r="E85" s="105"/>
      <c r="F85" s="105"/>
      <c r="G85" s="105"/>
      <c r="H85" s="105"/>
    </row>
    <row r="86" spans="1:8">
      <c r="A86" s="100"/>
      <c r="C86" s="105"/>
      <c r="D86" s="105"/>
      <c r="E86" s="105"/>
      <c r="F86" s="105"/>
      <c r="G86" s="105"/>
      <c r="H86" s="105"/>
    </row>
    <row r="87" spans="1:8">
      <c r="A87" s="100"/>
      <c r="C87" s="105"/>
      <c r="D87" s="105"/>
      <c r="E87" s="105"/>
      <c r="F87" s="105"/>
      <c r="G87" s="105"/>
      <c r="H87" s="105"/>
    </row>
    <row r="88" spans="1:8">
      <c r="A88" s="100"/>
      <c r="C88" s="105"/>
      <c r="D88" s="105"/>
      <c r="E88" s="105"/>
      <c r="F88" s="105"/>
      <c r="G88" s="105"/>
      <c r="H88" s="105"/>
    </row>
    <row r="89" spans="1:8">
      <c r="A89" s="100"/>
      <c r="C89" s="105"/>
      <c r="D89" s="105"/>
      <c r="E89" s="105"/>
      <c r="F89" s="105"/>
      <c r="G89" s="105"/>
      <c r="H89" s="105"/>
    </row>
    <row r="90" spans="1:8">
      <c r="A90" s="100"/>
      <c r="C90" s="105"/>
      <c r="D90" s="105"/>
      <c r="E90" s="105"/>
      <c r="F90" s="105"/>
      <c r="G90" s="105"/>
      <c r="H90" s="105"/>
    </row>
    <row r="91" spans="1:8">
      <c r="A91" s="100"/>
      <c r="C91" s="105"/>
      <c r="D91" s="105"/>
      <c r="E91" s="105"/>
      <c r="F91" s="105"/>
      <c r="G91" s="105"/>
      <c r="H91" s="105"/>
    </row>
    <row r="92" spans="1:8">
      <c r="A92" s="99"/>
      <c r="C92" s="105"/>
      <c r="D92" s="105"/>
      <c r="E92" s="105"/>
      <c r="F92" s="105"/>
      <c r="G92" s="105"/>
      <c r="H92" s="105"/>
    </row>
    <row r="93" spans="1:8">
      <c r="A93" s="100"/>
      <c r="C93" s="105"/>
      <c r="D93" s="105"/>
      <c r="E93" s="105"/>
      <c r="F93" s="105"/>
      <c r="G93" s="105"/>
      <c r="H93" s="105"/>
    </row>
    <row r="94" spans="1:8">
      <c r="A94" s="100"/>
      <c r="C94" s="105"/>
      <c r="D94" s="105"/>
      <c r="E94" s="105"/>
      <c r="F94" s="105"/>
      <c r="G94" s="105"/>
      <c r="H94" s="105"/>
    </row>
    <row r="95" spans="1:8">
      <c r="A95" s="100"/>
      <c r="C95" s="105"/>
      <c r="D95" s="105"/>
      <c r="E95" s="105"/>
      <c r="F95" s="105"/>
      <c r="G95" s="105"/>
      <c r="H95" s="105"/>
    </row>
    <row r="96" spans="1:8">
      <c r="A96" s="106"/>
      <c r="C96" s="105"/>
      <c r="D96" s="105"/>
      <c r="E96" s="105"/>
      <c r="F96" s="105"/>
      <c r="G96" s="105"/>
      <c r="H96" s="105"/>
    </row>
    <row r="97" spans="1:8">
      <c r="A97" s="106"/>
      <c r="C97" s="105"/>
      <c r="D97" s="105"/>
      <c r="E97" s="105"/>
      <c r="F97" s="105"/>
      <c r="G97" s="105"/>
      <c r="H97" s="105"/>
    </row>
    <row r="98" spans="1:8">
      <c r="A98" s="106"/>
      <c r="C98" s="105"/>
      <c r="D98" s="105"/>
      <c r="E98" s="105"/>
      <c r="F98" s="105"/>
      <c r="G98" s="105"/>
      <c r="H98" s="105"/>
    </row>
    <row r="99" spans="1:8">
      <c r="A99" s="106"/>
      <c r="C99" s="105"/>
      <c r="D99" s="105"/>
      <c r="E99" s="105"/>
      <c r="F99" s="105"/>
      <c r="G99" s="105"/>
      <c r="H99" s="105"/>
    </row>
    <row r="100" spans="1:8">
      <c r="A100" s="106"/>
      <c r="C100" s="105"/>
      <c r="D100" s="105"/>
      <c r="E100" s="105"/>
      <c r="F100" s="105"/>
      <c r="G100" s="105"/>
      <c r="H100" s="105"/>
    </row>
    <row r="101" spans="1:8">
      <c r="A101" s="106"/>
      <c r="C101" s="105"/>
      <c r="D101" s="105"/>
      <c r="E101" s="105"/>
      <c r="F101" s="105"/>
      <c r="G101" s="105"/>
      <c r="H101" s="105"/>
    </row>
    <row r="102" spans="1:8">
      <c r="A102" s="106"/>
      <c r="C102" s="105"/>
      <c r="D102" s="105"/>
      <c r="E102" s="105"/>
      <c r="F102" s="105"/>
      <c r="G102" s="105"/>
      <c r="H102" s="105"/>
    </row>
    <row r="103" spans="1:8">
      <c r="A103" s="106"/>
      <c r="C103" s="105"/>
      <c r="D103" s="105"/>
      <c r="E103" s="105"/>
      <c r="F103" s="105"/>
      <c r="G103" s="105"/>
      <c r="H103" s="105"/>
    </row>
    <row r="104" spans="1:8">
      <c r="A104" s="106"/>
      <c r="C104" s="105"/>
      <c r="D104" s="105"/>
      <c r="E104" s="105"/>
      <c r="F104" s="105"/>
      <c r="G104" s="105"/>
      <c r="H104" s="105"/>
    </row>
    <row r="105" spans="1:8" ht="15.75">
      <c r="A105" s="107"/>
      <c r="C105" s="105"/>
      <c r="D105" s="105"/>
      <c r="E105" s="105"/>
      <c r="F105" s="105"/>
      <c r="G105" s="105"/>
      <c r="H105" s="105"/>
    </row>
    <row r="106" spans="1:8" ht="15.75">
      <c r="A106" s="107"/>
      <c r="C106" s="105"/>
      <c r="D106" s="105"/>
      <c r="E106" s="105"/>
      <c r="F106" s="105"/>
      <c r="G106" s="105"/>
      <c r="H106" s="105"/>
    </row>
    <row r="107" spans="1:8" ht="15.75">
      <c r="A107" s="107"/>
      <c r="C107" s="105"/>
      <c r="D107" s="105"/>
      <c r="E107" s="105"/>
      <c r="F107" s="105"/>
      <c r="G107" s="105"/>
      <c r="H107" s="105"/>
    </row>
    <row r="108" spans="1:8" ht="15.75">
      <c r="A108" s="107"/>
      <c r="C108" s="105"/>
      <c r="D108" s="105"/>
      <c r="E108" s="105"/>
      <c r="F108" s="105"/>
      <c r="G108" s="105"/>
      <c r="H108" s="105"/>
    </row>
    <row r="109" spans="1:8" ht="15.75">
      <c r="A109" s="107"/>
      <c r="C109" s="105"/>
      <c r="D109" s="105"/>
      <c r="E109" s="105"/>
      <c r="F109" s="105"/>
      <c r="G109" s="105"/>
      <c r="H109" s="105"/>
    </row>
    <row r="110" spans="1:8" ht="15.75">
      <c r="A110" s="107"/>
      <c r="C110" s="105"/>
      <c r="D110" s="105"/>
      <c r="E110" s="105"/>
      <c r="F110" s="105"/>
      <c r="G110" s="105"/>
      <c r="H110" s="105"/>
    </row>
    <row r="111" spans="1:8" ht="15.75">
      <c r="A111" s="107"/>
      <c r="C111" s="105"/>
      <c r="D111" s="105"/>
      <c r="E111" s="105"/>
      <c r="F111" s="105"/>
      <c r="G111" s="105"/>
      <c r="H111" s="105"/>
    </row>
    <row r="112" spans="1:8" ht="15.75">
      <c r="A112" s="107"/>
      <c r="C112" s="105"/>
      <c r="D112" s="105"/>
      <c r="E112" s="105"/>
      <c r="F112" s="105"/>
      <c r="G112" s="105"/>
      <c r="H112" s="105"/>
    </row>
    <row r="113" spans="1:8" ht="15.75">
      <c r="A113" s="107"/>
      <c r="C113" s="105"/>
      <c r="D113" s="105"/>
      <c r="E113" s="105"/>
      <c r="F113" s="105"/>
      <c r="G113" s="105"/>
      <c r="H113" s="105"/>
    </row>
    <row r="114" spans="1:8" ht="15.75">
      <c r="A114" s="107"/>
      <c r="C114" s="105"/>
      <c r="D114" s="105"/>
      <c r="E114" s="105"/>
      <c r="F114" s="105"/>
      <c r="G114" s="105"/>
      <c r="H114" s="105"/>
    </row>
    <row r="115" spans="1:8" ht="15.75">
      <c r="A115" s="107"/>
      <c r="C115" s="105"/>
      <c r="D115" s="105"/>
      <c r="E115" s="105"/>
      <c r="F115" s="105"/>
      <c r="G115" s="105"/>
      <c r="H115" s="105"/>
    </row>
    <row r="116" spans="1:8" ht="15.75">
      <c r="A116" s="107"/>
      <c r="C116" s="105"/>
      <c r="D116" s="105"/>
      <c r="E116" s="105"/>
      <c r="F116" s="105"/>
      <c r="G116" s="105"/>
      <c r="H116" s="105"/>
    </row>
    <row r="117" spans="1:8" ht="15.75">
      <c r="A117" s="107"/>
      <c r="C117" s="105"/>
      <c r="D117" s="105"/>
      <c r="E117" s="105"/>
      <c r="F117" s="105"/>
      <c r="G117" s="105"/>
      <c r="H117" s="105"/>
    </row>
    <row r="118" spans="1:8" ht="15.75">
      <c r="A118" s="107"/>
    </row>
    <row r="119" spans="1:8" ht="15.75">
      <c r="A119" s="107"/>
    </row>
    <row r="120" spans="1:8" ht="15.75">
      <c r="A120" s="107"/>
    </row>
    <row r="121" spans="1:8" ht="15.75">
      <c r="A121" s="107"/>
    </row>
    <row r="122" spans="1:8" ht="15.75">
      <c r="A122" s="107"/>
    </row>
    <row r="123" spans="1:8" ht="15.75">
      <c r="A123" s="107"/>
    </row>
    <row r="124" spans="1:8" ht="15.75">
      <c r="A124" s="107"/>
    </row>
    <row r="125" spans="1:8" ht="15.75">
      <c r="A125" s="107"/>
    </row>
    <row r="126" spans="1:8" ht="15.75">
      <c r="A126" s="107"/>
    </row>
    <row r="127" spans="1:8" ht="15.75">
      <c r="A127" s="107"/>
    </row>
    <row r="128" spans="1:8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M651"/>
  <sheetViews>
    <sheetView zoomScaleNormal="100" workbookViewId="0">
      <selection activeCell="A7" sqref="A7"/>
    </sheetView>
  </sheetViews>
  <sheetFormatPr defaultColWidth="11.42578125" defaultRowHeight="12.75"/>
  <cols>
    <col min="1" max="1" width="58.28515625" style="95" customWidth="1"/>
    <col min="2" max="2" width="14.42578125" style="59" customWidth="1"/>
    <col min="3" max="3" width="16.42578125" style="59" customWidth="1"/>
    <col min="4" max="4" width="14.42578125" style="59" customWidth="1"/>
    <col min="5" max="5" width="10.28515625" style="59" customWidth="1"/>
    <col min="6" max="6" width="14.42578125" style="59" customWidth="1"/>
    <col min="7" max="7" width="16.42578125" style="59" customWidth="1"/>
    <col min="8" max="8" width="14.42578125" style="59" customWidth="1"/>
    <col min="9" max="9" width="10.28515625" style="59" customWidth="1"/>
    <col min="10" max="10" width="14.42578125" style="59" customWidth="1"/>
    <col min="11" max="11" width="16.42578125" style="59" customWidth="1"/>
    <col min="12" max="12" width="14.42578125" style="59" customWidth="1"/>
    <col min="13" max="13" width="10.28515625" style="59" customWidth="1"/>
    <col min="14" max="256" width="11.42578125" style="59"/>
    <col min="257" max="257" width="58.28515625" style="59" customWidth="1"/>
    <col min="258" max="258" width="14.42578125" style="59" customWidth="1"/>
    <col min="259" max="259" width="16.42578125" style="59" customWidth="1"/>
    <col min="260" max="260" width="14.42578125" style="59" customWidth="1"/>
    <col min="261" max="261" width="10.28515625" style="59" customWidth="1"/>
    <col min="262" max="262" width="14.42578125" style="59" customWidth="1"/>
    <col min="263" max="263" width="16.42578125" style="59" customWidth="1"/>
    <col min="264" max="264" width="14.42578125" style="59" customWidth="1"/>
    <col min="265" max="265" width="10.28515625" style="59" customWidth="1"/>
    <col min="266" max="266" width="14.42578125" style="59" customWidth="1"/>
    <col min="267" max="267" width="16.42578125" style="59" customWidth="1"/>
    <col min="268" max="268" width="14.42578125" style="59" customWidth="1"/>
    <col min="269" max="269" width="10.28515625" style="59" customWidth="1"/>
    <col min="270" max="512" width="11.42578125" style="59"/>
    <col min="513" max="513" width="58.28515625" style="59" customWidth="1"/>
    <col min="514" max="514" width="14.42578125" style="59" customWidth="1"/>
    <col min="515" max="515" width="16.42578125" style="59" customWidth="1"/>
    <col min="516" max="516" width="14.42578125" style="59" customWidth="1"/>
    <col min="517" max="517" width="10.28515625" style="59" customWidth="1"/>
    <col min="518" max="518" width="14.42578125" style="59" customWidth="1"/>
    <col min="519" max="519" width="16.42578125" style="59" customWidth="1"/>
    <col min="520" max="520" width="14.42578125" style="59" customWidth="1"/>
    <col min="521" max="521" width="10.28515625" style="59" customWidth="1"/>
    <col min="522" max="522" width="14.42578125" style="59" customWidth="1"/>
    <col min="523" max="523" width="16.42578125" style="59" customWidth="1"/>
    <col min="524" max="524" width="14.42578125" style="59" customWidth="1"/>
    <col min="525" max="525" width="10.28515625" style="59" customWidth="1"/>
    <col min="526" max="768" width="11.42578125" style="59"/>
    <col min="769" max="769" width="58.28515625" style="59" customWidth="1"/>
    <col min="770" max="770" width="14.42578125" style="59" customWidth="1"/>
    <col min="771" max="771" width="16.42578125" style="59" customWidth="1"/>
    <col min="772" max="772" width="14.42578125" style="59" customWidth="1"/>
    <col min="773" max="773" width="10.28515625" style="59" customWidth="1"/>
    <col min="774" max="774" width="14.42578125" style="59" customWidth="1"/>
    <col min="775" max="775" width="16.42578125" style="59" customWidth="1"/>
    <col min="776" max="776" width="14.42578125" style="59" customWidth="1"/>
    <col min="777" max="777" width="10.28515625" style="59" customWidth="1"/>
    <col min="778" max="778" width="14.42578125" style="59" customWidth="1"/>
    <col min="779" max="779" width="16.42578125" style="59" customWidth="1"/>
    <col min="780" max="780" width="14.42578125" style="59" customWidth="1"/>
    <col min="781" max="781" width="10.28515625" style="59" customWidth="1"/>
    <col min="782" max="1024" width="11.42578125" style="59"/>
    <col min="1025" max="1025" width="58.28515625" style="59" customWidth="1"/>
    <col min="1026" max="1026" width="14.42578125" style="59" customWidth="1"/>
    <col min="1027" max="1027" width="16.42578125" style="59" customWidth="1"/>
    <col min="1028" max="1028" width="14.42578125" style="59" customWidth="1"/>
    <col min="1029" max="1029" width="10.28515625" style="59" customWidth="1"/>
    <col min="1030" max="1030" width="14.42578125" style="59" customWidth="1"/>
    <col min="1031" max="1031" width="16.42578125" style="59" customWidth="1"/>
    <col min="1032" max="1032" width="14.42578125" style="59" customWidth="1"/>
    <col min="1033" max="1033" width="10.28515625" style="59" customWidth="1"/>
    <col min="1034" max="1034" width="14.42578125" style="59" customWidth="1"/>
    <col min="1035" max="1035" width="16.42578125" style="59" customWidth="1"/>
    <col min="1036" max="1036" width="14.42578125" style="59" customWidth="1"/>
    <col min="1037" max="1037" width="10.28515625" style="59" customWidth="1"/>
    <col min="1038" max="1280" width="11.42578125" style="59"/>
    <col min="1281" max="1281" width="58.28515625" style="59" customWidth="1"/>
    <col min="1282" max="1282" width="14.42578125" style="59" customWidth="1"/>
    <col min="1283" max="1283" width="16.42578125" style="59" customWidth="1"/>
    <col min="1284" max="1284" width="14.42578125" style="59" customWidth="1"/>
    <col min="1285" max="1285" width="10.28515625" style="59" customWidth="1"/>
    <col min="1286" max="1286" width="14.42578125" style="59" customWidth="1"/>
    <col min="1287" max="1287" width="16.42578125" style="59" customWidth="1"/>
    <col min="1288" max="1288" width="14.42578125" style="59" customWidth="1"/>
    <col min="1289" max="1289" width="10.28515625" style="59" customWidth="1"/>
    <col min="1290" max="1290" width="14.42578125" style="59" customWidth="1"/>
    <col min="1291" max="1291" width="16.42578125" style="59" customWidth="1"/>
    <col min="1292" max="1292" width="14.42578125" style="59" customWidth="1"/>
    <col min="1293" max="1293" width="10.28515625" style="59" customWidth="1"/>
    <col min="1294" max="1536" width="11.42578125" style="59"/>
    <col min="1537" max="1537" width="58.28515625" style="59" customWidth="1"/>
    <col min="1538" max="1538" width="14.42578125" style="59" customWidth="1"/>
    <col min="1539" max="1539" width="16.42578125" style="59" customWidth="1"/>
    <col min="1540" max="1540" width="14.42578125" style="59" customWidth="1"/>
    <col min="1541" max="1541" width="10.28515625" style="59" customWidth="1"/>
    <col min="1542" max="1542" width="14.42578125" style="59" customWidth="1"/>
    <col min="1543" max="1543" width="16.42578125" style="59" customWidth="1"/>
    <col min="1544" max="1544" width="14.42578125" style="59" customWidth="1"/>
    <col min="1545" max="1545" width="10.28515625" style="59" customWidth="1"/>
    <col min="1546" max="1546" width="14.42578125" style="59" customWidth="1"/>
    <col min="1547" max="1547" width="16.42578125" style="59" customWidth="1"/>
    <col min="1548" max="1548" width="14.42578125" style="59" customWidth="1"/>
    <col min="1549" max="1549" width="10.28515625" style="59" customWidth="1"/>
    <col min="1550" max="1792" width="11.42578125" style="59"/>
    <col min="1793" max="1793" width="58.28515625" style="59" customWidth="1"/>
    <col min="1794" max="1794" width="14.42578125" style="59" customWidth="1"/>
    <col min="1795" max="1795" width="16.42578125" style="59" customWidth="1"/>
    <col min="1796" max="1796" width="14.42578125" style="59" customWidth="1"/>
    <col min="1797" max="1797" width="10.28515625" style="59" customWidth="1"/>
    <col min="1798" max="1798" width="14.42578125" style="59" customWidth="1"/>
    <col min="1799" max="1799" width="16.42578125" style="59" customWidth="1"/>
    <col min="1800" max="1800" width="14.42578125" style="59" customWidth="1"/>
    <col min="1801" max="1801" width="10.28515625" style="59" customWidth="1"/>
    <col min="1802" max="1802" width="14.42578125" style="59" customWidth="1"/>
    <col min="1803" max="1803" width="16.42578125" style="59" customWidth="1"/>
    <col min="1804" max="1804" width="14.42578125" style="59" customWidth="1"/>
    <col min="1805" max="1805" width="10.28515625" style="59" customWidth="1"/>
    <col min="1806" max="2048" width="11.42578125" style="59"/>
    <col min="2049" max="2049" width="58.28515625" style="59" customWidth="1"/>
    <col min="2050" max="2050" width="14.42578125" style="59" customWidth="1"/>
    <col min="2051" max="2051" width="16.42578125" style="59" customWidth="1"/>
    <col min="2052" max="2052" width="14.42578125" style="59" customWidth="1"/>
    <col min="2053" max="2053" width="10.28515625" style="59" customWidth="1"/>
    <col min="2054" max="2054" width="14.42578125" style="59" customWidth="1"/>
    <col min="2055" max="2055" width="16.42578125" style="59" customWidth="1"/>
    <col min="2056" max="2056" width="14.42578125" style="59" customWidth="1"/>
    <col min="2057" max="2057" width="10.28515625" style="59" customWidth="1"/>
    <col min="2058" max="2058" width="14.42578125" style="59" customWidth="1"/>
    <col min="2059" max="2059" width="16.42578125" style="59" customWidth="1"/>
    <col min="2060" max="2060" width="14.42578125" style="59" customWidth="1"/>
    <col min="2061" max="2061" width="10.28515625" style="59" customWidth="1"/>
    <col min="2062" max="2304" width="11.42578125" style="59"/>
    <col min="2305" max="2305" width="58.28515625" style="59" customWidth="1"/>
    <col min="2306" max="2306" width="14.42578125" style="59" customWidth="1"/>
    <col min="2307" max="2307" width="16.42578125" style="59" customWidth="1"/>
    <col min="2308" max="2308" width="14.42578125" style="59" customWidth="1"/>
    <col min="2309" max="2309" width="10.28515625" style="59" customWidth="1"/>
    <col min="2310" max="2310" width="14.42578125" style="59" customWidth="1"/>
    <col min="2311" max="2311" width="16.42578125" style="59" customWidth="1"/>
    <col min="2312" max="2312" width="14.42578125" style="59" customWidth="1"/>
    <col min="2313" max="2313" width="10.28515625" style="59" customWidth="1"/>
    <col min="2314" max="2314" width="14.42578125" style="59" customWidth="1"/>
    <col min="2315" max="2315" width="16.42578125" style="59" customWidth="1"/>
    <col min="2316" max="2316" width="14.42578125" style="59" customWidth="1"/>
    <col min="2317" max="2317" width="10.28515625" style="59" customWidth="1"/>
    <col min="2318" max="2560" width="11.42578125" style="59"/>
    <col min="2561" max="2561" width="58.28515625" style="59" customWidth="1"/>
    <col min="2562" max="2562" width="14.42578125" style="59" customWidth="1"/>
    <col min="2563" max="2563" width="16.42578125" style="59" customWidth="1"/>
    <col min="2564" max="2564" width="14.42578125" style="59" customWidth="1"/>
    <col min="2565" max="2565" width="10.28515625" style="59" customWidth="1"/>
    <col min="2566" max="2566" width="14.42578125" style="59" customWidth="1"/>
    <col min="2567" max="2567" width="16.42578125" style="59" customWidth="1"/>
    <col min="2568" max="2568" width="14.42578125" style="59" customWidth="1"/>
    <col min="2569" max="2569" width="10.28515625" style="59" customWidth="1"/>
    <col min="2570" max="2570" width="14.42578125" style="59" customWidth="1"/>
    <col min="2571" max="2571" width="16.42578125" style="59" customWidth="1"/>
    <col min="2572" max="2572" width="14.42578125" style="59" customWidth="1"/>
    <col min="2573" max="2573" width="10.28515625" style="59" customWidth="1"/>
    <col min="2574" max="2816" width="11.42578125" style="59"/>
    <col min="2817" max="2817" width="58.28515625" style="59" customWidth="1"/>
    <col min="2818" max="2818" width="14.42578125" style="59" customWidth="1"/>
    <col min="2819" max="2819" width="16.42578125" style="59" customWidth="1"/>
    <col min="2820" max="2820" width="14.42578125" style="59" customWidth="1"/>
    <col min="2821" max="2821" width="10.28515625" style="59" customWidth="1"/>
    <col min="2822" max="2822" width="14.42578125" style="59" customWidth="1"/>
    <col min="2823" max="2823" width="16.42578125" style="59" customWidth="1"/>
    <col min="2824" max="2824" width="14.42578125" style="59" customWidth="1"/>
    <col min="2825" max="2825" width="10.28515625" style="59" customWidth="1"/>
    <col min="2826" max="2826" width="14.42578125" style="59" customWidth="1"/>
    <col min="2827" max="2827" width="16.42578125" style="59" customWidth="1"/>
    <col min="2828" max="2828" width="14.42578125" style="59" customWidth="1"/>
    <col min="2829" max="2829" width="10.28515625" style="59" customWidth="1"/>
    <col min="2830" max="3072" width="11.42578125" style="59"/>
    <col min="3073" max="3073" width="58.28515625" style="59" customWidth="1"/>
    <col min="3074" max="3074" width="14.42578125" style="59" customWidth="1"/>
    <col min="3075" max="3075" width="16.42578125" style="59" customWidth="1"/>
    <col min="3076" max="3076" width="14.42578125" style="59" customWidth="1"/>
    <col min="3077" max="3077" width="10.28515625" style="59" customWidth="1"/>
    <col min="3078" max="3078" width="14.42578125" style="59" customWidth="1"/>
    <col min="3079" max="3079" width="16.42578125" style="59" customWidth="1"/>
    <col min="3080" max="3080" width="14.42578125" style="59" customWidth="1"/>
    <col min="3081" max="3081" width="10.28515625" style="59" customWidth="1"/>
    <col min="3082" max="3082" width="14.42578125" style="59" customWidth="1"/>
    <col min="3083" max="3083" width="16.42578125" style="59" customWidth="1"/>
    <col min="3084" max="3084" width="14.42578125" style="59" customWidth="1"/>
    <col min="3085" max="3085" width="10.28515625" style="59" customWidth="1"/>
    <col min="3086" max="3328" width="11.42578125" style="59"/>
    <col min="3329" max="3329" width="58.28515625" style="59" customWidth="1"/>
    <col min="3330" max="3330" width="14.42578125" style="59" customWidth="1"/>
    <col min="3331" max="3331" width="16.42578125" style="59" customWidth="1"/>
    <col min="3332" max="3332" width="14.42578125" style="59" customWidth="1"/>
    <col min="3333" max="3333" width="10.28515625" style="59" customWidth="1"/>
    <col min="3334" max="3334" width="14.42578125" style="59" customWidth="1"/>
    <col min="3335" max="3335" width="16.42578125" style="59" customWidth="1"/>
    <col min="3336" max="3336" width="14.42578125" style="59" customWidth="1"/>
    <col min="3337" max="3337" width="10.28515625" style="59" customWidth="1"/>
    <col min="3338" max="3338" width="14.42578125" style="59" customWidth="1"/>
    <col min="3339" max="3339" width="16.42578125" style="59" customWidth="1"/>
    <col min="3340" max="3340" width="14.42578125" style="59" customWidth="1"/>
    <col min="3341" max="3341" width="10.28515625" style="59" customWidth="1"/>
    <col min="3342" max="3584" width="11.42578125" style="59"/>
    <col min="3585" max="3585" width="58.28515625" style="59" customWidth="1"/>
    <col min="3586" max="3586" width="14.42578125" style="59" customWidth="1"/>
    <col min="3587" max="3587" width="16.42578125" style="59" customWidth="1"/>
    <col min="3588" max="3588" width="14.42578125" style="59" customWidth="1"/>
    <col min="3589" max="3589" width="10.28515625" style="59" customWidth="1"/>
    <col min="3590" max="3590" width="14.42578125" style="59" customWidth="1"/>
    <col min="3591" max="3591" width="16.42578125" style="59" customWidth="1"/>
    <col min="3592" max="3592" width="14.42578125" style="59" customWidth="1"/>
    <col min="3593" max="3593" width="10.28515625" style="59" customWidth="1"/>
    <col min="3594" max="3594" width="14.42578125" style="59" customWidth="1"/>
    <col min="3595" max="3595" width="16.42578125" style="59" customWidth="1"/>
    <col min="3596" max="3596" width="14.42578125" style="59" customWidth="1"/>
    <col min="3597" max="3597" width="10.28515625" style="59" customWidth="1"/>
    <col min="3598" max="3840" width="11.42578125" style="59"/>
    <col min="3841" max="3841" width="58.28515625" style="59" customWidth="1"/>
    <col min="3842" max="3842" width="14.42578125" style="59" customWidth="1"/>
    <col min="3843" max="3843" width="16.42578125" style="59" customWidth="1"/>
    <col min="3844" max="3844" width="14.42578125" style="59" customWidth="1"/>
    <col min="3845" max="3845" width="10.28515625" style="59" customWidth="1"/>
    <col min="3846" max="3846" width="14.42578125" style="59" customWidth="1"/>
    <col min="3847" max="3847" width="16.42578125" style="59" customWidth="1"/>
    <col min="3848" max="3848" width="14.42578125" style="59" customWidth="1"/>
    <col min="3849" max="3849" width="10.28515625" style="59" customWidth="1"/>
    <col min="3850" max="3850" width="14.42578125" style="59" customWidth="1"/>
    <col min="3851" max="3851" width="16.42578125" style="59" customWidth="1"/>
    <col min="3852" max="3852" width="14.42578125" style="59" customWidth="1"/>
    <col min="3853" max="3853" width="10.28515625" style="59" customWidth="1"/>
    <col min="3854" max="4096" width="11.42578125" style="59"/>
    <col min="4097" max="4097" width="58.28515625" style="59" customWidth="1"/>
    <col min="4098" max="4098" width="14.42578125" style="59" customWidth="1"/>
    <col min="4099" max="4099" width="16.42578125" style="59" customWidth="1"/>
    <col min="4100" max="4100" width="14.42578125" style="59" customWidth="1"/>
    <col min="4101" max="4101" width="10.28515625" style="59" customWidth="1"/>
    <col min="4102" max="4102" width="14.42578125" style="59" customWidth="1"/>
    <col min="4103" max="4103" width="16.42578125" style="59" customWidth="1"/>
    <col min="4104" max="4104" width="14.42578125" style="59" customWidth="1"/>
    <col min="4105" max="4105" width="10.28515625" style="59" customWidth="1"/>
    <col min="4106" max="4106" width="14.42578125" style="59" customWidth="1"/>
    <col min="4107" max="4107" width="16.42578125" style="59" customWidth="1"/>
    <col min="4108" max="4108" width="14.42578125" style="59" customWidth="1"/>
    <col min="4109" max="4109" width="10.28515625" style="59" customWidth="1"/>
    <col min="4110" max="4352" width="11.42578125" style="59"/>
    <col min="4353" max="4353" width="58.28515625" style="59" customWidth="1"/>
    <col min="4354" max="4354" width="14.42578125" style="59" customWidth="1"/>
    <col min="4355" max="4355" width="16.42578125" style="59" customWidth="1"/>
    <col min="4356" max="4356" width="14.42578125" style="59" customWidth="1"/>
    <col min="4357" max="4357" width="10.28515625" style="59" customWidth="1"/>
    <col min="4358" max="4358" width="14.42578125" style="59" customWidth="1"/>
    <col min="4359" max="4359" width="16.42578125" style="59" customWidth="1"/>
    <col min="4360" max="4360" width="14.42578125" style="59" customWidth="1"/>
    <col min="4361" max="4361" width="10.28515625" style="59" customWidth="1"/>
    <col min="4362" max="4362" width="14.42578125" style="59" customWidth="1"/>
    <col min="4363" max="4363" width="16.42578125" style="59" customWidth="1"/>
    <col min="4364" max="4364" width="14.42578125" style="59" customWidth="1"/>
    <col min="4365" max="4365" width="10.28515625" style="59" customWidth="1"/>
    <col min="4366" max="4608" width="11.42578125" style="59"/>
    <col min="4609" max="4609" width="58.28515625" style="59" customWidth="1"/>
    <col min="4610" max="4610" width="14.42578125" style="59" customWidth="1"/>
    <col min="4611" max="4611" width="16.42578125" style="59" customWidth="1"/>
    <col min="4612" max="4612" width="14.42578125" style="59" customWidth="1"/>
    <col min="4613" max="4613" width="10.28515625" style="59" customWidth="1"/>
    <col min="4614" max="4614" width="14.42578125" style="59" customWidth="1"/>
    <col min="4615" max="4615" width="16.42578125" style="59" customWidth="1"/>
    <col min="4616" max="4616" width="14.42578125" style="59" customWidth="1"/>
    <col min="4617" max="4617" width="10.28515625" style="59" customWidth="1"/>
    <col min="4618" max="4618" width="14.42578125" style="59" customWidth="1"/>
    <col min="4619" max="4619" width="16.42578125" style="59" customWidth="1"/>
    <col min="4620" max="4620" width="14.42578125" style="59" customWidth="1"/>
    <col min="4621" max="4621" width="10.28515625" style="59" customWidth="1"/>
    <col min="4622" max="4864" width="11.42578125" style="59"/>
    <col min="4865" max="4865" width="58.28515625" style="59" customWidth="1"/>
    <col min="4866" max="4866" width="14.42578125" style="59" customWidth="1"/>
    <col min="4867" max="4867" width="16.42578125" style="59" customWidth="1"/>
    <col min="4868" max="4868" width="14.42578125" style="59" customWidth="1"/>
    <col min="4869" max="4869" width="10.28515625" style="59" customWidth="1"/>
    <col min="4870" max="4870" width="14.42578125" style="59" customWidth="1"/>
    <col min="4871" max="4871" width="16.42578125" style="59" customWidth="1"/>
    <col min="4872" max="4872" width="14.42578125" style="59" customWidth="1"/>
    <col min="4873" max="4873" width="10.28515625" style="59" customWidth="1"/>
    <col min="4874" max="4874" width="14.42578125" style="59" customWidth="1"/>
    <col min="4875" max="4875" width="16.42578125" style="59" customWidth="1"/>
    <col min="4876" max="4876" width="14.42578125" style="59" customWidth="1"/>
    <col min="4877" max="4877" width="10.28515625" style="59" customWidth="1"/>
    <col min="4878" max="5120" width="11.42578125" style="59"/>
    <col min="5121" max="5121" width="58.28515625" style="59" customWidth="1"/>
    <col min="5122" max="5122" width="14.42578125" style="59" customWidth="1"/>
    <col min="5123" max="5123" width="16.42578125" style="59" customWidth="1"/>
    <col min="5124" max="5124" width="14.42578125" style="59" customWidth="1"/>
    <col min="5125" max="5125" width="10.28515625" style="59" customWidth="1"/>
    <col min="5126" max="5126" width="14.42578125" style="59" customWidth="1"/>
    <col min="5127" max="5127" width="16.42578125" style="59" customWidth="1"/>
    <col min="5128" max="5128" width="14.42578125" style="59" customWidth="1"/>
    <col min="5129" max="5129" width="10.28515625" style="59" customWidth="1"/>
    <col min="5130" max="5130" width="14.42578125" style="59" customWidth="1"/>
    <col min="5131" max="5131" width="16.42578125" style="59" customWidth="1"/>
    <col min="5132" max="5132" width="14.42578125" style="59" customWidth="1"/>
    <col min="5133" max="5133" width="10.28515625" style="59" customWidth="1"/>
    <col min="5134" max="5376" width="11.42578125" style="59"/>
    <col min="5377" max="5377" width="58.28515625" style="59" customWidth="1"/>
    <col min="5378" max="5378" width="14.42578125" style="59" customWidth="1"/>
    <col min="5379" max="5379" width="16.42578125" style="59" customWidth="1"/>
    <col min="5380" max="5380" width="14.42578125" style="59" customWidth="1"/>
    <col min="5381" max="5381" width="10.28515625" style="59" customWidth="1"/>
    <col min="5382" max="5382" width="14.42578125" style="59" customWidth="1"/>
    <col min="5383" max="5383" width="16.42578125" style="59" customWidth="1"/>
    <col min="5384" max="5384" width="14.42578125" style="59" customWidth="1"/>
    <col min="5385" max="5385" width="10.28515625" style="59" customWidth="1"/>
    <col min="5386" max="5386" width="14.42578125" style="59" customWidth="1"/>
    <col min="5387" max="5387" width="16.42578125" style="59" customWidth="1"/>
    <col min="5388" max="5388" width="14.42578125" style="59" customWidth="1"/>
    <col min="5389" max="5389" width="10.28515625" style="59" customWidth="1"/>
    <col min="5390" max="5632" width="11.42578125" style="59"/>
    <col min="5633" max="5633" width="58.28515625" style="59" customWidth="1"/>
    <col min="5634" max="5634" width="14.42578125" style="59" customWidth="1"/>
    <col min="5635" max="5635" width="16.42578125" style="59" customWidth="1"/>
    <col min="5636" max="5636" width="14.42578125" style="59" customWidth="1"/>
    <col min="5637" max="5637" width="10.28515625" style="59" customWidth="1"/>
    <col min="5638" max="5638" width="14.42578125" style="59" customWidth="1"/>
    <col min="5639" max="5639" width="16.42578125" style="59" customWidth="1"/>
    <col min="5640" max="5640" width="14.42578125" style="59" customWidth="1"/>
    <col min="5641" max="5641" width="10.28515625" style="59" customWidth="1"/>
    <col min="5642" max="5642" width="14.42578125" style="59" customWidth="1"/>
    <col min="5643" max="5643" width="16.42578125" style="59" customWidth="1"/>
    <col min="5644" max="5644" width="14.42578125" style="59" customWidth="1"/>
    <col min="5645" max="5645" width="10.28515625" style="59" customWidth="1"/>
    <col min="5646" max="5888" width="11.42578125" style="59"/>
    <col min="5889" max="5889" width="58.28515625" style="59" customWidth="1"/>
    <col min="5890" max="5890" width="14.42578125" style="59" customWidth="1"/>
    <col min="5891" max="5891" width="16.42578125" style="59" customWidth="1"/>
    <col min="5892" max="5892" width="14.42578125" style="59" customWidth="1"/>
    <col min="5893" max="5893" width="10.28515625" style="59" customWidth="1"/>
    <col min="5894" max="5894" width="14.42578125" style="59" customWidth="1"/>
    <col min="5895" max="5895" width="16.42578125" style="59" customWidth="1"/>
    <col min="5896" max="5896" width="14.42578125" style="59" customWidth="1"/>
    <col min="5897" max="5897" width="10.28515625" style="59" customWidth="1"/>
    <col min="5898" max="5898" width="14.42578125" style="59" customWidth="1"/>
    <col min="5899" max="5899" width="16.42578125" style="59" customWidth="1"/>
    <col min="5900" max="5900" width="14.42578125" style="59" customWidth="1"/>
    <col min="5901" max="5901" width="10.28515625" style="59" customWidth="1"/>
    <col min="5902" max="6144" width="11.42578125" style="59"/>
    <col min="6145" max="6145" width="58.28515625" style="59" customWidth="1"/>
    <col min="6146" max="6146" width="14.42578125" style="59" customWidth="1"/>
    <col min="6147" max="6147" width="16.42578125" style="59" customWidth="1"/>
    <col min="6148" max="6148" width="14.42578125" style="59" customWidth="1"/>
    <col min="6149" max="6149" width="10.28515625" style="59" customWidth="1"/>
    <col min="6150" max="6150" width="14.42578125" style="59" customWidth="1"/>
    <col min="6151" max="6151" width="16.42578125" style="59" customWidth="1"/>
    <col min="6152" max="6152" width="14.42578125" style="59" customWidth="1"/>
    <col min="6153" max="6153" width="10.28515625" style="59" customWidth="1"/>
    <col min="6154" max="6154" width="14.42578125" style="59" customWidth="1"/>
    <col min="6155" max="6155" width="16.42578125" style="59" customWidth="1"/>
    <col min="6156" max="6156" width="14.42578125" style="59" customWidth="1"/>
    <col min="6157" max="6157" width="10.28515625" style="59" customWidth="1"/>
    <col min="6158" max="6400" width="11.42578125" style="59"/>
    <col min="6401" max="6401" width="58.28515625" style="59" customWidth="1"/>
    <col min="6402" max="6402" width="14.42578125" style="59" customWidth="1"/>
    <col min="6403" max="6403" width="16.42578125" style="59" customWidth="1"/>
    <col min="6404" max="6404" width="14.42578125" style="59" customWidth="1"/>
    <col min="6405" max="6405" width="10.28515625" style="59" customWidth="1"/>
    <col min="6406" max="6406" width="14.42578125" style="59" customWidth="1"/>
    <col min="6407" max="6407" width="16.42578125" style="59" customWidth="1"/>
    <col min="6408" max="6408" width="14.42578125" style="59" customWidth="1"/>
    <col min="6409" max="6409" width="10.28515625" style="59" customWidth="1"/>
    <col min="6410" max="6410" width="14.42578125" style="59" customWidth="1"/>
    <col min="6411" max="6411" width="16.42578125" style="59" customWidth="1"/>
    <col min="6412" max="6412" width="14.42578125" style="59" customWidth="1"/>
    <col min="6413" max="6413" width="10.28515625" style="59" customWidth="1"/>
    <col min="6414" max="6656" width="11.42578125" style="59"/>
    <col min="6657" max="6657" width="58.28515625" style="59" customWidth="1"/>
    <col min="6658" max="6658" width="14.42578125" style="59" customWidth="1"/>
    <col min="6659" max="6659" width="16.42578125" style="59" customWidth="1"/>
    <col min="6660" max="6660" width="14.42578125" style="59" customWidth="1"/>
    <col min="6661" max="6661" width="10.28515625" style="59" customWidth="1"/>
    <col min="6662" max="6662" width="14.42578125" style="59" customWidth="1"/>
    <col min="6663" max="6663" width="16.42578125" style="59" customWidth="1"/>
    <col min="6664" max="6664" width="14.42578125" style="59" customWidth="1"/>
    <col min="6665" max="6665" width="10.28515625" style="59" customWidth="1"/>
    <col min="6666" max="6666" width="14.42578125" style="59" customWidth="1"/>
    <col min="6667" max="6667" width="16.42578125" style="59" customWidth="1"/>
    <col min="6668" max="6668" width="14.42578125" style="59" customWidth="1"/>
    <col min="6669" max="6669" width="10.28515625" style="59" customWidth="1"/>
    <col min="6670" max="6912" width="11.42578125" style="59"/>
    <col min="6913" max="6913" width="58.28515625" style="59" customWidth="1"/>
    <col min="6914" max="6914" width="14.42578125" style="59" customWidth="1"/>
    <col min="6915" max="6915" width="16.42578125" style="59" customWidth="1"/>
    <col min="6916" max="6916" width="14.42578125" style="59" customWidth="1"/>
    <col min="6917" max="6917" width="10.28515625" style="59" customWidth="1"/>
    <col min="6918" max="6918" width="14.42578125" style="59" customWidth="1"/>
    <col min="6919" max="6919" width="16.42578125" style="59" customWidth="1"/>
    <col min="6920" max="6920" width="14.42578125" style="59" customWidth="1"/>
    <col min="6921" max="6921" width="10.28515625" style="59" customWidth="1"/>
    <col min="6922" max="6922" width="14.42578125" style="59" customWidth="1"/>
    <col min="6923" max="6923" width="16.42578125" style="59" customWidth="1"/>
    <col min="6924" max="6924" width="14.42578125" style="59" customWidth="1"/>
    <col min="6925" max="6925" width="10.28515625" style="59" customWidth="1"/>
    <col min="6926" max="7168" width="11.42578125" style="59"/>
    <col min="7169" max="7169" width="58.28515625" style="59" customWidth="1"/>
    <col min="7170" max="7170" width="14.42578125" style="59" customWidth="1"/>
    <col min="7171" max="7171" width="16.42578125" style="59" customWidth="1"/>
    <col min="7172" max="7172" width="14.42578125" style="59" customWidth="1"/>
    <col min="7173" max="7173" width="10.28515625" style="59" customWidth="1"/>
    <col min="7174" max="7174" width="14.42578125" style="59" customWidth="1"/>
    <col min="7175" max="7175" width="16.42578125" style="59" customWidth="1"/>
    <col min="7176" max="7176" width="14.42578125" style="59" customWidth="1"/>
    <col min="7177" max="7177" width="10.28515625" style="59" customWidth="1"/>
    <col min="7178" max="7178" width="14.42578125" style="59" customWidth="1"/>
    <col min="7179" max="7179" width="16.42578125" style="59" customWidth="1"/>
    <col min="7180" max="7180" width="14.42578125" style="59" customWidth="1"/>
    <col min="7181" max="7181" width="10.28515625" style="59" customWidth="1"/>
    <col min="7182" max="7424" width="11.42578125" style="59"/>
    <col min="7425" max="7425" width="58.28515625" style="59" customWidth="1"/>
    <col min="7426" max="7426" width="14.42578125" style="59" customWidth="1"/>
    <col min="7427" max="7427" width="16.42578125" style="59" customWidth="1"/>
    <col min="7428" max="7428" width="14.42578125" style="59" customWidth="1"/>
    <col min="7429" max="7429" width="10.28515625" style="59" customWidth="1"/>
    <col min="7430" max="7430" width="14.42578125" style="59" customWidth="1"/>
    <col min="7431" max="7431" width="16.42578125" style="59" customWidth="1"/>
    <col min="7432" max="7432" width="14.42578125" style="59" customWidth="1"/>
    <col min="7433" max="7433" width="10.28515625" style="59" customWidth="1"/>
    <col min="7434" max="7434" width="14.42578125" style="59" customWidth="1"/>
    <col min="7435" max="7435" width="16.42578125" style="59" customWidth="1"/>
    <col min="7436" max="7436" width="14.42578125" style="59" customWidth="1"/>
    <col min="7437" max="7437" width="10.28515625" style="59" customWidth="1"/>
    <col min="7438" max="7680" width="11.42578125" style="59"/>
    <col min="7681" max="7681" width="58.28515625" style="59" customWidth="1"/>
    <col min="7682" max="7682" width="14.42578125" style="59" customWidth="1"/>
    <col min="7683" max="7683" width="16.42578125" style="59" customWidth="1"/>
    <col min="7684" max="7684" width="14.42578125" style="59" customWidth="1"/>
    <col min="7685" max="7685" width="10.28515625" style="59" customWidth="1"/>
    <col min="7686" max="7686" width="14.42578125" style="59" customWidth="1"/>
    <col min="7687" max="7687" width="16.42578125" style="59" customWidth="1"/>
    <col min="7688" max="7688" width="14.42578125" style="59" customWidth="1"/>
    <col min="7689" max="7689" width="10.28515625" style="59" customWidth="1"/>
    <col min="7690" max="7690" width="14.42578125" style="59" customWidth="1"/>
    <col min="7691" max="7691" width="16.42578125" style="59" customWidth="1"/>
    <col min="7692" max="7692" width="14.42578125" style="59" customWidth="1"/>
    <col min="7693" max="7693" width="10.28515625" style="59" customWidth="1"/>
    <col min="7694" max="7936" width="11.42578125" style="59"/>
    <col min="7937" max="7937" width="58.28515625" style="59" customWidth="1"/>
    <col min="7938" max="7938" width="14.42578125" style="59" customWidth="1"/>
    <col min="7939" max="7939" width="16.42578125" style="59" customWidth="1"/>
    <col min="7940" max="7940" width="14.42578125" style="59" customWidth="1"/>
    <col min="7941" max="7941" width="10.28515625" style="59" customWidth="1"/>
    <col min="7942" max="7942" width="14.42578125" style="59" customWidth="1"/>
    <col min="7943" max="7943" width="16.42578125" style="59" customWidth="1"/>
    <col min="7944" max="7944" width="14.42578125" style="59" customWidth="1"/>
    <col min="7945" max="7945" width="10.28515625" style="59" customWidth="1"/>
    <col min="7946" max="7946" width="14.42578125" style="59" customWidth="1"/>
    <col min="7947" max="7947" width="16.42578125" style="59" customWidth="1"/>
    <col min="7948" max="7948" width="14.42578125" style="59" customWidth="1"/>
    <col min="7949" max="7949" width="10.28515625" style="59" customWidth="1"/>
    <col min="7950" max="8192" width="11.42578125" style="59"/>
    <col min="8193" max="8193" width="58.28515625" style="59" customWidth="1"/>
    <col min="8194" max="8194" width="14.42578125" style="59" customWidth="1"/>
    <col min="8195" max="8195" width="16.42578125" style="59" customWidth="1"/>
    <col min="8196" max="8196" width="14.42578125" style="59" customWidth="1"/>
    <col min="8197" max="8197" width="10.28515625" style="59" customWidth="1"/>
    <col min="8198" max="8198" width="14.42578125" style="59" customWidth="1"/>
    <col min="8199" max="8199" width="16.42578125" style="59" customWidth="1"/>
    <col min="8200" max="8200" width="14.42578125" style="59" customWidth="1"/>
    <col min="8201" max="8201" width="10.28515625" style="59" customWidth="1"/>
    <col min="8202" max="8202" width="14.42578125" style="59" customWidth="1"/>
    <col min="8203" max="8203" width="16.42578125" style="59" customWidth="1"/>
    <col min="8204" max="8204" width="14.42578125" style="59" customWidth="1"/>
    <col min="8205" max="8205" width="10.28515625" style="59" customWidth="1"/>
    <col min="8206" max="8448" width="11.42578125" style="59"/>
    <col min="8449" max="8449" width="58.28515625" style="59" customWidth="1"/>
    <col min="8450" max="8450" width="14.42578125" style="59" customWidth="1"/>
    <col min="8451" max="8451" width="16.42578125" style="59" customWidth="1"/>
    <col min="8452" max="8452" width="14.42578125" style="59" customWidth="1"/>
    <col min="8453" max="8453" width="10.28515625" style="59" customWidth="1"/>
    <col min="8454" max="8454" width="14.42578125" style="59" customWidth="1"/>
    <col min="8455" max="8455" width="16.42578125" style="59" customWidth="1"/>
    <col min="8456" max="8456" width="14.42578125" style="59" customWidth="1"/>
    <col min="8457" max="8457" width="10.28515625" style="59" customWidth="1"/>
    <col min="8458" max="8458" width="14.42578125" style="59" customWidth="1"/>
    <col min="8459" max="8459" width="16.42578125" style="59" customWidth="1"/>
    <col min="8460" max="8460" width="14.42578125" style="59" customWidth="1"/>
    <col min="8461" max="8461" width="10.28515625" style="59" customWidth="1"/>
    <col min="8462" max="8704" width="11.42578125" style="59"/>
    <col min="8705" max="8705" width="58.28515625" style="59" customWidth="1"/>
    <col min="8706" max="8706" width="14.42578125" style="59" customWidth="1"/>
    <col min="8707" max="8707" width="16.42578125" style="59" customWidth="1"/>
    <col min="8708" max="8708" width="14.42578125" style="59" customWidth="1"/>
    <col min="8709" max="8709" width="10.28515625" style="59" customWidth="1"/>
    <col min="8710" max="8710" width="14.42578125" style="59" customWidth="1"/>
    <col min="8711" max="8711" width="16.42578125" style="59" customWidth="1"/>
    <col min="8712" max="8712" width="14.42578125" style="59" customWidth="1"/>
    <col min="8713" max="8713" width="10.28515625" style="59" customWidth="1"/>
    <col min="8714" max="8714" width="14.42578125" style="59" customWidth="1"/>
    <col min="8715" max="8715" width="16.42578125" style="59" customWidth="1"/>
    <col min="8716" max="8716" width="14.42578125" style="59" customWidth="1"/>
    <col min="8717" max="8717" width="10.28515625" style="59" customWidth="1"/>
    <col min="8718" max="8960" width="11.42578125" style="59"/>
    <col min="8961" max="8961" width="58.28515625" style="59" customWidth="1"/>
    <col min="8962" max="8962" width="14.42578125" style="59" customWidth="1"/>
    <col min="8963" max="8963" width="16.42578125" style="59" customWidth="1"/>
    <col min="8964" max="8964" width="14.42578125" style="59" customWidth="1"/>
    <col min="8965" max="8965" width="10.28515625" style="59" customWidth="1"/>
    <col min="8966" max="8966" width="14.42578125" style="59" customWidth="1"/>
    <col min="8967" max="8967" width="16.42578125" style="59" customWidth="1"/>
    <col min="8968" max="8968" width="14.42578125" style="59" customWidth="1"/>
    <col min="8969" max="8969" width="10.28515625" style="59" customWidth="1"/>
    <col min="8970" max="8970" width="14.42578125" style="59" customWidth="1"/>
    <col min="8971" max="8971" width="16.42578125" style="59" customWidth="1"/>
    <col min="8972" max="8972" width="14.42578125" style="59" customWidth="1"/>
    <col min="8973" max="8973" width="10.28515625" style="59" customWidth="1"/>
    <col min="8974" max="9216" width="11.42578125" style="59"/>
    <col min="9217" max="9217" width="58.28515625" style="59" customWidth="1"/>
    <col min="9218" max="9218" width="14.42578125" style="59" customWidth="1"/>
    <col min="9219" max="9219" width="16.42578125" style="59" customWidth="1"/>
    <col min="9220" max="9220" width="14.42578125" style="59" customWidth="1"/>
    <col min="9221" max="9221" width="10.28515625" style="59" customWidth="1"/>
    <col min="9222" max="9222" width="14.42578125" style="59" customWidth="1"/>
    <col min="9223" max="9223" width="16.42578125" style="59" customWidth="1"/>
    <col min="9224" max="9224" width="14.42578125" style="59" customWidth="1"/>
    <col min="9225" max="9225" width="10.28515625" style="59" customWidth="1"/>
    <col min="9226" max="9226" width="14.42578125" style="59" customWidth="1"/>
    <col min="9227" max="9227" width="16.42578125" style="59" customWidth="1"/>
    <col min="9228" max="9228" width="14.42578125" style="59" customWidth="1"/>
    <col min="9229" max="9229" width="10.28515625" style="59" customWidth="1"/>
    <col min="9230" max="9472" width="11.42578125" style="59"/>
    <col min="9473" max="9473" width="58.28515625" style="59" customWidth="1"/>
    <col min="9474" max="9474" width="14.42578125" style="59" customWidth="1"/>
    <col min="9475" max="9475" width="16.42578125" style="59" customWidth="1"/>
    <col min="9476" max="9476" width="14.42578125" style="59" customWidth="1"/>
    <col min="9477" max="9477" width="10.28515625" style="59" customWidth="1"/>
    <col min="9478" max="9478" width="14.42578125" style="59" customWidth="1"/>
    <col min="9479" max="9479" width="16.42578125" style="59" customWidth="1"/>
    <col min="9480" max="9480" width="14.42578125" style="59" customWidth="1"/>
    <col min="9481" max="9481" width="10.28515625" style="59" customWidth="1"/>
    <col min="9482" max="9482" width="14.42578125" style="59" customWidth="1"/>
    <col min="9483" max="9483" width="16.42578125" style="59" customWidth="1"/>
    <col min="9484" max="9484" width="14.42578125" style="59" customWidth="1"/>
    <col min="9485" max="9485" width="10.28515625" style="59" customWidth="1"/>
    <col min="9486" max="9728" width="11.42578125" style="59"/>
    <col min="9729" max="9729" width="58.28515625" style="59" customWidth="1"/>
    <col min="9730" max="9730" width="14.42578125" style="59" customWidth="1"/>
    <col min="9731" max="9731" width="16.42578125" style="59" customWidth="1"/>
    <col min="9732" max="9732" width="14.42578125" style="59" customWidth="1"/>
    <col min="9733" max="9733" width="10.28515625" style="59" customWidth="1"/>
    <col min="9734" max="9734" width="14.42578125" style="59" customWidth="1"/>
    <col min="9735" max="9735" width="16.42578125" style="59" customWidth="1"/>
    <col min="9736" max="9736" width="14.42578125" style="59" customWidth="1"/>
    <col min="9737" max="9737" width="10.28515625" style="59" customWidth="1"/>
    <col min="9738" max="9738" width="14.42578125" style="59" customWidth="1"/>
    <col min="9739" max="9739" width="16.42578125" style="59" customWidth="1"/>
    <col min="9740" max="9740" width="14.42578125" style="59" customWidth="1"/>
    <col min="9741" max="9741" width="10.28515625" style="59" customWidth="1"/>
    <col min="9742" max="9984" width="11.42578125" style="59"/>
    <col min="9985" max="9985" width="58.28515625" style="59" customWidth="1"/>
    <col min="9986" max="9986" width="14.42578125" style="59" customWidth="1"/>
    <col min="9987" max="9987" width="16.42578125" style="59" customWidth="1"/>
    <col min="9988" max="9988" width="14.42578125" style="59" customWidth="1"/>
    <col min="9989" max="9989" width="10.28515625" style="59" customWidth="1"/>
    <col min="9990" max="9990" width="14.42578125" style="59" customWidth="1"/>
    <col min="9991" max="9991" width="16.42578125" style="59" customWidth="1"/>
    <col min="9992" max="9992" width="14.42578125" style="59" customWidth="1"/>
    <col min="9993" max="9993" width="10.28515625" style="59" customWidth="1"/>
    <col min="9994" max="9994" width="14.42578125" style="59" customWidth="1"/>
    <col min="9995" max="9995" width="16.42578125" style="59" customWidth="1"/>
    <col min="9996" max="9996" width="14.42578125" style="59" customWidth="1"/>
    <col min="9997" max="9997" width="10.28515625" style="59" customWidth="1"/>
    <col min="9998" max="10240" width="11.42578125" style="59"/>
    <col min="10241" max="10241" width="58.28515625" style="59" customWidth="1"/>
    <col min="10242" max="10242" width="14.42578125" style="59" customWidth="1"/>
    <col min="10243" max="10243" width="16.42578125" style="59" customWidth="1"/>
    <col min="10244" max="10244" width="14.42578125" style="59" customWidth="1"/>
    <col min="10245" max="10245" width="10.28515625" style="59" customWidth="1"/>
    <col min="10246" max="10246" width="14.42578125" style="59" customWidth="1"/>
    <col min="10247" max="10247" width="16.42578125" style="59" customWidth="1"/>
    <col min="10248" max="10248" width="14.42578125" style="59" customWidth="1"/>
    <col min="10249" max="10249" width="10.28515625" style="59" customWidth="1"/>
    <col min="10250" max="10250" width="14.42578125" style="59" customWidth="1"/>
    <col min="10251" max="10251" width="16.42578125" style="59" customWidth="1"/>
    <col min="10252" max="10252" width="14.42578125" style="59" customWidth="1"/>
    <col min="10253" max="10253" width="10.28515625" style="59" customWidth="1"/>
    <col min="10254" max="10496" width="11.42578125" style="59"/>
    <col min="10497" max="10497" width="58.28515625" style="59" customWidth="1"/>
    <col min="10498" max="10498" width="14.42578125" style="59" customWidth="1"/>
    <col min="10499" max="10499" width="16.42578125" style="59" customWidth="1"/>
    <col min="10500" max="10500" width="14.42578125" style="59" customWidth="1"/>
    <col min="10501" max="10501" width="10.28515625" style="59" customWidth="1"/>
    <col min="10502" max="10502" width="14.42578125" style="59" customWidth="1"/>
    <col min="10503" max="10503" width="16.42578125" style="59" customWidth="1"/>
    <col min="10504" max="10504" width="14.42578125" style="59" customWidth="1"/>
    <col min="10505" max="10505" width="10.28515625" style="59" customWidth="1"/>
    <col min="10506" max="10506" width="14.42578125" style="59" customWidth="1"/>
    <col min="10507" max="10507" width="16.42578125" style="59" customWidth="1"/>
    <col min="10508" max="10508" width="14.42578125" style="59" customWidth="1"/>
    <col min="10509" max="10509" width="10.28515625" style="59" customWidth="1"/>
    <col min="10510" max="10752" width="11.42578125" style="59"/>
    <col min="10753" max="10753" width="58.28515625" style="59" customWidth="1"/>
    <col min="10754" max="10754" width="14.42578125" style="59" customWidth="1"/>
    <col min="10755" max="10755" width="16.42578125" style="59" customWidth="1"/>
    <col min="10756" max="10756" width="14.42578125" style="59" customWidth="1"/>
    <col min="10757" max="10757" width="10.28515625" style="59" customWidth="1"/>
    <col min="10758" max="10758" width="14.42578125" style="59" customWidth="1"/>
    <col min="10759" max="10759" width="16.42578125" style="59" customWidth="1"/>
    <col min="10760" max="10760" width="14.42578125" style="59" customWidth="1"/>
    <col min="10761" max="10761" width="10.28515625" style="59" customWidth="1"/>
    <col min="10762" max="10762" width="14.42578125" style="59" customWidth="1"/>
    <col min="10763" max="10763" width="16.42578125" style="59" customWidth="1"/>
    <col min="10764" max="10764" width="14.42578125" style="59" customWidth="1"/>
    <col min="10765" max="10765" width="10.28515625" style="59" customWidth="1"/>
    <col min="10766" max="11008" width="11.42578125" style="59"/>
    <col min="11009" max="11009" width="58.28515625" style="59" customWidth="1"/>
    <col min="11010" max="11010" width="14.42578125" style="59" customWidth="1"/>
    <col min="11011" max="11011" width="16.42578125" style="59" customWidth="1"/>
    <col min="11012" max="11012" width="14.42578125" style="59" customWidth="1"/>
    <col min="11013" max="11013" width="10.28515625" style="59" customWidth="1"/>
    <col min="11014" max="11014" width="14.42578125" style="59" customWidth="1"/>
    <col min="11015" max="11015" width="16.42578125" style="59" customWidth="1"/>
    <col min="11016" max="11016" width="14.42578125" style="59" customWidth="1"/>
    <col min="11017" max="11017" width="10.28515625" style="59" customWidth="1"/>
    <col min="11018" max="11018" width="14.42578125" style="59" customWidth="1"/>
    <col min="11019" max="11019" width="16.42578125" style="59" customWidth="1"/>
    <col min="11020" max="11020" width="14.42578125" style="59" customWidth="1"/>
    <col min="11021" max="11021" width="10.28515625" style="59" customWidth="1"/>
    <col min="11022" max="11264" width="11.42578125" style="59"/>
    <col min="11265" max="11265" width="58.28515625" style="59" customWidth="1"/>
    <col min="11266" max="11266" width="14.42578125" style="59" customWidth="1"/>
    <col min="11267" max="11267" width="16.42578125" style="59" customWidth="1"/>
    <col min="11268" max="11268" width="14.42578125" style="59" customWidth="1"/>
    <col min="11269" max="11269" width="10.28515625" style="59" customWidth="1"/>
    <col min="11270" max="11270" width="14.42578125" style="59" customWidth="1"/>
    <col min="11271" max="11271" width="16.42578125" style="59" customWidth="1"/>
    <col min="11272" max="11272" width="14.42578125" style="59" customWidth="1"/>
    <col min="11273" max="11273" width="10.28515625" style="59" customWidth="1"/>
    <col min="11274" max="11274" width="14.42578125" style="59" customWidth="1"/>
    <col min="11275" max="11275" width="16.42578125" style="59" customWidth="1"/>
    <col min="11276" max="11276" width="14.42578125" style="59" customWidth="1"/>
    <col min="11277" max="11277" width="10.28515625" style="59" customWidth="1"/>
    <col min="11278" max="11520" width="11.42578125" style="59"/>
    <col min="11521" max="11521" width="58.28515625" style="59" customWidth="1"/>
    <col min="11522" max="11522" width="14.42578125" style="59" customWidth="1"/>
    <col min="11523" max="11523" width="16.42578125" style="59" customWidth="1"/>
    <col min="11524" max="11524" width="14.42578125" style="59" customWidth="1"/>
    <col min="11525" max="11525" width="10.28515625" style="59" customWidth="1"/>
    <col min="11526" max="11526" width="14.42578125" style="59" customWidth="1"/>
    <col min="11527" max="11527" width="16.42578125" style="59" customWidth="1"/>
    <col min="11528" max="11528" width="14.42578125" style="59" customWidth="1"/>
    <col min="11529" max="11529" width="10.28515625" style="59" customWidth="1"/>
    <col min="11530" max="11530" width="14.42578125" style="59" customWidth="1"/>
    <col min="11531" max="11531" width="16.42578125" style="59" customWidth="1"/>
    <col min="11532" max="11532" width="14.42578125" style="59" customWidth="1"/>
    <col min="11533" max="11533" width="10.28515625" style="59" customWidth="1"/>
    <col min="11534" max="11776" width="11.42578125" style="59"/>
    <col min="11777" max="11777" width="58.28515625" style="59" customWidth="1"/>
    <col min="11778" max="11778" width="14.42578125" style="59" customWidth="1"/>
    <col min="11779" max="11779" width="16.42578125" style="59" customWidth="1"/>
    <col min="11780" max="11780" width="14.42578125" style="59" customWidth="1"/>
    <col min="11781" max="11781" width="10.28515625" style="59" customWidth="1"/>
    <col min="11782" max="11782" width="14.42578125" style="59" customWidth="1"/>
    <col min="11783" max="11783" width="16.42578125" style="59" customWidth="1"/>
    <col min="11784" max="11784" width="14.42578125" style="59" customWidth="1"/>
    <col min="11785" max="11785" width="10.28515625" style="59" customWidth="1"/>
    <col min="11786" max="11786" width="14.42578125" style="59" customWidth="1"/>
    <col min="11787" max="11787" width="16.42578125" style="59" customWidth="1"/>
    <col min="11788" max="11788" width="14.42578125" style="59" customWidth="1"/>
    <col min="11789" max="11789" width="10.28515625" style="59" customWidth="1"/>
    <col min="11790" max="12032" width="11.42578125" style="59"/>
    <col min="12033" max="12033" width="58.28515625" style="59" customWidth="1"/>
    <col min="12034" max="12034" width="14.42578125" style="59" customWidth="1"/>
    <col min="12035" max="12035" width="16.42578125" style="59" customWidth="1"/>
    <col min="12036" max="12036" width="14.42578125" style="59" customWidth="1"/>
    <col min="12037" max="12037" width="10.28515625" style="59" customWidth="1"/>
    <col min="12038" max="12038" width="14.42578125" style="59" customWidth="1"/>
    <col min="12039" max="12039" width="16.42578125" style="59" customWidth="1"/>
    <col min="12040" max="12040" width="14.42578125" style="59" customWidth="1"/>
    <col min="12041" max="12041" width="10.28515625" style="59" customWidth="1"/>
    <col min="12042" max="12042" width="14.42578125" style="59" customWidth="1"/>
    <col min="12043" max="12043" width="16.42578125" style="59" customWidth="1"/>
    <col min="12044" max="12044" width="14.42578125" style="59" customWidth="1"/>
    <col min="12045" max="12045" width="10.28515625" style="59" customWidth="1"/>
    <col min="12046" max="12288" width="11.42578125" style="59"/>
    <col min="12289" max="12289" width="58.28515625" style="59" customWidth="1"/>
    <col min="12290" max="12290" width="14.42578125" style="59" customWidth="1"/>
    <col min="12291" max="12291" width="16.42578125" style="59" customWidth="1"/>
    <col min="12292" max="12292" width="14.42578125" style="59" customWidth="1"/>
    <col min="12293" max="12293" width="10.28515625" style="59" customWidth="1"/>
    <col min="12294" max="12294" width="14.42578125" style="59" customWidth="1"/>
    <col min="12295" max="12295" width="16.42578125" style="59" customWidth="1"/>
    <col min="12296" max="12296" width="14.42578125" style="59" customWidth="1"/>
    <col min="12297" max="12297" width="10.28515625" style="59" customWidth="1"/>
    <col min="12298" max="12298" width="14.42578125" style="59" customWidth="1"/>
    <col min="12299" max="12299" width="16.42578125" style="59" customWidth="1"/>
    <col min="12300" max="12300" width="14.42578125" style="59" customWidth="1"/>
    <col min="12301" max="12301" width="10.28515625" style="59" customWidth="1"/>
    <col min="12302" max="12544" width="11.42578125" style="59"/>
    <col min="12545" max="12545" width="58.28515625" style="59" customWidth="1"/>
    <col min="12546" max="12546" width="14.42578125" style="59" customWidth="1"/>
    <col min="12547" max="12547" width="16.42578125" style="59" customWidth="1"/>
    <col min="12548" max="12548" width="14.42578125" style="59" customWidth="1"/>
    <col min="12549" max="12549" width="10.28515625" style="59" customWidth="1"/>
    <col min="12550" max="12550" width="14.42578125" style="59" customWidth="1"/>
    <col min="12551" max="12551" width="16.42578125" style="59" customWidth="1"/>
    <col min="12552" max="12552" width="14.42578125" style="59" customWidth="1"/>
    <col min="12553" max="12553" width="10.28515625" style="59" customWidth="1"/>
    <col min="12554" max="12554" width="14.42578125" style="59" customWidth="1"/>
    <col min="12555" max="12555" width="16.42578125" style="59" customWidth="1"/>
    <col min="12556" max="12556" width="14.42578125" style="59" customWidth="1"/>
    <col min="12557" max="12557" width="10.28515625" style="59" customWidth="1"/>
    <col min="12558" max="12800" width="11.42578125" style="59"/>
    <col min="12801" max="12801" width="58.28515625" style="59" customWidth="1"/>
    <col min="12802" max="12802" width="14.42578125" style="59" customWidth="1"/>
    <col min="12803" max="12803" width="16.42578125" style="59" customWidth="1"/>
    <col min="12804" max="12804" width="14.42578125" style="59" customWidth="1"/>
    <col min="12805" max="12805" width="10.28515625" style="59" customWidth="1"/>
    <col min="12806" max="12806" width="14.42578125" style="59" customWidth="1"/>
    <col min="12807" max="12807" width="16.42578125" style="59" customWidth="1"/>
    <col min="12808" max="12808" width="14.42578125" style="59" customWidth="1"/>
    <col min="12809" max="12809" width="10.28515625" style="59" customWidth="1"/>
    <col min="12810" max="12810" width="14.42578125" style="59" customWidth="1"/>
    <col min="12811" max="12811" width="16.42578125" style="59" customWidth="1"/>
    <col min="12812" max="12812" width="14.42578125" style="59" customWidth="1"/>
    <col min="12813" max="12813" width="10.28515625" style="59" customWidth="1"/>
    <col min="12814" max="13056" width="11.42578125" style="59"/>
    <col min="13057" max="13057" width="58.28515625" style="59" customWidth="1"/>
    <col min="13058" max="13058" width="14.42578125" style="59" customWidth="1"/>
    <col min="13059" max="13059" width="16.42578125" style="59" customWidth="1"/>
    <col min="13060" max="13060" width="14.42578125" style="59" customWidth="1"/>
    <col min="13061" max="13061" width="10.28515625" style="59" customWidth="1"/>
    <col min="13062" max="13062" width="14.42578125" style="59" customWidth="1"/>
    <col min="13063" max="13063" width="16.42578125" style="59" customWidth="1"/>
    <col min="13064" max="13064" width="14.42578125" style="59" customWidth="1"/>
    <col min="13065" max="13065" width="10.28515625" style="59" customWidth="1"/>
    <col min="13066" max="13066" width="14.42578125" style="59" customWidth="1"/>
    <col min="13067" max="13067" width="16.42578125" style="59" customWidth="1"/>
    <col min="13068" max="13068" width="14.42578125" style="59" customWidth="1"/>
    <col min="13069" max="13069" width="10.28515625" style="59" customWidth="1"/>
    <col min="13070" max="13312" width="11.42578125" style="59"/>
    <col min="13313" max="13313" width="58.28515625" style="59" customWidth="1"/>
    <col min="13314" max="13314" width="14.42578125" style="59" customWidth="1"/>
    <col min="13315" max="13315" width="16.42578125" style="59" customWidth="1"/>
    <col min="13316" max="13316" width="14.42578125" style="59" customWidth="1"/>
    <col min="13317" max="13317" width="10.28515625" style="59" customWidth="1"/>
    <col min="13318" max="13318" width="14.42578125" style="59" customWidth="1"/>
    <col min="13319" max="13319" width="16.42578125" style="59" customWidth="1"/>
    <col min="13320" max="13320" width="14.42578125" style="59" customWidth="1"/>
    <col min="13321" max="13321" width="10.28515625" style="59" customWidth="1"/>
    <col min="13322" max="13322" width="14.42578125" style="59" customWidth="1"/>
    <col min="13323" max="13323" width="16.42578125" style="59" customWidth="1"/>
    <col min="13324" max="13324" width="14.42578125" style="59" customWidth="1"/>
    <col min="13325" max="13325" width="10.28515625" style="59" customWidth="1"/>
    <col min="13326" max="13568" width="11.42578125" style="59"/>
    <col min="13569" max="13569" width="58.28515625" style="59" customWidth="1"/>
    <col min="13570" max="13570" width="14.42578125" style="59" customWidth="1"/>
    <col min="13571" max="13571" width="16.42578125" style="59" customWidth="1"/>
    <col min="13572" max="13572" width="14.42578125" style="59" customWidth="1"/>
    <col min="13573" max="13573" width="10.28515625" style="59" customWidth="1"/>
    <col min="13574" max="13574" width="14.42578125" style="59" customWidth="1"/>
    <col min="13575" max="13575" width="16.42578125" style="59" customWidth="1"/>
    <col min="13576" max="13576" width="14.42578125" style="59" customWidth="1"/>
    <col min="13577" max="13577" width="10.28515625" style="59" customWidth="1"/>
    <col min="13578" max="13578" width="14.42578125" style="59" customWidth="1"/>
    <col min="13579" max="13579" width="16.42578125" style="59" customWidth="1"/>
    <col min="13580" max="13580" width="14.42578125" style="59" customWidth="1"/>
    <col min="13581" max="13581" width="10.28515625" style="59" customWidth="1"/>
    <col min="13582" max="13824" width="11.42578125" style="59"/>
    <col min="13825" max="13825" width="58.28515625" style="59" customWidth="1"/>
    <col min="13826" max="13826" width="14.42578125" style="59" customWidth="1"/>
    <col min="13827" max="13827" width="16.42578125" style="59" customWidth="1"/>
    <col min="13828" max="13828" width="14.42578125" style="59" customWidth="1"/>
    <col min="13829" max="13829" width="10.28515625" style="59" customWidth="1"/>
    <col min="13830" max="13830" width="14.42578125" style="59" customWidth="1"/>
    <col min="13831" max="13831" width="16.42578125" style="59" customWidth="1"/>
    <col min="13832" max="13832" width="14.42578125" style="59" customWidth="1"/>
    <col min="13833" max="13833" width="10.28515625" style="59" customWidth="1"/>
    <col min="13834" max="13834" width="14.42578125" style="59" customWidth="1"/>
    <col min="13835" max="13835" width="16.42578125" style="59" customWidth="1"/>
    <col min="13836" max="13836" width="14.42578125" style="59" customWidth="1"/>
    <col min="13837" max="13837" width="10.28515625" style="59" customWidth="1"/>
    <col min="13838" max="14080" width="11.42578125" style="59"/>
    <col min="14081" max="14081" width="58.28515625" style="59" customWidth="1"/>
    <col min="14082" max="14082" width="14.42578125" style="59" customWidth="1"/>
    <col min="14083" max="14083" width="16.42578125" style="59" customWidth="1"/>
    <col min="14084" max="14084" width="14.42578125" style="59" customWidth="1"/>
    <col min="14085" max="14085" width="10.28515625" style="59" customWidth="1"/>
    <col min="14086" max="14086" width="14.42578125" style="59" customWidth="1"/>
    <col min="14087" max="14087" width="16.42578125" style="59" customWidth="1"/>
    <col min="14088" max="14088" width="14.42578125" style="59" customWidth="1"/>
    <col min="14089" max="14089" width="10.28515625" style="59" customWidth="1"/>
    <col min="14090" max="14090" width="14.42578125" style="59" customWidth="1"/>
    <col min="14091" max="14091" width="16.42578125" style="59" customWidth="1"/>
    <col min="14092" max="14092" width="14.42578125" style="59" customWidth="1"/>
    <col min="14093" max="14093" width="10.28515625" style="59" customWidth="1"/>
    <col min="14094" max="14336" width="11.42578125" style="59"/>
    <col min="14337" max="14337" width="58.28515625" style="59" customWidth="1"/>
    <col min="14338" max="14338" width="14.42578125" style="59" customWidth="1"/>
    <col min="14339" max="14339" width="16.42578125" style="59" customWidth="1"/>
    <col min="14340" max="14340" width="14.42578125" style="59" customWidth="1"/>
    <col min="14341" max="14341" width="10.28515625" style="59" customWidth="1"/>
    <col min="14342" max="14342" width="14.42578125" style="59" customWidth="1"/>
    <col min="14343" max="14343" width="16.42578125" style="59" customWidth="1"/>
    <col min="14344" max="14344" width="14.42578125" style="59" customWidth="1"/>
    <col min="14345" max="14345" width="10.28515625" style="59" customWidth="1"/>
    <col min="14346" max="14346" width="14.42578125" style="59" customWidth="1"/>
    <col min="14347" max="14347" width="16.42578125" style="59" customWidth="1"/>
    <col min="14348" max="14348" width="14.42578125" style="59" customWidth="1"/>
    <col min="14349" max="14349" width="10.28515625" style="59" customWidth="1"/>
    <col min="14350" max="14592" width="11.42578125" style="59"/>
    <col min="14593" max="14593" width="58.28515625" style="59" customWidth="1"/>
    <col min="14594" max="14594" width="14.42578125" style="59" customWidth="1"/>
    <col min="14595" max="14595" width="16.42578125" style="59" customWidth="1"/>
    <col min="14596" max="14596" width="14.42578125" style="59" customWidth="1"/>
    <col min="14597" max="14597" width="10.28515625" style="59" customWidth="1"/>
    <col min="14598" max="14598" width="14.42578125" style="59" customWidth="1"/>
    <col min="14599" max="14599" width="16.42578125" style="59" customWidth="1"/>
    <col min="14600" max="14600" width="14.42578125" style="59" customWidth="1"/>
    <col min="14601" max="14601" width="10.28515625" style="59" customWidth="1"/>
    <col min="14602" max="14602" width="14.42578125" style="59" customWidth="1"/>
    <col min="14603" max="14603" width="16.42578125" style="59" customWidth="1"/>
    <col min="14604" max="14604" width="14.42578125" style="59" customWidth="1"/>
    <col min="14605" max="14605" width="10.28515625" style="59" customWidth="1"/>
    <col min="14606" max="14848" width="11.42578125" style="59"/>
    <col min="14849" max="14849" width="58.28515625" style="59" customWidth="1"/>
    <col min="14850" max="14850" width="14.42578125" style="59" customWidth="1"/>
    <col min="14851" max="14851" width="16.42578125" style="59" customWidth="1"/>
    <col min="14852" max="14852" width="14.42578125" style="59" customWidth="1"/>
    <col min="14853" max="14853" width="10.28515625" style="59" customWidth="1"/>
    <col min="14854" max="14854" width="14.42578125" style="59" customWidth="1"/>
    <col min="14855" max="14855" width="16.42578125" style="59" customWidth="1"/>
    <col min="14856" max="14856" width="14.42578125" style="59" customWidth="1"/>
    <col min="14857" max="14857" width="10.28515625" style="59" customWidth="1"/>
    <col min="14858" max="14858" width="14.42578125" style="59" customWidth="1"/>
    <col min="14859" max="14859" width="16.42578125" style="59" customWidth="1"/>
    <col min="14860" max="14860" width="14.42578125" style="59" customWidth="1"/>
    <col min="14861" max="14861" width="10.28515625" style="59" customWidth="1"/>
    <col min="14862" max="15104" width="11.42578125" style="59"/>
    <col min="15105" max="15105" width="58.28515625" style="59" customWidth="1"/>
    <col min="15106" max="15106" width="14.42578125" style="59" customWidth="1"/>
    <col min="15107" max="15107" width="16.42578125" style="59" customWidth="1"/>
    <col min="15108" max="15108" width="14.42578125" style="59" customWidth="1"/>
    <col min="15109" max="15109" width="10.28515625" style="59" customWidth="1"/>
    <col min="15110" max="15110" width="14.42578125" style="59" customWidth="1"/>
    <col min="15111" max="15111" width="16.42578125" style="59" customWidth="1"/>
    <col min="15112" max="15112" width="14.42578125" style="59" customWidth="1"/>
    <col min="15113" max="15113" width="10.28515625" style="59" customWidth="1"/>
    <col min="15114" max="15114" width="14.42578125" style="59" customWidth="1"/>
    <col min="15115" max="15115" width="16.42578125" style="59" customWidth="1"/>
    <col min="15116" max="15116" width="14.42578125" style="59" customWidth="1"/>
    <col min="15117" max="15117" width="10.28515625" style="59" customWidth="1"/>
    <col min="15118" max="15360" width="11.42578125" style="59"/>
    <col min="15361" max="15361" width="58.28515625" style="59" customWidth="1"/>
    <col min="15362" max="15362" width="14.42578125" style="59" customWidth="1"/>
    <col min="15363" max="15363" width="16.42578125" style="59" customWidth="1"/>
    <col min="15364" max="15364" width="14.42578125" style="59" customWidth="1"/>
    <col min="15365" max="15365" width="10.28515625" style="59" customWidth="1"/>
    <col min="15366" max="15366" width="14.42578125" style="59" customWidth="1"/>
    <col min="15367" max="15367" width="16.42578125" style="59" customWidth="1"/>
    <col min="15368" max="15368" width="14.42578125" style="59" customWidth="1"/>
    <col min="15369" max="15369" width="10.28515625" style="59" customWidth="1"/>
    <col min="15370" max="15370" width="14.42578125" style="59" customWidth="1"/>
    <col min="15371" max="15371" width="16.42578125" style="59" customWidth="1"/>
    <col min="15372" max="15372" width="14.42578125" style="59" customWidth="1"/>
    <col min="15373" max="15373" width="10.28515625" style="59" customWidth="1"/>
    <col min="15374" max="15616" width="11.42578125" style="59"/>
    <col min="15617" max="15617" width="58.28515625" style="59" customWidth="1"/>
    <col min="15618" max="15618" width="14.42578125" style="59" customWidth="1"/>
    <col min="15619" max="15619" width="16.42578125" style="59" customWidth="1"/>
    <col min="15620" max="15620" width="14.42578125" style="59" customWidth="1"/>
    <col min="15621" max="15621" width="10.28515625" style="59" customWidth="1"/>
    <col min="15622" max="15622" width="14.42578125" style="59" customWidth="1"/>
    <col min="15623" max="15623" width="16.42578125" style="59" customWidth="1"/>
    <col min="15624" max="15624" width="14.42578125" style="59" customWidth="1"/>
    <col min="15625" max="15625" width="10.28515625" style="59" customWidth="1"/>
    <col min="15626" max="15626" width="14.42578125" style="59" customWidth="1"/>
    <col min="15627" max="15627" width="16.42578125" style="59" customWidth="1"/>
    <col min="15628" max="15628" width="14.42578125" style="59" customWidth="1"/>
    <col min="15629" max="15629" width="10.28515625" style="59" customWidth="1"/>
    <col min="15630" max="15872" width="11.42578125" style="59"/>
    <col min="15873" max="15873" width="58.28515625" style="59" customWidth="1"/>
    <col min="15874" max="15874" width="14.42578125" style="59" customWidth="1"/>
    <col min="15875" max="15875" width="16.42578125" style="59" customWidth="1"/>
    <col min="15876" max="15876" width="14.42578125" style="59" customWidth="1"/>
    <col min="15877" max="15877" width="10.28515625" style="59" customWidth="1"/>
    <col min="15878" max="15878" width="14.42578125" style="59" customWidth="1"/>
    <col min="15879" max="15879" width="16.42578125" style="59" customWidth="1"/>
    <col min="15880" max="15880" width="14.42578125" style="59" customWidth="1"/>
    <col min="15881" max="15881" width="10.28515625" style="59" customWidth="1"/>
    <col min="15882" max="15882" width="14.42578125" style="59" customWidth="1"/>
    <col min="15883" max="15883" width="16.42578125" style="59" customWidth="1"/>
    <col min="15884" max="15884" width="14.42578125" style="59" customWidth="1"/>
    <col min="15885" max="15885" width="10.28515625" style="59" customWidth="1"/>
    <col min="15886" max="16128" width="11.42578125" style="59"/>
    <col min="16129" max="16129" width="58.28515625" style="59" customWidth="1"/>
    <col min="16130" max="16130" width="14.42578125" style="59" customWidth="1"/>
    <col min="16131" max="16131" width="16.42578125" style="59" customWidth="1"/>
    <col min="16132" max="16132" width="14.42578125" style="59" customWidth="1"/>
    <col min="16133" max="16133" width="10.28515625" style="59" customWidth="1"/>
    <col min="16134" max="16134" width="14.42578125" style="59" customWidth="1"/>
    <col min="16135" max="16135" width="16.42578125" style="59" customWidth="1"/>
    <col min="16136" max="16136" width="14.42578125" style="59" customWidth="1"/>
    <col min="16137" max="16137" width="10.28515625" style="59" customWidth="1"/>
    <col min="16138" max="16138" width="14.42578125" style="59" customWidth="1"/>
    <col min="16139" max="16139" width="16.42578125" style="59" customWidth="1"/>
    <col min="16140" max="16140" width="14.42578125" style="59" customWidth="1"/>
    <col min="16141" max="16141" width="10.28515625" style="59" customWidth="1"/>
    <col min="16142" max="16384" width="11.42578125" style="59"/>
  </cols>
  <sheetData>
    <row r="1" spans="1:13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</row>
    <row r="2" spans="1:13" s="110" customFormat="1" ht="15" customHeight="1">
      <c r="A2" s="557" t="s">
        <v>439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</row>
    <row r="3" spans="1:1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</row>
    <row r="4" spans="1:13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</row>
    <row r="5" spans="1:13" ht="3.75" customHeight="1">
      <c r="A5" s="261"/>
      <c r="B5" s="284"/>
      <c r="C5" s="284"/>
      <c r="D5" s="262"/>
      <c r="E5" s="262"/>
      <c r="F5" s="284"/>
      <c r="G5" s="262"/>
      <c r="H5" s="284"/>
      <c r="I5" s="284"/>
      <c r="J5" s="262"/>
      <c r="K5" s="262"/>
      <c r="L5" s="284"/>
      <c r="M5" s="262"/>
    </row>
    <row r="6" spans="1:13" s="112" customFormat="1" ht="30" customHeight="1">
      <c r="A6" s="287"/>
      <c r="B6" s="558" t="s">
        <v>435</v>
      </c>
      <c r="C6" s="558"/>
      <c r="D6" s="558"/>
      <c r="E6" s="558"/>
      <c r="F6" s="558" t="s">
        <v>436</v>
      </c>
      <c r="G6" s="558"/>
      <c r="H6" s="558"/>
      <c r="I6" s="558"/>
      <c r="J6" s="558" t="s">
        <v>63</v>
      </c>
      <c r="K6" s="558"/>
      <c r="L6" s="558"/>
      <c r="M6" s="558"/>
    </row>
    <row r="7" spans="1:13" s="113" customFormat="1" ht="30" customHeight="1">
      <c r="A7" s="288" t="s">
        <v>431</v>
      </c>
      <c r="B7" s="289" t="s">
        <v>440</v>
      </c>
      <c r="C7" s="290" t="s">
        <v>441</v>
      </c>
      <c r="D7" s="289" t="s">
        <v>442</v>
      </c>
      <c r="E7" s="289" t="s">
        <v>73</v>
      </c>
      <c r="F7" s="290" t="s">
        <v>440</v>
      </c>
      <c r="G7" s="289" t="s">
        <v>441</v>
      </c>
      <c r="H7" s="289" t="s">
        <v>442</v>
      </c>
      <c r="I7" s="290" t="s">
        <v>73</v>
      </c>
      <c r="J7" s="289" t="s">
        <v>440</v>
      </c>
      <c r="K7" s="289" t="s">
        <v>441</v>
      </c>
      <c r="L7" s="290" t="s">
        <v>442</v>
      </c>
      <c r="M7" s="289" t="s">
        <v>73</v>
      </c>
    </row>
    <row r="8" spans="1:13" s="114" customFormat="1" ht="15" customHeight="1">
      <c r="A8" s="267" t="s">
        <v>407</v>
      </c>
      <c r="B8" s="268">
        <v>106476.19873</v>
      </c>
      <c r="C8" s="268">
        <v>239875.85115999999</v>
      </c>
      <c r="D8" s="268">
        <v>591893.16804999998</v>
      </c>
      <c r="E8" s="268">
        <v>938245.21794</v>
      </c>
      <c r="F8" s="268">
        <v>87474.281920000009</v>
      </c>
      <c r="G8" s="268">
        <v>270896.26487000001</v>
      </c>
      <c r="H8" s="268">
        <v>881337.69559999998</v>
      </c>
      <c r="I8" s="268">
        <v>1239708.24239</v>
      </c>
      <c r="J8" s="268">
        <v>194866.70468</v>
      </c>
      <c r="K8" s="268">
        <v>374864.88604000001</v>
      </c>
      <c r="L8" s="268">
        <v>1100419.280062</v>
      </c>
      <c r="M8" s="268">
        <v>1670150.870782</v>
      </c>
    </row>
    <row r="9" spans="1:13" s="114" customFormat="1" ht="15" customHeight="1">
      <c r="A9" s="267" t="s">
        <v>408</v>
      </c>
      <c r="B9" s="291">
        <v>15098.420050000001</v>
      </c>
      <c r="C9" s="291">
        <v>824.93094999999994</v>
      </c>
      <c r="D9" s="291">
        <v>465.79786999999999</v>
      </c>
      <c r="E9" s="291">
        <v>16389.148870000001</v>
      </c>
      <c r="F9" s="291">
        <v>1702.0926200000001</v>
      </c>
      <c r="G9" s="291">
        <v>3481.2343300000002</v>
      </c>
      <c r="H9" s="268">
        <v>0</v>
      </c>
      <c r="I9" s="268">
        <v>5183.3269500000006</v>
      </c>
      <c r="J9" s="268">
        <v>19480.884260000003</v>
      </c>
      <c r="K9" s="268">
        <v>44728.303610000003</v>
      </c>
      <c r="L9" s="268">
        <v>40.536110000000001</v>
      </c>
      <c r="M9" s="268">
        <v>64249.723979999995</v>
      </c>
    </row>
    <row r="10" spans="1:13" s="114" customFormat="1" ht="15" customHeight="1">
      <c r="A10" s="267" t="s">
        <v>409</v>
      </c>
      <c r="B10" s="291">
        <v>22872.9774664</v>
      </c>
      <c r="C10" s="291">
        <v>185949.4037586</v>
      </c>
      <c r="D10" s="291">
        <v>0</v>
      </c>
      <c r="E10" s="291">
        <v>208822.38122499999</v>
      </c>
      <c r="F10" s="291">
        <v>169583.11016100002</v>
      </c>
      <c r="G10" s="291">
        <v>153856.39551140001</v>
      </c>
      <c r="H10" s="268">
        <v>0</v>
      </c>
      <c r="I10" s="268">
        <v>323439.5056724</v>
      </c>
      <c r="J10" s="268">
        <v>3895.2577999999999</v>
      </c>
      <c r="K10" s="268">
        <v>2040.3443189999998</v>
      </c>
      <c r="L10" s="268">
        <v>21709.177879999999</v>
      </c>
      <c r="M10" s="268">
        <v>27644.779999000002</v>
      </c>
    </row>
    <row r="11" spans="1:13" s="114" customFormat="1" ht="15" customHeight="1">
      <c r="A11" s="267" t="s">
        <v>410</v>
      </c>
      <c r="B11" s="268">
        <v>118509.28389000001</v>
      </c>
      <c r="C11" s="268">
        <v>61811.541648599996</v>
      </c>
      <c r="D11" s="268">
        <v>90156.556049999999</v>
      </c>
      <c r="E11" s="268">
        <v>270477.38158859999</v>
      </c>
      <c r="F11" s="268">
        <v>69253.454559999998</v>
      </c>
      <c r="G11" s="268">
        <v>5721.6094699999994</v>
      </c>
      <c r="H11" s="268">
        <v>42811.411700000004</v>
      </c>
      <c r="I11" s="268">
        <v>117786.47573000001</v>
      </c>
      <c r="J11" s="268">
        <v>225</v>
      </c>
      <c r="K11" s="268">
        <v>344.62</v>
      </c>
      <c r="L11" s="268">
        <v>1331.8775900000001</v>
      </c>
      <c r="M11" s="268">
        <v>1901.4975900000002</v>
      </c>
    </row>
    <row r="12" spans="1:13" s="114" customFormat="1" ht="15" customHeight="1">
      <c r="A12" s="267" t="s">
        <v>411</v>
      </c>
      <c r="B12" s="268">
        <v>1114387.5347239999</v>
      </c>
      <c r="C12" s="268">
        <v>1123210.4309554</v>
      </c>
      <c r="D12" s="268">
        <v>2816818.0134510002</v>
      </c>
      <c r="E12" s="268">
        <v>5054415.9791303994</v>
      </c>
      <c r="F12" s="268">
        <v>354283.4687648</v>
      </c>
      <c r="G12" s="268">
        <v>777200.97507340007</v>
      </c>
      <c r="H12" s="268">
        <v>2230256.7390004001</v>
      </c>
      <c r="I12" s="268">
        <v>3361741.1828386001</v>
      </c>
      <c r="J12" s="268">
        <v>81241.67697</v>
      </c>
      <c r="K12" s="268">
        <v>269323.17947000003</v>
      </c>
      <c r="L12" s="268">
        <v>780471.72566740005</v>
      </c>
      <c r="M12" s="268">
        <v>1131036.5821074001</v>
      </c>
    </row>
    <row r="13" spans="1:13" s="114" customFormat="1" ht="15" customHeight="1">
      <c r="A13" s="267" t="s">
        <v>412</v>
      </c>
      <c r="B13" s="268">
        <v>329329.54694700002</v>
      </c>
      <c r="C13" s="268">
        <v>88799.328479799995</v>
      </c>
      <c r="D13" s="268">
        <v>618739.20202999993</v>
      </c>
      <c r="E13" s="268">
        <v>1036868.0774568</v>
      </c>
      <c r="F13" s="268">
        <v>33509.010726399996</v>
      </c>
      <c r="G13" s="268">
        <v>174359.25600619998</v>
      </c>
      <c r="H13" s="268">
        <v>832764.77061000001</v>
      </c>
      <c r="I13" s="268">
        <v>1040633.0373425999</v>
      </c>
      <c r="J13" s="268">
        <v>556.6556604000001</v>
      </c>
      <c r="K13" s="268">
        <v>18897.689879999998</v>
      </c>
      <c r="L13" s="268">
        <v>318878.4192</v>
      </c>
      <c r="M13" s="268">
        <v>338332.76474040002</v>
      </c>
    </row>
    <row r="14" spans="1:13" s="114" customFormat="1" ht="15" customHeight="1">
      <c r="A14" s="267" t="s">
        <v>74</v>
      </c>
      <c r="B14" s="268">
        <v>1105175.3810314001</v>
      </c>
      <c r="C14" s="268">
        <v>1387857.5026998001</v>
      </c>
      <c r="D14" s="268">
        <v>1922944.9599192</v>
      </c>
      <c r="E14" s="268">
        <v>4415977.8436503997</v>
      </c>
      <c r="F14" s="268">
        <v>63216.1353476</v>
      </c>
      <c r="G14" s="268">
        <v>361027.33991939999</v>
      </c>
      <c r="H14" s="268">
        <v>559968.61984440009</v>
      </c>
      <c r="I14" s="268">
        <v>984212.09511140001</v>
      </c>
      <c r="J14" s="268">
        <v>137788.5051632</v>
      </c>
      <c r="K14" s="268">
        <v>235396.12394220001</v>
      </c>
      <c r="L14" s="268">
        <v>1151516.4125576001</v>
      </c>
      <c r="M14" s="268">
        <v>1524701.0416630001</v>
      </c>
    </row>
    <row r="15" spans="1:13" s="114" customFormat="1" ht="15" customHeight="1">
      <c r="A15" s="267" t="s">
        <v>413</v>
      </c>
      <c r="B15" s="268">
        <v>912864.91688399995</v>
      </c>
      <c r="C15" s="268">
        <v>1647205.9526872002</v>
      </c>
      <c r="D15" s="268">
        <v>1214295.6411607999</v>
      </c>
      <c r="E15" s="268">
        <v>3774366.5107319998</v>
      </c>
      <c r="F15" s="268">
        <v>299837.97464679996</v>
      </c>
      <c r="G15" s="268">
        <v>1294573.8628081998</v>
      </c>
      <c r="H15" s="268">
        <v>659092.48047780001</v>
      </c>
      <c r="I15" s="268">
        <v>2253504.3179327999</v>
      </c>
      <c r="J15" s="268">
        <v>256571.59195939999</v>
      </c>
      <c r="K15" s="268">
        <v>769503.18095559999</v>
      </c>
      <c r="L15" s="268">
        <v>1164577.0958401999</v>
      </c>
      <c r="M15" s="268">
        <v>2190651.8687551999</v>
      </c>
    </row>
    <row r="16" spans="1:13" s="114" customFormat="1" ht="15" customHeight="1">
      <c r="A16" s="267" t="s">
        <v>414</v>
      </c>
      <c r="B16" s="268">
        <v>28752.75</v>
      </c>
      <c r="C16" s="268">
        <v>28711.442035999997</v>
      </c>
      <c r="D16" s="268">
        <v>469217.39380999998</v>
      </c>
      <c r="E16" s="268">
        <v>526681.585846</v>
      </c>
      <c r="F16" s="268">
        <v>2866.6485899999998</v>
      </c>
      <c r="G16" s="268">
        <v>26793.691449999998</v>
      </c>
      <c r="H16" s="268">
        <v>173088.75367199999</v>
      </c>
      <c r="I16" s="268">
        <v>202749.093712</v>
      </c>
      <c r="J16" s="268">
        <v>1006.35349</v>
      </c>
      <c r="K16" s="268">
        <v>13459.2701172</v>
      </c>
      <c r="L16" s="268">
        <v>52567.078911999997</v>
      </c>
      <c r="M16" s="268">
        <v>67032.7025192</v>
      </c>
    </row>
    <row r="17" spans="1:13" s="114" customFormat="1" ht="15" customHeight="1">
      <c r="A17" s="267" t="s">
        <v>415</v>
      </c>
      <c r="B17" s="268">
        <v>23194.404408599999</v>
      </c>
      <c r="C17" s="268">
        <v>130499.55308</v>
      </c>
      <c r="D17" s="268">
        <v>307415.75689999998</v>
      </c>
      <c r="E17" s="268">
        <v>461109.71438859997</v>
      </c>
      <c r="F17" s="268">
        <v>59914.272351000007</v>
      </c>
      <c r="G17" s="268">
        <v>144228.01761000001</v>
      </c>
      <c r="H17" s="268">
        <v>236330.39780059998</v>
      </c>
      <c r="I17" s="268">
        <v>440472.68776160001</v>
      </c>
      <c r="J17" s="268">
        <v>51836.809590000004</v>
      </c>
      <c r="K17" s="268">
        <v>40445.842191399999</v>
      </c>
      <c r="L17" s="268">
        <v>275688.96017999999</v>
      </c>
      <c r="M17" s="268">
        <v>367971.61196139996</v>
      </c>
    </row>
    <row r="18" spans="1:13" s="114" customFormat="1" ht="15" customHeight="1">
      <c r="A18" s="267" t="s">
        <v>416</v>
      </c>
      <c r="B18" s="268">
        <v>201832.36275459998</v>
      </c>
      <c r="C18" s="268">
        <v>452165.33695859998</v>
      </c>
      <c r="D18" s="268">
        <v>210925.536938</v>
      </c>
      <c r="E18" s="268">
        <v>864923.2366512001</v>
      </c>
      <c r="F18" s="268">
        <v>868649.41237020004</v>
      </c>
      <c r="G18" s="268">
        <v>1268758.968166</v>
      </c>
      <c r="H18" s="268">
        <v>11837.732029999999</v>
      </c>
      <c r="I18" s="268">
        <v>2149246.1125661996</v>
      </c>
      <c r="J18" s="268">
        <v>10509.346230000001</v>
      </c>
      <c r="K18" s="268">
        <v>69524.602439800001</v>
      </c>
      <c r="L18" s="268">
        <v>12661.562539999999</v>
      </c>
      <c r="M18" s="268">
        <v>92695.51120980001</v>
      </c>
    </row>
    <row r="19" spans="1:13" s="114" customFormat="1" ht="15" customHeight="1">
      <c r="A19" s="267" t="s">
        <v>417</v>
      </c>
      <c r="B19" s="268">
        <v>1065833.8420406</v>
      </c>
      <c r="C19" s="268">
        <v>1648547.4937574</v>
      </c>
      <c r="D19" s="268">
        <v>1463238.5836428001</v>
      </c>
      <c r="E19" s="268">
        <v>4177619.9194408003</v>
      </c>
      <c r="F19" s="268">
        <v>38007.360141999998</v>
      </c>
      <c r="G19" s="268">
        <v>157019.60462100001</v>
      </c>
      <c r="H19" s="268">
        <v>4982821.4698422002</v>
      </c>
      <c r="I19" s="268">
        <v>5177848.4346051998</v>
      </c>
      <c r="J19" s="268">
        <v>13602.4533484</v>
      </c>
      <c r="K19" s="268">
        <v>44546.797733200001</v>
      </c>
      <c r="L19" s="268">
        <v>2584571.0710700001</v>
      </c>
      <c r="M19" s="268">
        <v>2642720.3221515999</v>
      </c>
    </row>
    <row r="20" spans="1:13" s="114" customFormat="1" ht="15" customHeight="1">
      <c r="A20" s="267" t="s">
        <v>418</v>
      </c>
      <c r="B20" s="268">
        <v>88.715890999999999</v>
      </c>
      <c r="C20" s="268">
        <v>276.55907179999997</v>
      </c>
      <c r="D20" s="268">
        <v>1250.7221399999999</v>
      </c>
      <c r="E20" s="268">
        <v>1615.9971028</v>
      </c>
      <c r="F20" s="268">
        <v>10</v>
      </c>
      <c r="G20" s="268">
        <v>53.450160000000004</v>
      </c>
      <c r="H20" s="268">
        <v>1596.4875200000001</v>
      </c>
      <c r="I20" s="268">
        <v>1659.93768</v>
      </c>
      <c r="J20" s="268">
        <v>0.80300000000000005</v>
      </c>
      <c r="K20" s="268">
        <v>625.83861000000002</v>
      </c>
      <c r="L20" s="268">
        <v>1146.9815053999998</v>
      </c>
      <c r="M20" s="268">
        <v>1773.6231154</v>
      </c>
    </row>
    <row r="21" spans="1:13" s="114" customFormat="1" ht="15" customHeight="1">
      <c r="A21" s="267" t="s">
        <v>419</v>
      </c>
      <c r="B21" s="268">
        <v>0</v>
      </c>
      <c r="C21" s="268">
        <v>757.55335000000002</v>
      </c>
      <c r="D21" s="268">
        <v>1345.7678999999998</v>
      </c>
      <c r="E21" s="268">
        <v>2103.32125</v>
      </c>
      <c r="F21" s="268">
        <v>0</v>
      </c>
      <c r="G21" s="268">
        <v>872.66458999999998</v>
      </c>
      <c r="H21" s="268">
        <v>1738.1220000000001</v>
      </c>
      <c r="I21" s="268">
        <v>2610.7865899999997</v>
      </c>
      <c r="J21" s="268">
        <v>0</v>
      </c>
      <c r="K21" s="268">
        <v>5641.8283499999998</v>
      </c>
      <c r="L21" s="268">
        <v>22003.128479999999</v>
      </c>
      <c r="M21" s="268">
        <v>27644.956829999999</v>
      </c>
    </row>
    <row r="22" spans="1:13" s="114" customFormat="1" ht="15" customHeight="1">
      <c r="A22" s="267" t="s">
        <v>420</v>
      </c>
      <c r="B22" s="268">
        <v>24664.305192600001</v>
      </c>
      <c r="C22" s="268">
        <v>65818.238259999998</v>
      </c>
      <c r="D22" s="268">
        <v>345650.42498000001</v>
      </c>
      <c r="E22" s="268">
        <v>436132.96843260003</v>
      </c>
      <c r="F22" s="268">
        <v>11620.793089999999</v>
      </c>
      <c r="G22" s="268">
        <v>344501.97163700004</v>
      </c>
      <c r="H22" s="268">
        <v>1537770.8567578001</v>
      </c>
      <c r="I22" s="268">
        <v>1893893.6214848</v>
      </c>
      <c r="J22" s="268">
        <v>1457.3955700000001</v>
      </c>
      <c r="K22" s="268">
        <v>40649.5590448</v>
      </c>
      <c r="L22" s="268">
        <v>133104.12195999999</v>
      </c>
      <c r="M22" s="268">
        <v>175211.07657480001</v>
      </c>
    </row>
    <row r="23" spans="1:13" s="114" customFormat="1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70.55028999999999</v>
      </c>
      <c r="H23" s="268">
        <v>0</v>
      </c>
      <c r="I23" s="268">
        <v>70.55028999999999</v>
      </c>
      <c r="J23" s="268">
        <v>0</v>
      </c>
      <c r="K23" s="268">
        <v>0.89309000000000005</v>
      </c>
      <c r="L23" s="268">
        <v>0</v>
      </c>
      <c r="M23" s="268">
        <v>0.89309000000000005</v>
      </c>
    </row>
    <row r="24" spans="1:13" s="114" customFormat="1" ht="15" customHeight="1">
      <c r="A24" s="267" t="s">
        <v>422</v>
      </c>
      <c r="B24" s="268">
        <v>0</v>
      </c>
      <c r="C24" s="268">
        <v>234.45098000000002</v>
      </c>
      <c r="D24" s="268">
        <v>55.765010000000004</v>
      </c>
      <c r="E24" s="268">
        <v>290.21598999999998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70.56</v>
      </c>
      <c r="L24" s="268">
        <v>0</v>
      </c>
      <c r="M24" s="268">
        <v>70.56</v>
      </c>
    </row>
    <row r="25" spans="1:13" s="115" customFormat="1" ht="15" customHeight="1">
      <c r="A25" s="267" t="s">
        <v>423</v>
      </c>
      <c r="B25" s="268">
        <v>0</v>
      </c>
      <c r="C25" s="268">
        <v>0</v>
      </c>
      <c r="D25" s="268">
        <v>19.817049999999998</v>
      </c>
      <c r="E25" s="268">
        <v>19.817049999999998</v>
      </c>
      <c r="F25" s="268">
        <v>4408.9894599999998</v>
      </c>
      <c r="G25" s="268">
        <v>1660.2201654</v>
      </c>
      <c r="H25" s="268">
        <v>313.2</v>
      </c>
      <c r="I25" s="268">
        <v>6382.4096254000006</v>
      </c>
      <c r="J25" s="268">
        <v>0</v>
      </c>
      <c r="K25" s="268">
        <v>37.408910000000006</v>
      </c>
      <c r="L25" s="268">
        <v>39.16272</v>
      </c>
      <c r="M25" s="268">
        <v>76.571629999999999</v>
      </c>
    </row>
    <row r="26" spans="1:13" s="115" customFormat="1" ht="15" customHeight="1">
      <c r="A26" s="292" t="s">
        <v>443</v>
      </c>
      <c r="B26" s="271">
        <f>SUM(B8:B25)</f>
        <v>5069080.6400102004</v>
      </c>
      <c r="C26" s="271">
        <f t="shared" ref="C26:M26" si="0">SUM(C8:C25)</f>
        <v>7062545.5698331995</v>
      </c>
      <c r="D26" s="271">
        <f t="shared" si="0"/>
        <v>10054433.106901798</v>
      </c>
      <c r="E26" s="271">
        <f t="shared" si="0"/>
        <v>22186059.316745196</v>
      </c>
      <c r="F26" s="271">
        <f t="shared" si="0"/>
        <v>2064337.0047498001</v>
      </c>
      <c r="G26" s="271">
        <f t="shared" si="0"/>
        <v>4985076.0766779985</v>
      </c>
      <c r="H26" s="271">
        <f t="shared" si="0"/>
        <v>12151728.736855198</v>
      </c>
      <c r="I26" s="271">
        <f t="shared" si="0"/>
        <v>19201141.818282995</v>
      </c>
      <c r="J26" s="271">
        <f t="shared" si="0"/>
        <v>773039.43772139994</v>
      </c>
      <c r="K26" s="271">
        <f t="shared" si="0"/>
        <v>1930100.9287032001</v>
      </c>
      <c r="L26" s="271">
        <f t="shared" si="0"/>
        <v>7620726.5922746016</v>
      </c>
      <c r="M26" s="271">
        <f t="shared" si="0"/>
        <v>10323866.9586992</v>
      </c>
    </row>
    <row r="27" spans="1:13" ht="3.75" customHeight="1" thickBot="1">
      <c r="A27" s="274"/>
      <c r="B27" s="293"/>
      <c r="C27" s="276"/>
      <c r="D27" s="276"/>
      <c r="E27" s="276"/>
      <c r="F27" s="276"/>
      <c r="G27" s="276"/>
      <c r="H27" s="293"/>
      <c r="I27" s="293"/>
      <c r="J27" s="293"/>
      <c r="K27" s="293"/>
      <c r="L27" s="293"/>
      <c r="M27" s="293"/>
    </row>
    <row r="28" spans="1:13" s="116" customFormat="1" ht="15" customHeight="1" thickTop="1">
      <c r="A28" s="260" t="s">
        <v>426</v>
      </c>
      <c r="B28" s="285"/>
      <c r="C28" s="286"/>
      <c r="D28" s="269"/>
      <c r="E28" s="269"/>
      <c r="F28" s="269"/>
      <c r="G28" s="269"/>
      <c r="H28" s="278"/>
      <c r="I28" s="278"/>
      <c r="J28" s="262"/>
      <c r="K28" s="262"/>
      <c r="L28" s="262"/>
      <c r="M28" s="262"/>
    </row>
    <row r="29" spans="1:13" ht="15" customHeight="1">
      <c r="A29" s="260" t="s">
        <v>429</v>
      </c>
      <c r="B29" s="260"/>
      <c r="C29" s="260"/>
      <c r="D29" s="268"/>
      <c r="E29" s="268"/>
      <c r="F29" s="268"/>
      <c r="G29" s="268"/>
      <c r="H29" s="268"/>
      <c r="I29" s="267"/>
      <c r="J29" s="262"/>
      <c r="K29" s="262"/>
      <c r="L29" s="262"/>
      <c r="M29" s="262"/>
    </row>
    <row r="30" spans="1:13" ht="15" customHeight="1">
      <c r="A30" s="279"/>
      <c r="B30" s="267"/>
      <c r="C30" s="268"/>
      <c r="D30" s="268"/>
      <c r="E30" s="268"/>
      <c r="F30" s="268"/>
      <c r="G30" s="268"/>
      <c r="H30" s="268"/>
      <c r="I30" s="267"/>
      <c r="J30" s="262"/>
      <c r="K30" s="262"/>
      <c r="L30" s="262"/>
      <c r="M30" s="262"/>
    </row>
    <row r="31" spans="1:13" ht="15" customHeight="1">
      <c r="A31" s="282"/>
      <c r="B31" s="267"/>
      <c r="C31" s="268"/>
      <c r="D31" s="268"/>
      <c r="E31" s="268"/>
      <c r="F31" s="268"/>
      <c r="G31" s="268"/>
      <c r="H31" s="268"/>
      <c r="I31" s="267"/>
      <c r="J31" s="262"/>
      <c r="K31" s="262"/>
      <c r="L31" s="262"/>
      <c r="M31" s="262"/>
    </row>
    <row r="32" spans="1:13" ht="15" customHeight="1">
      <c r="A32" s="282"/>
      <c r="B32" s="267"/>
      <c r="C32" s="268"/>
      <c r="D32" s="268"/>
      <c r="E32" s="268"/>
      <c r="F32" s="268"/>
      <c r="G32" s="268"/>
      <c r="H32" s="268"/>
      <c r="I32" s="267"/>
      <c r="J32" s="262"/>
      <c r="K32" s="262"/>
      <c r="L32" s="262"/>
      <c r="M32" s="262"/>
    </row>
    <row r="33" spans="1:13" ht="15" customHeight="1">
      <c r="A33" s="282"/>
      <c r="B33" s="267"/>
      <c r="C33" s="268"/>
      <c r="D33" s="268"/>
      <c r="E33" s="268"/>
      <c r="F33" s="268"/>
      <c r="G33" s="268"/>
      <c r="H33" s="268"/>
      <c r="I33" s="267"/>
      <c r="J33" s="262"/>
      <c r="K33" s="262"/>
      <c r="L33" s="262"/>
      <c r="M33" s="262"/>
    </row>
    <row r="34" spans="1:13" ht="15" customHeight="1">
      <c r="A34" s="282"/>
      <c r="B34" s="267"/>
      <c r="C34" s="268"/>
      <c r="D34" s="268"/>
      <c r="E34" s="268"/>
      <c r="F34" s="268"/>
      <c r="G34" s="268"/>
      <c r="H34" s="268"/>
      <c r="I34" s="267"/>
      <c r="J34" s="262"/>
      <c r="K34" s="262"/>
      <c r="L34" s="262"/>
      <c r="M34" s="262"/>
    </row>
    <row r="35" spans="1:13" ht="15" customHeight="1">
      <c r="A35" s="281"/>
      <c r="B35" s="267"/>
      <c r="C35" s="268"/>
      <c r="D35" s="268"/>
      <c r="E35" s="268"/>
      <c r="F35" s="268"/>
      <c r="G35" s="268"/>
      <c r="H35" s="268"/>
      <c r="I35" s="267"/>
      <c r="J35" s="262"/>
      <c r="K35" s="262"/>
      <c r="L35" s="262"/>
      <c r="M35" s="262"/>
    </row>
    <row r="36" spans="1:13" ht="15" customHeight="1">
      <c r="A36" s="282"/>
      <c r="B36" s="267"/>
      <c r="C36" s="268"/>
      <c r="D36" s="268"/>
      <c r="E36" s="268"/>
      <c r="F36" s="268"/>
      <c r="G36" s="268"/>
      <c r="H36" s="268"/>
      <c r="I36" s="267"/>
      <c r="J36" s="262"/>
      <c r="K36" s="262"/>
      <c r="L36" s="262"/>
      <c r="M36" s="262"/>
    </row>
    <row r="37" spans="1:13" ht="15" customHeight="1">
      <c r="A37" s="282"/>
      <c r="B37" s="267"/>
      <c r="C37" s="268"/>
      <c r="D37" s="268"/>
      <c r="E37" s="268"/>
      <c r="F37" s="268"/>
      <c r="G37" s="268"/>
      <c r="H37" s="268"/>
      <c r="I37" s="267"/>
      <c r="J37" s="262"/>
      <c r="K37" s="262"/>
      <c r="L37" s="262"/>
      <c r="M37" s="262"/>
    </row>
    <row r="38" spans="1:13" ht="15" customHeight="1">
      <c r="A38" s="282"/>
      <c r="B38" s="267"/>
      <c r="C38" s="268"/>
      <c r="D38" s="268"/>
      <c r="E38" s="268"/>
      <c r="F38" s="268"/>
      <c r="G38" s="268"/>
      <c r="H38" s="268"/>
      <c r="I38" s="267"/>
      <c r="J38" s="262"/>
      <c r="K38" s="262"/>
      <c r="L38" s="262"/>
      <c r="M38" s="262"/>
    </row>
    <row r="39" spans="1:13" ht="15" customHeight="1">
      <c r="A39" s="282"/>
      <c r="B39" s="267"/>
      <c r="C39" s="268"/>
      <c r="D39" s="268"/>
      <c r="E39" s="268"/>
      <c r="F39" s="268"/>
      <c r="G39" s="268"/>
      <c r="H39" s="268"/>
      <c r="I39" s="267"/>
      <c r="J39" s="262"/>
      <c r="K39" s="262"/>
      <c r="L39" s="262"/>
      <c r="M39" s="262"/>
    </row>
    <row r="40" spans="1:13" ht="15" customHeight="1">
      <c r="A40" s="282"/>
      <c r="B40" s="267"/>
      <c r="C40" s="268"/>
      <c r="D40" s="268"/>
      <c r="E40" s="268"/>
      <c r="F40" s="268"/>
      <c r="G40" s="268"/>
      <c r="H40" s="268"/>
      <c r="I40" s="267"/>
      <c r="J40" s="262"/>
      <c r="K40" s="262"/>
      <c r="L40" s="262"/>
      <c r="M40" s="262"/>
    </row>
    <row r="41" spans="1:13" ht="15" customHeight="1">
      <c r="A41" s="281"/>
      <c r="B41" s="267"/>
      <c r="C41" s="268"/>
      <c r="D41" s="268"/>
      <c r="E41" s="268"/>
      <c r="F41" s="268"/>
      <c r="G41" s="268"/>
      <c r="H41" s="268"/>
      <c r="I41" s="267"/>
      <c r="J41" s="262"/>
      <c r="K41" s="262"/>
      <c r="L41" s="262"/>
      <c r="M41" s="262"/>
    </row>
    <row r="42" spans="1:13" ht="15" customHeight="1">
      <c r="A42" s="282"/>
      <c r="B42" s="267"/>
      <c r="C42" s="268"/>
      <c r="D42" s="268"/>
      <c r="E42" s="268"/>
      <c r="F42" s="268"/>
      <c r="G42" s="268"/>
      <c r="H42" s="268"/>
      <c r="I42" s="267"/>
      <c r="J42" s="262"/>
      <c r="K42" s="262"/>
      <c r="L42" s="262"/>
      <c r="M42" s="262"/>
    </row>
    <row r="43" spans="1:13" ht="15" customHeight="1">
      <c r="A43" s="282"/>
      <c r="B43" s="267"/>
      <c r="C43" s="268"/>
      <c r="D43" s="268"/>
      <c r="E43" s="268"/>
      <c r="F43" s="268"/>
      <c r="G43" s="268"/>
      <c r="H43" s="268"/>
      <c r="I43" s="267"/>
      <c r="J43" s="262"/>
      <c r="K43" s="262"/>
      <c r="L43" s="262"/>
      <c r="M43" s="262"/>
    </row>
    <row r="44" spans="1:13" ht="15" customHeight="1">
      <c r="A44" s="282"/>
      <c r="B44" s="267"/>
      <c r="C44" s="268"/>
      <c r="D44" s="268"/>
      <c r="E44" s="268"/>
      <c r="F44" s="268"/>
      <c r="G44" s="268"/>
      <c r="H44" s="268"/>
      <c r="I44" s="267"/>
      <c r="J44" s="262"/>
      <c r="K44" s="262"/>
      <c r="L44" s="262"/>
      <c r="M44" s="262"/>
    </row>
    <row r="45" spans="1:13" ht="15" customHeight="1">
      <c r="A45" s="281"/>
      <c r="B45" s="267"/>
      <c r="C45" s="268"/>
      <c r="D45" s="268"/>
      <c r="E45" s="268"/>
      <c r="F45" s="268"/>
      <c r="G45" s="268"/>
      <c r="H45" s="268"/>
      <c r="I45" s="267"/>
      <c r="J45" s="262"/>
      <c r="K45" s="262"/>
      <c r="L45" s="262"/>
      <c r="M45" s="262"/>
    </row>
    <row r="46" spans="1:13" ht="15" customHeight="1">
      <c r="A46" s="282"/>
      <c r="B46" s="267"/>
      <c r="C46" s="268"/>
      <c r="D46" s="268"/>
      <c r="E46" s="268"/>
      <c r="F46" s="268"/>
      <c r="G46" s="268"/>
      <c r="H46" s="268"/>
      <c r="I46" s="267"/>
      <c r="J46" s="262"/>
      <c r="K46" s="262"/>
      <c r="L46" s="262"/>
      <c r="M46" s="262"/>
    </row>
    <row r="47" spans="1:13" ht="15" customHeight="1">
      <c r="A47" s="282"/>
      <c r="B47" s="267"/>
      <c r="C47" s="268"/>
      <c r="D47" s="268"/>
      <c r="E47" s="268"/>
      <c r="F47" s="268"/>
      <c r="G47" s="268"/>
      <c r="H47" s="268"/>
      <c r="I47" s="267"/>
      <c r="J47" s="262"/>
      <c r="K47" s="262"/>
      <c r="L47" s="262"/>
      <c r="M47" s="262"/>
    </row>
    <row r="48" spans="1:13" ht="15" customHeight="1">
      <c r="A48" s="282"/>
      <c r="B48" s="267"/>
      <c r="C48" s="268"/>
      <c r="D48" s="268"/>
      <c r="E48" s="268"/>
      <c r="F48" s="268"/>
      <c r="G48" s="268"/>
      <c r="H48" s="268"/>
      <c r="I48" s="267"/>
      <c r="J48" s="262"/>
      <c r="K48" s="262"/>
      <c r="L48" s="262"/>
      <c r="M48" s="262"/>
    </row>
    <row r="49" spans="1:13" ht="15" customHeight="1">
      <c r="A49" s="282"/>
      <c r="B49" s="267"/>
      <c r="C49" s="268"/>
      <c r="D49" s="268"/>
      <c r="E49" s="268"/>
      <c r="F49" s="268"/>
      <c r="G49" s="268"/>
      <c r="H49" s="268"/>
      <c r="I49" s="267"/>
      <c r="J49" s="262"/>
      <c r="K49" s="262"/>
      <c r="L49" s="262"/>
      <c r="M49" s="262"/>
    </row>
    <row r="50" spans="1:13" ht="15" customHeight="1">
      <c r="A50" s="281"/>
      <c r="B50" s="267"/>
      <c r="C50" s="268"/>
      <c r="D50" s="268"/>
      <c r="E50" s="268"/>
      <c r="F50" s="268"/>
      <c r="G50" s="268"/>
      <c r="H50" s="268"/>
      <c r="I50" s="267"/>
      <c r="J50" s="262"/>
      <c r="K50" s="262"/>
      <c r="L50" s="262"/>
      <c r="M50" s="262"/>
    </row>
    <row r="51" spans="1:13" ht="15" customHeight="1">
      <c r="A51" s="282"/>
      <c r="B51" s="267"/>
      <c r="C51" s="268"/>
      <c r="D51" s="268"/>
      <c r="E51" s="268"/>
      <c r="F51" s="268"/>
      <c r="G51" s="268"/>
      <c r="H51" s="268"/>
      <c r="I51" s="267"/>
      <c r="J51" s="262"/>
      <c r="K51" s="262"/>
      <c r="L51" s="262"/>
      <c r="M51" s="262"/>
    </row>
    <row r="52" spans="1:13" ht="15" customHeight="1">
      <c r="A52" s="282"/>
      <c r="B52" s="267"/>
      <c r="C52" s="268"/>
      <c r="D52" s="268"/>
      <c r="E52" s="268"/>
      <c r="F52" s="268"/>
      <c r="G52" s="268"/>
      <c r="H52" s="268"/>
      <c r="I52" s="267"/>
      <c r="J52" s="262"/>
      <c r="K52" s="262"/>
      <c r="L52" s="262"/>
      <c r="M52" s="262"/>
    </row>
    <row r="53" spans="1:13" ht="15" customHeight="1">
      <c r="A53" s="282"/>
      <c r="B53" s="267"/>
      <c r="C53" s="268"/>
      <c r="D53" s="268"/>
      <c r="E53" s="268"/>
      <c r="F53" s="268"/>
      <c r="G53" s="268"/>
      <c r="H53" s="268"/>
      <c r="I53" s="267"/>
      <c r="J53" s="262"/>
      <c r="K53" s="262"/>
      <c r="L53" s="262"/>
      <c r="M53" s="262"/>
    </row>
    <row r="54" spans="1:13" ht="15" customHeight="1">
      <c r="A54" s="294"/>
      <c r="B54" s="267"/>
      <c r="C54" s="268"/>
      <c r="D54" s="268"/>
      <c r="E54" s="268"/>
      <c r="F54" s="268"/>
      <c r="G54" s="268"/>
      <c r="H54" s="268"/>
      <c r="I54" s="267"/>
      <c r="J54" s="262"/>
      <c r="K54" s="262"/>
      <c r="L54" s="262"/>
      <c r="M54" s="262"/>
    </row>
    <row r="55" spans="1:13" ht="15" customHeight="1">
      <c r="A55" s="294"/>
      <c r="B55" s="267"/>
      <c r="C55" s="268"/>
      <c r="D55" s="268"/>
      <c r="E55" s="268"/>
      <c r="F55" s="268"/>
      <c r="G55" s="268"/>
      <c r="H55" s="268"/>
      <c r="I55" s="267"/>
      <c r="J55" s="262"/>
      <c r="K55" s="262"/>
      <c r="L55" s="262"/>
      <c r="M55" s="262"/>
    </row>
    <row r="56" spans="1:13" ht="15" customHeight="1">
      <c r="A56" s="294"/>
      <c r="B56" s="267"/>
      <c r="C56" s="268"/>
      <c r="D56" s="268"/>
      <c r="E56" s="268"/>
      <c r="F56" s="268"/>
      <c r="G56" s="268"/>
      <c r="H56" s="268"/>
      <c r="I56" s="267"/>
      <c r="J56" s="262"/>
      <c r="K56" s="262"/>
      <c r="L56" s="262"/>
      <c r="M56" s="262"/>
    </row>
    <row r="57" spans="1:13" ht="15" customHeight="1">
      <c r="A57" s="294"/>
      <c r="B57" s="267"/>
      <c r="C57" s="268"/>
      <c r="D57" s="268"/>
      <c r="E57" s="268"/>
      <c r="F57" s="268"/>
      <c r="G57" s="268"/>
      <c r="H57" s="268"/>
      <c r="I57" s="267"/>
      <c r="J57" s="262"/>
      <c r="K57" s="262"/>
      <c r="L57" s="262"/>
      <c r="M57" s="262"/>
    </row>
    <row r="58" spans="1:13" ht="15" customHeight="1">
      <c r="A58" s="261"/>
      <c r="B58" s="267"/>
      <c r="C58" s="268"/>
      <c r="D58" s="268"/>
      <c r="E58" s="268"/>
      <c r="F58" s="268"/>
      <c r="G58" s="268"/>
      <c r="H58" s="268"/>
      <c r="I58" s="267"/>
      <c r="J58" s="262"/>
      <c r="K58" s="262"/>
      <c r="L58" s="262"/>
      <c r="M58" s="262"/>
    </row>
    <row r="59" spans="1:13" ht="15" customHeight="1">
      <c r="A59" s="261"/>
      <c r="B59" s="262"/>
      <c r="C59" s="268"/>
      <c r="D59" s="268"/>
      <c r="E59" s="268"/>
      <c r="F59" s="268"/>
      <c r="G59" s="268"/>
      <c r="H59" s="268"/>
      <c r="I59" s="262"/>
      <c r="J59" s="262"/>
      <c r="K59" s="262"/>
      <c r="L59" s="262"/>
      <c r="M59" s="262"/>
    </row>
    <row r="60" spans="1:13" ht="15" customHeight="1">
      <c r="A60" s="281"/>
      <c r="B60" s="262"/>
      <c r="C60" s="268"/>
      <c r="D60" s="268"/>
      <c r="E60" s="268"/>
      <c r="F60" s="268"/>
      <c r="G60" s="268"/>
      <c r="H60" s="268"/>
      <c r="I60" s="262"/>
      <c r="J60" s="262"/>
      <c r="K60" s="262"/>
      <c r="L60" s="262"/>
      <c r="M60" s="262"/>
    </row>
    <row r="61" spans="1:13" ht="15" customHeight="1">
      <c r="A61" s="282"/>
      <c r="B61" s="262"/>
      <c r="C61" s="268"/>
      <c r="D61" s="268"/>
      <c r="E61" s="268"/>
      <c r="F61" s="268"/>
      <c r="G61" s="268"/>
      <c r="H61" s="268"/>
      <c r="I61" s="262"/>
      <c r="J61" s="262"/>
      <c r="K61" s="262"/>
      <c r="L61" s="262"/>
      <c r="M61" s="262"/>
    </row>
    <row r="62" spans="1:13" ht="15" customHeight="1">
      <c r="A62" s="282"/>
      <c r="B62" s="262"/>
      <c r="C62" s="268"/>
      <c r="D62" s="268"/>
      <c r="E62" s="268"/>
      <c r="F62" s="268"/>
      <c r="G62" s="268"/>
      <c r="H62" s="268"/>
      <c r="I62" s="262"/>
      <c r="J62" s="262"/>
      <c r="K62" s="262"/>
      <c r="L62" s="262"/>
      <c r="M62" s="262"/>
    </row>
    <row r="63" spans="1:13" ht="15" customHeight="1">
      <c r="A63" s="282"/>
      <c r="B63" s="262"/>
      <c r="C63" s="268"/>
      <c r="D63" s="268"/>
      <c r="E63" s="268"/>
      <c r="F63" s="268"/>
      <c r="G63" s="268"/>
      <c r="H63" s="268"/>
      <c r="I63" s="262"/>
      <c r="J63" s="262"/>
      <c r="K63" s="262"/>
      <c r="L63" s="262"/>
      <c r="M63" s="262"/>
    </row>
    <row r="64" spans="1:13" ht="15" customHeight="1">
      <c r="A64" s="282"/>
      <c r="B64" s="262"/>
      <c r="C64" s="268"/>
      <c r="D64" s="268"/>
      <c r="E64" s="268"/>
      <c r="F64" s="268"/>
      <c r="G64" s="268"/>
      <c r="H64" s="268"/>
      <c r="I64" s="262"/>
      <c r="J64" s="262"/>
      <c r="K64" s="262"/>
      <c r="L64" s="262"/>
      <c r="M64" s="262"/>
    </row>
    <row r="65" spans="1:13" ht="15" customHeight="1">
      <c r="A65" s="294"/>
      <c r="B65" s="262"/>
      <c r="C65" s="268"/>
      <c r="D65" s="268"/>
      <c r="E65" s="268"/>
      <c r="F65" s="268"/>
      <c r="G65" s="268"/>
      <c r="H65" s="268"/>
      <c r="I65" s="262"/>
      <c r="J65" s="262"/>
      <c r="K65" s="262"/>
      <c r="L65" s="262"/>
      <c r="M65" s="262"/>
    </row>
    <row r="66" spans="1:13" ht="15" customHeight="1">
      <c r="A66" s="281"/>
      <c r="B66" s="262"/>
      <c r="C66" s="268"/>
      <c r="D66" s="268"/>
      <c r="E66" s="268"/>
      <c r="F66" s="268"/>
      <c r="G66" s="268"/>
      <c r="H66" s="268"/>
      <c r="I66" s="262"/>
      <c r="J66" s="262"/>
      <c r="K66" s="262"/>
      <c r="L66" s="262"/>
      <c r="M66" s="262"/>
    </row>
    <row r="67" spans="1:13" ht="15" customHeight="1">
      <c r="A67" s="282"/>
      <c r="B67" s="262"/>
      <c r="C67" s="268"/>
      <c r="D67" s="268"/>
      <c r="E67" s="268"/>
      <c r="F67" s="268"/>
      <c r="G67" s="268"/>
      <c r="H67" s="268"/>
      <c r="I67" s="262"/>
      <c r="J67" s="262"/>
      <c r="K67" s="262"/>
      <c r="L67" s="262"/>
      <c r="M67" s="262"/>
    </row>
    <row r="68" spans="1:13" ht="15" customHeight="1">
      <c r="A68" s="282"/>
      <c r="B68" s="262"/>
      <c r="C68" s="268"/>
      <c r="D68" s="268"/>
      <c r="E68" s="268"/>
      <c r="F68" s="268"/>
      <c r="G68" s="268"/>
      <c r="H68" s="268"/>
      <c r="I68" s="262"/>
      <c r="J68" s="262"/>
      <c r="K68" s="262"/>
      <c r="L68" s="262"/>
      <c r="M68" s="262"/>
    </row>
    <row r="69" spans="1:13" ht="15" customHeight="1">
      <c r="A69" s="282"/>
      <c r="B69" s="262"/>
      <c r="C69" s="268"/>
      <c r="D69" s="268"/>
      <c r="E69" s="268"/>
      <c r="F69" s="268"/>
      <c r="G69" s="268"/>
      <c r="H69" s="268"/>
      <c r="I69" s="262"/>
      <c r="J69" s="262"/>
      <c r="K69" s="262"/>
      <c r="L69" s="262"/>
      <c r="M69" s="262"/>
    </row>
    <row r="70" spans="1:13" ht="15" customHeight="1">
      <c r="A70" s="282"/>
      <c r="B70" s="262"/>
      <c r="C70" s="268"/>
      <c r="D70" s="268"/>
      <c r="E70" s="268"/>
      <c r="F70" s="268"/>
      <c r="G70" s="268"/>
      <c r="H70" s="268"/>
      <c r="I70" s="262"/>
      <c r="J70" s="262"/>
      <c r="K70" s="262"/>
      <c r="L70" s="262"/>
      <c r="M70" s="262"/>
    </row>
    <row r="71" spans="1:13" ht="15" customHeight="1">
      <c r="A71" s="294"/>
      <c r="B71" s="262"/>
      <c r="C71" s="268"/>
      <c r="D71" s="268"/>
      <c r="E71" s="268"/>
      <c r="F71" s="268"/>
      <c r="G71" s="268"/>
      <c r="H71" s="268"/>
      <c r="I71" s="262"/>
      <c r="J71" s="262"/>
      <c r="K71" s="262"/>
      <c r="L71" s="262"/>
      <c r="M71" s="262"/>
    </row>
    <row r="72" spans="1:13" ht="15" customHeight="1">
      <c r="A72" s="281"/>
      <c r="B72" s="262"/>
      <c r="C72" s="268"/>
      <c r="D72" s="268"/>
      <c r="E72" s="268"/>
      <c r="F72" s="268"/>
      <c r="G72" s="268"/>
      <c r="H72" s="268"/>
      <c r="I72" s="262"/>
      <c r="J72" s="262"/>
      <c r="K72" s="262"/>
      <c r="L72" s="262"/>
      <c r="M72" s="262"/>
    </row>
    <row r="73" spans="1:13" ht="15" customHeight="1">
      <c r="A73" s="282"/>
      <c r="B73" s="262"/>
      <c r="C73" s="268"/>
      <c r="D73" s="268"/>
      <c r="E73" s="268"/>
      <c r="F73" s="268"/>
      <c r="G73" s="268"/>
      <c r="H73" s="268"/>
      <c r="I73" s="262"/>
      <c r="J73" s="262"/>
      <c r="K73" s="262"/>
      <c r="L73" s="262"/>
      <c r="M73" s="262"/>
    </row>
    <row r="74" spans="1:13" ht="15" customHeight="1">
      <c r="A74" s="282"/>
      <c r="B74" s="262"/>
      <c r="C74" s="268"/>
      <c r="D74" s="268"/>
      <c r="E74" s="268"/>
      <c r="F74" s="268"/>
      <c r="G74" s="268"/>
      <c r="H74" s="268"/>
      <c r="I74" s="262"/>
      <c r="J74" s="262"/>
      <c r="K74" s="262"/>
      <c r="L74" s="262"/>
      <c r="M74" s="262"/>
    </row>
    <row r="75" spans="1:13" ht="9" customHeight="1">
      <c r="A75" s="100"/>
      <c r="C75" s="93"/>
      <c r="D75" s="93"/>
      <c r="E75" s="93"/>
      <c r="F75" s="93"/>
      <c r="G75" s="93"/>
      <c r="H75" s="93"/>
      <c r="I75" s="62"/>
      <c r="J75" s="62"/>
      <c r="K75" s="62"/>
      <c r="L75" s="62"/>
      <c r="M75" s="62"/>
    </row>
    <row r="76" spans="1:13" ht="9" customHeight="1">
      <c r="A76" s="100"/>
      <c r="C76" s="93"/>
      <c r="D76" s="93"/>
      <c r="E76" s="93"/>
      <c r="F76" s="93"/>
      <c r="G76" s="93"/>
      <c r="H76" s="93"/>
      <c r="I76" s="62"/>
      <c r="J76" s="62"/>
      <c r="K76" s="62"/>
      <c r="L76" s="62"/>
      <c r="M76" s="62"/>
    </row>
    <row r="77" spans="1:13">
      <c r="A77" s="100"/>
      <c r="C77" s="105"/>
      <c r="D77" s="105"/>
      <c r="E77" s="105"/>
      <c r="F77" s="105"/>
      <c r="G77" s="105"/>
      <c r="H77" s="105"/>
    </row>
    <row r="78" spans="1:13">
      <c r="A78" s="100"/>
      <c r="C78" s="105"/>
      <c r="D78" s="105"/>
      <c r="E78" s="105"/>
      <c r="F78" s="105"/>
      <c r="G78" s="105"/>
      <c r="H78" s="105"/>
    </row>
    <row r="79" spans="1:13">
      <c r="A79" s="100"/>
      <c r="C79" s="105"/>
      <c r="D79" s="105"/>
      <c r="E79" s="105"/>
      <c r="F79" s="105"/>
      <c r="G79" s="105"/>
      <c r="H79" s="105"/>
    </row>
    <row r="80" spans="1:13">
      <c r="A80" s="100"/>
      <c r="C80" s="105"/>
      <c r="D80" s="105"/>
      <c r="E80" s="105"/>
      <c r="F80" s="105"/>
      <c r="G80" s="105"/>
      <c r="H80" s="105"/>
    </row>
    <row r="81" spans="1:8">
      <c r="A81" s="103"/>
      <c r="C81" s="105"/>
      <c r="D81" s="105"/>
      <c r="E81" s="105"/>
      <c r="F81" s="105"/>
      <c r="G81" s="105"/>
      <c r="H81" s="105"/>
    </row>
    <row r="82" spans="1:8">
      <c r="A82" s="99"/>
      <c r="C82" s="105"/>
      <c r="D82" s="105"/>
      <c r="E82" s="105"/>
      <c r="F82" s="105"/>
      <c r="G82" s="105"/>
      <c r="H82" s="105"/>
    </row>
    <row r="83" spans="1:8">
      <c r="A83" s="100"/>
      <c r="C83" s="105"/>
      <c r="D83" s="105"/>
      <c r="E83" s="105"/>
      <c r="F83" s="105"/>
      <c r="G83" s="105"/>
      <c r="H83" s="105"/>
    </row>
    <row r="84" spans="1:8">
      <c r="A84" s="100"/>
      <c r="C84" s="105"/>
      <c r="D84" s="105"/>
      <c r="E84" s="105"/>
      <c r="F84" s="105"/>
      <c r="G84" s="105"/>
      <c r="H84" s="105"/>
    </row>
    <row r="85" spans="1:8">
      <c r="A85" s="100"/>
      <c r="C85" s="105"/>
      <c r="D85" s="105"/>
      <c r="E85" s="105"/>
      <c r="F85" s="105"/>
      <c r="G85" s="105"/>
      <c r="H85" s="105"/>
    </row>
    <row r="86" spans="1:8">
      <c r="A86" s="100"/>
      <c r="C86" s="105"/>
      <c r="D86" s="105"/>
      <c r="E86" s="105"/>
      <c r="F86" s="105"/>
      <c r="G86" s="105"/>
      <c r="H86" s="105"/>
    </row>
    <row r="87" spans="1:8">
      <c r="A87" s="100"/>
      <c r="C87" s="105"/>
      <c r="D87" s="105"/>
      <c r="E87" s="105"/>
      <c r="F87" s="105"/>
      <c r="G87" s="105"/>
      <c r="H87" s="105"/>
    </row>
    <row r="88" spans="1:8">
      <c r="A88" s="100"/>
      <c r="C88" s="105"/>
      <c r="D88" s="105"/>
      <c r="E88" s="105"/>
      <c r="F88" s="105"/>
      <c r="G88" s="105"/>
      <c r="H88" s="105"/>
    </row>
    <row r="89" spans="1:8">
      <c r="A89" s="100"/>
      <c r="C89" s="105"/>
      <c r="D89" s="105"/>
      <c r="E89" s="105"/>
      <c r="F89" s="105"/>
      <c r="G89" s="105"/>
      <c r="H89" s="105"/>
    </row>
    <row r="90" spans="1:8">
      <c r="A90" s="100"/>
      <c r="C90" s="105"/>
      <c r="D90" s="105"/>
      <c r="E90" s="105"/>
      <c r="F90" s="105"/>
      <c r="G90" s="105"/>
      <c r="H90" s="105"/>
    </row>
    <row r="91" spans="1:8">
      <c r="A91" s="100"/>
      <c r="C91" s="105"/>
      <c r="D91" s="105"/>
      <c r="E91" s="105"/>
      <c r="F91" s="105"/>
      <c r="G91" s="105"/>
      <c r="H91" s="105"/>
    </row>
    <row r="92" spans="1:8">
      <c r="A92" s="99"/>
      <c r="C92" s="105"/>
      <c r="D92" s="105"/>
      <c r="E92" s="105"/>
      <c r="F92" s="105"/>
      <c r="G92" s="105"/>
      <c r="H92" s="105"/>
    </row>
    <row r="93" spans="1:8">
      <c r="A93" s="100"/>
      <c r="C93" s="105"/>
      <c r="D93" s="105"/>
      <c r="E93" s="105"/>
      <c r="F93" s="105"/>
      <c r="G93" s="105"/>
      <c r="H93" s="105"/>
    </row>
    <row r="94" spans="1:8">
      <c r="A94" s="100"/>
      <c r="C94" s="105"/>
      <c r="D94" s="105"/>
      <c r="E94" s="105"/>
      <c r="F94" s="105"/>
      <c r="G94" s="105"/>
      <c r="H94" s="105"/>
    </row>
    <row r="95" spans="1:8">
      <c r="A95" s="100"/>
      <c r="C95" s="105"/>
      <c r="D95" s="105"/>
      <c r="E95" s="105"/>
      <c r="F95" s="105"/>
      <c r="G95" s="105"/>
      <c r="H95" s="105"/>
    </row>
    <row r="96" spans="1:8">
      <c r="A96" s="106"/>
      <c r="C96" s="105"/>
      <c r="D96" s="105"/>
      <c r="E96" s="105"/>
      <c r="F96" s="105"/>
      <c r="G96" s="105"/>
      <c r="H96" s="105"/>
    </row>
    <row r="97" spans="1:8">
      <c r="A97" s="106"/>
      <c r="C97" s="105"/>
      <c r="D97" s="105"/>
      <c r="E97" s="105"/>
      <c r="F97" s="105"/>
      <c r="G97" s="105"/>
      <c r="H97" s="105"/>
    </row>
    <row r="98" spans="1:8">
      <c r="A98" s="106"/>
      <c r="C98" s="105"/>
      <c r="D98" s="105"/>
      <c r="E98" s="105"/>
      <c r="F98" s="105"/>
      <c r="G98" s="105"/>
      <c r="H98" s="105"/>
    </row>
    <row r="99" spans="1:8">
      <c r="A99" s="106"/>
      <c r="C99" s="105"/>
      <c r="D99" s="105"/>
      <c r="E99" s="105"/>
      <c r="F99" s="105"/>
      <c r="G99" s="105"/>
      <c r="H99" s="105"/>
    </row>
    <row r="100" spans="1:8">
      <c r="A100" s="106"/>
      <c r="C100" s="105"/>
      <c r="D100" s="105"/>
      <c r="E100" s="105"/>
      <c r="F100" s="105"/>
      <c r="G100" s="105"/>
      <c r="H100" s="105"/>
    </row>
    <row r="101" spans="1:8">
      <c r="A101" s="106"/>
      <c r="C101" s="105"/>
      <c r="D101" s="105"/>
      <c r="E101" s="105"/>
      <c r="F101" s="105"/>
      <c r="G101" s="105"/>
      <c r="H101" s="105"/>
    </row>
    <row r="102" spans="1:8">
      <c r="A102" s="106"/>
      <c r="C102" s="105"/>
      <c r="D102" s="105"/>
      <c r="E102" s="105"/>
      <c r="F102" s="105"/>
      <c r="G102" s="105"/>
      <c r="H102" s="105"/>
    </row>
    <row r="103" spans="1:8">
      <c r="A103" s="106"/>
      <c r="C103" s="105"/>
      <c r="D103" s="105"/>
      <c r="E103" s="105"/>
      <c r="F103" s="105"/>
      <c r="G103" s="105"/>
      <c r="H103" s="105"/>
    </row>
    <row r="104" spans="1:8">
      <c r="A104" s="106"/>
      <c r="C104" s="105"/>
      <c r="D104" s="105"/>
      <c r="E104" s="105"/>
      <c r="F104" s="105"/>
      <c r="G104" s="105"/>
      <c r="H104" s="105"/>
    </row>
    <row r="105" spans="1:8" ht="15.75">
      <c r="A105" s="107"/>
      <c r="C105" s="105"/>
      <c r="D105" s="105"/>
      <c r="E105" s="105"/>
      <c r="F105" s="105"/>
      <c r="G105" s="105"/>
      <c r="H105" s="105"/>
    </row>
    <row r="106" spans="1:8" ht="15.75">
      <c r="A106" s="107"/>
      <c r="C106" s="105"/>
      <c r="D106" s="105"/>
      <c r="E106" s="105"/>
      <c r="F106" s="105"/>
      <c r="G106" s="105"/>
      <c r="H106" s="105"/>
    </row>
    <row r="107" spans="1:8" ht="15.75">
      <c r="A107" s="107"/>
      <c r="C107" s="105"/>
      <c r="D107" s="105"/>
      <c r="E107" s="105"/>
      <c r="F107" s="105"/>
      <c r="G107" s="105"/>
      <c r="H107" s="105"/>
    </row>
    <row r="108" spans="1:8" ht="15.75">
      <c r="A108" s="107"/>
      <c r="C108" s="105"/>
      <c r="D108" s="105"/>
      <c r="E108" s="105"/>
      <c r="F108" s="105"/>
      <c r="G108" s="105"/>
      <c r="H108" s="105"/>
    </row>
    <row r="109" spans="1:8" ht="15.75">
      <c r="A109" s="107"/>
      <c r="C109" s="105"/>
      <c r="D109" s="105"/>
      <c r="E109" s="105"/>
      <c r="F109" s="105"/>
      <c r="G109" s="105"/>
      <c r="H109" s="105"/>
    </row>
    <row r="110" spans="1:8" ht="15.75">
      <c r="A110" s="107"/>
      <c r="C110" s="105"/>
      <c r="D110" s="105"/>
      <c r="E110" s="105"/>
      <c r="F110" s="105"/>
      <c r="G110" s="105"/>
      <c r="H110" s="105"/>
    </row>
    <row r="111" spans="1:8" ht="15.75">
      <c r="A111" s="107"/>
      <c r="C111" s="105"/>
      <c r="D111" s="105"/>
      <c r="E111" s="105"/>
      <c r="F111" s="105"/>
      <c r="G111" s="105"/>
      <c r="H111" s="105"/>
    </row>
    <row r="112" spans="1:8" ht="15.75">
      <c r="A112" s="107"/>
      <c r="C112" s="105"/>
      <c r="D112" s="105"/>
      <c r="E112" s="105"/>
      <c r="F112" s="105"/>
      <c r="G112" s="105"/>
      <c r="H112" s="105"/>
    </row>
    <row r="113" spans="1:8" ht="15.75">
      <c r="A113" s="107"/>
      <c r="C113" s="105"/>
      <c r="D113" s="105"/>
      <c r="E113" s="105"/>
      <c r="F113" s="105"/>
      <c r="G113" s="105"/>
      <c r="H113" s="105"/>
    </row>
    <row r="114" spans="1:8" ht="15.75">
      <c r="A114" s="107"/>
      <c r="C114" s="105"/>
      <c r="D114" s="105"/>
      <c r="E114" s="105"/>
      <c r="F114" s="105"/>
      <c r="G114" s="105"/>
      <c r="H114" s="105"/>
    </row>
    <row r="115" spans="1:8" ht="15.75">
      <c r="A115" s="107"/>
      <c r="C115" s="105"/>
      <c r="D115" s="105"/>
      <c r="E115" s="105"/>
      <c r="F115" s="105"/>
      <c r="G115" s="105"/>
      <c r="H115" s="105"/>
    </row>
    <row r="116" spans="1:8" ht="15.75">
      <c r="A116" s="107"/>
      <c r="C116" s="105"/>
      <c r="D116" s="105"/>
      <c r="E116" s="105"/>
      <c r="F116" s="105"/>
      <c r="G116" s="105"/>
      <c r="H116" s="105"/>
    </row>
    <row r="117" spans="1:8" ht="15.75">
      <c r="A117" s="107"/>
      <c r="C117" s="105"/>
      <c r="D117" s="105"/>
      <c r="E117" s="105"/>
      <c r="F117" s="105"/>
      <c r="G117" s="105"/>
      <c r="H117" s="105"/>
    </row>
    <row r="118" spans="1:8" ht="15.75">
      <c r="A118" s="107"/>
    </row>
    <row r="119" spans="1:8" ht="15.75">
      <c r="A119" s="107"/>
    </row>
    <row r="120" spans="1:8" ht="15.75">
      <c r="A120" s="107"/>
    </row>
    <row r="121" spans="1:8" ht="15.75">
      <c r="A121" s="107"/>
    </row>
    <row r="122" spans="1:8" ht="15.75">
      <c r="A122" s="107"/>
    </row>
    <row r="123" spans="1:8" ht="15.75">
      <c r="A123" s="107"/>
    </row>
    <row r="124" spans="1:8" ht="15.75">
      <c r="A124" s="107"/>
    </row>
    <row r="125" spans="1:8" ht="15.75">
      <c r="A125" s="107"/>
    </row>
    <row r="126" spans="1:8" ht="15.75">
      <c r="A126" s="107"/>
    </row>
    <row r="127" spans="1:8" ht="15.75">
      <c r="A127" s="107"/>
    </row>
    <row r="128" spans="1:8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651"/>
  <sheetViews>
    <sheetView zoomScaleNormal="100" workbookViewId="0">
      <selection activeCell="A14" sqref="A14"/>
    </sheetView>
  </sheetViews>
  <sheetFormatPr defaultColWidth="11.42578125" defaultRowHeight="12.75"/>
  <cols>
    <col min="1" max="1" width="58.28515625" style="95" customWidth="1"/>
    <col min="2" max="2" width="14.42578125" style="59" customWidth="1"/>
    <col min="3" max="3" width="16.42578125" style="59" customWidth="1"/>
    <col min="4" max="4" width="14.42578125" style="59" customWidth="1"/>
    <col min="5" max="5" width="9.140625" style="59" customWidth="1"/>
    <col min="6" max="6" width="14.42578125" style="59" customWidth="1"/>
    <col min="7" max="7" width="16.42578125" style="59" customWidth="1"/>
    <col min="8" max="8" width="14.42578125" style="59" customWidth="1"/>
    <col min="9" max="9" width="10.140625" style="59" customWidth="1"/>
    <col min="10" max="10" width="14.42578125" style="59" customWidth="1"/>
    <col min="11" max="11" width="16.42578125" style="59" customWidth="1"/>
    <col min="12" max="12" width="14.42578125" style="59" customWidth="1"/>
    <col min="13" max="13" width="7.5703125" style="59" customWidth="1"/>
    <col min="14" max="256" width="11.42578125" style="59"/>
    <col min="257" max="257" width="58.28515625" style="59" customWidth="1"/>
    <col min="258" max="258" width="14.42578125" style="59" customWidth="1"/>
    <col min="259" max="259" width="16.42578125" style="59" customWidth="1"/>
    <col min="260" max="260" width="14.42578125" style="59" customWidth="1"/>
    <col min="261" max="261" width="9.140625" style="59" customWidth="1"/>
    <col min="262" max="262" width="14.42578125" style="59" customWidth="1"/>
    <col min="263" max="263" width="16.42578125" style="59" customWidth="1"/>
    <col min="264" max="264" width="14.42578125" style="59" customWidth="1"/>
    <col min="265" max="265" width="10.140625" style="59" customWidth="1"/>
    <col min="266" max="266" width="14.42578125" style="59" customWidth="1"/>
    <col min="267" max="267" width="16.42578125" style="59" customWidth="1"/>
    <col min="268" max="268" width="14.42578125" style="59" customWidth="1"/>
    <col min="269" max="269" width="7.5703125" style="59" customWidth="1"/>
    <col min="270" max="512" width="11.42578125" style="59"/>
    <col min="513" max="513" width="58.28515625" style="59" customWidth="1"/>
    <col min="514" max="514" width="14.42578125" style="59" customWidth="1"/>
    <col min="515" max="515" width="16.42578125" style="59" customWidth="1"/>
    <col min="516" max="516" width="14.42578125" style="59" customWidth="1"/>
    <col min="517" max="517" width="9.140625" style="59" customWidth="1"/>
    <col min="518" max="518" width="14.42578125" style="59" customWidth="1"/>
    <col min="519" max="519" width="16.42578125" style="59" customWidth="1"/>
    <col min="520" max="520" width="14.42578125" style="59" customWidth="1"/>
    <col min="521" max="521" width="10.140625" style="59" customWidth="1"/>
    <col min="522" max="522" width="14.42578125" style="59" customWidth="1"/>
    <col min="523" max="523" width="16.42578125" style="59" customWidth="1"/>
    <col min="524" max="524" width="14.42578125" style="59" customWidth="1"/>
    <col min="525" max="525" width="7.5703125" style="59" customWidth="1"/>
    <col min="526" max="768" width="11.42578125" style="59"/>
    <col min="769" max="769" width="58.28515625" style="59" customWidth="1"/>
    <col min="770" max="770" width="14.42578125" style="59" customWidth="1"/>
    <col min="771" max="771" width="16.42578125" style="59" customWidth="1"/>
    <col min="772" max="772" width="14.42578125" style="59" customWidth="1"/>
    <col min="773" max="773" width="9.140625" style="59" customWidth="1"/>
    <col min="774" max="774" width="14.42578125" style="59" customWidth="1"/>
    <col min="775" max="775" width="16.42578125" style="59" customWidth="1"/>
    <col min="776" max="776" width="14.42578125" style="59" customWidth="1"/>
    <col min="777" max="777" width="10.140625" style="59" customWidth="1"/>
    <col min="778" max="778" width="14.42578125" style="59" customWidth="1"/>
    <col min="779" max="779" width="16.42578125" style="59" customWidth="1"/>
    <col min="780" max="780" width="14.42578125" style="59" customWidth="1"/>
    <col min="781" max="781" width="7.5703125" style="59" customWidth="1"/>
    <col min="782" max="1024" width="11.42578125" style="59"/>
    <col min="1025" max="1025" width="58.28515625" style="59" customWidth="1"/>
    <col min="1026" max="1026" width="14.42578125" style="59" customWidth="1"/>
    <col min="1027" max="1027" width="16.42578125" style="59" customWidth="1"/>
    <col min="1028" max="1028" width="14.42578125" style="59" customWidth="1"/>
    <col min="1029" max="1029" width="9.140625" style="59" customWidth="1"/>
    <col min="1030" max="1030" width="14.42578125" style="59" customWidth="1"/>
    <col min="1031" max="1031" width="16.42578125" style="59" customWidth="1"/>
    <col min="1032" max="1032" width="14.42578125" style="59" customWidth="1"/>
    <col min="1033" max="1033" width="10.140625" style="59" customWidth="1"/>
    <col min="1034" max="1034" width="14.42578125" style="59" customWidth="1"/>
    <col min="1035" max="1035" width="16.42578125" style="59" customWidth="1"/>
    <col min="1036" max="1036" width="14.42578125" style="59" customWidth="1"/>
    <col min="1037" max="1037" width="7.5703125" style="59" customWidth="1"/>
    <col min="1038" max="1280" width="11.42578125" style="59"/>
    <col min="1281" max="1281" width="58.28515625" style="59" customWidth="1"/>
    <col min="1282" max="1282" width="14.42578125" style="59" customWidth="1"/>
    <col min="1283" max="1283" width="16.42578125" style="59" customWidth="1"/>
    <col min="1284" max="1284" width="14.42578125" style="59" customWidth="1"/>
    <col min="1285" max="1285" width="9.140625" style="59" customWidth="1"/>
    <col min="1286" max="1286" width="14.42578125" style="59" customWidth="1"/>
    <col min="1287" max="1287" width="16.42578125" style="59" customWidth="1"/>
    <col min="1288" max="1288" width="14.42578125" style="59" customWidth="1"/>
    <col min="1289" max="1289" width="10.140625" style="59" customWidth="1"/>
    <col min="1290" max="1290" width="14.42578125" style="59" customWidth="1"/>
    <col min="1291" max="1291" width="16.42578125" style="59" customWidth="1"/>
    <col min="1292" max="1292" width="14.42578125" style="59" customWidth="1"/>
    <col min="1293" max="1293" width="7.5703125" style="59" customWidth="1"/>
    <col min="1294" max="1536" width="11.42578125" style="59"/>
    <col min="1537" max="1537" width="58.28515625" style="59" customWidth="1"/>
    <col min="1538" max="1538" width="14.42578125" style="59" customWidth="1"/>
    <col min="1539" max="1539" width="16.42578125" style="59" customWidth="1"/>
    <col min="1540" max="1540" width="14.42578125" style="59" customWidth="1"/>
    <col min="1541" max="1541" width="9.140625" style="59" customWidth="1"/>
    <col min="1542" max="1542" width="14.42578125" style="59" customWidth="1"/>
    <col min="1543" max="1543" width="16.42578125" style="59" customWidth="1"/>
    <col min="1544" max="1544" width="14.42578125" style="59" customWidth="1"/>
    <col min="1545" max="1545" width="10.140625" style="59" customWidth="1"/>
    <col min="1546" max="1546" width="14.42578125" style="59" customWidth="1"/>
    <col min="1547" max="1547" width="16.42578125" style="59" customWidth="1"/>
    <col min="1548" max="1548" width="14.42578125" style="59" customWidth="1"/>
    <col min="1549" max="1549" width="7.5703125" style="59" customWidth="1"/>
    <col min="1550" max="1792" width="11.42578125" style="59"/>
    <col min="1793" max="1793" width="58.28515625" style="59" customWidth="1"/>
    <col min="1794" max="1794" width="14.42578125" style="59" customWidth="1"/>
    <col min="1795" max="1795" width="16.42578125" style="59" customWidth="1"/>
    <col min="1796" max="1796" width="14.42578125" style="59" customWidth="1"/>
    <col min="1797" max="1797" width="9.140625" style="59" customWidth="1"/>
    <col min="1798" max="1798" width="14.42578125" style="59" customWidth="1"/>
    <col min="1799" max="1799" width="16.42578125" style="59" customWidth="1"/>
    <col min="1800" max="1800" width="14.42578125" style="59" customWidth="1"/>
    <col min="1801" max="1801" width="10.140625" style="59" customWidth="1"/>
    <col min="1802" max="1802" width="14.42578125" style="59" customWidth="1"/>
    <col min="1803" max="1803" width="16.42578125" style="59" customWidth="1"/>
    <col min="1804" max="1804" width="14.42578125" style="59" customWidth="1"/>
    <col min="1805" max="1805" width="7.5703125" style="59" customWidth="1"/>
    <col min="1806" max="2048" width="11.42578125" style="59"/>
    <col min="2049" max="2049" width="58.28515625" style="59" customWidth="1"/>
    <col min="2050" max="2050" width="14.42578125" style="59" customWidth="1"/>
    <col min="2051" max="2051" width="16.42578125" style="59" customWidth="1"/>
    <col min="2052" max="2052" width="14.42578125" style="59" customWidth="1"/>
    <col min="2053" max="2053" width="9.140625" style="59" customWidth="1"/>
    <col min="2054" max="2054" width="14.42578125" style="59" customWidth="1"/>
    <col min="2055" max="2055" width="16.42578125" style="59" customWidth="1"/>
    <col min="2056" max="2056" width="14.42578125" style="59" customWidth="1"/>
    <col min="2057" max="2057" width="10.140625" style="59" customWidth="1"/>
    <col min="2058" max="2058" width="14.42578125" style="59" customWidth="1"/>
    <col min="2059" max="2059" width="16.42578125" style="59" customWidth="1"/>
    <col min="2060" max="2060" width="14.42578125" style="59" customWidth="1"/>
    <col min="2061" max="2061" width="7.5703125" style="59" customWidth="1"/>
    <col min="2062" max="2304" width="11.42578125" style="59"/>
    <col min="2305" max="2305" width="58.28515625" style="59" customWidth="1"/>
    <col min="2306" max="2306" width="14.42578125" style="59" customWidth="1"/>
    <col min="2307" max="2307" width="16.42578125" style="59" customWidth="1"/>
    <col min="2308" max="2308" width="14.42578125" style="59" customWidth="1"/>
    <col min="2309" max="2309" width="9.140625" style="59" customWidth="1"/>
    <col min="2310" max="2310" width="14.42578125" style="59" customWidth="1"/>
    <col min="2311" max="2311" width="16.42578125" style="59" customWidth="1"/>
    <col min="2312" max="2312" width="14.42578125" style="59" customWidth="1"/>
    <col min="2313" max="2313" width="10.140625" style="59" customWidth="1"/>
    <col min="2314" max="2314" width="14.42578125" style="59" customWidth="1"/>
    <col min="2315" max="2315" width="16.42578125" style="59" customWidth="1"/>
    <col min="2316" max="2316" width="14.42578125" style="59" customWidth="1"/>
    <col min="2317" max="2317" width="7.5703125" style="59" customWidth="1"/>
    <col min="2318" max="2560" width="11.42578125" style="59"/>
    <col min="2561" max="2561" width="58.28515625" style="59" customWidth="1"/>
    <col min="2562" max="2562" width="14.42578125" style="59" customWidth="1"/>
    <col min="2563" max="2563" width="16.42578125" style="59" customWidth="1"/>
    <col min="2564" max="2564" width="14.42578125" style="59" customWidth="1"/>
    <col min="2565" max="2565" width="9.140625" style="59" customWidth="1"/>
    <col min="2566" max="2566" width="14.42578125" style="59" customWidth="1"/>
    <col min="2567" max="2567" width="16.42578125" style="59" customWidth="1"/>
    <col min="2568" max="2568" width="14.42578125" style="59" customWidth="1"/>
    <col min="2569" max="2569" width="10.140625" style="59" customWidth="1"/>
    <col min="2570" max="2570" width="14.42578125" style="59" customWidth="1"/>
    <col min="2571" max="2571" width="16.42578125" style="59" customWidth="1"/>
    <col min="2572" max="2572" width="14.42578125" style="59" customWidth="1"/>
    <col min="2573" max="2573" width="7.5703125" style="59" customWidth="1"/>
    <col min="2574" max="2816" width="11.42578125" style="59"/>
    <col min="2817" max="2817" width="58.28515625" style="59" customWidth="1"/>
    <col min="2818" max="2818" width="14.42578125" style="59" customWidth="1"/>
    <col min="2819" max="2819" width="16.42578125" style="59" customWidth="1"/>
    <col min="2820" max="2820" width="14.42578125" style="59" customWidth="1"/>
    <col min="2821" max="2821" width="9.140625" style="59" customWidth="1"/>
    <col min="2822" max="2822" width="14.42578125" style="59" customWidth="1"/>
    <col min="2823" max="2823" width="16.42578125" style="59" customWidth="1"/>
    <col min="2824" max="2824" width="14.42578125" style="59" customWidth="1"/>
    <col min="2825" max="2825" width="10.140625" style="59" customWidth="1"/>
    <col min="2826" max="2826" width="14.42578125" style="59" customWidth="1"/>
    <col min="2827" max="2827" width="16.42578125" style="59" customWidth="1"/>
    <col min="2828" max="2828" width="14.42578125" style="59" customWidth="1"/>
    <col min="2829" max="2829" width="7.5703125" style="59" customWidth="1"/>
    <col min="2830" max="3072" width="11.42578125" style="59"/>
    <col min="3073" max="3073" width="58.28515625" style="59" customWidth="1"/>
    <col min="3074" max="3074" width="14.42578125" style="59" customWidth="1"/>
    <col min="3075" max="3075" width="16.42578125" style="59" customWidth="1"/>
    <col min="3076" max="3076" width="14.42578125" style="59" customWidth="1"/>
    <col min="3077" max="3077" width="9.140625" style="59" customWidth="1"/>
    <col min="3078" max="3078" width="14.42578125" style="59" customWidth="1"/>
    <col min="3079" max="3079" width="16.42578125" style="59" customWidth="1"/>
    <col min="3080" max="3080" width="14.42578125" style="59" customWidth="1"/>
    <col min="3081" max="3081" width="10.140625" style="59" customWidth="1"/>
    <col min="3082" max="3082" width="14.42578125" style="59" customWidth="1"/>
    <col min="3083" max="3083" width="16.42578125" style="59" customWidth="1"/>
    <col min="3084" max="3084" width="14.42578125" style="59" customWidth="1"/>
    <col min="3085" max="3085" width="7.5703125" style="59" customWidth="1"/>
    <col min="3086" max="3328" width="11.42578125" style="59"/>
    <col min="3329" max="3329" width="58.28515625" style="59" customWidth="1"/>
    <col min="3330" max="3330" width="14.42578125" style="59" customWidth="1"/>
    <col min="3331" max="3331" width="16.42578125" style="59" customWidth="1"/>
    <col min="3332" max="3332" width="14.42578125" style="59" customWidth="1"/>
    <col min="3333" max="3333" width="9.140625" style="59" customWidth="1"/>
    <col min="3334" max="3334" width="14.42578125" style="59" customWidth="1"/>
    <col min="3335" max="3335" width="16.42578125" style="59" customWidth="1"/>
    <col min="3336" max="3336" width="14.42578125" style="59" customWidth="1"/>
    <col min="3337" max="3337" width="10.140625" style="59" customWidth="1"/>
    <col min="3338" max="3338" width="14.42578125" style="59" customWidth="1"/>
    <col min="3339" max="3339" width="16.42578125" style="59" customWidth="1"/>
    <col min="3340" max="3340" width="14.42578125" style="59" customWidth="1"/>
    <col min="3341" max="3341" width="7.5703125" style="59" customWidth="1"/>
    <col min="3342" max="3584" width="11.42578125" style="59"/>
    <col min="3585" max="3585" width="58.28515625" style="59" customWidth="1"/>
    <col min="3586" max="3586" width="14.42578125" style="59" customWidth="1"/>
    <col min="3587" max="3587" width="16.42578125" style="59" customWidth="1"/>
    <col min="3588" max="3588" width="14.42578125" style="59" customWidth="1"/>
    <col min="3589" max="3589" width="9.140625" style="59" customWidth="1"/>
    <col min="3590" max="3590" width="14.42578125" style="59" customWidth="1"/>
    <col min="3591" max="3591" width="16.42578125" style="59" customWidth="1"/>
    <col min="3592" max="3592" width="14.42578125" style="59" customWidth="1"/>
    <col min="3593" max="3593" width="10.140625" style="59" customWidth="1"/>
    <col min="3594" max="3594" width="14.42578125" style="59" customWidth="1"/>
    <col min="3595" max="3595" width="16.42578125" style="59" customWidth="1"/>
    <col min="3596" max="3596" width="14.42578125" style="59" customWidth="1"/>
    <col min="3597" max="3597" width="7.5703125" style="59" customWidth="1"/>
    <col min="3598" max="3840" width="11.42578125" style="59"/>
    <col min="3841" max="3841" width="58.28515625" style="59" customWidth="1"/>
    <col min="3842" max="3842" width="14.42578125" style="59" customWidth="1"/>
    <col min="3843" max="3843" width="16.42578125" style="59" customWidth="1"/>
    <col min="3844" max="3844" width="14.42578125" style="59" customWidth="1"/>
    <col min="3845" max="3845" width="9.140625" style="59" customWidth="1"/>
    <col min="3846" max="3846" width="14.42578125" style="59" customWidth="1"/>
    <col min="3847" max="3847" width="16.42578125" style="59" customWidth="1"/>
    <col min="3848" max="3848" width="14.42578125" style="59" customWidth="1"/>
    <col min="3849" max="3849" width="10.140625" style="59" customWidth="1"/>
    <col min="3850" max="3850" width="14.42578125" style="59" customWidth="1"/>
    <col min="3851" max="3851" width="16.42578125" style="59" customWidth="1"/>
    <col min="3852" max="3852" width="14.42578125" style="59" customWidth="1"/>
    <col min="3853" max="3853" width="7.5703125" style="59" customWidth="1"/>
    <col min="3854" max="4096" width="11.42578125" style="59"/>
    <col min="4097" max="4097" width="58.28515625" style="59" customWidth="1"/>
    <col min="4098" max="4098" width="14.42578125" style="59" customWidth="1"/>
    <col min="4099" max="4099" width="16.42578125" style="59" customWidth="1"/>
    <col min="4100" max="4100" width="14.42578125" style="59" customWidth="1"/>
    <col min="4101" max="4101" width="9.140625" style="59" customWidth="1"/>
    <col min="4102" max="4102" width="14.42578125" style="59" customWidth="1"/>
    <col min="4103" max="4103" width="16.42578125" style="59" customWidth="1"/>
    <col min="4104" max="4104" width="14.42578125" style="59" customWidth="1"/>
    <col min="4105" max="4105" width="10.140625" style="59" customWidth="1"/>
    <col min="4106" max="4106" width="14.42578125" style="59" customWidth="1"/>
    <col min="4107" max="4107" width="16.42578125" style="59" customWidth="1"/>
    <col min="4108" max="4108" width="14.42578125" style="59" customWidth="1"/>
    <col min="4109" max="4109" width="7.5703125" style="59" customWidth="1"/>
    <col min="4110" max="4352" width="11.42578125" style="59"/>
    <col min="4353" max="4353" width="58.28515625" style="59" customWidth="1"/>
    <col min="4354" max="4354" width="14.42578125" style="59" customWidth="1"/>
    <col min="4355" max="4355" width="16.42578125" style="59" customWidth="1"/>
    <col min="4356" max="4356" width="14.42578125" style="59" customWidth="1"/>
    <col min="4357" max="4357" width="9.140625" style="59" customWidth="1"/>
    <col min="4358" max="4358" width="14.42578125" style="59" customWidth="1"/>
    <col min="4359" max="4359" width="16.42578125" style="59" customWidth="1"/>
    <col min="4360" max="4360" width="14.42578125" style="59" customWidth="1"/>
    <col min="4361" max="4361" width="10.140625" style="59" customWidth="1"/>
    <col min="4362" max="4362" width="14.42578125" style="59" customWidth="1"/>
    <col min="4363" max="4363" width="16.42578125" style="59" customWidth="1"/>
    <col min="4364" max="4364" width="14.42578125" style="59" customWidth="1"/>
    <col min="4365" max="4365" width="7.5703125" style="59" customWidth="1"/>
    <col min="4366" max="4608" width="11.42578125" style="59"/>
    <col min="4609" max="4609" width="58.28515625" style="59" customWidth="1"/>
    <col min="4610" max="4610" width="14.42578125" style="59" customWidth="1"/>
    <col min="4611" max="4611" width="16.42578125" style="59" customWidth="1"/>
    <col min="4612" max="4612" width="14.42578125" style="59" customWidth="1"/>
    <col min="4613" max="4613" width="9.140625" style="59" customWidth="1"/>
    <col min="4614" max="4614" width="14.42578125" style="59" customWidth="1"/>
    <col min="4615" max="4615" width="16.42578125" style="59" customWidth="1"/>
    <col min="4616" max="4616" width="14.42578125" style="59" customWidth="1"/>
    <col min="4617" max="4617" width="10.140625" style="59" customWidth="1"/>
    <col min="4618" max="4618" width="14.42578125" style="59" customWidth="1"/>
    <col min="4619" max="4619" width="16.42578125" style="59" customWidth="1"/>
    <col min="4620" max="4620" width="14.42578125" style="59" customWidth="1"/>
    <col min="4621" max="4621" width="7.5703125" style="59" customWidth="1"/>
    <col min="4622" max="4864" width="11.42578125" style="59"/>
    <col min="4865" max="4865" width="58.28515625" style="59" customWidth="1"/>
    <col min="4866" max="4866" width="14.42578125" style="59" customWidth="1"/>
    <col min="4867" max="4867" width="16.42578125" style="59" customWidth="1"/>
    <col min="4868" max="4868" width="14.42578125" style="59" customWidth="1"/>
    <col min="4869" max="4869" width="9.140625" style="59" customWidth="1"/>
    <col min="4870" max="4870" width="14.42578125" style="59" customWidth="1"/>
    <col min="4871" max="4871" width="16.42578125" style="59" customWidth="1"/>
    <col min="4872" max="4872" width="14.42578125" style="59" customWidth="1"/>
    <col min="4873" max="4873" width="10.140625" style="59" customWidth="1"/>
    <col min="4874" max="4874" width="14.42578125" style="59" customWidth="1"/>
    <col min="4875" max="4875" width="16.42578125" style="59" customWidth="1"/>
    <col min="4876" max="4876" width="14.42578125" style="59" customWidth="1"/>
    <col min="4877" max="4877" width="7.5703125" style="59" customWidth="1"/>
    <col min="4878" max="5120" width="11.42578125" style="59"/>
    <col min="5121" max="5121" width="58.28515625" style="59" customWidth="1"/>
    <col min="5122" max="5122" width="14.42578125" style="59" customWidth="1"/>
    <col min="5123" max="5123" width="16.42578125" style="59" customWidth="1"/>
    <col min="5124" max="5124" width="14.42578125" style="59" customWidth="1"/>
    <col min="5125" max="5125" width="9.140625" style="59" customWidth="1"/>
    <col min="5126" max="5126" width="14.42578125" style="59" customWidth="1"/>
    <col min="5127" max="5127" width="16.42578125" style="59" customWidth="1"/>
    <col min="5128" max="5128" width="14.42578125" style="59" customWidth="1"/>
    <col min="5129" max="5129" width="10.140625" style="59" customWidth="1"/>
    <col min="5130" max="5130" width="14.42578125" style="59" customWidth="1"/>
    <col min="5131" max="5131" width="16.42578125" style="59" customWidth="1"/>
    <col min="5132" max="5132" width="14.42578125" style="59" customWidth="1"/>
    <col min="5133" max="5133" width="7.5703125" style="59" customWidth="1"/>
    <col min="5134" max="5376" width="11.42578125" style="59"/>
    <col min="5377" max="5377" width="58.28515625" style="59" customWidth="1"/>
    <col min="5378" max="5378" width="14.42578125" style="59" customWidth="1"/>
    <col min="5379" max="5379" width="16.42578125" style="59" customWidth="1"/>
    <col min="5380" max="5380" width="14.42578125" style="59" customWidth="1"/>
    <col min="5381" max="5381" width="9.140625" style="59" customWidth="1"/>
    <col min="5382" max="5382" width="14.42578125" style="59" customWidth="1"/>
    <col min="5383" max="5383" width="16.42578125" style="59" customWidth="1"/>
    <col min="5384" max="5384" width="14.42578125" style="59" customWidth="1"/>
    <col min="5385" max="5385" width="10.140625" style="59" customWidth="1"/>
    <col min="5386" max="5386" width="14.42578125" style="59" customWidth="1"/>
    <col min="5387" max="5387" width="16.42578125" style="59" customWidth="1"/>
    <col min="5388" max="5388" width="14.42578125" style="59" customWidth="1"/>
    <col min="5389" max="5389" width="7.5703125" style="59" customWidth="1"/>
    <col min="5390" max="5632" width="11.42578125" style="59"/>
    <col min="5633" max="5633" width="58.28515625" style="59" customWidth="1"/>
    <col min="5634" max="5634" width="14.42578125" style="59" customWidth="1"/>
    <col min="5635" max="5635" width="16.42578125" style="59" customWidth="1"/>
    <col min="5636" max="5636" width="14.42578125" style="59" customWidth="1"/>
    <col min="5637" max="5637" width="9.140625" style="59" customWidth="1"/>
    <col min="5638" max="5638" width="14.42578125" style="59" customWidth="1"/>
    <col min="5639" max="5639" width="16.42578125" style="59" customWidth="1"/>
    <col min="5640" max="5640" width="14.42578125" style="59" customWidth="1"/>
    <col min="5641" max="5641" width="10.140625" style="59" customWidth="1"/>
    <col min="5642" max="5642" width="14.42578125" style="59" customWidth="1"/>
    <col min="5643" max="5643" width="16.42578125" style="59" customWidth="1"/>
    <col min="5644" max="5644" width="14.42578125" style="59" customWidth="1"/>
    <col min="5645" max="5645" width="7.5703125" style="59" customWidth="1"/>
    <col min="5646" max="5888" width="11.42578125" style="59"/>
    <col min="5889" max="5889" width="58.28515625" style="59" customWidth="1"/>
    <col min="5890" max="5890" width="14.42578125" style="59" customWidth="1"/>
    <col min="5891" max="5891" width="16.42578125" style="59" customWidth="1"/>
    <col min="5892" max="5892" width="14.42578125" style="59" customWidth="1"/>
    <col min="5893" max="5893" width="9.140625" style="59" customWidth="1"/>
    <col min="5894" max="5894" width="14.42578125" style="59" customWidth="1"/>
    <col min="5895" max="5895" width="16.42578125" style="59" customWidth="1"/>
    <col min="5896" max="5896" width="14.42578125" style="59" customWidth="1"/>
    <col min="5897" max="5897" width="10.140625" style="59" customWidth="1"/>
    <col min="5898" max="5898" width="14.42578125" style="59" customWidth="1"/>
    <col min="5899" max="5899" width="16.42578125" style="59" customWidth="1"/>
    <col min="5900" max="5900" width="14.42578125" style="59" customWidth="1"/>
    <col min="5901" max="5901" width="7.5703125" style="59" customWidth="1"/>
    <col min="5902" max="6144" width="11.42578125" style="59"/>
    <col min="6145" max="6145" width="58.28515625" style="59" customWidth="1"/>
    <col min="6146" max="6146" width="14.42578125" style="59" customWidth="1"/>
    <col min="6147" max="6147" width="16.42578125" style="59" customWidth="1"/>
    <col min="6148" max="6148" width="14.42578125" style="59" customWidth="1"/>
    <col min="6149" max="6149" width="9.140625" style="59" customWidth="1"/>
    <col min="6150" max="6150" width="14.42578125" style="59" customWidth="1"/>
    <col min="6151" max="6151" width="16.42578125" style="59" customWidth="1"/>
    <col min="6152" max="6152" width="14.42578125" style="59" customWidth="1"/>
    <col min="6153" max="6153" width="10.140625" style="59" customWidth="1"/>
    <col min="6154" max="6154" width="14.42578125" style="59" customWidth="1"/>
    <col min="6155" max="6155" width="16.42578125" style="59" customWidth="1"/>
    <col min="6156" max="6156" width="14.42578125" style="59" customWidth="1"/>
    <col min="6157" max="6157" width="7.5703125" style="59" customWidth="1"/>
    <col min="6158" max="6400" width="11.42578125" style="59"/>
    <col min="6401" max="6401" width="58.28515625" style="59" customWidth="1"/>
    <col min="6402" max="6402" width="14.42578125" style="59" customWidth="1"/>
    <col min="6403" max="6403" width="16.42578125" style="59" customWidth="1"/>
    <col min="6404" max="6404" width="14.42578125" style="59" customWidth="1"/>
    <col min="6405" max="6405" width="9.140625" style="59" customWidth="1"/>
    <col min="6406" max="6406" width="14.42578125" style="59" customWidth="1"/>
    <col min="6407" max="6407" width="16.42578125" style="59" customWidth="1"/>
    <col min="6408" max="6408" width="14.42578125" style="59" customWidth="1"/>
    <col min="6409" max="6409" width="10.140625" style="59" customWidth="1"/>
    <col min="6410" max="6410" width="14.42578125" style="59" customWidth="1"/>
    <col min="6411" max="6411" width="16.42578125" style="59" customWidth="1"/>
    <col min="6412" max="6412" width="14.42578125" style="59" customWidth="1"/>
    <col min="6413" max="6413" width="7.5703125" style="59" customWidth="1"/>
    <col min="6414" max="6656" width="11.42578125" style="59"/>
    <col min="6657" max="6657" width="58.28515625" style="59" customWidth="1"/>
    <col min="6658" max="6658" width="14.42578125" style="59" customWidth="1"/>
    <col min="6659" max="6659" width="16.42578125" style="59" customWidth="1"/>
    <col min="6660" max="6660" width="14.42578125" style="59" customWidth="1"/>
    <col min="6661" max="6661" width="9.140625" style="59" customWidth="1"/>
    <col min="6662" max="6662" width="14.42578125" style="59" customWidth="1"/>
    <col min="6663" max="6663" width="16.42578125" style="59" customWidth="1"/>
    <col min="6664" max="6664" width="14.42578125" style="59" customWidth="1"/>
    <col min="6665" max="6665" width="10.140625" style="59" customWidth="1"/>
    <col min="6666" max="6666" width="14.42578125" style="59" customWidth="1"/>
    <col min="6667" max="6667" width="16.42578125" style="59" customWidth="1"/>
    <col min="6668" max="6668" width="14.42578125" style="59" customWidth="1"/>
    <col min="6669" max="6669" width="7.5703125" style="59" customWidth="1"/>
    <col min="6670" max="6912" width="11.42578125" style="59"/>
    <col min="6913" max="6913" width="58.28515625" style="59" customWidth="1"/>
    <col min="6914" max="6914" width="14.42578125" style="59" customWidth="1"/>
    <col min="6915" max="6915" width="16.42578125" style="59" customWidth="1"/>
    <col min="6916" max="6916" width="14.42578125" style="59" customWidth="1"/>
    <col min="6917" max="6917" width="9.140625" style="59" customWidth="1"/>
    <col min="6918" max="6918" width="14.42578125" style="59" customWidth="1"/>
    <col min="6919" max="6919" width="16.42578125" style="59" customWidth="1"/>
    <col min="6920" max="6920" width="14.42578125" style="59" customWidth="1"/>
    <col min="6921" max="6921" width="10.140625" style="59" customWidth="1"/>
    <col min="6922" max="6922" width="14.42578125" style="59" customWidth="1"/>
    <col min="6923" max="6923" width="16.42578125" style="59" customWidth="1"/>
    <col min="6924" max="6924" width="14.42578125" style="59" customWidth="1"/>
    <col min="6925" max="6925" width="7.5703125" style="59" customWidth="1"/>
    <col min="6926" max="7168" width="11.42578125" style="59"/>
    <col min="7169" max="7169" width="58.28515625" style="59" customWidth="1"/>
    <col min="7170" max="7170" width="14.42578125" style="59" customWidth="1"/>
    <col min="7171" max="7171" width="16.42578125" style="59" customWidth="1"/>
    <col min="7172" max="7172" width="14.42578125" style="59" customWidth="1"/>
    <col min="7173" max="7173" width="9.140625" style="59" customWidth="1"/>
    <col min="7174" max="7174" width="14.42578125" style="59" customWidth="1"/>
    <col min="7175" max="7175" width="16.42578125" style="59" customWidth="1"/>
    <col min="7176" max="7176" width="14.42578125" style="59" customWidth="1"/>
    <col min="7177" max="7177" width="10.140625" style="59" customWidth="1"/>
    <col min="7178" max="7178" width="14.42578125" style="59" customWidth="1"/>
    <col min="7179" max="7179" width="16.42578125" style="59" customWidth="1"/>
    <col min="7180" max="7180" width="14.42578125" style="59" customWidth="1"/>
    <col min="7181" max="7181" width="7.5703125" style="59" customWidth="1"/>
    <col min="7182" max="7424" width="11.42578125" style="59"/>
    <col min="7425" max="7425" width="58.28515625" style="59" customWidth="1"/>
    <col min="7426" max="7426" width="14.42578125" style="59" customWidth="1"/>
    <col min="7427" max="7427" width="16.42578125" style="59" customWidth="1"/>
    <col min="7428" max="7428" width="14.42578125" style="59" customWidth="1"/>
    <col min="7429" max="7429" width="9.140625" style="59" customWidth="1"/>
    <col min="7430" max="7430" width="14.42578125" style="59" customWidth="1"/>
    <col min="7431" max="7431" width="16.42578125" style="59" customWidth="1"/>
    <col min="7432" max="7432" width="14.42578125" style="59" customWidth="1"/>
    <col min="7433" max="7433" width="10.140625" style="59" customWidth="1"/>
    <col min="7434" max="7434" width="14.42578125" style="59" customWidth="1"/>
    <col min="7435" max="7435" width="16.42578125" style="59" customWidth="1"/>
    <col min="7436" max="7436" width="14.42578125" style="59" customWidth="1"/>
    <col min="7437" max="7437" width="7.5703125" style="59" customWidth="1"/>
    <col min="7438" max="7680" width="11.42578125" style="59"/>
    <col min="7681" max="7681" width="58.28515625" style="59" customWidth="1"/>
    <col min="7682" max="7682" width="14.42578125" style="59" customWidth="1"/>
    <col min="7683" max="7683" width="16.42578125" style="59" customWidth="1"/>
    <col min="7684" max="7684" width="14.42578125" style="59" customWidth="1"/>
    <col min="7685" max="7685" width="9.140625" style="59" customWidth="1"/>
    <col min="7686" max="7686" width="14.42578125" style="59" customWidth="1"/>
    <col min="7687" max="7687" width="16.42578125" style="59" customWidth="1"/>
    <col min="7688" max="7688" width="14.42578125" style="59" customWidth="1"/>
    <col min="7689" max="7689" width="10.140625" style="59" customWidth="1"/>
    <col min="7690" max="7690" width="14.42578125" style="59" customWidth="1"/>
    <col min="7691" max="7691" width="16.42578125" style="59" customWidth="1"/>
    <col min="7692" max="7692" width="14.42578125" style="59" customWidth="1"/>
    <col min="7693" max="7693" width="7.5703125" style="59" customWidth="1"/>
    <col min="7694" max="7936" width="11.42578125" style="59"/>
    <col min="7937" max="7937" width="58.28515625" style="59" customWidth="1"/>
    <col min="7938" max="7938" width="14.42578125" style="59" customWidth="1"/>
    <col min="7939" max="7939" width="16.42578125" style="59" customWidth="1"/>
    <col min="7940" max="7940" width="14.42578125" style="59" customWidth="1"/>
    <col min="7941" max="7941" width="9.140625" style="59" customWidth="1"/>
    <col min="7942" max="7942" width="14.42578125" style="59" customWidth="1"/>
    <col min="7943" max="7943" width="16.42578125" style="59" customWidth="1"/>
    <col min="7944" max="7944" width="14.42578125" style="59" customWidth="1"/>
    <col min="7945" max="7945" width="10.140625" style="59" customWidth="1"/>
    <col min="7946" max="7946" width="14.42578125" style="59" customWidth="1"/>
    <col min="7947" max="7947" width="16.42578125" style="59" customWidth="1"/>
    <col min="7948" max="7948" width="14.42578125" style="59" customWidth="1"/>
    <col min="7949" max="7949" width="7.5703125" style="59" customWidth="1"/>
    <col min="7950" max="8192" width="11.42578125" style="59"/>
    <col min="8193" max="8193" width="58.28515625" style="59" customWidth="1"/>
    <col min="8194" max="8194" width="14.42578125" style="59" customWidth="1"/>
    <col min="8195" max="8195" width="16.42578125" style="59" customWidth="1"/>
    <col min="8196" max="8196" width="14.42578125" style="59" customWidth="1"/>
    <col min="8197" max="8197" width="9.140625" style="59" customWidth="1"/>
    <col min="8198" max="8198" width="14.42578125" style="59" customWidth="1"/>
    <col min="8199" max="8199" width="16.42578125" style="59" customWidth="1"/>
    <col min="8200" max="8200" width="14.42578125" style="59" customWidth="1"/>
    <col min="8201" max="8201" width="10.140625" style="59" customWidth="1"/>
    <col min="8202" max="8202" width="14.42578125" style="59" customWidth="1"/>
    <col min="8203" max="8203" width="16.42578125" style="59" customWidth="1"/>
    <col min="8204" max="8204" width="14.42578125" style="59" customWidth="1"/>
    <col min="8205" max="8205" width="7.5703125" style="59" customWidth="1"/>
    <col min="8206" max="8448" width="11.42578125" style="59"/>
    <col min="8449" max="8449" width="58.28515625" style="59" customWidth="1"/>
    <col min="8450" max="8450" width="14.42578125" style="59" customWidth="1"/>
    <col min="8451" max="8451" width="16.42578125" style="59" customWidth="1"/>
    <col min="8452" max="8452" width="14.42578125" style="59" customWidth="1"/>
    <col min="8453" max="8453" width="9.140625" style="59" customWidth="1"/>
    <col min="8454" max="8454" width="14.42578125" style="59" customWidth="1"/>
    <col min="8455" max="8455" width="16.42578125" style="59" customWidth="1"/>
    <col min="8456" max="8456" width="14.42578125" style="59" customWidth="1"/>
    <col min="8457" max="8457" width="10.140625" style="59" customWidth="1"/>
    <col min="8458" max="8458" width="14.42578125" style="59" customWidth="1"/>
    <col min="8459" max="8459" width="16.42578125" style="59" customWidth="1"/>
    <col min="8460" max="8460" width="14.42578125" style="59" customWidth="1"/>
    <col min="8461" max="8461" width="7.5703125" style="59" customWidth="1"/>
    <col min="8462" max="8704" width="11.42578125" style="59"/>
    <col min="8705" max="8705" width="58.28515625" style="59" customWidth="1"/>
    <col min="8706" max="8706" width="14.42578125" style="59" customWidth="1"/>
    <col min="8707" max="8707" width="16.42578125" style="59" customWidth="1"/>
    <col min="8708" max="8708" width="14.42578125" style="59" customWidth="1"/>
    <col min="8709" max="8709" width="9.140625" style="59" customWidth="1"/>
    <col min="8710" max="8710" width="14.42578125" style="59" customWidth="1"/>
    <col min="8711" max="8711" width="16.42578125" style="59" customWidth="1"/>
    <col min="8712" max="8712" width="14.42578125" style="59" customWidth="1"/>
    <col min="8713" max="8713" width="10.140625" style="59" customWidth="1"/>
    <col min="8714" max="8714" width="14.42578125" style="59" customWidth="1"/>
    <col min="8715" max="8715" width="16.42578125" style="59" customWidth="1"/>
    <col min="8716" max="8716" width="14.42578125" style="59" customWidth="1"/>
    <col min="8717" max="8717" width="7.5703125" style="59" customWidth="1"/>
    <col min="8718" max="8960" width="11.42578125" style="59"/>
    <col min="8961" max="8961" width="58.28515625" style="59" customWidth="1"/>
    <col min="8962" max="8962" width="14.42578125" style="59" customWidth="1"/>
    <col min="8963" max="8963" width="16.42578125" style="59" customWidth="1"/>
    <col min="8964" max="8964" width="14.42578125" style="59" customWidth="1"/>
    <col min="8965" max="8965" width="9.140625" style="59" customWidth="1"/>
    <col min="8966" max="8966" width="14.42578125" style="59" customWidth="1"/>
    <col min="8967" max="8967" width="16.42578125" style="59" customWidth="1"/>
    <col min="8968" max="8968" width="14.42578125" style="59" customWidth="1"/>
    <col min="8969" max="8969" width="10.140625" style="59" customWidth="1"/>
    <col min="8970" max="8970" width="14.42578125" style="59" customWidth="1"/>
    <col min="8971" max="8971" width="16.42578125" style="59" customWidth="1"/>
    <col min="8972" max="8972" width="14.42578125" style="59" customWidth="1"/>
    <col min="8973" max="8973" width="7.5703125" style="59" customWidth="1"/>
    <col min="8974" max="9216" width="11.42578125" style="59"/>
    <col min="9217" max="9217" width="58.28515625" style="59" customWidth="1"/>
    <col min="9218" max="9218" width="14.42578125" style="59" customWidth="1"/>
    <col min="9219" max="9219" width="16.42578125" style="59" customWidth="1"/>
    <col min="9220" max="9220" width="14.42578125" style="59" customWidth="1"/>
    <col min="9221" max="9221" width="9.140625" style="59" customWidth="1"/>
    <col min="9222" max="9222" width="14.42578125" style="59" customWidth="1"/>
    <col min="9223" max="9223" width="16.42578125" style="59" customWidth="1"/>
    <col min="9224" max="9224" width="14.42578125" style="59" customWidth="1"/>
    <col min="9225" max="9225" width="10.140625" style="59" customWidth="1"/>
    <col min="9226" max="9226" width="14.42578125" style="59" customWidth="1"/>
    <col min="9227" max="9227" width="16.42578125" style="59" customWidth="1"/>
    <col min="9228" max="9228" width="14.42578125" style="59" customWidth="1"/>
    <col min="9229" max="9229" width="7.5703125" style="59" customWidth="1"/>
    <col min="9230" max="9472" width="11.42578125" style="59"/>
    <col min="9473" max="9473" width="58.28515625" style="59" customWidth="1"/>
    <col min="9474" max="9474" width="14.42578125" style="59" customWidth="1"/>
    <col min="9475" max="9475" width="16.42578125" style="59" customWidth="1"/>
    <col min="9476" max="9476" width="14.42578125" style="59" customWidth="1"/>
    <col min="9477" max="9477" width="9.140625" style="59" customWidth="1"/>
    <col min="9478" max="9478" width="14.42578125" style="59" customWidth="1"/>
    <col min="9479" max="9479" width="16.42578125" style="59" customWidth="1"/>
    <col min="9480" max="9480" width="14.42578125" style="59" customWidth="1"/>
    <col min="9481" max="9481" width="10.140625" style="59" customWidth="1"/>
    <col min="9482" max="9482" width="14.42578125" style="59" customWidth="1"/>
    <col min="9483" max="9483" width="16.42578125" style="59" customWidth="1"/>
    <col min="9484" max="9484" width="14.42578125" style="59" customWidth="1"/>
    <col min="9485" max="9485" width="7.5703125" style="59" customWidth="1"/>
    <col min="9486" max="9728" width="11.42578125" style="59"/>
    <col min="9729" max="9729" width="58.28515625" style="59" customWidth="1"/>
    <col min="9730" max="9730" width="14.42578125" style="59" customWidth="1"/>
    <col min="9731" max="9731" width="16.42578125" style="59" customWidth="1"/>
    <col min="9732" max="9732" width="14.42578125" style="59" customWidth="1"/>
    <col min="9733" max="9733" width="9.140625" style="59" customWidth="1"/>
    <col min="9734" max="9734" width="14.42578125" style="59" customWidth="1"/>
    <col min="9735" max="9735" width="16.42578125" style="59" customWidth="1"/>
    <col min="9736" max="9736" width="14.42578125" style="59" customWidth="1"/>
    <col min="9737" max="9737" width="10.140625" style="59" customWidth="1"/>
    <col min="9738" max="9738" width="14.42578125" style="59" customWidth="1"/>
    <col min="9739" max="9739" width="16.42578125" style="59" customWidth="1"/>
    <col min="9740" max="9740" width="14.42578125" style="59" customWidth="1"/>
    <col min="9741" max="9741" width="7.5703125" style="59" customWidth="1"/>
    <col min="9742" max="9984" width="11.42578125" style="59"/>
    <col min="9985" max="9985" width="58.28515625" style="59" customWidth="1"/>
    <col min="9986" max="9986" width="14.42578125" style="59" customWidth="1"/>
    <col min="9987" max="9987" width="16.42578125" style="59" customWidth="1"/>
    <col min="9988" max="9988" width="14.42578125" style="59" customWidth="1"/>
    <col min="9989" max="9989" width="9.140625" style="59" customWidth="1"/>
    <col min="9990" max="9990" width="14.42578125" style="59" customWidth="1"/>
    <col min="9991" max="9991" width="16.42578125" style="59" customWidth="1"/>
    <col min="9992" max="9992" width="14.42578125" style="59" customWidth="1"/>
    <col min="9993" max="9993" width="10.140625" style="59" customWidth="1"/>
    <col min="9994" max="9994" width="14.42578125" style="59" customWidth="1"/>
    <col min="9995" max="9995" width="16.42578125" style="59" customWidth="1"/>
    <col min="9996" max="9996" width="14.42578125" style="59" customWidth="1"/>
    <col min="9997" max="9997" width="7.5703125" style="59" customWidth="1"/>
    <col min="9998" max="10240" width="11.42578125" style="59"/>
    <col min="10241" max="10241" width="58.28515625" style="59" customWidth="1"/>
    <col min="10242" max="10242" width="14.42578125" style="59" customWidth="1"/>
    <col min="10243" max="10243" width="16.42578125" style="59" customWidth="1"/>
    <col min="10244" max="10244" width="14.42578125" style="59" customWidth="1"/>
    <col min="10245" max="10245" width="9.140625" style="59" customWidth="1"/>
    <col min="10246" max="10246" width="14.42578125" style="59" customWidth="1"/>
    <col min="10247" max="10247" width="16.42578125" style="59" customWidth="1"/>
    <col min="10248" max="10248" width="14.42578125" style="59" customWidth="1"/>
    <col min="10249" max="10249" width="10.140625" style="59" customWidth="1"/>
    <col min="10250" max="10250" width="14.42578125" style="59" customWidth="1"/>
    <col min="10251" max="10251" width="16.42578125" style="59" customWidth="1"/>
    <col min="10252" max="10252" width="14.42578125" style="59" customWidth="1"/>
    <col min="10253" max="10253" width="7.5703125" style="59" customWidth="1"/>
    <col min="10254" max="10496" width="11.42578125" style="59"/>
    <col min="10497" max="10497" width="58.28515625" style="59" customWidth="1"/>
    <col min="10498" max="10498" width="14.42578125" style="59" customWidth="1"/>
    <col min="10499" max="10499" width="16.42578125" style="59" customWidth="1"/>
    <col min="10500" max="10500" width="14.42578125" style="59" customWidth="1"/>
    <col min="10501" max="10501" width="9.140625" style="59" customWidth="1"/>
    <col min="10502" max="10502" width="14.42578125" style="59" customWidth="1"/>
    <col min="10503" max="10503" width="16.42578125" style="59" customWidth="1"/>
    <col min="10504" max="10504" width="14.42578125" style="59" customWidth="1"/>
    <col min="10505" max="10505" width="10.140625" style="59" customWidth="1"/>
    <col min="10506" max="10506" width="14.42578125" style="59" customWidth="1"/>
    <col min="10507" max="10507" width="16.42578125" style="59" customWidth="1"/>
    <col min="10508" max="10508" width="14.42578125" style="59" customWidth="1"/>
    <col min="10509" max="10509" width="7.5703125" style="59" customWidth="1"/>
    <col min="10510" max="10752" width="11.42578125" style="59"/>
    <col min="10753" max="10753" width="58.28515625" style="59" customWidth="1"/>
    <col min="10754" max="10754" width="14.42578125" style="59" customWidth="1"/>
    <col min="10755" max="10755" width="16.42578125" style="59" customWidth="1"/>
    <col min="10756" max="10756" width="14.42578125" style="59" customWidth="1"/>
    <col min="10757" max="10757" width="9.140625" style="59" customWidth="1"/>
    <col min="10758" max="10758" width="14.42578125" style="59" customWidth="1"/>
    <col min="10759" max="10759" width="16.42578125" style="59" customWidth="1"/>
    <col min="10760" max="10760" width="14.42578125" style="59" customWidth="1"/>
    <col min="10761" max="10761" width="10.140625" style="59" customWidth="1"/>
    <col min="10762" max="10762" width="14.42578125" style="59" customWidth="1"/>
    <col min="10763" max="10763" width="16.42578125" style="59" customWidth="1"/>
    <col min="10764" max="10764" width="14.42578125" style="59" customWidth="1"/>
    <col min="10765" max="10765" width="7.5703125" style="59" customWidth="1"/>
    <col min="10766" max="11008" width="11.42578125" style="59"/>
    <col min="11009" max="11009" width="58.28515625" style="59" customWidth="1"/>
    <col min="11010" max="11010" width="14.42578125" style="59" customWidth="1"/>
    <col min="11011" max="11011" width="16.42578125" style="59" customWidth="1"/>
    <col min="11012" max="11012" width="14.42578125" style="59" customWidth="1"/>
    <col min="11013" max="11013" width="9.140625" style="59" customWidth="1"/>
    <col min="11014" max="11014" width="14.42578125" style="59" customWidth="1"/>
    <col min="11015" max="11015" width="16.42578125" style="59" customWidth="1"/>
    <col min="11016" max="11016" width="14.42578125" style="59" customWidth="1"/>
    <col min="11017" max="11017" width="10.140625" style="59" customWidth="1"/>
    <col min="11018" max="11018" width="14.42578125" style="59" customWidth="1"/>
    <col min="11019" max="11019" width="16.42578125" style="59" customWidth="1"/>
    <col min="11020" max="11020" width="14.42578125" style="59" customWidth="1"/>
    <col min="11021" max="11021" width="7.5703125" style="59" customWidth="1"/>
    <col min="11022" max="11264" width="11.42578125" style="59"/>
    <col min="11265" max="11265" width="58.28515625" style="59" customWidth="1"/>
    <col min="11266" max="11266" width="14.42578125" style="59" customWidth="1"/>
    <col min="11267" max="11267" width="16.42578125" style="59" customWidth="1"/>
    <col min="11268" max="11268" width="14.42578125" style="59" customWidth="1"/>
    <col min="11269" max="11269" width="9.140625" style="59" customWidth="1"/>
    <col min="11270" max="11270" width="14.42578125" style="59" customWidth="1"/>
    <col min="11271" max="11271" width="16.42578125" style="59" customWidth="1"/>
    <col min="11272" max="11272" width="14.42578125" style="59" customWidth="1"/>
    <col min="11273" max="11273" width="10.140625" style="59" customWidth="1"/>
    <col min="11274" max="11274" width="14.42578125" style="59" customWidth="1"/>
    <col min="11275" max="11275" width="16.42578125" style="59" customWidth="1"/>
    <col min="11276" max="11276" width="14.42578125" style="59" customWidth="1"/>
    <col min="11277" max="11277" width="7.5703125" style="59" customWidth="1"/>
    <col min="11278" max="11520" width="11.42578125" style="59"/>
    <col min="11521" max="11521" width="58.28515625" style="59" customWidth="1"/>
    <col min="11522" max="11522" width="14.42578125" style="59" customWidth="1"/>
    <col min="11523" max="11523" width="16.42578125" style="59" customWidth="1"/>
    <col min="11524" max="11524" width="14.42578125" style="59" customWidth="1"/>
    <col min="11525" max="11525" width="9.140625" style="59" customWidth="1"/>
    <col min="11526" max="11526" width="14.42578125" style="59" customWidth="1"/>
    <col min="11527" max="11527" width="16.42578125" style="59" customWidth="1"/>
    <col min="11528" max="11528" width="14.42578125" style="59" customWidth="1"/>
    <col min="11529" max="11529" width="10.140625" style="59" customWidth="1"/>
    <col min="11530" max="11530" width="14.42578125" style="59" customWidth="1"/>
    <col min="11531" max="11531" width="16.42578125" style="59" customWidth="1"/>
    <col min="11532" max="11532" width="14.42578125" style="59" customWidth="1"/>
    <col min="11533" max="11533" width="7.5703125" style="59" customWidth="1"/>
    <col min="11534" max="11776" width="11.42578125" style="59"/>
    <col min="11777" max="11777" width="58.28515625" style="59" customWidth="1"/>
    <col min="11778" max="11778" width="14.42578125" style="59" customWidth="1"/>
    <col min="11779" max="11779" width="16.42578125" style="59" customWidth="1"/>
    <col min="11780" max="11780" width="14.42578125" style="59" customWidth="1"/>
    <col min="11781" max="11781" width="9.140625" style="59" customWidth="1"/>
    <col min="11782" max="11782" width="14.42578125" style="59" customWidth="1"/>
    <col min="11783" max="11783" width="16.42578125" style="59" customWidth="1"/>
    <col min="11784" max="11784" width="14.42578125" style="59" customWidth="1"/>
    <col min="11785" max="11785" width="10.140625" style="59" customWidth="1"/>
    <col min="11786" max="11786" width="14.42578125" style="59" customWidth="1"/>
    <col min="11787" max="11787" width="16.42578125" style="59" customWidth="1"/>
    <col min="11788" max="11788" width="14.42578125" style="59" customWidth="1"/>
    <col min="11789" max="11789" width="7.5703125" style="59" customWidth="1"/>
    <col min="11790" max="12032" width="11.42578125" style="59"/>
    <col min="12033" max="12033" width="58.28515625" style="59" customWidth="1"/>
    <col min="12034" max="12034" width="14.42578125" style="59" customWidth="1"/>
    <col min="12035" max="12035" width="16.42578125" style="59" customWidth="1"/>
    <col min="12036" max="12036" width="14.42578125" style="59" customWidth="1"/>
    <col min="12037" max="12037" width="9.140625" style="59" customWidth="1"/>
    <col min="12038" max="12038" width="14.42578125" style="59" customWidth="1"/>
    <col min="12039" max="12039" width="16.42578125" style="59" customWidth="1"/>
    <col min="12040" max="12040" width="14.42578125" style="59" customWidth="1"/>
    <col min="12041" max="12041" width="10.140625" style="59" customWidth="1"/>
    <col min="12042" max="12042" width="14.42578125" style="59" customWidth="1"/>
    <col min="12043" max="12043" width="16.42578125" style="59" customWidth="1"/>
    <col min="12044" max="12044" width="14.42578125" style="59" customWidth="1"/>
    <col min="12045" max="12045" width="7.5703125" style="59" customWidth="1"/>
    <col min="12046" max="12288" width="11.42578125" style="59"/>
    <col min="12289" max="12289" width="58.28515625" style="59" customWidth="1"/>
    <col min="12290" max="12290" width="14.42578125" style="59" customWidth="1"/>
    <col min="12291" max="12291" width="16.42578125" style="59" customWidth="1"/>
    <col min="12292" max="12292" width="14.42578125" style="59" customWidth="1"/>
    <col min="12293" max="12293" width="9.140625" style="59" customWidth="1"/>
    <col min="12294" max="12294" width="14.42578125" style="59" customWidth="1"/>
    <col min="12295" max="12295" width="16.42578125" style="59" customWidth="1"/>
    <col min="12296" max="12296" width="14.42578125" style="59" customWidth="1"/>
    <col min="12297" max="12297" width="10.140625" style="59" customWidth="1"/>
    <col min="12298" max="12298" width="14.42578125" style="59" customWidth="1"/>
    <col min="12299" max="12299" width="16.42578125" style="59" customWidth="1"/>
    <col min="12300" max="12300" width="14.42578125" style="59" customWidth="1"/>
    <col min="12301" max="12301" width="7.5703125" style="59" customWidth="1"/>
    <col min="12302" max="12544" width="11.42578125" style="59"/>
    <col min="12545" max="12545" width="58.28515625" style="59" customWidth="1"/>
    <col min="12546" max="12546" width="14.42578125" style="59" customWidth="1"/>
    <col min="12547" max="12547" width="16.42578125" style="59" customWidth="1"/>
    <col min="12548" max="12548" width="14.42578125" style="59" customWidth="1"/>
    <col min="12549" max="12549" width="9.140625" style="59" customWidth="1"/>
    <col min="12550" max="12550" width="14.42578125" style="59" customWidth="1"/>
    <col min="12551" max="12551" width="16.42578125" style="59" customWidth="1"/>
    <col min="12552" max="12552" width="14.42578125" style="59" customWidth="1"/>
    <col min="12553" max="12553" width="10.140625" style="59" customWidth="1"/>
    <col min="12554" max="12554" width="14.42578125" style="59" customWidth="1"/>
    <col min="12555" max="12555" width="16.42578125" style="59" customWidth="1"/>
    <col min="12556" max="12556" width="14.42578125" style="59" customWidth="1"/>
    <col min="12557" max="12557" width="7.5703125" style="59" customWidth="1"/>
    <col min="12558" max="12800" width="11.42578125" style="59"/>
    <col min="12801" max="12801" width="58.28515625" style="59" customWidth="1"/>
    <col min="12802" max="12802" width="14.42578125" style="59" customWidth="1"/>
    <col min="12803" max="12803" width="16.42578125" style="59" customWidth="1"/>
    <col min="12804" max="12804" width="14.42578125" style="59" customWidth="1"/>
    <col min="12805" max="12805" width="9.140625" style="59" customWidth="1"/>
    <col min="12806" max="12806" width="14.42578125" style="59" customWidth="1"/>
    <col min="12807" max="12807" width="16.42578125" style="59" customWidth="1"/>
    <col min="12808" max="12808" width="14.42578125" style="59" customWidth="1"/>
    <col min="12809" max="12809" width="10.140625" style="59" customWidth="1"/>
    <col min="12810" max="12810" width="14.42578125" style="59" customWidth="1"/>
    <col min="12811" max="12811" width="16.42578125" style="59" customWidth="1"/>
    <col min="12812" max="12812" width="14.42578125" style="59" customWidth="1"/>
    <col min="12813" max="12813" width="7.5703125" style="59" customWidth="1"/>
    <col min="12814" max="13056" width="11.42578125" style="59"/>
    <col min="13057" max="13057" width="58.28515625" style="59" customWidth="1"/>
    <col min="13058" max="13058" width="14.42578125" style="59" customWidth="1"/>
    <col min="13059" max="13059" width="16.42578125" style="59" customWidth="1"/>
    <col min="13060" max="13060" width="14.42578125" style="59" customWidth="1"/>
    <col min="13061" max="13061" width="9.140625" style="59" customWidth="1"/>
    <col min="13062" max="13062" width="14.42578125" style="59" customWidth="1"/>
    <col min="13063" max="13063" width="16.42578125" style="59" customWidth="1"/>
    <col min="13064" max="13064" width="14.42578125" style="59" customWidth="1"/>
    <col min="13065" max="13065" width="10.140625" style="59" customWidth="1"/>
    <col min="13066" max="13066" width="14.42578125" style="59" customWidth="1"/>
    <col min="13067" max="13067" width="16.42578125" style="59" customWidth="1"/>
    <col min="13068" max="13068" width="14.42578125" style="59" customWidth="1"/>
    <col min="13069" max="13069" width="7.5703125" style="59" customWidth="1"/>
    <col min="13070" max="13312" width="11.42578125" style="59"/>
    <col min="13313" max="13313" width="58.28515625" style="59" customWidth="1"/>
    <col min="13314" max="13314" width="14.42578125" style="59" customWidth="1"/>
    <col min="13315" max="13315" width="16.42578125" style="59" customWidth="1"/>
    <col min="13316" max="13316" width="14.42578125" style="59" customWidth="1"/>
    <col min="13317" max="13317" width="9.140625" style="59" customWidth="1"/>
    <col min="13318" max="13318" width="14.42578125" style="59" customWidth="1"/>
    <col min="13319" max="13319" width="16.42578125" style="59" customWidth="1"/>
    <col min="13320" max="13320" width="14.42578125" style="59" customWidth="1"/>
    <col min="13321" max="13321" width="10.140625" style="59" customWidth="1"/>
    <col min="13322" max="13322" width="14.42578125" style="59" customWidth="1"/>
    <col min="13323" max="13323" width="16.42578125" style="59" customWidth="1"/>
    <col min="13324" max="13324" width="14.42578125" style="59" customWidth="1"/>
    <col min="13325" max="13325" width="7.5703125" style="59" customWidth="1"/>
    <col min="13326" max="13568" width="11.42578125" style="59"/>
    <col min="13569" max="13569" width="58.28515625" style="59" customWidth="1"/>
    <col min="13570" max="13570" width="14.42578125" style="59" customWidth="1"/>
    <col min="13571" max="13571" width="16.42578125" style="59" customWidth="1"/>
    <col min="13572" max="13572" width="14.42578125" style="59" customWidth="1"/>
    <col min="13573" max="13573" width="9.140625" style="59" customWidth="1"/>
    <col min="13574" max="13574" width="14.42578125" style="59" customWidth="1"/>
    <col min="13575" max="13575" width="16.42578125" style="59" customWidth="1"/>
    <col min="13576" max="13576" width="14.42578125" style="59" customWidth="1"/>
    <col min="13577" max="13577" width="10.140625" style="59" customWidth="1"/>
    <col min="13578" max="13578" width="14.42578125" style="59" customWidth="1"/>
    <col min="13579" max="13579" width="16.42578125" style="59" customWidth="1"/>
    <col min="13580" max="13580" width="14.42578125" style="59" customWidth="1"/>
    <col min="13581" max="13581" width="7.5703125" style="59" customWidth="1"/>
    <col min="13582" max="13824" width="11.42578125" style="59"/>
    <col min="13825" max="13825" width="58.28515625" style="59" customWidth="1"/>
    <col min="13826" max="13826" width="14.42578125" style="59" customWidth="1"/>
    <col min="13827" max="13827" width="16.42578125" style="59" customWidth="1"/>
    <col min="13828" max="13828" width="14.42578125" style="59" customWidth="1"/>
    <col min="13829" max="13829" width="9.140625" style="59" customWidth="1"/>
    <col min="13830" max="13830" width="14.42578125" style="59" customWidth="1"/>
    <col min="13831" max="13831" width="16.42578125" style="59" customWidth="1"/>
    <col min="13832" max="13832" width="14.42578125" style="59" customWidth="1"/>
    <col min="13833" max="13833" width="10.140625" style="59" customWidth="1"/>
    <col min="13834" max="13834" width="14.42578125" style="59" customWidth="1"/>
    <col min="13835" max="13835" width="16.42578125" style="59" customWidth="1"/>
    <col min="13836" max="13836" width="14.42578125" style="59" customWidth="1"/>
    <col min="13837" max="13837" width="7.5703125" style="59" customWidth="1"/>
    <col min="13838" max="14080" width="11.42578125" style="59"/>
    <col min="14081" max="14081" width="58.28515625" style="59" customWidth="1"/>
    <col min="14082" max="14082" width="14.42578125" style="59" customWidth="1"/>
    <col min="14083" max="14083" width="16.42578125" style="59" customWidth="1"/>
    <col min="14084" max="14084" width="14.42578125" style="59" customWidth="1"/>
    <col min="14085" max="14085" width="9.140625" style="59" customWidth="1"/>
    <col min="14086" max="14086" width="14.42578125" style="59" customWidth="1"/>
    <col min="14087" max="14087" width="16.42578125" style="59" customWidth="1"/>
    <col min="14088" max="14088" width="14.42578125" style="59" customWidth="1"/>
    <col min="14089" max="14089" width="10.140625" style="59" customWidth="1"/>
    <col min="14090" max="14090" width="14.42578125" style="59" customWidth="1"/>
    <col min="14091" max="14091" width="16.42578125" style="59" customWidth="1"/>
    <col min="14092" max="14092" width="14.42578125" style="59" customWidth="1"/>
    <col min="14093" max="14093" width="7.5703125" style="59" customWidth="1"/>
    <col min="14094" max="14336" width="11.42578125" style="59"/>
    <col min="14337" max="14337" width="58.28515625" style="59" customWidth="1"/>
    <col min="14338" max="14338" width="14.42578125" style="59" customWidth="1"/>
    <col min="14339" max="14339" width="16.42578125" style="59" customWidth="1"/>
    <col min="14340" max="14340" width="14.42578125" style="59" customWidth="1"/>
    <col min="14341" max="14341" width="9.140625" style="59" customWidth="1"/>
    <col min="14342" max="14342" width="14.42578125" style="59" customWidth="1"/>
    <col min="14343" max="14343" width="16.42578125" style="59" customWidth="1"/>
    <col min="14344" max="14344" width="14.42578125" style="59" customWidth="1"/>
    <col min="14345" max="14345" width="10.140625" style="59" customWidth="1"/>
    <col min="14346" max="14346" width="14.42578125" style="59" customWidth="1"/>
    <col min="14347" max="14347" width="16.42578125" style="59" customWidth="1"/>
    <col min="14348" max="14348" width="14.42578125" style="59" customWidth="1"/>
    <col min="14349" max="14349" width="7.5703125" style="59" customWidth="1"/>
    <col min="14350" max="14592" width="11.42578125" style="59"/>
    <col min="14593" max="14593" width="58.28515625" style="59" customWidth="1"/>
    <col min="14594" max="14594" width="14.42578125" style="59" customWidth="1"/>
    <col min="14595" max="14595" width="16.42578125" style="59" customWidth="1"/>
    <col min="14596" max="14596" width="14.42578125" style="59" customWidth="1"/>
    <col min="14597" max="14597" width="9.140625" style="59" customWidth="1"/>
    <col min="14598" max="14598" width="14.42578125" style="59" customWidth="1"/>
    <col min="14599" max="14599" width="16.42578125" style="59" customWidth="1"/>
    <col min="14600" max="14600" width="14.42578125" style="59" customWidth="1"/>
    <col min="14601" max="14601" width="10.140625" style="59" customWidth="1"/>
    <col min="14602" max="14602" width="14.42578125" style="59" customWidth="1"/>
    <col min="14603" max="14603" width="16.42578125" style="59" customWidth="1"/>
    <col min="14604" max="14604" width="14.42578125" style="59" customWidth="1"/>
    <col min="14605" max="14605" width="7.5703125" style="59" customWidth="1"/>
    <col min="14606" max="14848" width="11.42578125" style="59"/>
    <col min="14849" max="14849" width="58.28515625" style="59" customWidth="1"/>
    <col min="14850" max="14850" width="14.42578125" style="59" customWidth="1"/>
    <col min="14851" max="14851" width="16.42578125" style="59" customWidth="1"/>
    <col min="14852" max="14852" width="14.42578125" style="59" customWidth="1"/>
    <col min="14853" max="14853" width="9.140625" style="59" customWidth="1"/>
    <col min="14854" max="14854" width="14.42578125" style="59" customWidth="1"/>
    <col min="14855" max="14855" width="16.42578125" style="59" customWidth="1"/>
    <col min="14856" max="14856" width="14.42578125" style="59" customWidth="1"/>
    <col min="14857" max="14857" width="10.140625" style="59" customWidth="1"/>
    <col min="14858" max="14858" width="14.42578125" style="59" customWidth="1"/>
    <col min="14859" max="14859" width="16.42578125" style="59" customWidth="1"/>
    <col min="14860" max="14860" width="14.42578125" style="59" customWidth="1"/>
    <col min="14861" max="14861" width="7.5703125" style="59" customWidth="1"/>
    <col min="14862" max="15104" width="11.42578125" style="59"/>
    <col min="15105" max="15105" width="58.28515625" style="59" customWidth="1"/>
    <col min="15106" max="15106" width="14.42578125" style="59" customWidth="1"/>
    <col min="15107" max="15107" width="16.42578125" style="59" customWidth="1"/>
    <col min="15108" max="15108" width="14.42578125" style="59" customWidth="1"/>
    <col min="15109" max="15109" width="9.140625" style="59" customWidth="1"/>
    <col min="15110" max="15110" width="14.42578125" style="59" customWidth="1"/>
    <col min="15111" max="15111" width="16.42578125" style="59" customWidth="1"/>
    <col min="15112" max="15112" width="14.42578125" style="59" customWidth="1"/>
    <col min="15113" max="15113" width="10.140625" style="59" customWidth="1"/>
    <col min="15114" max="15114" width="14.42578125" style="59" customWidth="1"/>
    <col min="15115" max="15115" width="16.42578125" style="59" customWidth="1"/>
    <col min="15116" max="15116" width="14.42578125" style="59" customWidth="1"/>
    <col min="15117" max="15117" width="7.5703125" style="59" customWidth="1"/>
    <col min="15118" max="15360" width="11.42578125" style="59"/>
    <col min="15361" max="15361" width="58.28515625" style="59" customWidth="1"/>
    <col min="15362" max="15362" width="14.42578125" style="59" customWidth="1"/>
    <col min="15363" max="15363" width="16.42578125" style="59" customWidth="1"/>
    <col min="15364" max="15364" width="14.42578125" style="59" customWidth="1"/>
    <col min="15365" max="15365" width="9.140625" style="59" customWidth="1"/>
    <col min="15366" max="15366" width="14.42578125" style="59" customWidth="1"/>
    <col min="15367" max="15367" width="16.42578125" style="59" customWidth="1"/>
    <col min="15368" max="15368" width="14.42578125" style="59" customWidth="1"/>
    <col min="15369" max="15369" width="10.140625" style="59" customWidth="1"/>
    <col min="15370" max="15370" width="14.42578125" style="59" customWidth="1"/>
    <col min="15371" max="15371" width="16.42578125" style="59" customWidth="1"/>
    <col min="15372" max="15372" width="14.42578125" style="59" customWidth="1"/>
    <col min="15373" max="15373" width="7.5703125" style="59" customWidth="1"/>
    <col min="15374" max="15616" width="11.42578125" style="59"/>
    <col min="15617" max="15617" width="58.28515625" style="59" customWidth="1"/>
    <col min="15618" max="15618" width="14.42578125" style="59" customWidth="1"/>
    <col min="15619" max="15619" width="16.42578125" style="59" customWidth="1"/>
    <col min="15620" max="15620" width="14.42578125" style="59" customWidth="1"/>
    <col min="15621" max="15621" width="9.140625" style="59" customWidth="1"/>
    <col min="15622" max="15622" width="14.42578125" style="59" customWidth="1"/>
    <col min="15623" max="15623" width="16.42578125" style="59" customWidth="1"/>
    <col min="15624" max="15624" width="14.42578125" style="59" customWidth="1"/>
    <col min="15625" max="15625" width="10.140625" style="59" customWidth="1"/>
    <col min="15626" max="15626" width="14.42578125" style="59" customWidth="1"/>
    <col min="15627" max="15627" width="16.42578125" style="59" customWidth="1"/>
    <col min="15628" max="15628" width="14.42578125" style="59" customWidth="1"/>
    <col min="15629" max="15629" width="7.5703125" style="59" customWidth="1"/>
    <col min="15630" max="15872" width="11.42578125" style="59"/>
    <col min="15873" max="15873" width="58.28515625" style="59" customWidth="1"/>
    <col min="15874" max="15874" width="14.42578125" style="59" customWidth="1"/>
    <col min="15875" max="15875" width="16.42578125" style="59" customWidth="1"/>
    <col min="15876" max="15876" width="14.42578125" style="59" customWidth="1"/>
    <col min="15877" max="15877" width="9.140625" style="59" customWidth="1"/>
    <col min="15878" max="15878" width="14.42578125" style="59" customWidth="1"/>
    <col min="15879" max="15879" width="16.42578125" style="59" customWidth="1"/>
    <col min="15880" max="15880" width="14.42578125" style="59" customWidth="1"/>
    <col min="15881" max="15881" width="10.140625" style="59" customWidth="1"/>
    <col min="15882" max="15882" width="14.42578125" style="59" customWidth="1"/>
    <col min="15883" max="15883" width="16.42578125" style="59" customWidth="1"/>
    <col min="15884" max="15884" width="14.42578125" style="59" customWidth="1"/>
    <col min="15885" max="15885" width="7.5703125" style="59" customWidth="1"/>
    <col min="15886" max="16128" width="11.42578125" style="59"/>
    <col min="16129" max="16129" width="58.28515625" style="59" customWidth="1"/>
    <col min="16130" max="16130" width="14.42578125" style="59" customWidth="1"/>
    <col min="16131" max="16131" width="16.42578125" style="59" customWidth="1"/>
    <col min="16132" max="16132" width="14.42578125" style="59" customWidth="1"/>
    <col min="16133" max="16133" width="9.140625" style="59" customWidth="1"/>
    <col min="16134" max="16134" width="14.42578125" style="59" customWidth="1"/>
    <col min="16135" max="16135" width="16.42578125" style="59" customWidth="1"/>
    <col min="16136" max="16136" width="14.42578125" style="59" customWidth="1"/>
    <col min="16137" max="16137" width="10.140625" style="59" customWidth="1"/>
    <col min="16138" max="16138" width="14.42578125" style="59" customWidth="1"/>
    <col min="16139" max="16139" width="16.42578125" style="59" customWidth="1"/>
    <col min="16140" max="16140" width="14.42578125" style="59" customWidth="1"/>
    <col min="16141" max="16141" width="7.5703125" style="59" customWidth="1"/>
    <col min="16142" max="16384" width="11.42578125" style="59"/>
  </cols>
  <sheetData>
    <row r="1" spans="1:13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</row>
    <row r="2" spans="1:13" s="110" customFormat="1" ht="15" customHeight="1">
      <c r="A2" s="557" t="s">
        <v>439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</row>
    <row r="3" spans="1:1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</row>
    <row r="4" spans="1:13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</row>
    <row r="5" spans="1:13" ht="3.75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</row>
    <row r="6" spans="1:13" s="112" customFormat="1" ht="30" customHeight="1">
      <c r="A6" s="287"/>
      <c r="B6" s="558" t="s">
        <v>437</v>
      </c>
      <c r="C6" s="558"/>
      <c r="D6" s="558"/>
      <c r="E6" s="558"/>
      <c r="F6" s="558" t="s">
        <v>65</v>
      </c>
      <c r="G6" s="558"/>
      <c r="H6" s="558"/>
      <c r="I6" s="558"/>
      <c r="J6" s="558" t="s">
        <v>66</v>
      </c>
      <c r="K6" s="558"/>
      <c r="L6" s="558"/>
      <c r="M6" s="558"/>
    </row>
    <row r="7" spans="1:13" s="113" customFormat="1" ht="30" customHeight="1">
      <c r="A7" s="288" t="s">
        <v>431</v>
      </c>
      <c r="B7" s="289" t="s">
        <v>440</v>
      </c>
      <c r="C7" s="290" t="s">
        <v>441</v>
      </c>
      <c r="D7" s="289" t="s">
        <v>442</v>
      </c>
      <c r="E7" s="289" t="s">
        <v>73</v>
      </c>
      <c r="F7" s="290" t="s">
        <v>440</v>
      </c>
      <c r="G7" s="289" t="s">
        <v>441</v>
      </c>
      <c r="H7" s="289" t="s">
        <v>442</v>
      </c>
      <c r="I7" s="290" t="s">
        <v>73</v>
      </c>
      <c r="J7" s="289" t="s">
        <v>440</v>
      </c>
      <c r="K7" s="289" t="s">
        <v>441</v>
      </c>
      <c r="L7" s="290" t="s">
        <v>442</v>
      </c>
      <c r="M7" s="289" t="s">
        <v>73</v>
      </c>
    </row>
    <row r="8" spans="1:13" s="114" customFormat="1" ht="15" customHeight="1">
      <c r="A8" s="267" t="s">
        <v>407</v>
      </c>
      <c r="B8" s="268">
        <v>25751.640230000001</v>
      </c>
      <c r="C8" s="268">
        <v>220409.68161000003</v>
      </c>
      <c r="D8" s="268">
        <v>602554.57450999995</v>
      </c>
      <c r="E8" s="268">
        <v>848715.89635000005</v>
      </c>
      <c r="F8" s="268">
        <v>325.42308000000003</v>
      </c>
      <c r="G8" s="268">
        <v>434008.48507999995</v>
      </c>
      <c r="H8" s="268">
        <v>128438.49098</v>
      </c>
      <c r="I8" s="268">
        <v>562772.39913999999</v>
      </c>
      <c r="J8" s="268">
        <v>2744</v>
      </c>
      <c r="K8" s="268">
        <v>2177.3669399999999</v>
      </c>
      <c r="L8" s="268">
        <v>0</v>
      </c>
      <c r="M8" s="268">
        <v>4921.3669400000008</v>
      </c>
    </row>
    <row r="9" spans="1:13" s="114" customFormat="1" ht="15" customHeight="1">
      <c r="A9" s="267" t="s">
        <v>408</v>
      </c>
      <c r="B9" s="291">
        <v>22.012619999999998</v>
      </c>
      <c r="C9" s="291">
        <v>1189.25839</v>
      </c>
      <c r="D9" s="291">
        <v>2101.3615</v>
      </c>
      <c r="E9" s="291">
        <v>3312.6325099999999</v>
      </c>
      <c r="F9" s="291">
        <v>0</v>
      </c>
      <c r="G9" s="291">
        <v>2410.4804199999999</v>
      </c>
      <c r="H9" s="268">
        <v>665.01304000000005</v>
      </c>
      <c r="I9" s="268">
        <v>3075.4934600000001</v>
      </c>
      <c r="J9" s="268">
        <v>0</v>
      </c>
      <c r="K9" s="268">
        <v>0</v>
      </c>
      <c r="L9" s="268">
        <v>0</v>
      </c>
      <c r="M9" s="268">
        <v>0</v>
      </c>
    </row>
    <row r="10" spans="1:13" s="114" customFormat="1" ht="15" customHeight="1">
      <c r="A10" s="267" t="s">
        <v>409</v>
      </c>
      <c r="B10" s="291">
        <v>804.41399000000001</v>
      </c>
      <c r="C10" s="291">
        <v>401.66027000000003</v>
      </c>
      <c r="D10" s="291">
        <v>1800.8781000000001</v>
      </c>
      <c r="E10" s="291">
        <v>3006.9523599999998</v>
      </c>
      <c r="F10" s="291">
        <v>0</v>
      </c>
      <c r="G10" s="291">
        <v>14.044600000000001</v>
      </c>
      <c r="H10" s="268">
        <v>0</v>
      </c>
      <c r="I10" s="268">
        <v>14.044600000000001</v>
      </c>
      <c r="J10" s="268">
        <v>428.93521999999996</v>
      </c>
      <c r="K10" s="268">
        <v>502.02511920000001</v>
      </c>
      <c r="L10" s="268">
        <v>0</v>
      </c>
      <c r="M10" s="268">
        <v>930.96033920000002</v>
      </c>
    </row>
    <row r="11" spans="1:13" s="114" customFormat="1" ht="15" customHeight="1">
      <c r="A11" s="267" t="s">
        <v>410</v>
      </c>
      <c r="B11" s="268">
        <v>0</v>
      </c>
      <c r="C11" s="268">
        <v>5429.7924899999998</v>
      </c>
      <c r="D11" s="268">
        <v>32350.32921</v>
      </c>
      <c r="E11" s="268">
        <v>37780.121700000003</v>
      </c>
      <c r="F11" s="268">
        <v>15.132059999999999</v>
      </c>
      <c r="G11" s="268">
        <v>20810.575579999997</v>
      </c>
      <c r="H11" s="268">
        <v>19697.614539999999</v>
      </c>
      <c r="I11" s="268">
        <v>40523.322180000003</v>
      </c>
      <c r="J11" s="268">
        <v>0</v>
      </c>
      <c r="K11" s="268">
        <v>0</v>
      </c>
      <c r="L11" s="268">
        <v>0</v>
      </c>
      <c r="M11" s="268">
        <v>0</v>
      </c>
    </row>
    <row r="12" spans="1:13" s="114" customFormat="1" ht="15" customHeight="1">
      <c r="A12" s="267" t="s">
        <v>411</v>
      </c>
      <c r="B12" s="268">
        <v>67832.655440000002</v>
      </c>
      <c r="C12" s="268">
        <v>474510.20797000005</v>
      </c>
      <c r="D12" s="268">
        <v>949559.39349399996</v>
      </c>
      <c r="E12" s="268">
        <v>1491902.256904</v>
      </c>
      <c r="F12" s="268">
        <v>4658.6128899999994</v>
      </c>
      <c r="G12" s="268">
        <v>2262827.8325260002</v>
      </c>
      <c r="H12" s="268">
        <v>902187.14825960004</v>
      </c>
      <c r="I12" s="268">
        <v>3169673.5936755999</v>
      </c>
      <c r="J12" s="268">
        <v>66782.651651799999</v>
      </c>
      <c r="K12" s="268">
        <v>6531.18012</v>
      </c>
      <c r="L12" s="268">
        <v>0</v>
      </c>
      <c r="M12" s="268">
        <v>73313.831771800003</v>
      </c>
    </row>
    <row r="13" spans="1:13" s="114" customFormat="1" ht="15" customHeight="1">
      <c r="A13" s="267" t="s">
        <v>412</v>
      </c>
      <c r="B13" s="268">
        <v>19930.00966</v>
      </c>
      <c r="C13" s="268">
        <v>14220.609210000001</v>
      </c>
      <c r="D13" s="268">
        <v>2005.4496399999998</v>
      </c>
      <c r="E13" s="268">
        <v>36156.068509999997</v>
      </c>
      <c r="F13" s="268">
        <v>0</v>
      </c>
      <c r="G13" s="268">
        <v>3215.1192999999998</v>
      </c>
      <c r="H13" s="268">
        <v>6042.49395</v>
      </c>
      <c r="I13" s="268">
        <v>9257.6132500000003</v>
      </c>
      <c r="J13" s="268">
        <v>5.3856000000000002</v>
      </c>
      <c r="K13" s="268">
        <v>0</v>
      </c>
      <c r="L13" s="268">
        <v>0</v>
      </c>
      <c r="M13" s="268">
        <v>5.3856000000000002</v>
      </c>
    </row>
    <row r="14" spans="1:13" s="114" customFormat="1" ht="15" customHeight="1">
      <c r="A14" s="267" t="s">
        <v>74</v>
      </c>
      <c r="B14" s="268">
        <v>158240.32683480001</v>
      </c>
      <c r="C14" s="268">
        <v>317026.32305280003</v>
      </c>
      <c r="D14" s="268">
        <v>1608991.2344368</v>
      </c>
      <c r="E14" s="268">
        <v>2084257.8843244</v>
      </c>
      <c r="F14" s="268">
        <v>2290.9844500000004</v>
      </c>
      <c r="G14" s="268">
        <v>1657080.0869762001</v>
      </c>
      <c r="H14" s="268">
        <v>844294.98058940005</v>
      </c>
      <c r="I14" s="268">
        <v>2503666.0520156003</v>
      </c>
      <c r="J14" s="268">
        <v>185.19722479999999</v>
      </c>
      <c r="K14" s="268">
        <v>269.73431620000002</v>
      </c>
      <c r="L14" s="268">
        <v>0</v>
      </c>
      <c r="M14" s="268">
        <v>454.93154100000004</v>
      </c>
    </row>
    <row r="15" spans="1:13" s="114" customFormat="1" ht="15" customHeight="1">
      <c r="A15" s="267" t="s">
        <v>413</v>
      </c>
      <c r="B15" s="268">
        <v>266809.00044999999</v>
      </c>
      <c r="C15" s="268">
        <v>969215.94679359999</v>
      </c>
      <c r="D15" s="268">
        <v>688447.51108500001</v>
      </c>
      <c r="E15" s="268">
        <v>1924472.4583286</v>
      </c>
      <c r="F15" s="268">
        <v>6450.8512199999996</v>
      </c>
      <c r="G15" s="268">
        <v>2096188.1402697999</v>
      </c>
      <c r="H15" s="268">
        <v>1034449.925584</v>
      </c>
      <c r="I15" s="268">
        <v>3137088.9170738002</v>
      </c>
      <c r="J15" s="268">
        <v>25505.3316596</v>
      </c>
      <c r="K15" s="268">
        <v>4682.2820241999998</v>
      </c>
      <c r="L15" s="268">
        <v>0</v>
      </c>
      <c r="M15" s="268">
        <v>30187.613683800002</v>
      </c>
    </row>
    <row r="16" spans="1:13" s="114" customFormat="1" ht="15" customHeight="1">
      <c r="A16" s="267" t="s">
        <v>414</v>
      </c>
      <c r="B16" s="268">
        <v>165.62837999999999</v>
      </c>
      <c r="C16" s="268">
        <v>25980.945239999997</v>
      </c>
      <c r="D16" s="268">
        <v>101115.54073000001</v>
      </c>
      <c r="E16" s="268">
        <v>127262.11434999999</v>
      </c>
      <c r="F16" s="268">
        <v>912.7594499999999</v>
      </c>
      <c r="G16" s="268">
        <v>234701.6893922</v>
      </c>
      <c r="H16" s="268">
        <v>93408.789625200006</v>
      </c>
      <c r="I16" s="268">
        <v>329023.23846740002</v>
      </c>
      <c r="J16" s="268">
        <v>0</v>
      </c>
      <c r="K16" s="268">
        <v>0</v>
      </c>
      <c r="L16" s="268">
        <v>0</v>
      </c>
      <c r="M16" s="268">
        <v>0</v>
      </c>
    </row>
    <row r="17" spans="1:13" s="114" customFormat="1" ht="15" customHeight="1">
      <c r="A17" s="267" t="s">
        <v>415</v>
      </c>
      <c r="B17" s="268">
        <v>9903.1403107999995</v>
      </c>
      <c r="C17" s="268">
        <v>70697.84436399999</v>
      </c>
      <c r="D17" s="268">
        <v>165221.72906839999</v>
      </c>
      <c r="E17" s="268">
        <v>245822.7137432</v>
      </c>
      <c r="F17" s="268">
        <v>1156.2040300000001</v>
      </c>
      <c r="G17" s="268">
        <v>666634.93028219999</v>
      </c>
      <c r="H17" s="268">
        <v>589757.32933940005</v>
      </c>
      <c r="I17" s="268">
        <v>1257548.4636515998</v>
      </c>
      <c r="J17" s="268">
        <v>151.17838</v>
      </c>
      <c r="K17" s="268">
        <v>356.12184999999999</v>
      </c>
      <c r="L17" s="268">
        <v>0</v>
      </c>
      <c r="M17" s="268">
        <v>507.30023</v>
      </c>
    </row>
    <row r="18" spans="1:13" s="114" customFormat="1" ht="15" customHeight="1">
      <c r="A18" s="267" t="s">
        <v>416</v>
      </c>
      <c r="B18" s="268">
        <v>56058.882165399998</v>
      </c>
      <c r="C18" s="268">
        <v>35374.214549999997</v>
      </c>
      <c r="D18" s="268">
        <v>9639.0699800000002</v>
      </c>
      <c r="E18" s="268">
        <v>101072.1666954</v>
      </c>
      <c r="F18" s="268">
        <v>0</v>
      </c>
      <c r="G18" s="268">
        <v>240.87997000000001</v>
      </c>
      <c r="H18" s="268">
        <v>155.14437000000001</v>
      </c>
      <c r="I18" s="268">
        <v>396.02434000000005</v>
      </c>
      <c r="J18" s="268">
        <v>18522</v>
      </c>
      <c r="K18" s="268">
        <v>0</v>
      </c>
      <c r="L18" s="268">
        <v>0</v>
      </c>
      <c r="M18" s="268">
        <v>18522</v>
      </c>
    </row>
    <row r="19" spans="1:13" s="114" customFormat="1" ht="15" customHeight="1">
      <c r="A19" s="267" t="s">
        <v>417</v>
      </c>
      <c r="B19" s="268">
        <v>31015.747307599999</v>
      </c>
      <c r="C19" s="268">
        <v>158111.01659419999</v>
      </c>
      <c r="D19" s="268">
        <v>1809463.8310852</v>
      </c>
      <c r="E19" s="268">
        <v>1998590.5949869999</v>
      </c>
      <c r="F19" s="268">
        <v>608.88467000000003</v>
      </c>
      <c r="G19" s="268">
        <v>400960.48133600003</v>
      </c>
      <c r="H19" s="268">
        <v>264196.4098194</v>
      </c>
      <c r="I19" s="268">
        <v>665765.77582540002</v>
      </c>
      <c r="J19" s="268">
        <v>751.44001520000006</v>
      </c>
      <c r="K19" s="268">
        <v>602.84348039999998</v>
      </c>
      <c r="L19" s="268">
        <v>0</v>
      </c>
      <c r="M19" s="268">
        <v>1354.2834955999999</v>
      </c>
    </row>
    <row r="20" spans="1:13" s="114" customFormat="1" ht="15" customHeight="1">
      <c r="A20" s="267" t="s">
        <v>418</v>
      </c>
      <c r="B20" s="268">
        <v>0</v>
      </c>
      <c r="C20" s="268">
        <v>388.94153999999997</v>
      </c>
      <c r="D20" s="268">
        <v>2934.0959199999998</v>
      </c>
      <c r="E20" s="268">
        <v>3323.03746</v>
      </c>
      <c r="F20" s="268">
        <v>0</v>
      </c>
      <c r="G20" s="268">
        <v>471.72813000000002</v>
      </c>
      <c r="H20" s="268">
        <v>286.01794999999998</v>
      </c>
      <c r="I20" s="268">
        <v>757.74608000000001</v>
      </c>
      <c r="J20" s="268">
        <v>0</v>
      </c>
      <c r="K20" s="268">
        <v>0</v>
      </c>
      <c r="L20" s="268">
        <v>0</v>
      </c>
      <c r="M20" s="268">
        <v>0</v>
      </c>
    </row>
    <row r="21" spans="1:13" s="114" customFormat="1" ht="15" customHeight="1">
      <c r="A21" s="267" t="s">
        <v>419</v>
      </c>
      <c r="B21" s="268">
        <v>1.4137999999999999</v>
      </c>
      <c r="C21" s="268">
        <v>13025.18598</v>
      </c>
      <c r="D21" s="268">
        <v>11773.769970000001</v>
      </c>
      <c r="E21" s="268">
        <v>24800.369750000002</v>
      </c>
      <c r="F21" s="268">
        <v>84.826100000000011</v>
      </c>
      <c r="G21" s="268">
        <v>15601.264630000001</v>
      </c>
      <c r="H21" s="268">
        <v>3022.8456699999997</v>
      </c>
      <c r="I21" s="268">
        <v>18708.936399999999</v>
      </c>
      <c r="J21" s="268">
        <v>0</v>
      </c>
      <c r="K21" s="268">
        <v>0</v>
      </c>
      <c r="L21" s="268">
        <v>0</v>
      </c>
      <c r="M21" s="268">
        <v>0</v>
      </c>
    </row>
    <row r="22" spans="1:13" s="114" customFormat="1" ht="15" customHeight="1">
      <c r="A22" s="267" t="s">
        <v>420</v>
      </c>
      <c r="B22" s="268">
        <v>220.45751999999999</v>
      </c>
      <c r="C22" s="268">
        <v>51789.8425928</v>
      </c>
      <c r="D22" s="268">
        <v>27022.776633000001</v>
      </c>
      <c r="E22" s="268">
        <v>79033.076745800005</v>
      </c>
      <c r="F22" s="268">
        <v>694.79564000000005</v>
      </c>
      <c r="G22" s="268">
        <v>178187.73827520001</v>
      </c>
      <c r="H22" s="268">
        <v>74791.729640799997</v>
      </c>
      <c r="I22" s="268">
        <v>253674.26355599999</v>
      </c>
      <c r="J22" s="268">
        <v>0</v>
      </c>
      <c r="K22" s="268">
        <v>733.98117999999999</v>
      </c>
      <c r="L22" s="268">
        <v>0</v>
      </c>
      <c r="M22" s="268">
        <v>733.98117999999999</v>
      </c>
    </row>
    <row r="23" spans="1:13" s="114" customFormat="1" ht="15" customHeight="1">
      <c r="A23" s="267" t="s">
        <v>421</v>
      </c>
      <c r="B23" s="268">
        <v>0</v>
      </c>
      <c r="C23" s="268">
        <v>0</v>
      </c>
      <c r="D23" s="268">
        <v>13.72</v>
      </c>
      <c r="E23" s="268">
        <v>13.72</v>
      </c>
      <c r="F23" s="268">
        <v>8.8357700000000001</v>
      </c>
      <c r="G23" s="268">
        <v>2715.2529800000002</v>
      </c>
      <c r="H23" s="268">
        <v>477.02778000000001</v>
      </c>
      <c r="I23" s="268">
        <v>3201.1165299999998</v>
      </c>
      <c r="J23" s="268">
        <v>0</v>
      </c>
      <c r="K23" s="268">
        <v>0</v>
      </c>
      <c r="L23" s="268">
        <v>0</v>
      </c>
      <c r="M23" s="268">
        <v>0</v>
      </c>
    </row>
    <row r="24" spans="1:13" s="114" customFormat="1" ht="15" customHeight="1">
      <c r="A24" s="267" t="s">
        <v>422</v>
      </c>
      <c r="B24" s="268">
        <v>0</v>
      </c>
      <c r="C24" s="268">
        <v>0</v>
      </c>
      <c r="D24" s="268">
        <v>34.450000000000003</v>
      </c>
      <c r="E24" s="268">
        <v>34.450000000000003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</row>
    <row r="25" spans="1:13" s="115" customFormat="1" ht="15" customHeight="1">
      <c r="A25" s="267" t="s">
        <v>423</v>
      </c>
      <c r="B25" s="268">
        <v>0</v>
      </c>
      <c r="C25" s="268">
        <v>298.69188000000003</v>
      </c>
      <c r="D25" s="268">
        <v>386.30200000000002</v>
      </c>
      <c r="E25" s="268">
        <v>684.99387999999999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</row>
    <row r="26" spans="1:13" s="115" customFormat="1" ht="15" customHeight="1">
      <c r="A26" s="292" t="s">
        <v>443</v>
      </c>
      <c r="B26" s="271">
        <f>SUM(B8:B25)</f>
        <v>636755.32870860002</v>
      </c>
      <c r="C26" s="271">
        <f t="shared" ref="C26:M26" si="0">SUM(C8:C25)</f>
        <v>2358070.1625274001</v>
      </c>
      <c r="D26" s="271">
        <f t="shared" si="0"/>
        <v>6015416.0173624</v>
      </c>
      <c r="E26" s="271">
        <f t="shared" si="0"/>
        <v>9010241.5085984003</v>
      </c>
      <c r="F26" s="271">
        <f t="shared" si="0"/>
        <v>17207.309360000003</v>
      </c>
      <c r="G26" s="271">
        <f t="shared" si="0"/>
        <v>7976068.7297476009</v>
      </c>
      <c r="H26" s="271">
        <f t="shared" si="0"/>
        <v>3961870.9611378</v>
      </c>
      <c r="I26" s="271">
        <f t="shared" si="0"/>
        <v>11955147.0002454</v>
      </c>
      <c r="J26" s="271">
        <f t="shared" si="0"/>
        <v>115076.11975139999</v>
      </c>
      <c r="K26" s="271">
        <f t="shared" si="0"/>
        <v>15855.535030000001</v>
      </c>
      <c r="L26" s="271">
        <f t="shared" si="0"/>
        <v>0</v>
      </c>
      <c r="M26" s="271">
        <f t="shared" si="0"/>
        <v>130931.65478140001</v>
      </c>
    </row>
    <row r="27" spans="1:13" ht="3.75" customHeight="1" thickBot="1">
      <c r="A27" s="274"/>
      <c r="B27" s="293"/>
      <c r="C27" s="276"/>
      <c r="D27" s="276"/>
      <c r="E27" s="276"/>
      <c r="F27" s="276"/>
      <c r="G27" s="276"/>
      <c r="H27" s="293"/>
      <c r="I27" s="293"/>
      <c r="J27" s="293"/>
      <c r="K27" s="293"/>
      <c r="L27" s="293"/>
      <c r="M27" s="293"/>
    </row>
    <row r="28" spans="1:13" s="116" customFormat="1" ht="15" customHeight="1" thickTop="1">
      <c r="A28" s="260" t="s">
        <v>426</v>
      </c>
      <c r="B28" s="285"/>
      <c r="C28" s="286"/>
      <c r="D28" s="269"/>
      <c r="E28" s="269"/>
      <c r="F28" s="269"/>
      <c r="G28" s="269"/>
      <c r="H28" s="278"/>
      <c r="I28" s="278"/>
      <c r="J28" s="262"/>
      <c r="K28" s="262"/>
      <c r="L28" s="262"/>
      <c r="M28" s="262"/>
    </row>
    <row r="29" spans="1:13" ht="15" customHeight="1">
      <c r="A29" s="260" t="s">
        <v>429</v>
      </c>
      <c r="B29" s="260"/>
      <c r="C29" s="260"/>
      <c r="D29" s="268"/>
      <c r="E29" s="268"/>
      <c r="F29" s="268"/>
      <c r="G29" s="268"/>
      <c r="H29" s="268"/>
      <c r="I29" s="267"/>
      <c r="J29" s="262"/>
      <c r="K29" s="262"/>
      <c r="L29" s="262"/>
      <c r="M29" s="262"/>
    </row>
    <row r="30" spans="1:13" ht="15" customHeight="1">
      <c r="A30" s="279"/>
      <c r="B30" s="267"/>
      <c r="C30" s="268"/>
      <c r="D30" s="268"/>
      <c r="E30" s="268"/>
      <c r="F30" s="268"/>
      <c r="G30" s="268"/>
      <c r="H30" s="268"/>
      <c r="I30" s="267"/>
      <c r="J30" s="262"/>
      <c r="K30" s="262"/>
      <c r="L30" s="262"/>
      <c r="M30" s="262"/>
    </row>
    <row r="31" spans="1:13" ht="15" customHeight="1">
      <c r="A31" s="282"/>
      <c r="B31" s="267"/>
      <c r="C31" s="268"/>
      <c r="D31" s="268"/>
      <c r="E31" s="268"/>
      <c r="F31" s="268"/>
      <c r="G31" s="268"/>
      <c r="H31" s="268"/>
      <c r="I31" s="267"/>
      <c r="J31" s="262"/>
      <c r="K31" s="262"/>
      <c r="L31" s="262"/>
      <c r="M31" s="262"/>
    </row>
    <row r="32" spans="1:13" ht="15" customHeight="1">
      <c r="A32" s="282"/>
      <c r="B32" s="267"/>
      <c r="C32" s="268"/>
      <c r="D32" s="268"/>
      <c r="E32" s="268"/>
      <c r="F32" s="268"/>
      <c r="G32" s="268"/>
      <c r="H32" s="268"/>
      <c r="I32" s="267"/>
      <c r="J32" s="262"/>
      <c r="K32" s="262"/>
      <c r="L32" s="262"/>
      <c r="M32" s="262"/>
    </row>
    <row r="33" spans="1:13" ht="15" customHeight="1">
      <c r="A33" s="282"/>
      <c r="B33" s="267"/>
      <c r="C33" s="268"/>
      <c r="D33" s="268"/>
      <c r="E33" s="268"/>
      <c r="F33" s="268"/>
      <c r="G33" s="268"/>
      <c r="H33" s="268"/>
      <c r="I33" s="267"/>
      <c r="J33" s="262"/>
      <c r="K33" s="262"/>
      <c r="L33" s="262"/>
      <c r="M33" s="262"/>
    </row>
    <row r="34" spans="1:13" ht="15" customHeight="1">
      <c r="A34" s="282"/>
      <c r="B34" s="267"/>
      <c r="C34" s="268"/>
      <c r="D34" s="268"/>
      <c r="E34" s="268"/>
      <c r="F34" s="268"/>
      <c r="G34" s="268"/>
      <c r="H34" s="268"/>
      <c r="I34" s="267"/>
      <c r="J34" s="262"/>
      <c r="K34" s="262"/>
      <c r="L34" s="262"/>
      <c r="M34" s="262"/>
    </row>
    <row r="35" spans="1:13" ht="15" customHeight="1">
      <c r="A35" s="281"/>
      <c r="B35" s="267"/>
      <c r="C35" s="268"/>
      <c r="D35" s="268"/>
      <c r="E35" s="268"/>
      <c r="F35" s="268"/>
      <c r="G35" s="268"/>
      <c r="H35" s="268"/>
      <c r="I35" s="267"/>
      <c r="J35" s="262"/>
      <c r="K35" s="262"/>
      <c r="L35" s="262"/>
      <c r="M35" s="262"/>
    </row>
    <row r="36" spans="1:13" ht="15" customHeight="1">
      <c r="A36" s="282"/>
      <c r="B36" s="267"/>
      <c r="C36" s="268"/>
      <c r="D36" s="268"/>
      <c r="E36" s="268"/>
      <c r="F36" s="268"/>
      <c r="G36" s="268"/>
      <c r="H36" s="268"/>
      <c r="I36" s="267"/>
      <c r="J36" s="262"/>
      <c r="K36" s="262"/>
      <c r="L36" s="262"/>
      <c r="M36" s="262"/>
    </row>
    <row r="37" spans="1:13" ht="15" customHeight="1">
      <c r="A37" s="282"/>
      <c r="B37" s="267"/>
      <c r="C37" s="268"/>
      <c r="D37" s="268"/>
      <c r="E37" s="268"/>
      <c r="F37" s="268"/>
      <c r="G37" s="268"/>
      <c r="H37" s="268"/>
      <c r="I37" s="267"/>
      <c r="J37" s="262"/>
      <c r="K37" s="262"/>
      <c r="L37" s="262"/>
      <c r="M37" s="262"/>
    </row>
    <row r="38" spans="1:13" ht="15" customHeight="1">
      <c r="A38" s="282"/>
      <c r="B38" s="267"/>
      <c r="C38" s="268"/>
      <c r="D38" s="268"/>
      <c r="E38" s="268"/>
      <c r="F38" s="268"/>
      <c r="G38" s="268"/>
      <c r="H38" s="268"/>
      <c r="I38" s="267"/>
      <c r="J38" s="262"/>
      <c r="K38" s="262"/>
      <c r="L38" s="262"/>
      <c r="M38" s="262"/>
    </row>
    <row r="39" spans="1:13" ht="15" customHeight="1">
      <c r="A39" s="282"/>
      <c r="B39" s="267"/>
      <c r="C39" s="268"/>
      <c r="D39" s="268"/>
      <c r="E39" s="268"/>
      <c r="F39" s="268"/>
      <c r="G39" s="268"/>
      <c r="H39" s="268"/>
      <c r="I39" s="267"/>
      <c r="J39" s="262"/>
      <c r="K39" s="262"/>
      <c r="L39" s="262"/>
      <c r="M39" s="262"/>
    </row>
    <row r="40" spans="1:13" ht="15" customHeight="1">
      <c r="A40" s="282"/>
      <c r="B40" s="267"/>
      <c r="C40" s="268"/>
      <c r="D40" s="268"/>
      <c r="E40" s="268"/>
      <c r="F40" s="268"/>
      <c r="G40" s="268"/>
      <c r="H40" s="268"/>
      <c r="I40" s="267"/>
      <c r="J40" s="262"/>
      <c r="K40" s="262"/>
      <c r="L40" s="262"/>
      <c r="M40" s="262"/>
    </row>
    <row r="41" spans="1:13" ht="15" customHeight="1">
      <c r="A41" s="281"/>
      <c r="B41" s="267"/>
      <c r="C41" s="268"/>
      <c r="D41" s="268"/>
      <c r="E41" s="268"/>
      <c r="F41" s="268"/>
      <c r="G41" s="268"/>
      <c r="H41" s="268"/>
      <c r="I41" s="267"/>
      <c r="J41" s="262"/>
      <c r="K41" s="262"/>
      <c r="L41" s="262"/>
      <c r="M41" s="262"/>
    </row>
    <row r="42" spans="1:13" ht="15" customHeight="1">
      <c r="A42" s="282"/>
      <c r="B42" s="267"/>
      <c r="C42" s="268"/>
      <c r="D42" s="268"/>
      <c r="E42" s="268"/>
      <c r="F42" s="268"/>
      <c r="G42" s="268"/>
      <c r="H42" s="268"/>
      <c r="I42" s="267"/>
      <c r="J42" s="262"/>
      <c r="K42" s="262"/>
      <c r="L42" s="262"/>
      <c r="M42" s="262"/>
    </row>
    <row r="43" spans="1:13" ht="15" customHeight="1">
      <c r="A43" s="282"/>
      <c r="B43" s="267"/>
      <c r="C43" s="268"/>
      <c r="D43" s="268"/>
      <c r="E43" s="268"/>
      <c r="F43" s="268"/>
      <c r="G43" s="268"/>
      <c r="H43" s="268"/>
      <c r="I43" s="267"/>
      <c r="J43" s="262"/>
      <c r="K43" s="262"/>
      <c r="L43" s="262"/>
      <c r="M43" s="262"/>
    </row>
    <row r="44" spans="1:13" ht="15" customHeight="1">
      <c r="A44" s="282"/>
      <c r="B44" s="267"/>
      <c r="C44" s="268"/>
      <c r="D44" s="268"/>
      <c r="E44" s="268"/>
      <c r="F44" s="268"/>
      <c r="G44" s="268"/>
      <c r="H44" s="268"/>
      <c r="I44" s="267"/>
      <c r="J44" s="262"/>
      <c r="K44" s="262"/>
      <c r="L44" s="262"/>
      <c r="M44" s="262"/>
    </row>
    <row r="45" spans="1:13" ht="15" customHeight="1">
      <c r="A45" s="281"/>
      <c r="B45" s="267"/>
      <c r="C45" s="268"/>
      <c r="D45" s="268"/>
      <c r="E45" s="268"/>
      <c r="F45" s="268"/>
      <c r="G45" s="268"/>
      <c r="H45" s="268"/>
      <c r="I45" s="267"/>
      <c r="J45" s="262"/>
      <c r="K45" s="262"/>
      <c r="L45" s="262"/>
      <c r="M45" s="262"/>
    </row>
    <row r="46" spans="1:13" ht="15" customHeight="1">
      <c r="A46" s="282"/>
      <c r="B46" s="267"/>
      <c r="C46" s="268"/>
      <c r="D46" s="268"/>
      <c r="E46" s="268"/>
      <c r="F46" s="268"/>
      <c r="G46" s="268"/>
      <c r="H46" s="268"/>
      <c r="I46" s="267"/>
      <c r="J46" s="262"/>
      <c r="K46" s="262"/>
      <c r="L46" s="262"/>
      <c r="M46" s="262"/>
    </row>
    <row r="47" spans="1:13" ht="15" customHeight="1">
      <c r="A47" s="282"/>
      <c r="B47" s="267"/>
      <c r="C47" s="268"/>
      <c r="D47" s="268"/>
      <c r="E47" s="268"/>
      <c r="F47" s="268"/>
      <c r="G47" s="268"/>
      <c r="H47" s="268"/>
      <c r="I47" s="267"/>
      <c r="J47" s="262"/>
      <c r="K47" s="262"/>
      <c r="L47" s="262"/>
      <c r="M47" s="262"/>
    </row>
    <row r="48" spans="1:13" ht="15" customHeight="1">
      <c r="A48" s="282"/>
      <c r="B48" s="267"/>
      <c r="C48" s="268"/>
      <c r="D48" s="268"/>
      <c r="E48" s="268"/>
      <c r="F48" s="268"/>
      <c r="G48" s="268"/>
      <c r="H48" s="268"/>
      <c r="I48" s="267"/>
      <c r="J48" s="262"/>
      <c r="K48" s="262"/>
      <c r="L48" s="262"/>
      <c r="M48" s="262"/>
    </row>
    <row r="49" spans="1:13" ht="15" customHeight="1">
      <c r="A49" s="282"/>
      <c r="B49" s="267"/>
      <c r="C49" s="268"/>
      <c r="D49" s="268"/>
      <c r="E49" s="268"/>
      <c r="F49" s="268"/>
      <c r="G49" s="268"/>
      <c r="H49" s="268"/>
      <c r="I49" s="267"/>
      <c r="J49" s="262"/>
      <c r="K49" s="262"/>
      <c r="L49" s="262"/>
      <c r="M49" s="262"/>
    </row>
    <row r="50" spans="1:13" ht="15" customHeight="1">
      <c r="A50" s="281"/>
      <c r="B50" s="267"/>
      <c r="C50" s="268"/>
      <c r="D50" s="268"/>
      <c r="E50" s="268"/>
      <c r="F50" s="268"/>
      <c r="G50" s="268"/>
      <c r="H50" s="268"/>
      <c r="I50" s="267"/>
      <c r="J50" s="262"/>
      <c r="K50" s="262"/>
      <c r="L50" s="262"/>
      <c r="M50" s="262"/>
    </row>
    <row r="51" spans="1:13" ht="15" customHeight="1">
      <c r="A51" s="282"/>
      <c r="B51" s="267"/>
      <c r="C51" s="268"/>
      <c r="D51" s="268"/>
      <c r="E51" s="268"/>
      <c r="F51" s="268"/>
      <c r="G51" s="268"/>
      <c r="H51" s="268"/>
      <c r="I51" s="267"/>
      <c r="J51" s="262"/>
      <c r="K51" s="262"/>
      <c r="L51" s="262"/>
      <c r="M51" s="262"/>
    </row>
    <row r="52" spans="1:13" ht="15" customHeight="1">
      <c r="A52" s="282"/>
      <c r="B52" s="267"/>
      <c r="C52" s="268"/>
      <c r="D52" s="268"/>
      <c r="E52" s="268"/>
      <c r="F52" s="268"/>
      <c r="G52" s="268"/>
      <c r="H52" s="268"/>
      <c r="I52" s="267"/>
      <c r="J52" s="262"/>
      <c r="K52" s="262"/>
      <c r="L52" s="262"/>
      <c r="M52" s="262"/>
    </row>
    <row r="53" spans="1:13" ht="15" customHeight="1">
      <c r="A53" s="282"/>
      <c r="B53" s="267"/>
      <c r="C53" s="268"/>
      <c r="D53" s="268"/>
      <c r="E53" s="268"/>
      <c r="F53" s="268"/>
      <c r="G53" s="268"/>
      <c r="H53" s="268"/>
      <c r="I53" s="267"/>
      <c r="J53" s="262"/>
      <c r="K53" s="262"/>
      <c r="L53" s="262"/>
      <c r="M53" s="262"/>
    </row>
    <row r="54" spans="1:13" ht="15" customHeight="1">
      <c r="A54" s="294"/>
      <c r="B54" s="267"/>
      <c r="C54" s="268"/>
      <c r="D54" s="268"/>
      <c r="E54" s="268"/>
      <c r="F54" s="268"/>
      <c r="G54" s="268"/>
      <c r="H54" s="268"/>
      <c r="I54" s="267"/>
      <c r="J54" s="262"/>
      <c r="K54" s="262"/>
      <c r="L54" s="262"/>
      <c r="M54" s="262"/>
    </row>
    <row r="55" spans="1:13" ht="15" customHeight="1">
      <c r="A55" s="294"/>
      <c r="B55" s="267"/>
      <c r="C55" s="268"/>
      <c r="D55" s="268"/>
      <c r="E55" s="268"/>
      <c r="F55" s="268"/>
      <c r="G55" s="268"/>
      <c r="H55" s="268"/>
      <c r="I55" s="267"/>
      <c r="J55" s="262"/>
      <c r="K55" s="262"/>
      <c r="L55" s="262"/>
      <c r="M55" s="262"/>
    </row>
    <row r="56" spans="1:13" ht="15" customHeight="1">
      <c r="A56" s="294"/>
      <c r="B56" s="267"/>
      <c r="C56" s="268"/>
      <c r="D56" s="268"/>
      <c r="E56" s="268"/>
      <c r="F56" s="268"/>
      <c r="G56" s="268"/>
      <c r="H56" s="268"/>
      <c r="I56" s="267"/>
      <c r="J56" s="262"/>
      <c r="K56" s="262"/>
      <c r="L56" s="262"/>
      <c r="M56" s="262"/>
    </row>
    <row r="57" spans="1:13" ht="15" customHeight="1">
      <c r="A57" s="294"/>
      <c r="B57" s="267"/>
      <c r="C57" s="268"/>
      <c r="D57" s="268"/>
      <c r="E57" s="268"/>
      <c r="F57" s="268"/>
      <c r="G57" s="268"/>
      <c r="H57" s="268"/>
      <c r="I57" s="267"/>
      <c r="J57" s="262"/>
      <c r="K57" s="262"/>
      <c r="L57" s="262"/>
      <c r="M57" s="262"/>
    </row>
    <row r="58" spans="1:13" ht="15" customHeight="1">
      <c r="A58" s="261"/>
      <c r="B58" s="267"/>
      <c r="C58" s="268"/>
      <c r="D58" s="268"/>
      <c r="E58" s="268"/>
      <c r="F58" s="268"/>
      <c r="G58" s="268"/>
      <c r="H58" s="268"/>
      <c r="I58" s="267"/>
      <c r="J58" s="262"/>
      <c r="K58" s="262"/>
      <c r="L58" s="262"/>
      <c r="M58" s="262"/>
    </row>
    <row r="59" spans="1:13" ht="15" customHeight="1">
      <c r="A59" s="261"/>
      <c r="B59" s="262"/>
      <c r="C59" s="268"/>
      <c r="D59" s="268"/>
      <c r="E59" s="268"/>
      <c r="F59" s="268"/>
      <c r="G59" s="268"/>
      <c r="H59" s="268"/>
      <c r="I59" s="262"/>
      <c r="J59" s="262"/>
      <c r="K59" s="262"/>
      <c r="L59" s="262"/>
      <c r="M59" s="262"/>
    </row>
    <row r="60" spans="1:13" ht="9" customHeight="1">
      <c r="A60" s="99"/>
      <c r="C60" s="93"/>
      <c r="D60" s="93"/>
      <c r="E60" s="93"/>
      <c r="F60" s="93"/>
      <c r="G60" s="93"/>
      <c r="H60" s="93"/>
      <c r="I60" s="62"/>
      <c r="J60" s="62"/>
      <c r="K60" s="62"/>
      <c r="L60" s="62"/>
      <c r="M60" s="62"/>
    </row>
    <row r="61" spans="1:13" ht="9" customHeight="1">
      <c r="A61" s="100"/>
      <c r="C61" s="93"/>
      <c r="D61" s="93"/>
      <c r="E61" s="93"/>
      <c r="F61" s="93"/>
      <c r="G61" s="93"/>
      <c r="H61" s="93"/>
      <c r="I61" s="62"/>
      <c r="J61" s="62"/>
      <c r="K61" s="62"/>
      <c r="L61" s="62"/>
      <c r="M61" s="62"/>
    </row>
    <row r="62" spans="1:13" ht="9" customHeight="1">
      <c r="A62" s="100"/>
      <c r="C62" s="93"/>
      <c r="D62" s="93"/>
      <c r="E62" s="93"/>
      <c r="F62" s="93"/>
      <c r="G62" s="93"/>
      <c r="H62" s="93"/>
      <c r="I62" s="62"/>
      <c r="J62" s="62"/>
      <c r="K62" s="62"/>
      <c r="L62" s="62"/>
      <c r="M62" s="62"/>
    </row>
    <row r="63" spans="1:13" ht="9" customHeight="1">
      <c r="A63" s="100"/>
      <c r="C63" s="93"/>
      <c r="D63" s="93"/>
      <c r="E63" s="93"/>
      <c r="F63" s="93"/>
      <c r="G63" s="93"/>
      <c r="H63" s="93"/>
      <c r="I63" s="62"/>
      <c r="J63" s="62"/>
      <c r="K63" s="62"/>
      <c r="L63" s="62"/>
      <c r="M63" s="62"/>
    </row>
    <row r="64" spans="1:13" ht="9" customHeight="1">
      <c r="A64" s="100"/>
      <c r="C64" s="93"/>
      <c r="D64" s="93"/>
      <c r="E64" s="93"/>
      <c r="F64" s="93"/>
      <c r="G64" s="93"/>
      <c r="H64" s="93"/>
      <c r="I64" s="62"/>
      <c r="J64" s="62"/>
      <c r="K64" s="62"/>
      <c r="L64" s="62"/>
      <c r="M64" s="62"/>
    </row>
    <row r="65" spans="1:13" ht="9" customHeight="1">
      <c r="A65" s="103"/>
      <c r="C65" s="93"/>
      <c r="D65" s="93"/>
      <c r="E65" s="93"/>
      <c r="F65" s="93"/>
      <c r="G65" s="93"/>
      <c r="H65" s="93"/>
      <c r="I65" s="62"/>
      <c r="J65" s="62"/>
      <c r="K65" s="62"/>
      <c r="L65" s="62"/>
      <c r="M65" s="62"/>
    </row>
    <row r="66" spans="1:13" ht="9" customHeight="1">
      <c r="A66" s="99"/>
      <c r="C66" s="93"/>
      <c r="D66" s="93"/>
      <c r="E66" s="93"/>
      <c r="F66" s="93"/>
      <c r="G66" s="93"/>
      <c r="H66" s="93"/>
      <c r="I66" s="62"/>
      <c r="J66" s="62"/>
      <c r="K66" s="62"/>
      <c r="L66" s="62"/>
      <c r="M66" s="62"/>
    </row>
    <row r="67" spans="1:13" ht="9" customHeight="1">
      <c r="A67" s="100"/>
      <c r="C67" s="93"/>
      <c r="D67" s="93"/>
      <c r="E67" s="93"/>
      <c r="F67" s="93"/>
      <c r="G67" s="93"/>
      <c r="H67" s="93"/>
      <c r="I67" s="62"/>
      <c r="J67" s="62"/>
      <c r="K67" s="62"/>
      <c r="L67" s="62"/>
      <c r="M67" s="62"/>
    </row>
    <row r="68" spans="1:13" ht="9" customHeight="1">
      <c r="A68" s="100"/>
      <c r="C68" s="93"/>
      <c r="D68" s="93"/>
      <c r="E68" s="93"/>
      <c r="F68" s="93"/>
      <c r="G68" s="93"/>
      <c r="H68" s="93"/>
      <c r="I68" s="62"/>
      <c r="J68" s="62"/>
      <c r="K68" s="62"/>
      <c r="L68" s="62"/>
      <c r="M68" s="62"/>
    </row>
    <row r="69" spans="1:13" ht="9" customHeight="1">
      <c r="A69" s="100"/>
      <c r="C69" s="93"/>
      <c r="D69" s="93"/>
      <c r="E69" s="93"/>
      <c r="F69" s="93"/>
      <c r="G69" s="93"/>
      <c r="H69" s="93"/>
      <c r="I69" s="62"/>
      <c r="J69" s="62"/>
      <c r="K69" s="62"/>
      <c r="L69" s="62"/>
      <c r="M69" s="62"/>
    </row>
    <row r="70" spans="1:13" ht="9" customHeight="1">
      <c r="A70" s="100"/>
      <c r="C70" s="93"/>
      <c r="D70" s="93"/>
      <c r="E70" s="93"/>
      <c r="F70" s="93"/>
      <c r="G70" s="93"/>
      <c r="H70" s="93"/>
      <c r="I70" s="62"/>
      <c r="J70" s="62"/>
      <c r="K70" s="62"/>
      <c r="L70" s="62"/>
      <c r="M70" s="62"/>
    </row>
    <row r="71" spans="1:13" ht="9" customHeight="1">
      <c r="A71" s="103"/>
      <c r="C71" s="93"/>
      <c r="D71" s="93"/>
      <c r="E71" s="93"/>
      <c r="F71" s="93"/>
      <c r="G71" s="93"/>
      <c r="H71" s="93"/>
      <c r="I71" s="62"/>
      <c r="J71" s="62"/>
      <c r="K71" s="62"/>
      <c r="L71" s="62"/>
      <c r="M71" s="62"/>
    </row>
    <row r="72" spans="1:13" ht="9" customHeight="1">
      <c r="A72" s="99"/>
      <c r="C72" s="93"/>
      <c r="D72" s="93"/>
      <c r="E72" s="93"/>
      <c r="F72" s="93"/>
      <c r="G72" s="93"/>
      <c r="H72" s="93"/>
      <c r="I72" s="62"/>
      <c r="J72" s="62"/>
      <c r="K72" s="62"/>
      <c r="L72" s="62"/>
      <c r="M72" s="62"/>
    </row>
    <row r="73" spans="1:13" ht="9" customHeight="1">
      <c r="A73" s="100"/>
      <c r="C73" s="93"/>
      <c r="D73" s="93"/>
      <c r="E73" s="93"/>
      <c r="F73" s="93"/>
      <c r="G73" s="93"/>
      <c r="H73" s="93"/>
      <c r="I73" s="62"/>
      <c r="J73" s="62"/>
      <c r="K73" s="62"/>
      <c r="L73" s="62"/>
      <c r="M73" s="62"/>
    </row>
    <row r="74" spans="1:13" ht="9" customHeight="1">
      <c r="A74" s="100"/>
      <c r="C74" s="93"/>
      <c r="D74" s="93"/>
      <c r="E74" s="93"/>
      <c r="F74" s="93"/>
      <c r="G74" s="93"/>
      <c r="H74" s="93"/>
      <c r="I74" s="62"/>
      <c r="J74" s="62"/>
      <c r="K74" s="62"/>
      <c r="L74" s="62"/>
      <c r="M74" s="62"/>
    </row>
    <row r="75" spans="1:13" ht="9" customHeight="1">
      <c r="A75" s="100"/>
      <c r="C75" s="93"/>
      <c r="D75" s="93"/>
      <c r="E75" s="93"/>
      <c r="F75" s="93"/>
      <c r="G75" s="93"/>
      <c r="H75" s="93"/>
      <c r="I75" s="62"/>
      <c r="J75" s="62"/>
      <c r="K75" s="62"/>
      <c r="L75" s="62"/>
      <c r="M75" s="62"/>
    </row>
    <row r="76" spans="1:13" ht="9" customHeight="1">
      <c r="A76" s="100"/>
      <c r="C76" s="93"/>
      <c r="D76" s="93"/>
      <c r="E76" s="93"/>
      <c r="F76" s="93"/>
      <c r="G76" s="93"/>
      <c r="H76" s="93"/>
      <c r="I76" s="62"/>
      <c r="J76" s="62"/>
      <c r="K76" s="62"/>
      <c r="L76" s="62"/>
      <c r="M76" s="62"/>
    </row>
    <row r="77" spans="1:13">
      <c r="A77" s="100"/>
      <c r="C77" s="105"/>
      <c r="D77" s="105"/>
      <c r="E77" s="105"/>
      <c r="F77" s="105"/>
      <c r="G77" s="105"/>
      <c r="H77" s="105"/>
    </row>
    <row r="78" spans="1:13">
      <c r="A78" s="100"/>
      <c r="C78" s="105"/>
      <c r="D78" s="105"/>
      <c r="E78" s="105"/>
      <c r="F78" s="105"/>
      <c r="G78" s="105"/>
      <c r="H78" s="105"/>
    </row>
    <row r="79" spans="1:13">
      <c r="A79" s="100"/>
      <c r="C79" s="105"/>
      <c r="D79" s="105"/>
      <c r="E79" s="105"/>
      <c r="F79" s="105"/>
      <c r="G79" s="105"/>
      <c r="H79" s="105"/>
    </row>
    <row r="80" spans="1:13">
      <c r="A80" s="100"/>
      <c r="C80" s="105"/>
      <c r="D80" s="105"/>
      <c r="E80" s="105"/>
      <c r="F80" s="105"/>
      <c r="G80" s="105"/>
      <c r="H80" s="105"/>
    </row>
    <row r="81" spans="1:8">
      <c r="A81" s="103"/>
      <c r="C81" s="105"/>
      <c r="D81" s="105"/>
      <c r="E81" s="105"/>
      <c r="F81" s="105"/>
      <c r="G81" s="105"/>
      <c r="H81" s="105"/>
    </row>
    <row r="82" spans="1:8">
      <c r="A82" s="99"/>
      <c r="C82" s="105"/>
      <c r="D82" s="105"/>
      <c r="E82" s="105"/>
      <c r="F82" s="105"/>
      <c r="G82" s="105"/>
      <c r="H82" s="105"/>
    </row>
    <row r="83" spans="1:8">
      <c r="A83" s="100"/>
      <c r="C83" s="105"/>
      <c r="D83" s="105"/>
      <c r="E83" s="105"/>
      <c r="F83" s="105"/>
      <c r="G83" s="105"/>
      <c r="H83" s="105"/>
    </row>
    <row r="84" spans="1:8">
      <c r="A84" s="100"/>
      <c r="C84" s="105"/>
      <c r="D84" s="105"/>
      <c r="E84" s="105"/>
      <c r="F84" s="105"/>
      <c r="G84" s="105"/>
      <c r="H84" s="105"/>
    </row>
    <row r="85" spans="1:8">
      <c r="A85" s="100"/>
      <c r="C85" s="105"/>
      <c r="D85" s="105"/>
      <c r="E85" s="105"/>
      <c r="F85" s="105"/>
      <c r="G85" s="105"/>
      <c r="H85" s="105"/>
    </row>
    <row r="86" spans="1:8">
      <c r="A86" s="100"/>
      <c r="C86" s="105"/>
      <c r="D86" s="105"/>
      <c r="E86" s="105"/>
      <c r="F86" s="105"/>
      <c r="G86" s="105"/>
      <c r="H86" s="105"/>
    </row>
    <row r="87" spans="1:8">
      <c r="A87" s="100"/>
      <c r="C87" s="105"/>
      <c r="D87" s="105"/>
      <c r="E87" s="105"/>
      <c r="F87" s="105"/>
      <c r="G87" s="105"/>
      <c r="H87" s="105"/>
    </row>
    <row r="88" spans="1:8">
      <c r="A88" s="100"/>
      <c r="C88" s="105"/>
      <c r="D88" s="105"/>
      <c r="E88" s="105"/>
      <c r="F88" s="105"/>
      <c r="G88" s="105"/>
      <c r="H88" s="105"/>
    </row>
    <row r="89" spans="1:8">
      <c r="A89" s="100"/>
      <c r="C89" s="105"/>
      <c r="D89" s="105"/>
      <c r="E89" s="105"/>
      <c r="F89" s="105"/>
      <c r="G89" s="105"/>
      <c r="H89" s="105"/>
    </row>
    <row r="90" spans="1:8">
      <c r="A90" s="100"/>
      <c r="C90" s="105"/>
      <c r="D90" s="105"/>
      <c r="E90" s="105"/>
      <c r="F90" s="105"/>
      <c r="G90" s="105"/>
      <c r="H90" s="105"/>
    </row>
    <row r="91" spans="1:8">
      <c r="A91" s="100"/>
      <c r="C91" s="105"/>
      <c r="D91" s="105"/>
      <c r="E91" s="105"/>
      <c r="F91" s="105"/>
      <c r="G91" s="105"/>
      <c r="H91" s="105"/>
    </row>
    <row r="92" spans="1:8">
      <c r="A92" s="99"/>
      <c r="C92" s="105"/>
      <c r="D92" s="105"/>
      <c r="E92" s="105"/>
      <c r="F92" s="105"/>
      <c r="G92" s="105"/>
      <c r="H92" s="105"/>
    </row>
    <row r="93" spans="1:8">
      <c r="A93" s="100"/>
      <c r="C93" s="105"/>
      <c r="D93" s="105"/>
      <c r="E93" s="105"/>
      <c r="F93" s="105"/>
      <c r="G93" s="105"/>
      <c r="H93" s="105"/>
    </row>
    <row r="94" spans="1:8">
      <c r="A94" s="100"/>
      <c r="C94" s="105"/>
      <c r="D94" s="105"/>
      <c r="E94" s="105"/>
      <c r="F94" s="105"/>
      <c r="G94" s="105"/>
      <c r="H94" s="105"/>
    </row>
    <row r="95" spans="1:8">
      <c r="A95" s="100"/>
      <c r="C95" s="105"/>
      <c r="D95" s="105"/>
      <c r="E95" s="105"/>
      <c r="F95" s="105"/>
      <c r="G95" s="105"/>
      <c r="H95" s="105"/>
    </row>
    <row r="96" spans="1:8">
      <c r="A96" s="106"/>
      <c r="C96" s="105"/>
      <c r="D96" s="105"/>
      <c r="E96" s="105"/>
      <c r="F96" s="105"/>
      <c r="G96" s="105"/>
      <c r="H96" s="105"/>
    </row>
    <row r="97" spans="1:8">
      <c r="A97" s="106"/>
      <c r="C97" s="105"/>
      <c r="D97" s="105"/>
      <c r="E97" s="105"/>
      <c r="F97" s="105"/>
      <c r="G97" s="105"/>
      <c r="H97" s="105"/>
    </row>
    <row r="98" spans="1:8">
      <c r="A98" s="106"/>
      <c r="C98" s="105"/>
      <c r="D98" s="105"/>
      <c r="E98" s="105"/>
      <c r="F98" s="105"/>
      <c r="G98" s="105"/>
      <c r="H98" s="105"/>
    </row>
    <row r="99" spans="1:8">
      <c r="A99" s="106"/>
      <c r="C99" s="105"/>
      <c r="D99" s="105"/>
      <c r="E99" s="105"/>
      <c r="F99" s="105"/>
      <c r="G99" s="105"/>
      <c r="H99" s="105"/>
    </row>
    <row r="100" spans="1:8">
      <c r="A100" s="106"/>
      <c r="C100" s="105"/>
      <c r="D100" s="105"/>
      <c r="E100" s="105"/>
      <c r="F100" s="105"/>
      <c r="G100" s="105"/>
      <c r="H100" s="105"/>
    </row>
    <row r="101" spans="1:8">
      <c r="A101" s="106"/>
      <c r="C101" s="105"/>
      <c r="D101" s="105"/>
      <c r="E101" s="105"/>
      <c r="F101" s="105"/>
      <c r="G101" s="105"/>
      <c r="H101" s="105"/>
    </row>
    <row r="102" spans="1:8">
      <c r="A102" s="106"/>
      <c r="C102" s="105"/>
      <c r="D102" s="105"/>
      <c r="E102" s="105"/>
      <c r="F102" s="105"/>
      <c r="G102" s="105"/>
      <c r="H102" s="105"/>
    </row>
    <row r="103" spans="1:8">
      <c r="A103" s="106"/>
      <c r="C103" s="105"/>
      <c r="D103" s="105"/>
      <c r="E103" s="105"/>
      <c r="F103" s="105"/>
      <c r="G103" s="105"/>
      <c r="H103" s="105"/>
    </row>
    <row r="104" spans="1:8">
      <c r="A104" s="106"/>
      <c r="C104" s="105"/>
      <c r="D104" s="105"/>
      <c r="E104" s="105"/>
      <c r="F104" s="105"/>
      <c r="G104" s="105"/>
      <c r="H104" s="105"/>
    </row>
    <row r="105" spans="1:8" ht="15.75">
      <c r="A105" s="107"/>
      <c r="C105" s="105"/>
      <c r="D105" s="105"/>
      <c r="E105" s="105"/>
      <c r="F105" s="105"/>
      <c r="G105" s="105"/>
      <c r="H105" s="105"/>
    </row>
    <row r="106" spans="1:8" ht="15.75">
      <c r="A106" s="107"/>
      <c r="C106" s="105"/>
      <c r="D106" s="105"/>
      <c r="E106" s="105"/>
      <c r="F106" s="105"/>
      <c r="G106" s="105"/>
      <c r="H106" s="105"/>
    </row>
    <row r="107" spans="1:8" ht="15.75">
      <c r="A107" s="107"/>
      <c r="C107" s="105"/>
      <c r="D107" s="105"/>
      <c r="E107" s="105"/>
      <c r="F107" s="105"/>
      <c r="G107" s="105"/>
      <c r="H107" s="105"/>
    </row>
    <row r="108" spans="1:8" ht="15.75">
      <c r="A108" s="107"/>
      <c r="C108" s="105"/>
      <c r="D108" s="105"/>
      <c r="E108" s="105"/>
      <c r="F108" s="105"/>
      <c r="G108" s="105"/>
      <c r="H108" s="105"/>
    </row>
    <row r="109" spans="1:8" ht="15.75">
      <c r="A109" s="107"/>
      <c r="C109" s="105"/>
      <c r="D109" s="105"/>
      <c r="E109" s="105"/>
      <c r="F109" s="105"/>
      <c r="G109" s="105"/>
      <c r="H109" s="105"/>
    </row>
    <row r="110" spans="1:8" ht="15.75">
      <c r="A110" s="107"/>
      <c r="C110" s="105"/>
      <c r="D110" s="105"/>
      <c r="E110" s="105"/>
      <c r="F110" s="105"/>
      <c r="G110" s="105"/>
      <c r="H110" s="105"/>
    </row>
    <row r="111" spans="1:8" ht="15.75">
      <c r="A111" s="107"/>
      <c r="C111" s="105"/>
      <c r="D111" s="105"/>
      <c r="E111" s="105"/>
      <c r="F111" s="105"/>
      <c r="G111" s="105"/>
      <c r="H111" s="105"/>
    </row>
    <row r="112" spans="1:8" ht="15.75">
      <c r="A112" s="107"/>
      <c r="C112" s="105"/>
      <c r="D112" s="105"/>
      <c r="E112" s="105"/>
      <c r="F112" s="105"/>
      <c r="G112" s="105"/>
      <c r="H112" s="105"/>
    </row>
    <row r="113" spans="1:8" ht="15.75">
      <c r="A113" s="107"/>
      <c r="C113" s="105"/>
      <c r="D113" s="105"/>
      <c r="E113" s="105"/>
      <c r="F113" s="105"/>
      <c r="G113" s="105"/>
      <c r="H113" s="105"/>
    </row>
    <row r="114" spans="1:8" ht="15.75">
      <c r="A114" s="107"/>
      <c r="C114" s="105"/>
      <c r="D114" s="105"/>
      <c r="E114" s="105"/>
      <c r="F114" s="105"/>
      <c r="G114" s="105"/>
      <c r="H114" s="105"/>
    </row>
    <row r="115" spans="1:8" ht="15.75">
      <c r="A115" s="107"/>
      <c r="C115" s="105"/>
      <c r="D115" s="105"/>
      <c r="E115" s="105"/>
      <c r="F115" s="105"/>
      <c r="G115" s="105"/>
      <c r="H115" s="105"/>
    </row>
    <row r="116" spans="1:8" ht="15.75">
      <c r="A116" s="107"/>
      <c r="C116" s="105"/>
      <c r="D116" s="105"/>
      <c r="E116" s="105"/>
      <c r="F116" s="105"/>
      <c r="G116" s="105"/>
      <c r="H116" s="105"/>
    </row>
    <row r="117" spans="1:8" ht="15.75">
      <c r="A117" s="107"/>
      <c r="C117" s="105"/>
      <c r="D117" s="105"/>
      <c r="E117" s="105"/>
      <c r="F117" s="105"/>
      <c r="G117" s="105"/>
      <c r="H117" s="105"/>
    </row>
    <row r="118" spans="1:8" ht="15.75">
      <c r="A118" s="107"/>
    </row>
    <row r="119" spans="1:8" ht="15.75">
      <c r="A119" s="107"/>
    </row>
    <row r="120" spans="1:8" ht="15.75">
      <c r="A120" s="107"/>
    </row>
    <row r="121" spans="1:8" ht="15.75">
      <c r="A121" s="107"/>
    </row>
    <row r="122" spans="1:8" ht="15.75">
      <c r="A122" s="107"/>
    </row>
    <row r="123" spans="1:8" ht="15.75">
      <c r="A123" s="107"/>
    </row>
    <row r="124" spans="1:8" ht="15.75">
      <c r="A124" s="107"/>
    </row>
    <row r="125" spans="1:8" ht="15.75">
      <c r="A125" s="107"/>
    </row>
    <row r="126" spans="1:8" ht="15.75">
      <c r="A126" s="107"/>
    </row>
    <row r="127" spans="1:8" ht="15.75">
      <c r="A127" s="107"/>
    </row>
    <row r="128" spans="1:8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651"/>
  <sheetViews>
    <sheetView zoomScaleNormal="100" workbookViewId="0">
      <selection sqref="A1:M1"/>
    </sheetView>
  </sheetViews>
  <sheetFormatPr defaultColWidth="11.42578125" defaultRowHeight="12.75"/>
  <cols>
    <col min="1" max="1" width="58.28515625" style="95" customWidth="1"/>
    <col min="2" max="2" width="18.28515625" style="59" customWidth="1"/>
    <col min="3" max="3" width="21" style="59" customWidth="1"/>
    <col min="4" max="4" width="17.85546875" style="59" customWidth="1"/>
    <col min="5" max="5" width="10.140625" style="59" customWidth="1"/>
    <col min="6" max="6" width="18.28515625" style="59" customWidth="1"/>
    <col min="7" max="7" width="21" style="59" customWidth="1"/>
    <col min="8" max="8" width="17.85546875" style="59" customWidth="1"/>
    <col min="9" max="9" width="9.28515625" style="59" customWidth="1"/>
    <col min="10" max="10" width="18.28515625" style="59" customWidth="1"/>
    <col min="11" max="11" width="21" style="59" customWidth="1"/>
    <col min="12" max="12" width="17.85546875" style="59" customWidth="1"/>
    <col min="13" max="13" width="10.140625" style="59" customWidth="1"/>
    <col min="14" max="256" width="11.42578125" style="59"/>
    <col min="257" max="257" width="58.28515625" style="59" customWidth="1"/>
    <col min="258" max="258" width="18.28515625" style="59" customWidth="1"/>
    <col min="259" max="259" width="21" style="59" customWidth="1"/>
    <col min="260" max="260" width="17.85546875" style="59" customWidth="1"/>
    <col min="261" max="261" width="10.140625" style="59" customWidth="1"/>
    <col min="262" max="262" width="18.28515625" style="59" customWidth="1"/>
    <col min="263" max="263" width="21" style="59" customWidth="1"/>
    <col min="264" max="264" width="17.85546875" style="59" customWidth="1"/>
    <col min="265" max="265" width="9.28515625" style="59" customWidth="1"/>
    <col min="266" max="266" width="18.28515625" style="59" customWidth="1"/>
    <col min="267" max="267" width="21" style="59" customWidth="1"/>
    <col min="268" max="268" width="17.85546875" style="59" customWidth="1"/>
    <col min="269" max="269" width="10.140625" style="59" customWidth="1"/>
    <col min="270" max="512" width="11.42578125" style="59"/>
    <col min="513" max="513" width="58.28515625" style="59" customWidth="1"/>
    <col min="514" max="514" width="18.28515625" style="59" customWidth="1"/>
    <col min="515" max="515" width="21" style="59" customWidth="1"/>
    <col min="516" max="516" width="17.85546875" style="59" customWidth="1"/>
    <col min="517" max="517" width="10.140625" style="59" customWidth="1"/>
    <col min="518" max="518" width="18.28515625" style="59" customWidth="1"/>
    <col min="519" max="519" width="21" style="59" customWidth="1"/>
    <col min="520" max="520" width="17.85546875" style="59" customWidth="1"/>
    <col min="521" max="521" width="9.28515625" style="59" customWidth="1"/>
    <col min="522" max="522" width="18.28515625" style="59" customWidth="1"/>
    <col min="523" max="523" width="21" style="59" customWidth="1"/>
    <col min="524" max="524" width="17.85546875" style="59" customWidth="1"/>
    <col min="525" max="525" width="10.140625" style="59" customWidth="1"/>
    <col min="526" max="768" width="11.42578125" style="59"/>
    <col min="769" max="769" width="58.28515625" style="59" customWidth="1"/>
    <col min="770" max="770" width="18.28515625" style="59" customWidth="1"/>
    <col min="771" max="771" width="21" style="59" customWidth="1"/>
    <col min="772" max="772" width="17.85546875" style="59" customWidth="1"/>
    <col min="773" max="773" width="10.140625" style="59" customWidth="1"/>
    <col min="774" max="774" width="18.28515625" style="59" customWidth="1"/>
    <col min="775" max="775" width="21" style="59" customWidth="1"/>
    <col min="776" max="776" width="17.85546875" style="59" customWidth="1"/>
    <col min="777" max="777" width="9.28515625" style="59" customWidth="1"/>
    <col min="778" max="778" width="18.28515625" style="59" customWidth="1"/>
    <col min="779" max="779" width="21" style="59" customWidth="1"/>
    <col min="780" max="780" width="17.85546875" style="59" customWidth="1"/>
    <col min="781" max="781" width="10.140625" style="59" customWidth="1"/>
    <col min="782" max="1024" width="11.42578125" style="59"/>
    <col min="1025" max="1025" width="58.28515625" style="59" customWidth="1"/>
    <col min="1026" max="1026" width="18.28515625" style="59" customWidth="1"/>
    <col min="1027" max="1027" width="21" style="59" customWidth="1"/>
    <col min="1028" max="1028" width="17.85546875" style="59" customWidth="1"/>
    <col min="1029" max="1029" width="10.140625" style="59" customWidth="1"/>
    <col min="1030" max="1030" width="18.28515625" style="59" customWidth="1"/>
    <col min="1031" max="1031" width="21" style="59" customWidth="1"/>
    <col min="1032" max="1032" width="17.85546875" style="59" customWidth="1"/>
    <col min="1033" max="1033" width="9.28515625" style="59" customWidth="1"/>
    <col min="1034" max="1034" width="18.28515625" style="59" customWidth="1"/>
    <col min="1035" max="1035" width="21" style="59" customWidth="1"/>
    <col min="1036" max="1036" width="17.85546875" style="59" customWidth="1"/>
    <col min="1037" max="1037" width="10.140625" style="59" customWidth="1"/>
    <col min="1038" max="1280" width="11.42578125" style="59"/>
    <col min="1281" max="1281" width="58.28515625" style="59" customWidth="1"/>
    <col min="1282" max="1282" width="18.28515625" style="59" customWidth="1"/>
    <col min="1283" max="1283" width="21" style="59" customWidth="1"/>
    <col min="1284" max="1284" width="17.85546875" style="59" customWidth="1"/>
    <col min="1285" max="1285" width="10.140625" style="59" customWidth="1"/>
    <col min="1286" max="1286" width="18.28515625" style="59" customWidth="1"/>
    <col min="1287" max="1287" width="21" style="59" customWidth="1"/>
    <col min="1288" max="1288" width="17.85546875" style="59" customWidth="1"/>
    <col min="1289" max="1289" width="9.28515625" style="59" customWidth="1"/>
    <col min="1290" max="1290" width="18.28515625" style="59" customWidth="1"/>
    <col min="1291" max="1291" width="21" style="59" customWidth="1"/>
    <col min="1292" max="1292" width="17.85546875" style="59" customWidth="1"/>
    <col min="1293" max="1293" width="10.140625" style="59" customWidth="1"/>
    <col min="1294" max="1536" width="11.42578125" style="59"/>
    <col min="1537" max="1537" width="58.28515625" style="59" customWidth="1"/>
    <col min="1538" max="1538" width="18.28515625" style="59" customWidth="1"/>
    <col min="1539" max="1539" width="21" style="59" customWidth="1"/>
    <col min="1540" max="1540" width="17.85546875" style="59" customWidth="1"/>
    <col min="1541" max="1541" width="10.140625" style="59" customWidth="1"/>
    <col min="1542" max="1542" width="18.28515625" style="59" customWidth="1"/>
    <col min="1543" max="1543" width="21" style="59" customWidth="1"/>
    <col min="1544" max="1544" width="17.85546875" style="59" customWidth="1"/>
    <col min="1545" max="1545" width="9.28515625" style="59" customWidth="1"/>
    <col min="1546" max="1546" width="18.28515625" style="59" customWidth="1"/>
    <col min="1547" max="1547" width="21" style="59" customWidth="1"/>
    <col min="1548" max="1548" width="17.85546875" style="59" customWidth="1"/>
    <col min="1549" max="1549" width="10.140625" style="59" customWidth="1"/>
    <col min="1550" max="1792" width="11.42578125" style="59"/>
    <col min="1793" max="1793" width="58.28515625" style="59" customWidth="1"/>
    <col min="1794" max="1794" width="18.28515625" style="59" customWidth="1"/>
    <col min="1795" max="1795" width="21" style="59" customWidth="1"/>
    <col min="1796" max="1796" width="17.85546875" style="59" customWidth="1"/>
    <col min="1797" max="1797" width="10.140625" style="59" customWidth="1"/>
    <col min="1798" max="1798" width="18.28515625" style="59" customWidth="1"/>
    <col min="1799" max="1799" width="21" style="59" customWidth="1"/>
    <col min="1800" max="1800" width="17.85546875" style="59" customWidth="1"/>
    <col min="1801" max="1801" width="9.28515625" style="59" customWidth="1"/>
    <col min="1802" max="1802" width="18.28515625" style="59" customWidth="1"/>
    <col min="1803" max="1803" width="21" style="59" customWidth="1"/>
    <col min="1804" max="1804" width="17.85546875" style="59" customWidth="1"/>
    <col min="1805" max="1805" width="10.140625" style="59" customWidth="1"/>
    <col min="1806" max="2048" width="11.42578125" style="59"/>
    <col min="2049" max="2049" width="58.28515625" style="59" customWidth="1"/>
    <col min="2050" max="2050" width="18.28515625" style="59" customWidth="1"/>
    <col min="2051" max="2051" width="21" style="59" customWidth="1"/>
    <col min="2052" max="2052" width="17.85546875" style="59" customWidth="1"/>
    <col min="2053" max="2053" width="10.140625" style="59" customWidth="1"/>
    <col min="2054" max="2054" width="18.28515625" style="59" customWidth="1"/>
    <col min="2055" max="2055" width="21" style="59" customWidth="1"/>
    <col min="2056" max="2056" width="17.85546875" style="59" customWidth="1"/>
    <col min="2057" max="2057" width="9.28515625" style="59" customWidth="1"/>
    <col min="2058" max="2058" width="18.28515625" style="59" customWidth="1"/>
    <col min="2059" max="2059" width="21" style="59" customWidth="1"/>
    <col min="2060" max="2060" width="17.85546875" style="59" customWidth="1"/>
    <col min="2061" max="2061" width="10.140625" style="59" customWidth="1"/>
    <col min="2062" max="2304" width="11.42578125" style="59"/>
    <col min="2305" max="2305" width="58.28515625" style="59" customWidth="1"/>
    <col min="2306" max="2306" width="18.28515625" style="59" customWidth="1"/>
    <col min="2307" max="2307" width="21" style="59" customWidth="1"/>
    <col min="2308" max="2308" width="17.85546875" style="59" customWidth="1"/>
    <col min="2309" max="2309" width="10.140625" style="59" customWidth="1"/>
    <col min="2310" max="2310" width="18.28515625" style="59" customWidth="1"/>
    <col min="2311" max="2311" width="21" style="59" customWidth="1"/>
    <col min="2312" max="2312" width="17.85546875" style="59" customWidth="1"/>
    <col min="2313" max="2313" width="9.28515625" style="59" customWidth="1"/>
    <col min="2314" max="2314" width="18.28515625" style="59" customWidth="1"/>
    <col min="2315" max="2315" width="21" style="59" customWidth="1"/>
    <col min="2316" max="2316" width="17.85546875" style="59" customWidth="1"/>
    <col min="2317" max="2317" width="10.140625" style="59" customWidth="1"/>
    <col min="2318" max="2560" width="11.42578125" style="59"/>
    <col min="2561" max="2561" width="58.28515625" style="59" customWidth="1"/>
    <col min="2562" max="2562" width="18.28515625" style="59" customWidth="1"/>
    <col min="2563" max="2563" width="21" style="59" customWidth="1"/>
    <col min="2564" max="2564" width="17.85546875" style="59" customWidth="1"/>
    <col min="2565" max="2565" width="10.140625" style="59" customWidth="1"/>
    <col min="2566" max="2566" width="18.28515625" style="59" customWidth="1"/>
    <col min="2567" max="2567" width="21" style="59" customWidth="1"/>
    <col min="2568" max="2568" width="17.85546875" style="59" customWidth="1"/>
    <col min="2569" max="2569" width="9.28515625" style="59" customWidth="1"/>
    <col min="2570" max="2570" width="18.28515625" style="59" customWidth="1"/>
    <col min="2571" max="2571" width="21" style="59" customWidth="1"/>
    <col min="2572" max="2572" width="17.85546875" style="59" customWidth="1"/>
    <col min="2573" max="2573" width="10.140625" style="59" customWidth="1"/>
    <col min="2574" max="2816" width="11.42578125" style="59"/>
    <col min="2817" max="2817" width="58.28515625" style="59" customWidth="1"/>
    <col min="2818" max="2818" width="18.28515625" style="59" customWidth="1"/>
    <col min="2819" max="2819" width="21" style="59" customWidth="1"/>
    <col min="2820" max="2820" width="17.85546875" style="59" customWidth="1"/>
    <col min="2821" max="2821" width="10.140625" style="59" customWidth="1"/>
    <col min="2822" max="2822" width="18.28515625" style="59" customWidth="1"/>
    <col min="2823" max="2823" width="21" style="59" customWidth="1"/>
    <col min="2824" max="2824" width="17.85546875" style="59" customWidth="1"/>
    <col min="2825" max="2825" width="9.28515625" style="59" customWidth="1"/>
    <col min="2826" max="2826" width="18.28515625" style="59" customWidth="1"/>
    <col min="2827" max="2827" width="21" style="59" customWidth="1"/>
    <col min="2828" max="2828" width="17.85546875" style="59" customWidth="1"/>
    <col min="2829" max="2829" width="10.140625" style="59" customWidth="1"/>
    <col min="2830" max="3072" width="11.42578125" style="59"/>
    <col min="3073" max="3073" width="58.28515625" style="59" customWidth="1"/>
    <col min="3074" max="3074" width="18.28515625" style="59" customWidth="1"/>
    <col min="3075" max="3075" width="21" style="59" customWidth="1"/>
    <col min="3076" max="3076" width="17.85546875" style="59" customWidth="1"/>
    <col min="3077" max="3077" width="10.140625" style="59" customWidth="1"/>
    <col min="3078" max="3078" width="18.28515625" style="59" customWidth="1"/>
    <col min="3079" max="3079" width="21" style="59" customWidth="1"/>
    <col min="3080" max="3080" width="17.85546875" style="59" customWidth="1"/>
    <col min="3081" max="3081" width="9.28515625" style="59" customWidth="1"/>
    <col min="3082" max="3082" width="18.28515625" style="59" customWidth="1"/>
    <col min="3083" max="3083" width="21" style="59" customWidth="1"/>
    <col min="3084" max="3084" width="17.85546875" style="59" customWidth="1"/>
    <col min="3085" max="3085" width="10.140625" style="59" customWidth="1"/>
    <col min="3086" max="3328" width="11.42578125" style="59"/>
    <col min="3329" max="3329" width="58.28515625" style="59" customWidth="1"/>
    <col min="3330" max="3330" width="18.28515625" style="59" customWidth="1"/>
    <col min="3331" max="3331" width="21" style="59" customWidth="1"/>
    <col min="3332" max="3332" width="17.85546875" style="59" customWidth="1"/>
    <col min="3333" max="3333" width="10.140625" style="59" customWidth="1"/>
    <col min="3334" max="3334" width="18.28515625" style="59" customWidth="1"/>
    <col min="3335" max="3335" width="21" style="59" customWidth="1"/>
    <col min="3336" max="3336" width="17.85546875" style="59" customWidth="1"/>
    <col min="3337" max="3337" width="9.28515625" style="59" customWidth="1"/>
    <col min="3338" max="3338" width="18.28515625" style="59" customWidth="1"/>
    <col min="3339" max="3339" width="21" style="59" customWidth="1"/>
    <col min="3340" max="3340" width="17.85546875" style="59" customWidth="1"/>
    <col min="3341" max="3341" width="10.140625" style="59" customWidth="1"/>
    <col min="3342" max="3584" width="11.42578125" style="59"/>
    <col min="3585" max="3585" width="58.28515625" style="59" customWidth="1"/>
    <col min="3586" max="3586" width="18.28515625" style="59" customWidth="1"/>
    <col min="3587" max="3587" width="21" style="59" customWidth="1"/>
    <col min="3588" max="3588" width="17.85546875" style="59" customWidth="1"/>
    <col min="3589" max="3589" width="10.140625" style="59" customWidth="1"/>
    <col min="3590" max="3590" width="18.28515625" style="59" customWidth="1"/>
    <col min="3591" max="3591" width="21" style="59" customWidth="1"/>
    <col min="3592" max="3592" width="17.85546875" style="59" customWidth="1"/>
    <col min="3593" max="3593" width="9.28515625" style="59" customWidth="1"/>
    <col min="3594" max="3594" width="18.28515625" style="59" customWidth="1"/>
    <col min="3595" max="3595" width="21" style="59" customWidth="1"/>
    <col min="3596" max="3596" width="17.85546875" style="59" customWidth="1"/>
    <col min="3597" max="3597" width="10.140625" style="59" customWidth="1"/>
    <col min="3598" max="3840" width="11.42578125" style="59"/>
    <col min="3841" max="3841" width="58.28515625" style="59" customWidth="1"/>
    <col min="3842" max="3842" width="18.28515625" style="59" customWidth="1"/>
    <col min="3843" max="3843" width="21" style="59" customWidth="1"/>
    <col min="3844" max="3844" width="17.85546875" style="59" customWidth="1"/>
    <col min="3845" max="3845" width="10.140625" style="59" customWidth="1"/>
    <col min="3846" max="3846" width="18.28515625" style="59" customWidth="1"/>
    <col min="3847" max="3847" width="21" style="59" customWidth="1"/>
    <col min="3848" max="3848" width="17.85546875" style="59" customWidth="1"/>
    <col min="3849" max="3849" width="9.28515625" style="59" customWidth="1"/>
    <col min="3850" max="3850" width="18.28515625" style="59" customWidth="1"/>
    <col min="3851" max="3851" width="21" style="59" customWidth="1"/>
    <col min="3852" max="3852" width="17.85546875" style="59" customWidth="1"/>
    <col min="3853" max="3853" width="10.140625" style="59" customWidth="1"/>
    <col min="3854" max="4096" width="11.42578125" style="59"/>
    <col min="4097" max="4097" width="58.28515625" style="59" customWidth="1"/>
    <col min="4098" max="4098" width="18.28515625" style="59" customWidth="1"/>
    <col min="4099" max="4099" width="21" style="59" customWidth="1"/>
    <col min="4100" max="4100" width="17.85546875" style="59" customWidth="1"/>
    <col min="4101" max="4101" width="10.140625" style="59" customWidth="1"/>
    <col min="4102" max="4102" width="18.28515625" style="59" customWidth="1"/>
    <col min="4103" max="4103" width="21" style="59" customWidth="1"/>
    <col min="4104" max="4104" width="17.85546875" style="59" customWidth="1"/>
    <col min="4105" max="4105" width="9.28515625" style="59" customWidth="1"/>
    <col min="4106" max="4106" width="18.28515625" style="59" customWidth="1"/>
    <col min="4107" max="4107" width="21" style="59" customWidth="1"/>
    <col min="4108" max="4108" width="17.85546875" style="59" customWidth="1"/>
    <col min="4109" max="4109" width="10.140625" style="59" customWidth="1"/>
    <col min="4110" max="4352" width="11.42578125" style="59"/>
    <col min="4353" max="4353" width="58.28515625" style="59" customWidth="1"/>
    <col min="4354" max="4354" width="18.28515625" style="59" customWidth="1"/>
    <col min="4355" max="4355" width="21" style="59" customWidth="1"/>
    <col min="4356" max="4356" width="17.85546875" style="59" customWidth="1"/>
    <col min="4357" max="4357" width="10.140625" style="59" customWidth="1"/>
    <col min="4358" max="4358" width="18.28515625" style="59" customWidth="1"/>
    <col min="4359" max="4359" width="21" style="59" customWidth="1"/>
    <col min="4360" max="4360" width="17.85546875" style="59" customWidth="1"/>
    <col min="4361" max="4361" width="9.28515625" style="59" customWidth="1"/>
    <col min="4362" max="4362" width="18.28515625" style="59" customWidth="1"/>
    <col min="4363" max="4363" width="21" style="59" customWidth="1"/>
    <col min="4364" max="4364" width="17.85546875" style="59" customWidth="1"/>
    <col min="4365" max="4365" width="10.140625" style="59" customWidth="1"/>
    <col min="4366" max="4608" width="11.42578125" style="59"/>
    <col min="4609" max="4609" width="58.28515625" style="59" customWidth="1"/>
    <col min="4610" max="4610" width="18.28515625" style="59" customWidth="1"/>
    <col min="4611" max="4611" width="21" style="59" customWidth="1"/>
    <col min="4612" max="4612" width="17.85546875" style="59" customWidth="1"/>
    <col min="4613" max="4613" width="10.140625" style="59" customWidth="1"/>
    <col min="4614" max="4614" width="18.28515625" style="59" customWidth="1"/>
    <col min="4615" max="4615" width="21" style="59" customWidth="1"/>
    <col min="4616" max="4616" width="17.85546875" style="59" customWidth="1"/>
    <col min="4617" max="4617" width="9.28515625" style="59" customWidth="1"/>
    <col min="4618" max="4618" width="18.28515625" style="59" customWidth="1"/>
    <col min="4619" max="4619" width="21" style="59" customWidth="1"/>
    <col min="4620" max="4620" width="17.85546875" style="59" customWidth="1"/>
    <col min="4621" max="4621" width="10.140625" style="59" customWidth="1"/>
    <col min="4622" max="4864" width="11.42578125" style="59"/>
    <col min="4865" max="4865" width="58.28515625" style="59" customWidth="1"/>
    <col min="4866" max="4866" width="18.28515625" style="59" customWidth="1"/>
    <col min="4867" max="4867" width="21" style="59" customWidth="1"/>
    <col min="4868" max="4868" width="17.85546875" style="59" customWidth="1"/>
    <col min="4869" max="4869" width="10.140625" style="59" customWidth="1"/>
    <col min="4870" max="4870" width="18.28515625" style="59" customWidth="1"/>
    <col min="4871" max="4871" width="21" style="59" customWidth="1"/>
    <col min="4872" max="4872" width="17.85546875" style="59" customWidth="1"/>
    <col min="4873" max="4873" width="9.28515625" style="59" customWidth="1"/>
    <col min="4874" max="4874" width="18.28515625" style="59" customWidth="1"/>
    <col min="4875" max="4875" width="21" style="59" customWidth="1"/>
    <col min="4876" max="4876" width="17.85546875" style="59" customWidth="1"/>
    <col min="4877" max="4877" width="10.140625" style="59" customWidth="1"/>
    <col min="4878" max="5120" width="11.42578125" style="59"/>
    <col min="5121" max="5121" width="58.28515625" style="59" customWidth="1"/>
    <col min="5122" max="5122" width="18.28515625" style="59" customWidth="1"/>
    <col min="5123" max="5123" width="21" style="59" customWidth="1"/>
    <col min="5124" max="5124" width="17.85546875" style="59" customWidth="1"/>
    <col min="5125" max="5125" width="10.140625" style="59" customWidth="1"/>
    <col min="5126" max="5126" width="18.28515625" style="59" customWidth="1"/>
    <col min="5127" max="5127" width="21" style="59" customWidth="1"/>
    <col min="5128" max="5128" width="17.85546875" style="59" customWidth="1"/>
    <col min="5129" max="5129" width="9.28515625" style="59" customWidth="1"/>
    <col min="5130" max="5130" width="18.28515625" style="59" customWidth="1"/>
    <col min="5131" max="5131" width="21" style="59" customWidth="1"/>
    <col min="5132" max="5132" width="17.85546875" style="59" customWidth="1"/>
    <col min="5133" max="5133" width="10.140625" style="59" customWidth="1"/>
    <col min="5134" max="5376" width="11.42578125" style="59"/>
    <col min="5377" max="5377" width="58.28515625" style="59" customWidth="1"/>
    <col min="5378" max="5378" width="18.28515625" style="59" customWidth="1"/>
    <col min="5379" max="5379" width="21" style="59" customWidth="1"/>
    <col min="5380" max="5380" width="17.85546875" style="59" customWidth="1"/>
    <col min="5381" max="5381" width="10.140625" style="59" customWidth="1"/>
    <col min="5382" max="5382" width="18.28515625" style="59" customWidth="1"/>
    <col min="5383" max="5383" width="21" style="59" customWidth="1"/>
    <col min="5384" max="5384" width="17.85546875" style="59" customWidth="1"/>
    <col min="5385" max="5385" width="9.28515625" style="59" customWidth="1"/>
    <col min="5386" max="5386" width="18.28515625" style="59" customWidth="1"/>
    <col min="5387" max="5387" width="21" style="59" customWidth="1"/>
    <col min="5388" max="5388" width="17.85546875" style="59" customWidth="1"/>
    <col min="5389" max="5389" width="10.140625" style="59" customWidth="1"/>
    <col min="5390" max="5632" width="11.42578125" style="59"/>
    <col min="5633" max="5633" width="58.28515625" style="59" customWidth="1"/>
    <col min="5634" max="5634" width="18.28515625" style="59" customWidth="1"/>
    <col min="5635" max="5635" width="21" style="59" customWidth="1"/>
    <col min="5636" max="5636" width="17.85546875" style="59" customWidth="1"/>
    <col min="5637" max="5637" width="10.140625" style="59" customWidth="1"/>
    <col min="5638" max="5638" width="18.28515625" style="59" customWidth="1"/>
    <col min="5639" max="5639" width="21" style="59" customWidth="1"/>
    <col min="5640" max="5640" width="17.85546875" style="59" customWidth="1"/>
    <col min="5641" max="5641" width="9.28515625" style="59" customWidth="1"/>
    <col min="5642" max="5642" width="18.28515625" style="59" customWidth="1"/>
    <col min="5643" max="5643" width="21" style="59" customWidth="1"/>
    <col min="5644" max="5644" width="17.85546875" style="59" customWidth="1"/>
    <col min="5645" max="5645" width="10.140625" style="59" customWidth="1"/>
    <col min="5646" max="5888" width="11.42578125" style="59"/>
    <col min="5889" max="5889" width="58.28515625" style="59" customWidth="1"/>
    <col min="5890" max="5890" width="18.28515625" style="59" customWidth="1"/>
    <col min="5891" max="5891" width="21" style="59" customWidth="1"/>
    <col min="5892" max="5892" width="17.85546875" style="59" customWidth="1"/>
    <col min="5893" max="5893" width="10.140625" style="59" customWidth="1"/>
    <col min="5894" max="5894" width="18.28515625" style="59" customWidth="1"/>
    <col min="5895" max="5895" width="21" style="59" customWidth="1"/>
    <col min="5896" max="5896" width="17.85546875" style="59" customWidth="1"/>
    <col min="5897" max="5897" width="9.28515625" style="59" customWidth="1"/>
    <col min="5898" max="5898" width="18.28515625" style="59" customWidth="1"/>
    <col min="5899" max="5899" width="21" style="59" customWidth="1"/>
    <col min="5900" max="5900" width="17.85546875" style="59" customWidth="1"/>
    <col min="5901" max="5901" width="10.140625" style="59" customWidth="1"/>
    <col min="5902" max="6144" width="11.42578125" style="59"/>
    <col min="6145" max="6145" width="58.28515625" style="59" customWidth="1"/>
    <col min="6146" max="6146" width="18.28515625" style="59" customWidth="1"/>
    <col min="6147" max="6147" width="21" style="59" customWidth="1"/>
    <col min="6148" max="6148" width="17.85546875" style="59" customWidth="1"/>
    <col min="6149" max="6149" width="10.140625" style="59" customWidth="1"/>
    <col min="6150" max="6150" width="18.28515625" style="59" customWidth="1"/>
    <col min="6151" max="6151" width="21" style="59" customWidth="1"/>
    <col min="6152" max="6152" width="17.85546875" style="59" customWidth="1"/>
    <col min="6153" max="6153" width="9.28515625" style="59" customWidth="1"/>
    <col min="6154" max="6154" width="18.28515625" style="59" customWidth="1"/>
    <col min="6155" max="6155" width="21" style="59" customWidth="1"/>
    <col min="6156" max="6156" width="17.85546875" style="59" customWidth="1"/>
    <col min="6157" max="6157" width="10.140625" style="59" customWidth="1"/>
    <col min="6158" max="6400" width="11.42578125" style="59"/>
    <col min="6401" max="6401" width="58.28515625" style="59" customWidth="1"/>
    <col min="6402" max="6402" width="18.28515625" style="59" customWidth="1"/>
    <col min="6403" max="6403" width="21" style="59" customWidth="1"/>
    <col min="6404" max="6404" width="17.85546875" style="59" customWidth="1"/>
    <col min="6405" max="6405" width="10.140625" style="59" customWidth="1"/>
    <col min="6406" max="6406" width="18.28515625" style="59" customWidth="1"/>
    <col min="6407" max="6407" width="21" style="59" customWidth="1"/>
    <col min="6408" max="6408" width="17.85546875" style="59" customWidth="1"/>
    <col min="6409" max="6409" width="9.28515625" style="59" customWidth="1"/>
    <col min="6410" max="6410" width="18.28515625" style="59" customWidth="1"/>
    <col min="6411" max="6411" width="21" style="59" customWidth="1"/>
    <col min="6412" max="6412" width="17.85546875" style="59" customWidth="1"/>
    <col min="6413" max="6413" width="10.140625" style="59" customWidth="1"/>
    <col min="6414" max="6656" width="11.42578125" style="59"/>
    <col min="6657" max="6657" width="58.28515625" style="59" customWidth="1"/>
    <col min="6658" max="6658" width="18.28515625" style="59" customWidth="1"/>
    <col min="6659" max="6659" width="21" style="59" customWidth="1"/>
    <col min="6660" max="6660" width="17.85546875" style="59" customWidth="1"/>
    <col min="6661" max="6661" width="10.140625" style="59" customWidth="1"/>
    <col min="6662" max="6662" width="18.28515625" style="59" customWidth="1"/>
    <col min="6663" max="6663" width="21" style="59" customWidth="1"/>
    <col min="6664" max="6664" width="17.85546875" style="59" customWidth="1"/>
    <col min="6665" max="6665" width="9.28515625" style="59" customWidth="1"/>
    <col min="6666" max="6666" width="18.28515625" style="59" customWidth="1"/>
    <col min="6667" max="6667" width="21" style="59" customWidth="1"/>
    <col min="6668" max="6668" width="17.85546875" style="59" customWidth="1"/>
    <col min="6669" max="6669" width="10.140625" style="59" customWidth="1"/>
    <col min="6670" max="6912" width="11.42578125" style="59"/>
    <col min="6913" max="6913" width="58.28515625" style="59" customWidth="1"/>
    <col min="6914" max="6914" width="18.28515625" style="59" customWidth="1"/>
    <col min="6915" max="6915" width="21" style="59" customWidth="1"/>
    <col min="6916" max="6916" width="17.85546875" style="59" customWidth="1"/>
    <col min="6917" max="6917" width="10.140625" style="59" customWidth="1"/>
    <col min="6918" max="6918" width="18.28515625" style="59" customWidth="1"/>
    <col min="6919" max="6919" width="21" style="59" customWidth="1"/>
    <col min="6920" max="6920" width="17.85546875" style="59" customWidth="1"/>
    <col min="6921" max="6921" width="9.28515625" style="59" customWidth="1"/>
    <col min="6922" max="6922" width="18.28515625" style="59" customWidth="1"/>
    <col min="6923" max="6923" width="21" style="59" customWidth="1"/>
    <col min="6924" max="6924" width="17.85546875" style="59" customWidth="1"/>
    <col min="6925" max="6925" width="10.140625" style="59" customWidth="1"/>
    <col min="6926" max="7168" width="11.42578125" style="59"/>
    <col min="7169" max="7169" width="58.28515625" style="59" customWidth="1"/>
    <col min="7170" max="7170" width="18.28515625" style="59" customWidth="1"/>
    <col min="7171" max="7171" width="21" style="59" customWidth="1"/>
    <col min="7172" max="7172" width="17.85546875" style="59" customWidth="1"/>
    <col min="7173" max="7173" width="10.140625" style="59" customWidth="1"/>
    <col min="7174" max="7174" width="18.28515625" style="59" customWidth="1"/>
    <col min="7175" max="7175" width="21" style="59" customWidth="1"/>
    <col min="7176" max="7176" width="17.85546875" style="59" customWidth="1"/>
    <col min="7177" max="7177" width="9.28515625" style="59" customWidth="1"/>
    <col min="7178" max="7178" width="18.28515625" style="59" customWidth="1"/>
    <col min="7179" max="7179" width="21" style="59" customWidth="1"/>
    <col min="7180" max="7180" width="17.85546875" style="59" customWidth="1"/>
    <col min="7181" max="7181" width="10.140625" style="59" customWidth="1"/>
    <col min="7182" max="7424" width="11.42578125" style="59"/>
    <col min="7425" max="7425" width="58.28515625" style="59" customWidth="1"/>
    <col min="7426" max="7426" width="18.28515625" style="59" customWidth="1"/>
    <col min="7427" max="7427" width="21" style="59" customWidth="1"/>
    <col min="7428" max="7428" width="17.85546875" style="59" customWidth="1"/>
    <col min="7429" max="7429" width="10.140625" style="59" customWidth="1"/>
    <col min="7430" max="7430" width="18.28515625" style="59" customWidth="1"/>
    <col min="7431" max="7431" width="21" style="59" customWidth="1"/>
    <col min="7432" max="7432" width="17.85546875" style="59" customWidth="1"/>
    <col min="7433" max="7433" width="9.28515625" style="59" customWidth="1"/>
    <col min="7434" max="7434" width="18.28515625" style="59" customWidth="1"/>
    <col min="7435" max="7435" width="21" style="59" customWidth="1"/>
    <col min="7436" max="7436" width="17.85546875" style="59" customWidth="1"/>
    <col min="7437" max="7437" width="10.140625" style="59" customWidth="1"/>
    <col min="7438" max="7680" width="11.42578125" style="59"/>
    <col min="7681" max="7681" width="58.28515625" style="59" customWidth="1"/>
    <col min="7682" max="7682" width="18.28515625" style="59" customWidth="1"/>
    <col min="7683" max="7683" width="21" style="59" customWidth="1"/>
    <col min="7684" max="7684" width="17.85546875" style="59" customWidth="1"/>
    <col min="7685" max="7685" width="10.140625" style="59" customWidth="1"/>
    <col min="7686" max="7686" width="18.28515625" style="59" customWidth="1"/>
    <col min="7687" max="7687" width="21" style="59" customWidth="1"/>
    <col min="7688" max="7688" width="17.85546875" style="59" customWidth="1"/>
    <col min="7689" max="7689" width="9.28515625" style="59" customWidth="1"/>
    <col min="7690" max="7690" width="18.28515625" style="59" customWidth="1"/>
    <col min="7691" max="7691" width="21" style="59" customWidth="1"/>
    <col min="7692" max="7692" width="17.85546875" style="59" customWidth="1"/>
    <col min="7693" max="7693" width="10.140625" style="59" customWidth="1"/>
    <col min="7694" max="7936" width="11.42578125" style="59"/>
    <col min="7937" max="7937" width="58.28515625" style="59" customWidth="1"/>
    <col min="7938" max="7938" width="18.28515625" style="59" customWidth="1"/>
    <col min="7939" max="7939" width="21" style="59" customWidth="1"/>
    <col min="7940" max="7940" width="17.85546875" style="59" customWidth="1"/>
    <col min="7941" max="7941" width="10.140625" style="59" customWidth="1"/>
    <col min="7942" max="7942" width="18.28515625" style="59" customWidth="1"/>
    <col min="7943" max="7943" width="21" style="59" customWidth="1"/>
    <col min="7944" max="7944" width="17.85546875" style="59" customWidth="1"/>
    <col min="7945" max="7945" width="9.28515625" style="59" customWidth="1"/>
    <col min="7946" max="7946" width="18.28515625" style="59" customWidth="1"/>
    <col min="7947" max="7947" width="21" style="59" customWidth="1"/>
    <col min="7948" max="7948" width="17.85546875" style="59" customWidth="1"/>
    <col min="7949" max="7949" width="10.140625" style="59" customWidth="1"/>
    <col min="7950" max="8192" width="11.42578125" style="59"/>
    <col min="8193" max="8193" width="58.28515625" style="59" customWidth="1"/>
    <col min="8194" max="8194" width="18.28515625" style="59" customWidth="1"/>
    <col min="8195" max="8195" width="21" style="59" customWidth="1"/>
    <col min="8196" max="8196" width="17.85546875" style="59" customWidth="1"/>
    <col min="8197" max="8197" width="10.140625" style="59" customWidth="1"/>
    <col min="8198" max="8198" width="18.28515625" style="59" customWidth="1"/>
    <col min="8199" max="8199" width="21" style="59" customWidth="1"/>
    <col min="8200" max="8200" width="17.85546875" style="59" customWidth="1"/>
    <col min="8201" max="8201" width="9.28515625" style="59" customWidth="1"/>
    <col min="8202" max="8202" width="18.28515625" style="59" customWidth="1"/>
    <col min="8203" max="8203" width="21" style="59" customWidth="1"/>
    <col min="8204" max="8204" width="17.85546875" style="59" customWidth="1"/>
    <col min="8205" max="8205" width="10.140625" style="59" customWidth="1"/>
    <col min="8206" max="8448" width="11.42578125" style="59"/>
    <col min="8449" max="8449" width="58.28515625" style="59" customWidth="1"/>
    <col min="8450" max="8450" width="18.28515625" style="59" customWidth="1"/>
    <col min="8451" max="8451" width="21" style="59" customWidth="1"/>
    <col min="8452" max="8452" width="17.85546875" style="59" customWidth="1"/>
    <col min="8453" max="8453" width="10.140625" style="59" customWidth="1"/>
    <col min="8454" max="8454" width="18.28515625" style="59" customWidth="1"/>
    <col min="8455" max="8455" width="21" style="59" customWidth="1"/>
    <col min="8456" max="8456" width="17.85546875" style="59" customWidth="1"/>
    <col min="8457" max="8457" width="9.28515625" style="59" customWidth="1"/>
    <col min="8458" max="8458" width="18.28515625" style="59" customWidth="1"/>
    <col min="8459" max="8459" width="21" style="59" customWidth="1"/>
    <col min="8460" max="8460" width="17.85546875" style="59" customWidth="1"/>
    <col min="8461" max="8461" width="10.140625" style="59" customWidth="1"/>
    <col min="8462" max="8704" width="11.42578125" style="59"/>
    <col min="8705" max="8705" width="58.28515625" style="59" customWidth="1"/>
    <col min="8706" max="8706" width="18.28515625" style="59" customWidth="1"/>
    <col min="8707" max="8707" width="21" style="59" customWidth="1"/>
    <col min="8708" max="8708" width="17.85546875" style="59" customWidth="1"/>
    <col min="8709" max="8709" width="10.140625" style="59" customWidth="1"/>
    <col min="8710" max="8710" width="18.28515625" style="59" customWidth="1"/>
    <col min="8711" max="8711" width="21" style="59" customWidth="1"/>
    <col min="8712" max="8712" width="17.85546875" style="59" customWidth="1"/>
    <col min="8713" max="8713" width="9.28515625" style="59" customWidth="1"/>
    <col min="8714" max="8714" width="18.28515625" style="59" customWidth="1"/>
    <col min="8715" max="8715" width="21" style="59" customWidth="1"/>
    <col min="8716" max="8716" width="17.85546875" style="59" customWidth="1"/>
    <col min="8717" max="8717" width="10.140625" style="59" customWidth="1"/>
    <col min="8718" max="8960" width="11.42578125" style="59"/>
    <col min="8961" max="8961" width="58.28515625" style="59" customWidth="1"/>
    <col min="8962" max="8962" width="18.28515625" style="59" customWidth="1"/>
    <col min="8963" max="8963" width="21" style="59" customWidth="1"/>
    <col min="8964" max="8964" width="17.85546875" style="59" customWidth="1"/>
    <col min="8965" max="8965" width="10.140625" style="59" customWidth="1"/>
    <col min="8966" max="8966" width="18.28515625" style="59" customWidth="1"/>
    <col min="8967" max="8967" width="21" style="59" customWidth="1"/>
    <col min="8968" max="8968" width="17.85546875" style="59" customWidth="1"/>
    <col min="8969" max="8969" width="9.28515625" style="59" customWidth="1"/>
    <col min="8970" max="8970" width="18.28515625" style="59" customWidth="1"/>
    <col min="8971" max="8971" width="21" style="59" customWidth="1"/>
    <col min="8972" max="8972" width="17.85546875" style="59" customWidth="1"/>
    <col min="8973" max="8973" width="10.140625" style="59" customWidth="1"/>
    <col min="8974" max="9216" width="11.42578125" style="59"/>
    <col min="9217" max="9217" width="58.28515625" style="59" customWidth="1"/>
    <col min="9218" max="9218" width="18.28515625" style="59" customWidth="1"/>
    <col min="9219" max="9219" width="21" style="59" customWidth="1"/>
    <col min="9220" max="9220" width="17.85546875" style="59" customWidth="1"/>
    <col min="9221" max="9221" width="10.140625" style="59" customWidth="1"/>
    <col min="9222" max="9222" width="18.28515625" style="59" customWidth="1"/>
    <col min="9223" max="9223" width="21" style="59" customWidth="1"/>
    <col min="9224" max="9224" width="17.85546875" style="59" customWidth="1"/>
    <col min="9225" max="9225" width="9.28515625" style="59" customWidth="1"/>
    <col min="9226" max="9226" width="18.28515625" style="59" customWidth="1"/>
    <col min="9227" max="9227" width="21" style="59" customWidth="1"/>
    <col min="9228" max="9228" width="17.85546875" style="59" customWidth="1"/>
    <col min="9229" max="9229" width="10.140625" style="59" customWidth="1"/>
    <col min="9230" max="9472" width="11.42578125" style="59"/>
    <col min="9473" max="9473" width="58.28515625" style="59" customWidth="1"/>
    <col min="9474" max="9474" width="18.28515625" style="59" customWidth="1"/>
    <col min="9475" max="9475" width="21" style="59" customWidth="1"/>
    <col min="9476" max="9476" width="17.85546875" style="59" customWidth="1"/>
    <col min="9477" max="9477" width="10.140625" style="59" customWidth="1"/>
    <col min="9478" max="9478" width="18.28515625" style="59" customWidth="1"/>
    <col min="9479" max="9479" width="21" style="59" customWidth="1"/>
    <col min="9480" max="9480" width="17.85546875" style="59" customWidth="1"/>
    <col min="9481" max="9481" width="9.28515625" style="59" customWidth="1"/>
    <col min="9482" max="9482" width="18.28515625" style="59" customWidth="1"/>
    <col min="9483" max="9483" width="21" style="59" customWidth="1"/>
    <col min="9484" max="9484" width="17.85546875" style="59" customWidth="1"/>
    <col min="9485" max="9485" width="10.140625" style="59" customWidth="1"/>
    <col min="9486" max="9728" width="11.42578125" style="59"/>
    <col min="9729" max="9729" width="58.28515625" style="59" customWidth="1"/>
    <col min="9730" max="9730" width="18.28515625" style="59" customWidth="1"/>
    <col min="9731" max="9731" width="21" style="59" customWidth="1"/>
    <col min="9732" max="9732" width="17.85546875" style="59" customWidth="1"/>
    <col min="9733" max="9733" width="10.140625" style="59" customWidth="1"/>
    <col min="9734" max="9734" width="18.28515625" style="59" customWidth="1"/>
    <col min="9735" max="9735" width="21" style="59" customWidth="1"/>
    <col min="9736" max="9736" width="17.85546875" style="59" customWidth="1"/>
    <col min="9737" max="9737" width="9.28515625" style="59" customWidth="1"/>
    <col min="9738" max="9738" width="18.28515625" style="59" customWidth="1"/>
    <col min="9739" max="9739" width="21" style="59" customWidth="1"/>
    <col min="9740" max="9740" width="17.85546875" style="59" customWidth="1"/>
    <col min="9741" max="9741" width="10.140625" style="59" customWidth="1"/>
    <col min="9742" max="9984" width="11.42578125" style="59"/>
    <col min="9985" max="9985" width="58.28515625" style="59" customWidth="1"/>
    <col min="9986" max="9986" width="18.28515625" style="59" customWidth="1"/>
    <col min="9987" max="9987" width="21" style="59" customWidth="1"/>
    <col min="9988" max="9988" width="17.85546875" style="59" customWidth="1"/>
    <col min="9989" max="9989" width="10.140625" style="59" customWidth="1"/>
    <col min="9990" max="9990" width="18.28515625" style="59" customWidth="1"/>
    <col min="9991" max="9991" width="21" style="59" customWidth="1"/>
    <col min="9992" max="9992" width="17.85546875" style="59" customWidth="1"/>
    <col min="9993" max="9993" width="9.28515625" style="59" customWidth="1"/>
    <col min="9994" max="9994" width="18.28515625" style="59" customWidth="1"/>
    <col min="9995" max="9995" width="21" style="59" customWidth="1"/>
    <col min="9996" max="9996" width="17.85546875" style="59" customWidth="1"/>
    <col min="9997" max="9997" width="10.140625" style="59" customWidth="1"/>
    <col min="9998" max="10240" width="11.42578125" style="59"/>
    <col min="10241" max="10241" width="58.28515625" style="59" customWidth="1"/>
    <col min="10242" max="10242" width="18.28515625" style="59" customWidth="1"/>
    <col min="10243" max="10243" width="21" style="59" customWidth="1"/>
    <col min="10244" max="10244" width="17.85546875" style="59" customWidth="1"/>
    <col min="10245" max="10245" width="10.140625" style="59" customWidth="1"/>
    <col min="10246" max="10246" width="18.28515625" style="59" customWidth="1"/>
    <col min="10247" max="10247" width="21" style="59" customWidth="1"/>
    <col min="10248" max="10248" width="17.85546875" style="59" customWidth="1"/>
    <col min="10249" max="10249" width="9.28515625" style="59" customWidth="1"/>
    <col min="10250" max="10250" width="18.28515625" style="59" customWidth="1"/>
    <col min="10251" max="10251" width="21" style="59" customWidth="1"/>
    <col min="10252" max="10252" width="17.85546875" style="59" customWidth="1"/>
    <col min="10253" max="10253" width="10.140625" style="59" customWidth="1"/>
    <col min="10254" max="10496" width="11.42578125" style="59"/>
    <col min="10497" max="10497" width="58.28515625" style="59" customWidth="1"/>
    <col min="10498" max="10498" width="18.28515625" style="59" customWidth="1"/>
    <col min="10499" max="10499" width="21" style="59" customWidth="1"/>
    <col min="10500" max="10500" width="17.85546875" style="59" customWidth="1"/>
    <col min="10501" max="10501" width="10.140625" style="59" customWidth="1"/>
    <col min="10502" max="10502" width="18.28515625" style="59" customWidth="1"/>
    <col min="10503" max="10503" width="21" style="59" customWidth="1"/>
    <col min="10504" max="10504" width="17.85546875" style="59" customWidth="1"/>
    <col min="10505" max="10505" width="9.28515625" style="59" customWidth="1"/>
    <col min="10506" max="10506" width="18.28515625" style="59" customWidth="1"/>
    <col min="10507" max="10507" width="21" style="59" customWidth="1"/>
    <col min="10508" max="10508" width="17.85546875" style="59" customWidth="1"/>
    <col min="10509" max="10509" width="10.140625" style="59" customWidth="1"/>
    <col min="10510" max="10752" width="11.42578125" style="59"/>
    <col min="10753" max="10753" width="58.28515625" style="59" customWidth="1"/>
    <col min="10754" max="10754" width="18.28515625" style="59" customWidth="1"/>
    <col min="10755" max="10755" width="21" style="59" customWidth="1"/>
    <col min="10756" max="10756" width="17.85546875" style="59" customWidth="1"/>
    <col min="10757" max="10757" width="10.140625" style="59" customWidth="1"/>
    <col min="10758" max="10758" width="18.28515625" style="59" customWidth="1"/>
    <col min="10759" max="10759" width="21" style="59" customWidth="1"/>
    <col min="10760" max="10760" width="17.85546875" style="59" customWidth="1"/>
    <col min="10761" max="10761" width="9.28515625" style="59" customWidth="1"/>
    <col min="10762" max="10762" width="18.28515625" style="59" customWidth="1"/>
    <col min="10763" max="10763" width="21" style="59" customWidth="1"/>
    <col min="10764" max="10764" width="17.85546875" style="59" customWidth="1"/>
    <col min="10765" max="10765" width="10.140625" style="59" customWidth="1"/>
    <col min="10766" max="11008" width="11.42578125" style="59"/>
    <col min="11009" max="11009" width="58.28515625" style="59" customWidth="1"/>
    <col min="11010" max="11010" width="18.28515625" style="59" customWidth="1"/>
    <col min="11011" max="11011" width="21" style="59" customWidth="1"/>
    <col min="11012" max="11012" width="17.85546875" style="59" customWidth="1"/>
    <col min="11013" max="11013" width="10.140625" style="59" customWidth="1"/>
    <col min="11014" max="11014" width="18.28515625" style="59" customWidth="1"/>
    <col min="11015" max="11015" width="21" style="59" customWidth="1"/>
    <col min="11016" max="11016" width="17.85546875" style="59" customWidth="1"/>
    <col min="11017" max="11017" width="9.28515625" style="59" customWidth="1"/>
    <col min="11018" max="11018" width="18.28515625" style="59" customWidth="1"/>
    <col min="11019" max="11019" width="21" style="59" customWidth="1"/>
    <col min="11020" max="11020" width="17.85546875" style="59" customWidth="1"/>
    <col min="11021" max="11021" width="10.140625" style="59" customWidth="1"/>
    <col min="11022" max="11264" width="11.42578125" style="59"/>
    <col min="11265" max="11265" width="58.28515625" style="59" customWidth="1"/>
    <col min="11266" max="11266" width="18.28515625" style="59" customWidth="1"/>
    <col min="11267" max="11267" width="21" style="59" customWidth="1"/>
    <col min="11268" max="11268" width="17.85546875" style="59" customWidth="1"/>
    <col min="11269" max="11269" width="10.140625" style="59" customWidth="1"/>
    <col min="11270" max="11270" width="18.28515625" style="59" customWidth="1"/>
    <col min="11271" max="11271" width="21" style="59" customWidth="1"/>
    <col min="11272" max="11272" width="17.85546875" style="59" customWidth="1"/>
    <col min="11273" max="11273" width="9.28515625" style="59" customWidth="1"/>
    <col min="11274" max="11274" width="18.28515625" style="59" customWidth="1"/>
    <col min="11275" max="11275" width="21" style="59" customWidth="1"/>
    <col min="11276" max="11276" width="17.85546875" style="59" customWidth="1"/>
    <col min="11277" max="11277" width="10.140625" style="59" customWidth="1"/>
    <col min="11278" max="11520" width="11.42578125" style="59"/>
    <col min="11521" max="11521" width="58.28515625" style="59" customWidth="1"/>
    <col min="11522" max="11522" width="18.28515625" style="59" customWidth="1"/>
    <col min="11523" max="11523" width="21" style="59" customWidth="1"/>
    <col min="11524" max="11524" width="17.85546875" style="59" customWidth="1"/>
    <col min="11525" max="11525" width="10.140625" style="59" customWidth="1"/>
    <col min="11526" max="11526" width="18.28515625" style="59" customWidth="1"/>
    <col min="11527" max="11527" width="21" style="59" customWidth="1"/>
    <col min="11528" max="11528" width="17.85546875" style="59" customWidth="1"/>
    <col min="11529" max="11529" width="9.28515625" style="59" customWidth="1"/>
    <col min="11530" max="11530" width="18.28515625" style="59" customWidth="1"/>
    <col min="11531" max="11531" width="21" style="59" customWidth="1"/>
    <col min="11532" max="11532" width="17.85546875" style="59" customWidth="1"/>
    <col min="11533" max="11533" width="10.140625" style="59" customWidth="1"/>
    <col min="11534" max="11776" width="11.42578125" style="59"/>
    <col min="11777" max="11777" width="58.28515625" style="59" customWidth="1"/>
    <col min="11778" max="11778" width="18.28515625" style="59" customWidth="1"/>
    <col min="11779" max="11779" width="21" style="59" customWidth="1"/>
    <col min="11780" max="11780" width="17.85546875" style="59" customWidth="1"/>
    <col min="11781" max="11781" width="10.140625" style="59" customWidth="1"/>
    <col min="11782" max="11782" width="18.28515625" style="59" customWidth="1"/>
    <col min="11783" max="11783" width="21" style="59" customWidth="1"/>
    <col min="11784" max="11784" width="17.85546875" style="59" customWidth="1"/>
    <col min="11785" max="11785" width="9.28515625" style="59" customWidth="1"/>
    <col min="11786" max="11786" width="18.28515625" style="59" customWidth="1"/>
    <col min="11787" max="11787" width="21" style="59" customWidth="1"/>
    <col min="11788" max="11788" width="17.85546875" style="59" customWidth="1"/>
    <col min="11789" max="11789" width="10.140625" style="59" customWidth="1"/>
    <col min="11790" max="12032" width="11.42578125" style="59"/>
    <col min="12033" max="12033" width="58.28515625" style="59" customWidth="1"/>
    <col min="12034" max="12034" width="18.28515625" style="59" customWidth="1"/>
    <col min="12035" max="12035" width="21" style="59" customWidth="1"/>
    <col min="12036" max="12036" width="17.85546875" style="59" customWidth="1"/>
    <col min="12037" max="12037" width="10.140625" style="59" customWidth="1"/>
    <col min="12038" max="12038" width="18.28515625" style="59" customWidth="1"/>
    <col min="12039" max="12039" width="21" style="59" customWidth="1"/>
    <col min="12040" max="12040" width="17.85546875" style="59" customWidth="1"/>
    <col min="12041" max="12041" width="9.28515625" style="59" customWidth="1"/>
    <col min="12042" max="12042" width="18.28515625" style="59" customWidth="1"/>
    <col min="12043" max="12043" width="21" style="59" customWidth="1"/>
    <col min="12044" max="12044" width="17.85546875" style="59" customWidth="1"/>
    <col min="12045" max="12045" width="10.140625" style="59" customWidth="1"/>
    <col min="12046" max="12288" width="11.42578125" style="59"/>
    <col min="12289" max="12289" width="58.28515625" style="59" customWidth="1"/>
    <col min="12290" max="12290" width="18.28515625" style="59" customWidth="1"/>
    <col min="12291" max="12291" width="21" style="59" customWidth="1"/>
    <col min="12292" max="12292" width="17.85546875" style="59" customWidth="1"/>
    <col min="12293" max="12293" width="10.140625" style="59" customWidth="1"/>
    <col min="12294" max="12294" width="18.28515625" style="59" customWidth="1"/>
    <col min="12295" max="12295" width="21" style="59" customWidth="1"/>
    <col min="12296" max="12296" width="17.85546875" style="59" customWidth="1"/>
    <col min="12297" max="12297" width="9.28515625" style="59" customWidth="1"/>
    <col min="12298" max="12298" width="18.28515625" style="59" customWidth="1"/>
    <col min="12299" max="12299" width="21" style="59" customWidth="1"/>
    <col min="12300" max="12300" width="17.85546875" style="59" customWidth="1"/>
    <col min="12301" max="12301" width="10.140625" style="59" customWidth="1"/>
    <col min="12302" max="12544" width="11.42578125" style="59"/>
    <col min="12545" max="12545" width="58.28515625" style="59" customWidth="1"/>
    <col min="12546" max="12546" width="18.28515625" style="59" customWidth="1"/>
    <col min="12547" max="12547" width="21" style="59" customWidth="1"/>
    <col min="12548" max="12548" width="17.85546875" style="59" customWidth="1"/>
    <col min="12549" max="12549" width="10.140625" style="59" customWidth="1"/>
    <col min="12550" max="12550" width="18.28515625" style="59" customWidth="1"/>
    <col min="12551" max="12551" width="21" style="59" customWidth="1"/>
    <col min="12552" max="12552" width="17.85546875" style="59" customWidth="1"/>
    <col min="12553" max="12553" width="9.28515625" style="59" customWidth="1"/>
    <col min="12554" max="12554" width="18.28515625" style="59" customWidth="1"/>
    <col min="12555" max="12555" width="21" style="59" customWidth="1"/>
    <col min="12556" max="12556" width="17.85546875" style="59" customWidth="1"/>
    <col min="12557" max="12557" width="10.140625" style="59" customWidth="1"/>
    <col min="12558" max="12800" width="11.42578125" style="59"/>
    <col min="12801" max="12801" width="58.28515625" style="59" customWidth="1"/>
    <col min="12802" max="12802" width="18.28515625" style="59" customWidth="1"/>
    <col min="12803" max="12803" width="21" style="59" customWidth="1"/>
    <col min="12804" max="12804" width="17.85546875" style="59" customWidth="1"/>
    <col min="12805" max="12805" width="10.140625" style="59" customWidth="1"/>
    <col min="12806" max="12806" width="18.28515625" style="59" customWidth="1"/>
    <col min="12807" max="12807" width="21" style="59" customWidth="1"/>
    <col min="12808" max="12808" width="17.85546875" style="59" customWidth="1"/>
    <col min="12809" max="12809" width="9.28515625" style="59" customWidth="1"/>
    <col min="12810" max="12810" width="18.28515625" style="59" customWidth="1"/>
    <col min="12811" max="12811" width="21" style="59" customWidth="1"/>
    <col min="12812" max="12812" width="17.85546875" style="59" customWidth="1"/>
    <col min="12813" max="12813" width="10.140625" style="59" customWidth="1"/>
    <col min="12814" max="13056" width="11.42578125" style="59"/>
    <col min="13057" max="13057" width="58.28515625" style="59" customWidth="1"/>
    <col min="13058" max="13058" width="18.28515625" style="59" customWidth="1"/>
    <col min="13059" max="13059" width="21" style="59" customWidth="1"/>
    <col min="13060" max="13060" width="17.85546875" style="59" customWidth="1"/>
    <col min="13061" max="13061" width="10.140625" style="59" customWidth="1"/>
    <col min="13062" max="13062" width="18.28515625" style="59" customWidth="1"/>
    <col min="13063" max="13063" width="21" style="59" customWidth="1"/>
    <col min="13064" max="13064" width="17.85546875" style="59" customWidth="1"/>
    <col min="13065" max="13065" width="9.28515625" style="59" customWidth="1"/>
    <col min="13066" max="13066" width="18.28515625" style="59" customWidth="1"/>
    <col min="13067" max="13067" width="21" style="59" customWidth="1"/>
    <col min="13068" max="13068" width="17.85546875" style="59" customWidth="1"/>
    <col min="13069" max="13069" width="10.140625" style="59" customWidth="1"/>
    <col min="13070" max="13312" width="11.42578125" style="59"/>
    <col min="13313" max="13313" width="58.28515625" style="59" customWidth="1"/>
    <col min="13314" max="13314" width="18.28515625" style="59" customWidth="1"/>
    <col min="13315" max="13315" width="21" style="59" customWidth="1"/>
    <col min="13316" max="13316" width="17.85546875" style="59" customWidth="1"/>
    <col min="13317" max="13317" width="10.140625" style="59" customWidth="1"/>
    <col min="13318" max="13318" width="18.28515625" style="59" customWidth="1"/>
    <col min="13319" max="13319" width="21" style="59" customWidth="1"/>
    <col min="13320" max="13320" width="17.85546875" style="59" customWidth="1"/>
    <col min="13321" max="13321" width="9.28515625" style="59" customWidth="1"/>
    <col min="13322" max="13322" width="18.28515625" style="59" customWidth="1"/>
    <col min="13323" max="13323" width="21" style="59" customWidth="1"/>
    <col min="13324" max="13324" width="17.85546875" style="59" customWidth="1"/>
    <col min="13325" max="13325" width="10.140625" style="59" customWidth="1"/>
    <col min="13326" max="13568" width="11.42578125" style="59"/>
    <col min="13569" max="13569" width="58.28515625" style="59" customWidth="1"/>
    <col min="13570" max="13570" width="18.28515625" style="59" customWidth="1"/>
    <col min="13571" max="13571" width="21" style="59" customWidth="1"/>
    <col min="13572" max="13572" width="17.85546875" style="59" customWidth="1"/>
    <col min="13573" max="13573" width="10.140625" style="59" customWidth="1"/>
    <col min="13574" max="13574" width="18.28515625" style="59" customWidth="1"/>
    <col min="13575" max="13575" width="21" style="59" customWidth="1"/>
    <col min="13576" max="13576" width="17.85546875" style="59" customWidth="1"/>
    <col min="13577" max="13577" width="9.28515625" style="59" customWidth="1"/>
    <col min="13578" max="13578" width="18.28515625" style="59" customWidth="1"/>
    <col min="13579" max="13579" width="21" style="59" customWidth="1"/>
    <col min="13580" max="13580" width="17.85546875" style="59" customWidth="1"/>
    <col min="13581" max="13581" width="10.140625" style="59" customWidth="1"/>
    <col min="13582" max="13824" width="11.42578125" style="59"/>
    <col min="13825" max="13825" width="58.28515625" style="59" customWidth="1"/>
    <col min="13826" max="13826" width="18.28515625" style="59" customWidth="1"/>
    <col min="13827" max="13827" width="21" style="59" customWidth="1"/>
    <col min="13828" max="13828" width="17.85546875" style="59" customWidth="1"/>
    <col min="13829" max="13829" width="10.140625" style="59" customWidth="1"/>
    <col min="13830" max="13830" width="18.28515625" style="59" customWidth="1"/>
    <col min="13831" max="13831" width="21" style="59" customWidth="1"/>
    <col min="13832" max="13832" width="17.85546875" style="59" customWidth="1"/>
    <col min="13833" max="13833" width="9.28515625" style="59" customWidth="1"/>
    <col min="13834" max="13834" width="18.28515625" style="59" customWidth="1"/>
    <col min="13835" max="13835" width="21" style="59" customWidth="1"/>
    <col min="13836" max="13836" width="17.85546875" style="59" customWidth="1"/>
    <col min="13837" max="13837" width="10.140625" style="59" customWidth="1"/>
    <col min="13838" max="14080" width="11.42578125" style="59"/>
    <col min="14081" max="14081" width="58.28515625" style="59" customWidth="1"/>
    <col min="14082" max="14082" width="18.28515625" style="59" customWidth="1"/>
    <col min="14083" max="14083" width="21" style="59" customWidth="1"/>
    <col min="14084" max="14084" width="17.85546875" style="59" customWidth="1"/>
    <col min="14085" max="14085" width="10.140625" style="59" customWidth="1"/>
    <col min="14086" max="14086" width="18.28515625" style="59" customWidth="1"/>
    <col min="14087" max="14087" width="21" style="59" customWidth="1"/>
    <col min="14088" max="14088" width="17.85546875" style="59" customWidth="1"/>
    <col min="14089" max="14089" width="9.28515625" style="59" customWidth="1"/>
    <col min="14090" max="14090" width="18.28515625" style="59" customWidth="1"/>
    <col min="14091" max="14091" width="21" style="59" customWidth="1"/>
    <col min="14092" max="14092" width="17.85546875" style="59" customWidth="1"/>
    <col min="14093" max="14093" width="10.140625" style="59" customWidth="1"/>
    <col min="14094" max="14336" width="11.42578125" style="59"/>
    <col min="14337" max="14337" width="58.28515625" style="59" customWidth="1"/>
    <col min="14338" max="14338" width="18.28515625" style="59" customWidth="1"/>
    <col min="14339" max="14339" width="21" style="59" customWidth="1"/>
    <col min="14340" max="14340" width="17.85546875" style="59" customWidth="1"/>
    <col min="14341" max="14341" width="10.140625" style="59" customWidth="1"/>
    <col min="14342" max="14342" width="18.28515625" style="59" customWidth="1"/>
    <col min="14343" max="14343" width="21" style="59" customWidth="1"/>
    <col min="14344" max="14344" width="17.85546875" style="59" customWidth="1"/>
    <col min="14345" max="14345" width="9.28515625" style="59" customWidth="1"/>
    <col min="14346" max="14346" width="18.28515625" style="59" customWidth="1"/>
    <col min="14347" max="14347" width="21" style="59" customWidth="1"/>
    <col min="14348" max="14348" width="17.85546875" style="59" customWidth="1"/>
    <col min="14349" max="14349" width="10.140625" style="59" customWidth="1"/>
    <col min="14350" max="14592" width="11.42578125" style="59"/>
    <col min="14593" max="14593" width="58.28515625" style="59" customWidth="1"/>
    <col min="14594" max="14594" width="18.28515625" style="59" customWidth="1"/>
    <col min="14595" max="14595" width="21" style="59" customWidth="1"/>
    <col min="14596" max="14596" width="17.85546875" style="59" customWidth="1"/>
    <col min="14597" max="14597" width="10.140625" style="59" customWidth="1"/>
    <col min="14598" max="14598" width="18.28515625" style="59" customWidth="1"/>
    <col min="14599" max="14599" width="21" style="59" customWidth="1"/>
    <col min="14600" max="14600" width="17.85546875" style="59" customWidth="1"/>
    <col min="14601" max="14601" width="9.28515625" style="59" customWidth="1"/>
    <col min="14602" max="14602" width="18.28515625" style="59" customWidth="1"/>
    <col min="14603" max="14603" width="21" style="59" customWidth="1"/>
    <col min="14604" max="14604" width="17.85546875" style="59" customWidth="1"/>
    <col min="14605" max="14605" width="10.140625" style="59" customWidth="1"/>
    <col min="14606" max="14848" width="11.42578125" style="59"/>
    <col min="14849" max="14849" width="58.28515625" style="59" customWidth="1"/>
    <col min="14850" max="14850" width="18.28515625" style="59" customWidth="1"/>
    <col min="14851" max="14851" width="21" style="59" customWidth="1"/>
    <col min="14852" max="14852" width="17.85546875" style="59" customWidth="1"/>
    <col min="14853" max="14853" width="10.140625" style="59" customWidth="1"/>
    <col min="14854" max="14854" width="18.28515625" style="59" customWidth="1"/>
    <col min="14855" max="14855" width="21" style="59" customWidth="1"/>
    <col min="14856" max="14856" width="17.85546875" style="59" customWidth="1"/>
    <col min="14857" max="14857" width="9.28515625" style="59" customWidth="1"/>
    <col min="14858" max="14858" width="18.28515625" style="59" customWidth="1"/>
    <col min="14859" max="14859" width="21" style="59" customWidth="1"/>
    <col min="14860" max="14860" width="17.85546875" style="59" customWidth="1"/>
    <col min="14861" max="14861" width="10.140625" style="59" customWidth="1"/>
    <col min="14862" max="15104" width="11.42578125" style="59"/>
    <col min="15105" max="15105" width="58.28515625" style="59" customWidth="1"/>
    <col min="15106" max="15106" width="18.28515625" style="59" customWidth="1"/>
    <col min="15107" max="15107" width="21" style="59" customWidth="1"/>
    <col min="15108" max="15108" width="17.85546875" style="59" customWidth="1"/>
    <col min="15109" max="15109" width="10.140625" style="59" customWidth="1"/>
    <col min="15110" max="15110" width="18.28515625" style="59" customWidth="1"/>
    <col min="15111" max="15111" width="21" style="59" customWidth="1"/>
    <col min="15112" max="15112" width="17.85546875" style="59" customWidth="1"/>
    <col min="15113" max="15113" width="9.28515625" style="59" customWidth="1"/>
    <col min="15114" max="15114" width="18.28515625" style="59" customWidth="1"/>
    <col min="15115" max="15115" width="21" style="59" customWidth="1"/>
    <col min="15116" max="15116" width="17.85546875" style="59" customWidth="1"/>
    <col min="15117" max="15117" width="10.140625" style="59" customWidth="1"/>
    <col min="15118" max="15360" width="11.42578125" style="59"/>
    <col min="15361" max="15361" width="58.28515625" style="59" customWidth="1"/>
    <col min="15362" max="15362" width="18.28515625" style="59" customWidth="1"/>
    <col min="15363" max="15363" width="21" style="59" customWidth="1"/>
    <col min="15364" max="15364" width="17.85546875" style="59" customWidth="1"/>
    <col min="15365" max="15365" width="10.140625" style="59" customWidth="1"/>
    <col min="15366" max="15366" width="18.28515625" style="59" customWidth="1"/>
    <col min="15367" max="15367" width="21" style="59" customWidth="1"/>
    <col min="15368" max="15368" width="17.85546875" style="59" customWidth="1"/>
    <col min="15369" max="15369" width="9.28515625" style="59" customWidth="1"/>
    <col min="15370" max="15370" width="18.28515625" style="59" customWidth="1"/>
    <col min="15371" max="15371" width="21" style="59" customWidth="1"/>
    <col min="15372" max="15372" width="17.85546875" style="59" customWidth="1"/>
    <col min="15373" max="15373" width="10.140625" style="59" customWidth="1"/>
    <col min="15374" max="15616" width="11.42578125" style="59"/>
    <col min="15617" max="15617" width="58.28515625" style="59" customWidth="1"/>
    <col min="15618" max="15618" width="18.28515625" style="59" customWidth="1"/>
    <col min="15619" max="15619" width="21" style="59" customWidth="1"/>
    <col min="15620" max="15620" width="17.85546875" style="59" customWidth="1"/>
    <col min="15621" max="15621" width="10.140625" style="59" customWidth="1"/>
    <col min="15622" max="15622" width="18.28515625" style="59" customWidth="1"/>
    <col min="15623" max="15623" width="21" style="59" customWidth="1"/>
    <col min="15624" max="15624" width="17.85546875" style="59" customWidth="1"/>
    <col min="15625" max="15625" width="9.28515625" style="59" customWidth="1"/>
    <col min="15626" max="15626" width="18.28515625" style="59" customWidth="1"/>
    <col min="15627" max="15627" width="21" style="59" customWidth="1"/>
    <col min="15628" max="15628" width="17.85546875" style="59" customWidth="1"/>
    <col min="15629" max="15629" width="10.140625" style="59" customWidth="1"/>
    <col min="15630" max="15872" width="11.42578125" style="59"/>
    <col min="15873" max="15873" width="58.28515625" style="59" customWidth="1"/>
    <col min="15874" max="15874" width="18.28515625" style="59" customWidth="1"/>
    <col min="15875" max="15875" width="21" style="59" customWidth="1"/>
    <col min="15876" max="15876" width="17.85546875" style="59" customWidth="1"/>
    <col min="15877" max="15877" width="10.140625" style="59" customWidth="1"/>
    <col min="15878" max="15878" width="18.28515625" style="59" customWidth="1"/>
    <col min="15879" max="15879" width="21" style="59" customWidth="1"/>
    <col min="15880" max="15880" width="17.85546875" style="59" customWidth="1"/>
    <col min="15881" max="15881" width="9.28515625" style="59" customWidth="1"/>
    <col min="15882" max="15882" width="18.28515625" style="59" customWidth="1"/>
    <col min="15883" max="15883" width="21" style="59" customWidth="1"/>
    <col min="15884" max="15884" width="17.85546875" style="59" customWidth="1"/>
    <col min="15885" max="15885" width="10.140625" style="59" customWidth="1"/>
    <col min="15886" max="16128" width="11.42578125" style="59"/>
    <col min="16129" max="16129" width="58.28515625" style="59" customWidth="1"/>
    <col min="16130" max="16130" width="18.28515625" style="59" customWidth="1"/>
    <col min="16131" max="16131" width="21" style="59" customWidth="1"/>
    <col min="16132" max="16132" width="17.85546875" style="59" customWidth="1"/>
    <col min="16133" max="16133" width="10.140625" style="59" customWidth="1"/>
    <col min="16134" max="16134" width="18.28515625" style="59" customWidth="1"/>
    <col min="16135" max="16135" width="21" style="59" customWidth="1"/>
    <col min="16136" max="16136" width="17.85546875" style="59" customWidth="1"/>
    <col min="16137" max="16137" width="9.28515625" style="59" customWidth="1"/>
    <col min="16138" max="16138" width="18.28515625" style="59" customWidth="1"/>
    <col min="16139" max="16139" width="21" style="59" customWidth="1"/>
    <col min="16140" max="16140" width="17.85546875" style="59" customWidth="1"/>
    <col min="16141" max="16141" width="10.140625" style="59" customWidth="1"/>
    <col min="16142" max="16384" width="11.42578125" style="59"/>
  </cols>
  <sheetData>
    <row r="1" spans="1:13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</row>
    <row r="2" spans="1:13" s="110" customFormat="1" ht="15" customHeight="1">
      <c r="A2" s="557" t="s">
        <v>439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</row>
    <row r="3" spans="1:1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</row>
    <row r="4" spans="1:13" s="111" customFormat="1" ht="30" customHeight="1">
      <c r="A4" s="559" t="s">
        <v>56</v>
      </c>
      <c r="B4" s="559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</row>
    <row r="5" spans="1:13" ht="3.75" customHeight="1">
      <c r="A5" s="261"/>
      <c r="B5" s="284"/>
      <c r="C5" s="284"/>
      <c r="D5" s="262"/>
      <c r="E5" s="262"/>
      <c r="F5" s="262"/>
      <c r="G5" s="262"/>
      <c r="H5" s="262"/>
      <c r="I5" s="262"/>
      <c r="J5" s="262"/>
      <c r="K5" s="262"/>
      <c r="L5" s="284"/>
      <c r="M5" s="262"/>
    </row>
    <row r="6" spans="1:13" s="112" customFormat="1" ht="30" customHeight="1">
      <c r="A6" s="287"/>
      <c r="B6" s="558" t="s">
        <v>68</v>
      </c>
      <c r="C6" s="558"/>
      <c r="D6" s="558"/>
      <c r="E6" s="558"/>
      <c r="F6" s="558" t="s">
        <v>69</v>
      </c>
      <c r="G6" s="558"/>
      <c r="H6" s="558"/>
      <c r="I6" s="558"/>
      <c r="J6" s="558" t="s">
        <v>438</v>
      </c>
      <c r="K6" s="558"/>
      <c r="L6" s="558"/>
      <c r="M6" s="558"/>
    </row>
    <row r="7" spans="1:13" s="113" customFormat="1" ht="30" customHeight="1">
      <c r="A7" s="288" t="s">
        <v>431</v>
      </c>
      <c r="B7" s="289" t="s">
        <v>440</v>
      </c>
      <c r="C7" s="290" t="s">
        <v>441</v>
      </c>
      <c r="D7" s="289" t="s">
        <v>442</v>
      </c>
      <c r="E7" s="289" t="s">
        <v>73</v>
      </c>
      <c r="F7" s="289" t="s">
        <v>440</v>
      </c>
      <c r="G7" s="289" t="s">
        <v>441</v>
      </c>
      <c r="H7" s="289" t="s">
        <v>442</v>
      </c>
      <c r="I7" s="289" t="s">
        <v>73</v>
      </c>
      <c r="J7" s="289" t="s">
        <v>440</v>
      </c>
      <c r="K7" s="289" t="s">
        <v>441</v>
      </c>
      <c r="L7" s="290" t="s">
        <v>442</v>
      </c>
      <c r="M7" s="289" t="s">
        <v>73</v>
      </c>
    </row>
    <row r="8" spans="1:13" s="114" customFormat="1" ht="15" customHeight="1">
      <c r="A8" s="267" t="s">
        <v>407</v>
      </c>
      <c r="B8" s="268">
        <v>16162.832329999999</v>
      </c>
      <c r="C8" s="268">
        <v>740773.82484979997</v>
      </c>
      <c r="D8" s="268">
        <v>1677191.0637464002</v>
      </c>
      <c r="E8" s="268">
        <v>2434127.7209262</v>
      </c>
      <c r="F8" s="268">
        <v>23522.937760000001</v>
      </c>
      <c r="G8" s="268">
        <v>57273.413860000001</v>
      </c>
      <c r="H8" s="268">
        <v>156174.15553999998</v>
      </c>
      <c r="I8" s="268">
        <v>236970.50716000001</v>
      </c>
      <c r="J8" s="268">
        <v>62001.358350000002</v>
      </c>
      <c r="K8" s="268">
        <v>252401.10750000001</v>
      </c>
      <c r="L8" s="268">
        <v>1791990.1108800001</v>
      </c>
      <c r="M8" s="268">
        <v>2106392.5767299999</v>
      </c>
    </row>
    <row r="9" spans="1:13" s="114" customFormat="1" ht="15" customHeight="1">
      <c r="A9" s="267" t="s">
        <v>408</v>
      </c>
      <c r="B9" s="291">
        <v>0.98996000000000006</v>
      </c>
      <c r="C9" s="291">
        <v>11117.1584</v>
      </c>
      <c r="D9" s="291">
        <v>24321.161030000003</v>
      </c>
      <c r="E9" s="291">
        <v>35439.309390000002</v>
      </c>
      <c r="F9" s="291">
        <v>0</v>
      </c>
      <c r="G9" s="291">
        <v>1199.2641799999999</v>
      </c>
      <c r="H9" s="291">
        <v>1521.63185</v>
      </c>
      <c r="I9" s="291">
        <v>2720.8960299999999</v>
      </c>
      <c r="J9" s="268">
        <v>0</v>
      </c>
      <c r="K9" s="268">
        <v>21.21866</v>
      </c>
      <c r="L9" s="268">
        <v>4378.9064699999999</v>
      </c>
      <c r="M9" s="268">
        <v>4400.1251299999994</v>
      </c>
    </row>
    <row r="10" spans="1:13" s="114" customFormat="1" ht="15" customHeight="1">
      <c r="A10" s="267" t="s">
        <v>409</v>
      </c>
      <c r="B10" s="291">
        <v>2767.3530178000001</v>
      </c>
      <c r="C10" s="291">
        <v>14342.049472799999</v>
      </c>
      <c r="D10" s="291">
        <v>77.867620000000002</v>
      </c>
      <c r="E10" s="291">
        <v>17187.270110599999</v>
      </c>
      <c r="F10" s="291">
        <v>0</v>
      </c>
      <c r="G10" s="291">
        <v>646.51089000000002</v>
      </c>
      <c r="H10" s="291">
        <v>98.016000000000005</v>
      </c>
      <c r="I10" s="291">
        <v>744.52688999999998</v>
      </c>
      <c r="J10" s="268">
        <v>4041</v>
      </c>
      <c r="K10" s="268">
        <v>5015.4634500000002</v>
      </c>
      <c r="L10" s="268">
        <v>559.85944999999992</v>
      </c>
      <c r="M10" s="268">
        <v>9616.322900000001</v>
      </c>
    </row>
    <row r="11" spans="1:13" s="114" customFormat="1" ht="15" customHeight="1">
      <c r="A11" s="267" t="s">
        <v>410</v>
      </c>
      <c r="B11" s="268">
        <v>0</v>
      </c>
      <c r="C11" s="268">
        <v>13259.253409999999</v>
      </c>
      <c r="D11" s="268">
        <v>39731.424340000005</v>
      </c>
      <c r="E11" s="268">
        <v>52990.677750000003</v>
      </c>
      <c r="F11" s="268">
        <v>45</v>
      </c>
      <c r="G11" s="268">
        <v>4054.4852999999998</v>
      </c>
      <c r="H11" s="268">
        <v>9776.4734900000003</v>
      </c>
      <c r="I11" s="268">
        <v>13875.958789999999</v>
      </c>
      <c r="J11" s="268">
        <v>995.29476</v>
      </c>
      <c r="K11" s="268">
        <v>3310.5241299999998</v>
      </c>
      <c r="L11" s="268">
        <v>23791.215949999998</v>
      </c>
      <c r="M11" s="268">
        <v>28097.03484</v>
      </c>
    </row>
    <row r="12" spans="1:13" s="114" customFormat="1" ht="15" customHeight="1">
      <c r="A12" s="267" t="s">
        <v>411</v>
      </c>
      <c r="B12" s="268">
        <v>216715.1446</v>
      </c>
      <c r="C12" s="268">
        <v>717857.99714559992</v>
      </c>
      <c r="D12" s="268">
        <v>1223105.1771417998</v>
      </c>
      <c r="E12" s="268">
        <v>2157678.3188874</v>
      </c>
      <c r="F12" s="268">
        <v>58101.640581600004</v>
      </c>
      <c r="G12" s="268">
        <v>166544.20334880002</v>
      </c>
      <c r="H12" s="268">
        <v>161572.03227000003</v>
      </c>
      <c r="I12" s="268">
        <v>386217.8762004</v>
      </c>
      <c r="J12" s="268">
        <v>122441.06083</v>
      </c>
      <c r="K12" s="268">
        <v>759122.09528600005</v>
      </c>
      <c r="L12" s="268">
        <v>1919505.14573</v>
      </c>
      <c r="M12" s="268">
        <v>2801068.3018460004</v>
      </c>
    </row>
    <row r="13" spans="1:13" s="114" customFormat="1" ht="15" customHeight="1">
      <c r="A13" s="267" t="s">
        <v>412</v>
      </c>
      <c r="B13" s="268">
        <v>6.86</v>
      </c>
      <c r="C13" s="268">
        <v>19891.748170000003</v>
      </c>
      <c r="D13" s="268">
        <v>101924.15051000001</v>
      </c>
      <c r="E13" s="268">
        <v>121822.75868000001</v>
      </c>
      <c r="F13" s="268">
        <v>4114.8625000000002</v>
      </c>
      <c r="G13" s="268">
        <v>16815.264210000001</v>
      </c>
      <c r="H13" s="268">
        <v>28375.02608</v>
      </c>
      <c r="I13" s="268">
        <v>49305.15279</v>
      </c>
      <c r="J13" s="268">
        <v>0</v>
      </c>
      <c r="K13" s="268">
        <v>86662.194209999987</v>
      </c>
      <c r="L13" s="268">
        <v>128483.92922000001</v>
      </c>
      <c r="M13" s="268">
        <v>215146.12343000001</v>
      </c>
    </row>
    <row r="14" spans="1:13" s="114" customFormat="1" ht="15" customHeight="1">
      <c r="A14" s="267" t="s">
        <v>74</v>
      </c>
      <c r="B14" s="268">
        <v>10536.1271256</v>
      </c>
      <c r="C14" s="268">
        <v>945267.92531780002</v>
      </c>
      <c r="D14" s="268">
        <v>1864960.2112918</v>
      </c>
      <c r="E14" s="268">
        <v>2820764.2637351998</v>
      </c>
      <c r="F14" s="268">
        <v>361823.63590160001</v>
      </c>
      <c r="G14" s="268">
        <v>185195.1304236</v>
      </c>
      <c r="H14" s="268">
        <v>469316.70041000005</v>
      </c>
      <c r="I14" s="268">
        <v>1016335.4667352</v>
      </c>
      <c r="J14" s="268">
        <v>167300.40448</v>
      </c>
      <c r="K14" s="268">
        <v>442719.00757200003</v>
      </c>
      <c r="L14" s="268">
        <v>2587913.191106</v>
      </c>
      <c r="M14" s="268">
        <v>3197932.6031579999</v>
      </c>
    </row>
    <row r="15" spans="1:13" s="114" customFormat="1" ht="15" customHeight="1">
      <c r="A15" s="267" t="s">
        <v>413</v>
      </c>
      <c r="B15" s="268">
        <v>29504.169020000001</v>
      </c>
      <c r="C15" s="268">
        <v>975048.1379184</v>
      </c>
      <c r="D15" s="268">
        <v>649775.64889180008</v>
      </c>
      <c r="E15" s="268">
        <v>1654327.9558301999</v>
      </c>
      <c r="F15" s="268">
        <v>61978.206528399998</v>
      </c>
      <c r="G15" s="268">
        <v>151583.96489199999</v>
      </c>
      <c r="H15" s="268">
        <v>395131.05648760003</v>
      </c>
      <c r="I15" s="268">
        <v>608693.227908</v>
      </c>
      <c r="J15" s="268">
        <v>288809.43349000002</v>
      </c>
      <c r="K15" s="268">
        <v>1478322.9195348001</v>
      </c>
      <c r="L15" s="268">
        <v>1393673.8813199999</v>
      </c>
      <c r="M15" s="268">
        <v>3160806.2343448</v>
      </c>
    </row>
    <row r="16" spans="1:13" s="114" customFormat="1" ht="15" customHeight="1">
      <c r="A16" s="267" t="s">
        <v>414</v>
      </c>
      <c r="B16" s="268">
        <v>110.26797000000001</v>
      </c>
      <c r="C16" s="268">
        <v>58705.216770599996</v>
      </c>
      <c r="D16" s="268">
        <v>122876.004738</v>
      </c>
      <c r="E16" s="268">
        <v>181691.48947860001</v>
      </c>
      <c r="F16" s="268">
        <v>766.17625999999996</v>
      </c>
      <c r="G16" s="268">
        <v>21500.805337599999</v>
      </c>
      <c r="H16" s="268">
        <v>116164.95232</v>
      </c>
      <c r="I16" s="268">
        <v>138431.93391759999</v>
      </c>
      <c r="J16" s="268">
        <v>2037.0689399999999</v>
      </c>
      <c r="K16" s="268">
        <v>44704.978152800002</v>
      </c>
      <c r="L16" s="268">
        <v>140767.55202</v>
      </c>
      <c r="M16" s="268">
        <v>187509.5991128</v>
      </c>
    </row>
    <row r="17" spans="1:13" s="114" customFormat="1" ht="15" customHeight="1">
      <c r="A17" s="267" t="s">
        <v>415</v>
      </c>
      <c r="B17" s="268">
        <v>452.09978999999998</v>
      </c>
      <c r="C17" s="268">
        <v>307799.68965700001</v>
      </c>
      <c r="D17" s="268">
        <v>945397.09118079999</v>
      </c>
      <c r="E17" s="268">
        <v>1253648.8806278</v>
      </c>
      <c r="F17" s="268">
        <v>3382.6221299999997</v>
      </c>
      <c r="G17" s="268">
        <v>40235.456215999999</v>
      </c>
      <c r="H17" s="268">
        <v>182634.41321999999</v>
      </c>
      <c r="I17" s="268">
        <v>226252.49156600001</v>
      </c>
      <c r="J17" s="268">
        <v>14211.816570000001</v>
      </c>
      <c r="K17" s="268">
        <v>266412.37436640001</v>
      </c>
      <c r="L17" s="268">
        <v>800478.37231879996</v>
      </c>
      <c r="M17" s="268">
        <v>1081102.5632551999</v>
      </c>
    </row>
    <row r="18" spans="1:13" s="114" customFormat="1" ht="15" customHeight="1">
      <c r="A18" s="267" t="s">
        <v>416</v>
      </c>
      <c r="B18" s="268">
        <v>61514.75</v>
      </c>
      <c r="C18" s="268">
        <v>150078.85477000001</v>
      </c>
      <c r="D18" s="268">
        <v>2391.5296200000003</v>
      </c>
      <c r="E18" s="268">
        <v>213985.13438999999</v>
      </c>
      <c r="F18" s="268">
        <v>28743.51556</v>
      </c>
      <c r="G18" s="268">
        <v>92963.968159999989</v>
      </c>
      <c r="H18" s="268">
        <v>17656.57949</v>
      </c>
      <c r="I18" s="268">
        <v>139364.06321000002</v>
      </c>
      <c r="J18" s="268">
        <v>180.24556000000001</v>
      </c>
      <c r="K18" s="268">
        <v>1378.2023000000002</v>
      </c>
      <c r="L18" s="268">
        <v>5582.4713400000001</v>
      </c>
      <c r="M18" s="268">
        <v>7140.9192000000003</v>
      </c>
    </row>
    <row r="19" spans="1:13" s="114" customFormat="1" ht="15" customHeight="1">
      <c r="A19" s="267" t="s">
        <v>417</v>
      </c>
      <c r="B19" s="268">
        <v>708.30646000000002</v>
      </c>
      <c r="C19" s="268">
        <v>333232.68718980002</v>
      </c>
      <c r="D19" s="268">
        <v>1035969.1436002001</v>
      </c>
      <c r="E19" s="268">
        <v>1369910.1372499999</v>
      </c>
      <c r="F19" s="268">
        <v>17514.111679999998</v>
      </c>
      <c r="G19" s="268">
        <v>32603.550334800002</v>
      </c>
      <c r="H19" s="268">
        <v>542339.54838980001</v>
      </c>
      <c r="I19" s="268">
        <v>592457.21040460002</v>
      </c>
      <c r="J19" s="268">
        <v>25258.870746800003</v>
      </c>
      <c r="K19" s="268">
        <v>61043.017596199999</v>
      </c>
      <c r="L19" s="268">
        <v>1614982.4883004001</v>
      </c>
      <c r="M19" s="268">
        <v>1701284.3766433999</v>
      </c>
    </row>
    <row r="20" spans="1:13" s="114" customFormat="1" ht="15" customHeight="1">
      <c r="A20" s="267" t="s">
        <v>418</v>
      </c>
      <c r="B20" s="268">
        <v>10.874799999999999</v>
      </c>
      <c r="C20" s="268">
        <v>2812.4025000000001</v>
      </c>
      <c r="D20" s="268">
        <v>721.12242000000003</v>
      </c>
      <c r="E20" s="268">
        <v>3544.3997200000003</v>
      </c>
      <c r="F20" s="268">
        <v>0</v>
      </c>
      <c r="G20" s="268">
        <v>1831.33122</v>
      </c>
      <c r="H20" s="268">
        <v>820.49342000000001</v>
      </c>
      <c r="I20" s="268">
        <v>2651.8246400000003</v>
      </c>
      <c r="J20" s="268">
        <v>2.1</v>
      </c>
      <c r="K20" s="268">
        <v>598.43929000000003</v>
      </c>
      <c r="L20" s="268">
        <v>382.35427000000004</v>
      </c>
      <c r="M20" s="268">
        <v>982.89356000000009</v>
      </c>
    </row>
    <row r="21" spans="1:13" s="114" customFormat="1" ht="15" customHeight="1">
      <c r="A21" s="267" t="s">
        <v>419</v>
      </c>
      <c r="B21" s="268">
        <v>34.433120000000002</v>
      </c>
      <c r="C21" s="268">
        <v>17878.1348</v>
      </c>
      <c r="D21" s="268">
        <v>3409.9668900000001</v>
      </c>
      <c r="E21" s="268">
        <v>21322.534809999997</v>
      </c>
      <c r="F21" s="268">
        <v>0</v>
      </c>
      <c r="G21" s="268">
        <v>2977.5337999999997</v>
      </c>
      <c r="H21" s="268">
        <v>2998.1446700000001</v>
      </c>
      <c r="I21" s="268">
        <v>5975.6784699999998</v>
      </c>
      <c r="J21" s="268">
        <v>0</v>
      </c>
      <c r="K21" s="268">
        <v>1738.7707700000001</v>
      </c>
      <c r="L21" s="268">
        <v>15356.596320000001</v>
      </c>
      <c r="M21" s="268">
        <v>17095.36709</v>
      </c>
    </row>
    <row r="22" spans="1:13" s="114" customFormat="1" ht="15" customHeight="1">
      <c r="A22" s="267" t="s">
        <v>420</v>
      </c>
      <c r="B22" s="268">
        <v>99.980229999999992</v>
      </c>
      <c r="C22" s="268">
        <v>52797.345079999999</v>
      </c>
      <c r="D22" s="268">
        <v>130778.56550699999</v>
      </c>
      <c r="E22" s="268">
        <v>183675.89081700001</v>
      </c>
      <c r="F22" s="268">
        <v>4954.2720999999992</v>
      </c>
      <c r="G22" s="268">
        <v>41787.384206800001</v>
      </c>
      <c r="H22" s="268">
        <v>55039.530610000002</v>
      </c>
      <c r="I22" s="268">
        <v>101781.18691680001</v>
      </c>
      <c r="J22" s="268">
        <v>1386.4333200000001</v>
      </c>
      <c r="K22" s="268">
        <v>16668.316647200001</v>
      </c>
      <c r="L22" s="268">
        <v>49519.334049999998</v>
      </c>
      <c r="M22" s="268">
        <v>67574.084017199988</v>
      </c>
    </row>
    <row r="23" spans="1:13" s="114" customFormat="1" ht="15" customHeight="1">
      <c r="A23" s="267" t="s">
        <v>421</v>
      </c>
      <c r="B23" s="268">
        <v>0</v>
      </c>
      <c r="C23" s="268">
        <v>23.514200000000002</v>
      </c>
      <c r="D23" s="268">
        <v>0</v>
      </c>
      <c r="E23" s="268">
        <v>23.514200000000002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18.520799999999998</v>
      </c>
      <c r="L23" s="268">
        <v>24.03349</v>
      </c>
      <c r="M23" s="268">
        <v>42.554290000000002</v>
      </c>
    </row>
    <row r="24" spans="1:13" s="114" customFormat="1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10.49981</v>
      </c>
      <c r="L24" s="268">
        <v>0</v>
      </c>
      <c r="M24" s="268">
        <v>10.49981</v>
      </c>
    </row>
    <row r="25" spans="1:13" s="115" customFormat="1" ht="15" customHeigh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1127.6565700000001</v>
      </c>
      <c r="H25" s="268">
        <v>93.835920000000002</v>
      </c>
      <c r="I25" s="268">
        <v>1221.4924900000001</v>
      </c>
      <c r="J25" s="268">
        <v>0</v>
      </c>
      <c r="K25" s="268">
        <v>0</v>
      </c>
      <c r="L25" s="268">
        <v>94.446389999999994</v>
      </c>
      <c r="M25" s="268">
        <v>94.446389999999994</v>
      </c>
    </row>
    <row r="26" spans="1:13" s="115" customFormat="1" ht="15" customHeight="1">
      <c r="A26" s="292" t="s">
        <v>443</v>
      </c>
      <c r="B26" s="271">
        <f>SUM(B8:B25)</f>
        <v>338624.18842339993</v>
      </c>
      <c r="C26" s="271">
        <f t="shared" ref="C26:M26" si="0">SUM(C8:C25)</f>
        <v>4360885.9396518003</v>
      </c>
      <c r="D26" s="271">
        <f t="shared" si="0"/>
        <v>7822630.1285278015</v>
      </c>
      <c r="E26" s="271">
        <f t="shared" si="0"/>
        <v>12522140.256602999</v>
      </c>
      <c r="F26" s="271">
        <f t="shared" si="0"/>
        <v>564946.98100159992</v>
      </c>
      <c r="G26" s="271">
        <f t="shared" si="0"/>
        <v>818339.92294960003</v>
      </c>
      <c r="H26" s="271">
        <f t="shared" si="0"/>
        <v>2139712.5901673995</v>
      </c>
      <c r="I26" s="271">
        <f t="shared" si="0"/>
        <v>3522999.4941186002</v>
      </c>
      <c r="J26" s="271">
        <f t="shared" si="0"/>
        <v>688665.08704679983</v>
      </c>
      <c r="K26" s="271">
        <f t="shared" si="0"/>
        <v>3420147.6500753998</v>
      </c>
      <c r="L26" s="271">
        <f t="shared" si="0"/>
        <v>10477483.888625199</v>
      </c>
      <c r="M26" s="271">
        <f t="shared" si="0"/>
        <v>14586296.625747399</v>
      </c>
    </row>
    <row r="27" spans="1:13" ht="3.75" customHeight="1" thickBot="1">
      <c r="A27" s="274"/>
      <c r="B27" s="293"/>
      <c r="C27" s="276"/>
      <c r="D27" s="276"/>
      <c r="E27" s="276"/>
      <c r="F27" s="276"/>
      <c r="G27" s="276"/>
      <c r="H27" s="276"/>
      <c r="I27" s="276"/>
      <c r="J27" s="293"/>
      <c r="K27" s="293"/>
      <c r="L27" s="293"/>
      <c r="M27" s="293"/>
    </row>
    <row r="28" spans="1:13" s="116" customFormat="1" ht="15" customHeight="1" thickTop="1">
      <c r="A28" s="260" t="s">
        <v>426</v>
      </c>
      <c r="B28" s="285"/>
      <c r="C28" s="286"/>
      <c r="D28" s="269"/>
      <c r="E28" s="269"/>
      <c r="F28" s="269"/>
      <c r="G28" s="269"/>
      <c r="H28" s="269"/>
      <c r="I28" s="269"/>
      <c r="J28" s="262"/>
      <c r="K28" s="262"/>
      <c r="L28" s="262"/>
      <c r="M28" s="262"/>
    </row>
    <row r="29" spans="1:13" ht="15" customHeight="1">
      <c r="A29" s="260" t="s">
        <v>444</v>
      </c>
      <c r="B29" s="260"/>
      <c r="C29" s="260"/>
      <c r="D29" s="268"/>
      <c r="E29" s="268"/>
      <c r="F29" s="268"/>
      <c r="G29" s="268"/>
      <c r="H29" s="268"/>
      <c r="I29" s="268"/>
      <c r="J29" s="262"/>
      <c r="K29" s="262"/>
      <c r="L29" s="262"/>
      <c r="M29" s="262"/>
    </row>
    <row r="30" spans="1:13" ht="15" customHeight="1">
      <c r="A30" s="295"/>
      <c r="B30" s="296"/>
      <c r="C30" s="297"/>
      <c r="D30" s="268"/>
      <c r="E30" s="268"/>
      <c r="F30" s="268"/>
      <c r="G30" s="268"/>
      <c r="H30" s="268"/>
      <c r="I30" s="268"/>
      <c r="J30" s="262"/>
      <c r="K30" s="262"/>
      <c r="L30" s="262"/>
      <c r="M30" s="262"/>
    </row>
    <row r="31" spans="1:13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2"/>
      <c r="K31" s="262"/>
      <c r="L31" s="262"/>
      <c r="M31" s="262"/>
    </row>
    <row r="32" spans="1:13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2"/>
      <c r="K32" s="262"/>
      <c r="L32" s="262"/>
      <c r="M32" s="262"/>
    </row>
    <row r="33" spans="1:13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2"/>
      <c r="K33" s="262"/>
      <c r="L33" s="262"/>
      <c r="M33" s="262"/>
    </row>
    <row r="34" spans="1:13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2"/>
      <c r="K34" s="262"/>
      <c r="L34" s="262"/>
      <c r="M34" s="262"/>
    </row>
    <row r="35" spans="1:13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2"/>
      <c r="K35" s="262"/>
      <c r="L35" s="262"/>
      <c r="M35" s="262"/>
    </row>
    <row r="36" spans="1:13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2"/>
      <c r="K36" s="262"/>
      <c r="L36" s="262"/>
      <c r="M36" s="262"/>
    </row>
    <row r="37" spans="1:13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2"/>
      <c r="K37" s="262"/>
      <c r="L37" s="262"/>
      <c r="M37" s="262"/>
    </row>
    <row r="38" spans="1:13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2"/>
      <c r="K38" s="262"/>
      <c r="L38" s="262"/>
      <c r="M38" s="262"/>
    </row>
    <row r="39" spans="1:13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2"/>
      <c r="K39" s="262"/>
      <c r="L39" s="262"/>
      <c r="M39" s="262"/>
    </row>
    <row r="40" spans="1:13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2"/>
      <c r="K40" s="262"/>
      <c r="L40" s="262"/>
      <c r="M40" s="262"/>
    </row>
    <row r="41" spans="1:13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2"/>
      <c r="K41" s="262"/>
      <c r="L41" s="262"/>
      <c r="M41" s="262"/>
    </row>
    <row r="42" spans="1:13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2"/>
      <c r="K42" s="262"/>
      <c r="L42" s="262"/>
      <c r="M42" s="262"/>
    </row>
    <row r="43" spans="1:13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2"/>
      <c r="K43" s="262"/>
      <c r="L43" s="262"/>
      <c r="M43" s="262"/>
    </row>
    <row r="44" spans="1:13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2"/>
      <c r="K44" s="262"/>
      <c r="L44" s="262"/>
      <c r="M44" s="262"/>
    </row>
    <row r="45" spans="1:13" ht="15" customHeight="1">
      <c r="A45" s="281"/>
      <c r="B45" s="267"/>
      <c r="C45" s="268"/>
      <c r="D45" s="268"/>
      <c r="E45" s="268"/>
      <c r="F45" s="268"/>
      <c r="G45" s="268"/>
      <c r="H45" s="268"/>
      <c r="I45" s="268"/>
      <c r="J45" s="262"/>
      <c r="K45" s="262"/>
      <c r="L45" s="262"/>
      <c r="M45" s="262"/>
    </row>
    <row r="46" spans="1:13" ht="15" customHeight="1">
      <c r="A46" s="282"/>
      <c r="B46" s="267"/>
      <c r="C46" s="268"/>
      <c r="D46" s="268"/>
      <c r="E46" s="268"/>
      <c r="F46" s="268"/>
      <c r="G46" s="268"/>
      <c r="H46" s="268"/>
      <c r="I46" s="268"/>
      <c r="J46" s="262"/>
      <c r="K46" s="262"/>
      <c r="L46" s="262"/>
      <c r="M46" s="262"/>
    </row>
    <row r="47" spans="1:13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2"/>
      <c r="K47" s="262"/>
      <c r="L47" s="262"/>
      <c r="M47" s="262"/>
    </row>
    <row r="48" spans="1:13" ht="13.5" customHeight="1">
      <c r="A48" s="100"/>
      <c r="B48" s="105"/>
      <c r="C48" s="93"/>
      <c r="D48" s="93"/>
      <c r="E48" s="93"/>
      <c r="F48" s="93"/>
      <c r="G48" s="93"/>
      <c r="H48" s="93"/>
      <c r="I48" s="93"/>
      <c r="J48" s="62"/>
      <c r="K48" s="62"/>
      <c r="L48" s="62"/>
      <c r="M48" s="62"/>
    </row>
    <row r="49" spans="1:13" ht="13.5" customHeight="1">
      <c r="A49" s="100"/>
      <c r="B49" s="105"/>
      <c r="C49" s="93"/>
      <c r="D49" s="93"/>
      <c r="E49" s="93"/>
      <c r="F49" s="93"/>
      <c r="G49" s="93"/>
      <c r="H49" s="93"/>
      <c r="I49" s="93"/>
      <c r="J49" s="62"/>
      <c r="K49" s="62"/>
      <c r="L49" s="62"/>
      <c r="M49" s="62"/>
    </row>
    <row r="50" spans="1:13" ht="13.5" customHeight="1">
      <c r="A50" s="99"/>
      <c r="B50" s="105"/>
      <c r="C50" s="93"/>
      <c r="D50" s="93"/>
      <c r="E50" s="93"/>
      <c r="F50" s="93"/>
      <c r="G50" s="93"/>
      <c r="H50" s="93"/>
      <c r="I50" s="93"/>
      <c r="J50" s="62"/>
      <c r="K50" s="62"/>
      <c r="L50" s="62"/>
      <c r="M50" s="62"/>
    </row>
    <row r="51" spans="1:13" ht="13.5" customHeight="1">
      <c r="A51" s="100"/>
      <c r="B51" s="105"/>
      <c r="C51" s="93"/>
      <c r="D51" s="93"/>
      <c r="E51" s="93"/>
      <c r="F51" s="93"/>
      <c r="G51" s="93"/>
      <c r="H51" s="93"/>
      <c r="I51" s="93"/>
      <c r="J51" s="62"/>
      <c r="K51" s="62"/>
      <c r="L51" s="62"/>
      <c r="M51" s="62"/>
    </row>
    <row r="52" spans="1:13" ht="13.5" customHeight="1">
      <c r="A52" s="100"/>
      <c r="B52" s="105"/>
      <c r="C52" s="93"/>
      <c r="D52" s="93"/>
      <c r="E52" s="93"/>
      <c r="F52" s="93"/>
      <c r="G52" s="93"/>
      <c r="H52" s="93"/>
      <c r="I52" s="93"/>
      <c r="J52" s="62"/>
      <c r="K52" s="62"/>
      <c r="L52" s="62"/>
      <c r="M52" s="62"/>
    </row>
    <row r="53" spans="1:13" ht="13.5" customHeight="1">
      <c r="A53" s="100"/>
      <c r="B53" s="105"/>
      <c r="C53" s="93"/>
      <c r="D53" s="93"/>
      <c r="E53" s="93"/>
      <c r="F53" s="93"/>
      <c r="G53" s="93"/>
      <c r="H53" s="93"/>
      <c r="I53" s="93"/>
      <c r="J53" s="62"/>
      <c r="K53" s="62"/>
      <c r="L53" s="62"/>
      <c r="M53" s="62"/>
    </row>
    <row r="54" spans="1:13" ht="9" customHeight="1">
      <c r="A54" s="103"/>
      <c r="B54" s="105"/>
      <c r="C54" s="93"/>
      <c r="D54" s="93"/>
      <c r="E54" s="93"/>
      <c r="F54" s="93"/>
      <c r="G54" s="93"/>
      <c r="H54" s="93"/>
      <c r="I54" s="93"/>
      <c r="J54" s="62"/>
      <c r="K54" s="62"/>
      <c r="L54" s="62"/>
      <c r="M54" s="62"/>
    </row>
    <row r="55" spans="1:13" ht="9" customHeight="1">
      <c r="A55" s="103"/>
      <c r="B55" s="105"/>
      <c r="C55" s="93"/>
      <c r="D55" s="93"/>
      <c r="E55" s="93"/>
      <c r="F55" s="93"/>
      <c r="G55" s="93"/>
      <c r="H55" s="93"/>
      <c r="I55" s="93"/>
      <c r="J55" s="62"/>
      <c r="K55" s="62"/>
      <c r="L55" s="62"/>
      <c r="M55" s="62"/>
    </row>
    <row r="56" spans="1:13" ht="9" customHeight="1">
      <c r="A56" s="103"/>
      <c r="B56" s="105"/>
      <c r="C56" s="93"/>
      <c r="D56" s="93"/>
      <c r="E56" s="93"/>
      <c r="F56" s="93"/>
      <c r="G56" s="93"/>
      <c r="H56" s="93"/>
      <c r="I56" s="93"/>
      <c r="J56" s="62"/>
      <c r="K56" s="62"/>
      <c r="L56" s="62"/>
      <c r="M56" s="62"/>
    </row>
    <row r="57" spans="1:13" ht="9" customHeight="1">
      <c r="A57" s="103"/>
      <c r="B57" s="105"/>
      <c r="C57" s="93"/>
      <c r="D57" s="93"/>
      <c r="E57" s="93"/>
      <c r="F57" s="93"/>
      <c r="G57" s="93"/>
      <c r="H57" s="93"/>
      <c r="I57" s="93"/>
      <c r="J57" s="62"/>
      <c r="K57" s="62"/>
      <c r="L57" s="62"/>
      <c r="M57" s="62"/>
    </row>
    <row r="58" spans="1:13" ht="9" customHeight="1">
      <c r="A58" s="104"/>
      <c r="B58" s="105"/>
      <c r="C58" s="93"/>
      <c r="D58" s="93"/>
      <c r="E58" s="93"/>
      <c r="F58" s="93"/>
      <c r="G58" s="93"/>
      <c r="H58" s="93"/>
      <c r="I58" s="93"/>
      <c r="J58" s="62"/>
      <c r="K58" s="62"/>
      <c r="L58" s="62"/>
      <c r="M58" s="62"/>
    </row>
    <row r="59" spans="1:13" ht="9" customHeight="1">
      <c r="A59" s="104"/>
      <c r="C59" s="93"/>
      <c r="D59" s="93"/>
      <c r="E59" s="93"/>
      <c r="F59" s="93"/>
      <c r="G59" s="93"/>
      <c r="H59" s="93"/>
      <c r="I59" s="93"/>
      <c r="J59" s="62"/>
      <c r="K59" s="62"/>
      <c r="L59" s="62"/>
      <c r="M59" s="62"/>
    </row>
    <row r="60" spans="1:13" ht="9" customHeight="1">
      <c r="A60" s="99"/>
      <c r="C60" s="93"/>
      <c r="D60" s="93"/>
      <c r="E60" s="93"/>
      <c r="F60" s="93"/>
      <c r="G60" s="93"/>
      <c r="H60" s="93"/>
      <c r="I60" s="93"/>
      <c r="J60" s="62"/>
      <c r="K60" s="62"/>
      <c r="L60" s="62"/>
      <c r="M60" s="62"/>
    </row>
    <row r="61" spans="1:13" ht="9" customHeight="1">
      <c r="A61" s="100"/>
      <c r="C61" s="93"/>
      <c r="D61" s="93"/>
      <c r="E61" s="93"/>
      <c r="F61" s="93"/>
      <c r="G61" s="93"/>
      <c r="H61" s="93"/>
      <c r="I61" s="93"/>
      <c r="J61" s="62"/>
      <c r="K61" s="62"/>
      <c r="L61" s="62"/>
      <c r="M61" s="62"/>
    </row>
    <row r="62" spans="1:13" ht="9" customHeight="1">
      <c r="A62" s="100"/>
      <c r="C62" s="93"/>
      <c r="D62" s="93"/>
      <c r="E62" s="93"/>
      <c r="F62" s="93"/>
      <c r="G62" s="93"/>
      <c r="H62" s="93"/>
      <c r="I62" s="93"/>
      <c r="J62" s="62"/>
      <c r="K62" s="62"/>
      <c r="L62" s="62"/>
      <c r="M62" s="62"/>
    </row>
    <row r="63" spans="1:13" ht="9" customHeight="1">
      <c r="A63" s="100"/>
      <c r="C63" s="93"/>
      <c r="D63" s="93"/>
      <c r="E63" s="93"/>
      <c r="F63" s="93"/>
      <c r="G63" s="93"/>
      <c r="H63" s="93"/>
      <c r="I63" s="93"/>
      <c r="J63" s="62"/>
      <c r="K63" s="62"/>
      <c r="L63" s="62"/>
      <c r="M63" s="62"/>
    </row>
    <row r="64" spans="1:13" ht="9" customHeight="1">
      <c r="A64" s="100"/>
      <c r="C64" s="93"/>
      <c r="D64" s="93"/>
      <c r="E64" s="93"/>
      <c r="F64" s="93"/>
      <c r="G64" s="93"/>
      <c r="H64" s="93"/>
      <c r="I64" s="93"/>
      <c r="J64" s="62"/>
      <c r="K64" s="62"/>
      <c r="L64" s="62"/>
      <c r="M64" s="62"/>
    </row>
    <row r="65" spans="1:13" ht="9" customHeight="1">
      <c r="A65" s="103"/>
      <c r="C65" s="93"/>
      <c r="D65" s="93"/>
      <c r="E65" s="93"/>
      <c r="F65" s="93"/>
      <c r="G65" s="93"/>
      <c r="H65" s="93"/>
      <c r="I65" s="93"/>
      <c r="J65" s="62"/>
      <c r="K65" s="62"/>
      <c r="L65" s="62"/>
      <c r="M65" s="62"/>
    </row>
    <row r="66" spans="1:13" ht="9" customHeight="1">
      <c r="A66" s="99"/>
      <c r="C66" s="93"/>
      <c r="D66" s="93"/>
      <c r="E66" s="93"/>
      <c r="F66" s="93"/>
      <c r="G66" s="93"/>
      <c r="H66" s="93"/>
      <c r="I66" s="93"/>
      <c r="J66" s="62"/>
      <c r="K66" s="62"/>
      <c r="L66" s="62"/>
      <c r="M66" s="62"/>
    </row>
    <row r="67" spans="1:13" ht="9" customHeight="1">
      <c r="A67" s="100"/>
      <c r="C67" s="93"/>
      <c r="D67" s="93"/>
      <c r="E67" s="93"/>
      <c r="F67" s="93"/>
      <c r="G67" s="93"/>
      <c r="H67" s="93"/>
      <c r="I67" s="93"/>
      <c r="J67" s="62"/>
      <c r="K67" s="62"/>
      <c r="L67" s="62"/>
      <c r="M67" s="62"/>
    </row>
    <row r="68" spans="1:13" ht="9" customHeight="1">
      <c r="A68" s="100"/>
      <c r="C68" s="93"/>
      <c r="D68" s="93"/>
      <c r="E68" s="93"/>
      <c r="F68" s="93"/>
      <c r="G68" s="93"/>
      <c r="H68" s="93"/>
      <c r="I68" s="93"/>
      <c r="J68" s="62"/>
      <c r="K68" s="62"/>
      <c r="L68" s="62"/>
      <c r="M68" s="62"/>
    </row>
    <row r="69" spans="1:13" ht="9" customHeight="1">
      <c r="A69" s="100"/>
      <c r="C69" s="93"/>
      <c r="D69" s="93"/>
      <c r="E69" s="93"/>
      <c r="F69" s="93"/>
      <c r="G69" s="93"/>
      <c r="H69" s="93"/>
      <c r="I69" s="93"/>
      <c r="J69" s="62"/>
      <c r="K69" s="62"/>
      <c r="L69" s="62"/>
      <c r="M69" s="62"/>
    </row>
    <row r="70" spans="1:13" ht="9" customHeight="1">
      <c r="A70" s="100"/>
      <c r="C70" s="93"/>
      <c r="D70" s="93"/>
      <c r="E70" s="93"/>
      <c r="F70" s="93"/>
      <c r="G70" s="93"/>
      <c r="H70" s="93"/>
      <c r="I70" s="93"/>
      <c r="J70" s="62"/>
      <c r="K70" s="62"/>
      <c r="L70" s="62"/>
      <c r="M70" s="62"/>
    </row>
    <row r="71" spans="1:13" ht="9" customHeight="1">
      <c r="A71" s="103"/>
      <c r="C71" s="93"/>
      <c r="D71" s="93"/>
      <c r="E71" s="93"/>
      <c r="F71" s="93"/>
      <c r="G71" s="93"/>
      <c r="H71" s="93"/>
      <c r="I71" s="93"/>
      <c r="J71" s="62"/>
      <c r="K71" s="62"/>
      <c r="L71" s="62"/>
      <c r="M71" s="62"/>
    </row>
    <row r="72" spans="1:13" ht="9" customHeight="1">
      <c r="A72" s="99"/>
      <c r="C72" s="93"/>
      <c r="D72" s="93"/>
      <c r="E72" s="93"/>
      <c r="F72" s="93"/>
      <c r="G72" s="93"/>
      <c r="H72" s="93"/>
      <c r="I72" s="93"/>
      <c r="J72" s="62"/>
      <c r="K72" s="62"/>
      <c r="L72" s="62"/>
      <c r="M72" s="62"/>
    </row>
    <row r="73" spans="1:13" ht="9" customHeight="1">
      <c r="A73" s="100"/>
      <c r="C73" s="93"/>
      <c r="D73" s="93"/>
      <c r="E73" s="93"/>
      <c r="F73" s="93"/>
      <c r="G73" s="93"/>
      <c r="H73" s="93"/>
      <c r="I73" s="93"/>
      <c r="J73" s="62"/>
      <c r="K73" s="62"/>
      <c r="L73" s="62"/>
      <c r="M73" s="62"/>
    </row>
    <row r="74" spans="1:13" ht="9" customHeight="1">
      <c r="A74" s="100"/>
      <c r="C74" s="93"/>
      <c r="D74" s="93"/>
      <c r="E74" s="93"/>
      <c r="F74" s="93"/>
      <c r="G74" s="93"/>
      <c r="H74" s="93"/>
      <c r="I74" s="93"/>
      <c r="J74" s="62"/>
      <c r="K74" s="62"/>
      <c r="L74" s="62"/>
      <c r="M74" s="62"/>
    </row>
    <row r="75" spans="1:13" ht="9" customHeight="1">
      <c r="A75" s="100"/>
      <c r="C75" s="93"/>
      <c r="D75" s="93"/>
      <c r="E75" s="93"/>
      <c r="F75" s="93"/>
      <c r="G75" s="93"/>
      <c r="H75" s="93"/>
      <c r="I75" s="93"/>
      <c r="J75" s="62"/>
      <c r="K75" s="62"/>
      <c r="L75" s="62"/>
      <c r="M75" s="62"/>
    </row>
    <row r="76" spans="1:13" ht="9" customHeight="1">
      <c r="A76" s="100"/>
      <c r="C76" s="93"/>
      <c r="D76" s="93"/>
      <c r="E76" s="93"/>
      <c r="F76" s="93"/>
      <c r="G76" s="93"/>
      <c r="H76" s="93"/>
      <c r="I76" s="93"/>
      <c r="J76" s="62"/>
      <c r="K76" s="62"/>
      <c r="L76" s="62"/>
      <c r="M76" s="62"/>
    </row>
    <row r="77" spans="1:13">
      <c r="A77" s="100"/>
      <c r="C77" s="105"/>
      <c r="D77" s="105"/>
      <c r="E77" s="105"/>
      <c r="F77" s="105"/>
      <c r="G77" s="105"/>
      <c r="H77" s="105"/>
      <c r="I77" s="105"/>
    </row>
    <row r="78" spans="1:13">
      <c r="A78" s="100"/>
      <c r="C78" s="105"/>
      <c r="D78" s="105"/>
      <c r="E78" s="105"/>
      <c r="F78" s="105"/>
      <c r="G78" s="105"/>
      <c r="H78" s="105"/>
      <c r="I78" s="105"/>
    </row>
    <row r="79" spans="1:13">
      <c r="A79" s="100"/>
      <c r="C79" s="105"/>
      <c r="D79" s="105"/>
      <c r="E79" s="105"/>
      <c r="F79" s="105"/>
      <c r="G79" s="105"/>
      <c r="H79" s="105"/>
      <c r="I79" s="105"/>
    </row>
    <row r="80" spans="1:13">
      <c r="A80" s="100"/>
      <c r="C80" s="105"/>
      <c r="D80" s="105"/>
      <c r="E80" s="105"/>
      <c r="F80" s="105"/>
      <c r="G80" s="105"/>
      <c r="H80" s="105"/>
      <c r="I80" s="105"/>
    </row>
    <row r="81" spans="1:9">
      <c r="A81" s="103"/>
      <c r="C81" s="105"/>
      <c r="D81" s="105"/>
      <c r="E81" s="105"/>
      <c r="F81" s="105"/>
      <c r="G81" s="105"/>
      <c r="H81" s="105"/>
      <c r="I81" s="105"/>
    </row>
    <row r="82" spans="1:9">
      <c r="A82" s="99"/>
      <c r="C82" s="105"/>
      <c r="D82" s="105"/>
      <c r="E82" s="105"/>
      <c r="F82" s="105"/>
      <c r="G82" s="105"/>
      <c r="H82" s="105"/>
      <c r="I82" s="105"/>
    </row>
    <row r="83" spans="1:9">
      <c r="A83" s="100"/>
      <c r="C83" s="105"/>
      <c r="D83" s="105"/>
      <c r="E83" s="105"/>
      <c r="F83" s="105"/>
      <c r="G83" s="105"/>
      <c r="H83" s="105"/>
      <c r="I83" s="105"/>
    </row>
    <row r="84" spans="1:9">
      <c r="A84" s="100"/>
      <c r="C84" s="105"/>
      <c r="D84" s="105"/>
      <c r="E84" s="105"/>
      <c r="F84" s="105"/>
      <c r="G84" s="105"/>
      <c r="H84" s="105"/>
      <c r="I84" s="105"/>
    </row>
    <row r="85" spans="1:9">
      <c r="A85" s="100"/>
      <c r="C85" s="105"/>
      <c r="D85" s="105"/>
      <c r="E85" s="105"/>
      <c r="F85" s="105"/>
      <c r="G85" s="105"/>
      <c r="H85" s="105"/>
      <c r="I85" s="105"/>
    </row>
    <row r="86" spans="1:9">
      <c r="A86" s="100"/>
      <c r="C86" s="105"/>
      <c r="D86" s="105"/>
      <c r="E86" s="105"/>
      <c r="F86" s="105"/>
      <c r="G86" s="105"/>
      <c r="H86" s="105"/>
      <c r="I86" s="105"/>
    </row>
    <row r="87" spans="1:9">
      <c r="A87" s="100"/>
      <c r="C87" s="105"/>
      <c r="D87" s="105"/>
      <c r="E87" s="105"/>
      <c r="F87" s="105"/>
      <c r="G87" s="105"/>
      <c r="H87" s="105"/>
      <c r="I87" s="105"/>
    </row>
    <row r="88" spans="1:9">
      <c r="A88" s="100"/>
      <c r="C88" s="105"/>
      <c r="D88" s="105"/>
      <c r="E88" s="105"/>
      <c r="F88" s="105"/>
      <c r="G88" s="105"/>
      <c r="H88" s="105"/>
      <c r="I88" s="105"/>
    </row>
    <row r="89" spans="1:9">
      <c r="A89" s="100"/>
      <c r="C89" s="105"/>
      <c r="D89" s="105"/>
      <c r="E89" s="105"/>
      <c r="F89" s="105"/>
      <c r="G89" s="105"/>
      <c r="H89" s="105"/>
      <c r="I89" s="105"/>
    </row>
    <row r="90" spans="1:9">
      <c r="A90" s="100"/>
      <c r="C90" s="105"/>
      <c r="D90" s="105"/>
      <c r="E90" s="105"/>
      <c r="F90" s="105"/>
      <c r="G90" s="105"/>
      <c r="H90" s="105"/>
      <c r="I90" s="105"/>
    </row>
    <row r="91" spans="1:9">
      <c r="A91" s="100"/>
      <c r="C91" s="105"/>
      <c r="D91" s="105"/>
      <c r="E91" s="105"/>
      <c r="F91" s="105"/>
      <c r="G91" s="105"/>
      <c r="H91" s="105"/>
      <c r="I91" s="105"/>
    </row>
    <row r="92" spans="1:9">
      <c r="A92" s="99"/>
      <c r="C92" s="105"/>
      <c r="D92" s="105"/>
      <c r="E92" s="105"/>
      <c r="F92" s="105"/>
      <c r="G92" s="105"/>
      <c r="H92" s="105"/>
      <c r="I92" s="105"/>
    </row>
    <row r="93" spans="1:9">
      <c r="A93" s="100"/>
      <c r="C93" s="105"/>
      <c r="D93" s="105"/>
      <c r="E93" s="105"/>
      <c r="F93" s="105"/>
      <c r="G93" s="105"/>
      <c r="H93" s="105"/>
      <c r="I93" s="105"/>
    </row>
    <row r="94" spans="1:9">
      <c r="A94" s="100"/>
      <c r="C94" s="105"/>
      <c r="D94" s="105"/>
      <c r="E94" s="105"/>
      <c r="F94" s="105"/>
      <c r="G94" s="105"/>
      <c r="H94" s="105"/>
      <c r="I94" s="105"/>
    </row>
    <row r="95" spans="1:9">
      <c r="A95" s="100"/>
      <c r="C95" s="105"/>
      <c r="D95" s="105"/>
      <c r="E95" s="105"/>
      <c r="F95" s="105"/>
      <c r="G95" s="105"/>
      <c r="H95" s="105"/>
      <c r="I95" s="105"/>
    </row>
    <row r="96" spans="1:9">
      <c r="A96" s="106"/>
      <c r="C96" s="105"/>
      <c r="D96" s="105"/>
      <c r="E96" s="105"/>
      <c r="F96" s="105"/>
      <c r="G96" s="105"/>
      <c r="H96" s="105"/>
      <c r="I96" s="105"/>
    </row>
    <row r="97" spans="1:9">
      <c r="A97" s="106"/>
      <c r="C97" s="105"/>
      <c r="D97" s="105"/>
      <c r="E97" s="105"/>
      <c r="F97" s="105"/>
      <c r="G97" s="105"/>
      <c r="H97" s="105"/>
      <c r="I97" s="105"/>
    </row>
    <row r="98" spans="1:9">
      <c r="A98" s="106"/>
      <c r="C98" s="105"/>
      <c r="D98" s="105"/>
      <c r="E98" s="105"/>
      <c r="F98" s="105"/>
      <c r="G98" s="105"/>
      <c r="H98" s="105"/>
      <c r="I98" s="105"/>
    </row>
    <row r="99" spans="1:9">
      <c r="A99" s="106"/>
      <c r="C99" s="105"/>
      <c r="D99" s="105"/>
      <c r="E99" s="105"/>
      <c r="F99" s="105"/>
      <c r="G99" s="105"/>
      <c r="H99" s="105"/>
      <c r="I99" s="105"/>
    </row>
    <row r="100" spans="1:9">
      <c r="A100" s="106"/>
      <c r="C100" s="105"/>
      <c r="D100" s="105"/>
      <c r="E100" s="105"/>
      <c r="F100" s="105"/>
      <c r="G100" s="105"/>
      <c r="H100" s="105"/>
      <c r="I100" s="105"/>
    </row>
    <row r="101" spans="1:9">
      <c r="A101" s="106"/>
      <c r="C101" s="105"/>
      <c r="D101" s="105"/>
      <c r="E101" s="105"/>
      <c r="F101" s="105"/>
      <c r="G101" s="105"/>
      <c r="H101" s="105"/>
      <c r="I101" s="105"/>
    </row>
    <row r="102" spans="1:9">
      <c r="A102" s="106"/>
      <c r="C102" s="105"/>
      <c r="D102" s="105"/>
      <c r="E102" s="105"/>
      <c r="F102" s="105"/>
      <c r="G102" s="105"/>
      <c r="H102" s="105"/>
      <c r="I102" s="105"/>
    </row>
    <row r="103" spans="1:9">
      <c r="A103" s="106"/>
      <c r="C103" s="105"/>
      <c r="D103" s="105"/>
      <c r="E103" s="105"/>
      <c r="F103" s="105"/>
      <c r="G103" s="105"/>
      <c r="H103" s="105"/>
      <c r="I103" s="105"/>
    </row>
    <row r="104" spans="1:9">
      <c r="A104" s="106"/>
      <c r="C104" s="105"/>
      <c r="D104" s="105"/>
      <c r="E104" s="105"/>
      <c r="F104" s="105"/>
      <c r="G104" s="105"/>
      <c r="H104" s="105"/>
      <c r="I104" s="105"/>
    </row>
    <row r="105" spans="1:9" ht="15.75">
      <c r="A105" s="107"/>
      <c r="C105" s="105"/>
      <c r="D105" s="105"/>
      <c r="E105" s="105"/>
      <c r="F105" s="105"/>
      <c r="G105" s="105"/>
      <c r="H105" s="105"/>
      <c r="I105" s="105"/>
    </row>
    <row r="106" spans="1:9" ht="15.75">
      <c r="A106" s="107"/>
      <c r="C106" s="105"/>
      <c r="D106" s="105"/>
      <c r="E106" s="105"/>
      <c r="F106" s="105"/>
      <c r="G106" s="105"/>
      <c r="H106" s="105"/>
      <c r="I106" s="105"/>
    </row>
    <row r="107" spans="1:9" ht="15.75">
      <c r="A107" s="107"/>
      <c r="C107" s="105"/>
      <c r="D107" s="105"/>
      <c r="E107" s="105"/>
      <c r="F107" s="105"/>
      <c r="G107" s="105"/>
      <c r="H107" s="105"/>
      <c r="I107" s="105"/>
    </row>
    <row r="108" spans="1:9" ht="15.75">
      <c r="A108" s="107"/>
      <c r="C108" s="105"/>
      <c r="D108" s="105"/>
      <c r="E108" s="105"/>
      <c r="F108" s="105"/>
      <c r="G108" s="105"/>
      <c r="H108" s="105"/>
      <c r="I108" s="105"/>
    </row>
    <row r="109" spans="1:9" ht="15.75">
      <c r="A109" s="107"/>
      <c r="C109" s="105"/>
      <c r="D109" s="105"/>
      <c r="E109" s="105"/>
      <c r="F109" s="105"/>
      <c r="G109" s="105"/>
      <c r="H109" s="105"/>
      <c r="I109" s="105"/>
    </row>
    <row r="110" spans="1:9" ht="15.75">
      <c r="A110" s="107"/>
      <c r="C110" s="105"/>
      <c r="D110" s="105"/>
      <c r="E110" s="105"/>
      <c r="F110" s="105"/>
      <c r="G110" s="105"/>
      <c r="H110" s="105"/>
      <c r="I110" s="105"/>
    </row>
    <row r="111" spans="1:9" ht="15.75">
      <c r="A111" s="107"/>
      <c r="C111" s="105"/>
      <c r="D111" s="105"/>
      <c r="E111" s="105"/>
      <c r="F111" s="105"/>
      <c r="G111" s="105"/>
      <c r="H111" s="105"/>
      <c r="I111" s="105"/>
    </row>
    <row r="112" spans="1:9" ht="15.75">
      <c r="A112" s="107"/>
      <c r="C112" s="105"/>
      <c r="D112" s="105"/>
      <c r="E112" s="105"/>
      <c r="F112" s="105"/>
      <c r="G112" s="105"/>
      <c r="H112" s="105"/>
      <c r="I112" s="105"/>
    </row>
    <row r="113" spans="1:9" ht="15.75">
      <c r="A113" s="107"/>
      <c r="C113" s="105"/>
      <c r="D113" s="105"/>
      <c r="E113" s="105"/>
      <c r="F113" s="105"/>
      <c r="G113" s="105"/>
      <c r="H113" s="105"/>
      <c r="I113" s="105"/>
    </row>
    <row r="114" spans="1:9" ht="15.75">
      <c r="A114" s="107"/>
      <c r="C114" s="105"/>
      <c r="D114" s="105"/>
      <c r="E114" s="105"/>
      <c r="F114" s="105"/>
      <c r="G114" s="105"/>
      <c r="H114" s="105"/>
      <c r="I114" s="105"/>
    </row>
    <row r="115" spans="1:9" ht="15.75">
      <c r="A115" s="107"/>
      <c r="C115" s="105"/>
      <c r="D115" s="105"/>
      <c r="E115" s="105"/>
      <c r="F115" s="105"/>
      <c r="G115" s="105"/>
      <c r="H115" s="105"/>
      <c r="I115" s="105"/>
    </row>
    <row r="116" spans="1:9" ht="15.75">
      <c r="A116" s="107"/>
      <c r="C116" s="105"/>
      <c r="D116" s="105"/>
      <c r="E116" s="105"/>
      <c r="F116" s="105"/>
      <c r="G116" s="105"/>
      <c r="H116" s="105"/>
      <c r="I116" s="105"/>
    </row>
    <row r="117" spans="1:9" ht="15.75">
      <c r="A117" s="107"/>
      <c r="C117" s="105"/>
      <c r="D117" s="105"/>
      <c r="E117" s="105"/>
      <c r="F117" s="105"/>
      <c r="G117" s="105"/>
      <c r="H117" s="105"/>
      <c r="I117" s="105"/>
    </row>
    <row r="118" spans="1:9" ht="15.75">
      <c r="A118" s="107"/>
    </row>
    <row r="119" spans="1:9" ht="15.75">
      <c r="A119" s="107"/>
    </row>
    <row r="120" spans="1:9" ht="15.75">
      <c r="A120" s="107"/>
    </row>
    <row r="121" spans="1:9" ht="15.75">
      <c r="A121" s="107"/>
    </row>
    <row r="122" spans="1:9" ht="15.75">
      <c r="A122" s="107"/>
    </row>
    <row r="123" spans="1:9" ht="15.75">
      <c r="A123" s="107"/>
    </row>
    <row r="124" spans="1:9" ht="15.75">
      <c r="A124" s="107"/>
    </row>
    <row r="125" spans="1:9" ht="15.75">
      <c r="A125" s="107"/>
    </row>
    <row r="126" spans="1:9" ht="15.75">
      <c r="A126" s="107"/>
    </row>
    <row r="127" spans="1:9" ht="15.75">
      <c r="A127" s="107"/>
    </row>
    <row r="128" spans="1:9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I651"/>
  <sheetViews>
    <sheetView zoomScaleNormal="100" workbookViewId="0">
      <selection activeCell="A7" sqref="A7"/>
    </sheetView>
  </sheetViews>
  <sheetFormatPr defaultColWidth="11.42578125" defaultRowHeight="12.75"/>
  <cols>
    <col min="1" max="1" width="58.28515625" style="95" customWidth="1"/>
    <col min="2" max="2" width="18.28515625" style="59" customWidth="1"/>
    <col min="3" max="3" width="21" style="59" customWidth="1"/>
    <col min="4" max="4" width="17.85546875" style="59" customWidth="1"/>
    <col min="5" max="5" width="9.28515625" style="59" customWidth="1"/>
    <col min="6" max="6" width="18.28515625" style="59" customWidth="1"/>
    <col min="7" max="7" width="21" style="59" customWidth="1"/>
    <col min="8" max="8" width="17.85546875" style="59" customWidth="1"/>
    <col min="9" max="9" width="11.140625" style="59" customWidth="1"/>
    <col min="10" max="256" width="11.42578125" style="59"/>
    <col min="257" max="257" width="58.28515625" style="59" customWidth="1"/>
    <col min="258" max="258" width="18.28515625" style="59" customWidth="1"/>
    <col min="259" max="259" width="21" style="59" customWidth="1"/>
    <col min="260" max="260" width="17.85546875" style="59" customWidth="1"/>
    <col min="261" max="261" width="9.28515625" style="59" customWidth="1"/>
    <col min="262" max="262" width="18.28515625" style="59" customWidth="1"/>
    <col min="263" max="263" width="21" style="59" customWidth="1"/>
    <col min="264" max="264" width="17.85546875" style="59" customWidth="1"/>
    <col min="265" max="265" width="11.140625" style="59" customWidth="1"/>
    <col min="266" max="512" width="11.42578125" style="59"/>
    <col min="513" max="513" width="58.28515625" style="59" customWidth="1"/>
    <col min="514" max="514" width="18.28515625" style="59" customWidth="1"/>
    <col min="515" max="515" width="21" style="59" customWidth="1"/>
    <col min="516" max="516" width="17.85546875" style="59" customWidth="1"/>
    <col min="517" max="517" width="9.28515625" style="59" customWidth="1"/>
    <col min="518" max="518" width="18.28515625" style="59" customWidth="1"/>
    <col min="519" max="519" width="21" style="59" customWidth="1"/>
    <col min="520" max="520" width="17.85546875" style="59" customWidth="1"/>
    <col min="521" max="521" width="11.140625" style="59" customWidth="1"/>
    <col min="522" max="768" width="11.42578125" style="59"/>
    <col min="769" max="769" width="58.28515625" style="59" customWidth="1"/>
    <col min="770" max="770" width="18.28515625" style="59" customWidth="1"/>
    <col min="771" max="771" width="21" style="59" customWidth="1"/>
    <col min="772" max="772" width="17.85546875" style="59" customWidth="1"/>
    <col min="773" max="773" width="9.28515625" style="59" customWidth="1"/>
    <col min="774" max="774" width="18.28515625" style="59" customWidth="1"/>
    <col min="775" max="775" width="21" style="59" customWidth="1"/>
    <col min="776" max="776" width="17.85546875" style="59" customWidth="1"/>
    <col min="777" max="777" width="11.140625" style="59" customWidth="1"/>
    <col min="778" max="1024" width="11.42578125" style="59"/>
    <col min="1025" max="1025" width="58.28515625" style="59" customWidth="1"/>
    <col min="1026" max="1026" width="18.28515625" style="59" customWidth="1"/>
    <col min="1027" max="1027" width="21" style="59" customWidth="1"/>
    <col min="1028" max="1028" width="17.85546875" style="59" customWidth="1"/>
    <col min="1029" max="1029" width="9.28515625" style="59" customWidth="1"/>
    <col min="1030" max="1030" width="18.28515625" style="59" customWidth="1"/>
    <col min="1031" max="1031" width="21" style="59" customWidth="1"/>
    <col min="1032" max="1032" width="17.85546875" style="59" customWidth="1"/>
    <col min="1033" max="1033" width="11.140625" style="59" customWidth="1"/>
    <col min="1034" max="1280" width="11.42578125" style="59"/>
    <col min="1281" max="1281" width="58.28515625" style="59" customWidth="1"/>
    <col min="1282" max="1282" width="18.28515625" style="59" customWidth="1"/>
    <col min="1283" max="1283" width="21" style="59" customWidth="1"/>
    <col min="1284" max="1284" width="17.85546875" style="59" customWidth="1"/>
    <col min="1285" max="1285" width="9.28515625" style="59" customWidth="1"/>
    <col min="1286" max="1286" width="18.28515625" style="59" customWidth="1"/>
    <col min="1287" max="1287" width="21" style="59" customWidth="1"/>
    <col min="1288" max="1288" width="17.85546875" style="59" customWidth="1"/>
    <col min="1289" max="1289" width="11.140625" style="59" customWidth="1"/>
    <col min="1290" max="1536" width="11.42578125" style="59"/>
    <col min="1537" max="1537" width="58.28515625" style="59" customWidth="1"/>
    <col min="1538" max="1538" width="18.28515625" style="59" customWidth="1"/>
    <col min="1539" max="1539" width="21" style="59" customWidth="1"/>
    <col min="1540" max="1540" width="17.85546875" style="59" customWidth="1"/>
    <col min="1541" max="1541" width="9.28515625" style="59" customWidth="1"/>
    <col min="1542" max="1542" width="18.28515625" style="59" customWidth="1"/>
    <col min="1543" max="1543" width="21" style="59" customWidth="1"/>
    <col min="1544" max="1544" width="17.85546875" style="59" customWidth="1"/>
    <col min="1545" max="1545" width="11.140625" style="59" customWidth="1"/>
    <col min="1546" max="1792" width="11.42578125" style="59"/>
    <col min="1793" max="1793" width="58.28515625" style="59" customWidth="1"/>
    <col min="1794" max="1794" width="18.28515625" style="59" customWidth="1"/>
    <col min="1795" max="1795" width="21" style="59" customWidth="1"/>
    <col min="1796" max="1796" width="17.85546875" style="59" customWidth="1"/>
    <col min="1797" max="1797" width="9.28515625" style="59" customWidth="1"/>
    <col min="1798" max="1798" width="18.28515625" style="59" customWidth="1"/>
    <col min="1799" max="1799" width="21" style="59" customWidth="1"/>
    <col min="1800" max="1800" width="17.85546875" style="59" customWidth="1"/>
    <col min="1801" max="1801" width="11.140625" style="59" customWidth="1"/>
    <col min="1802" max="2048" width="11.42578125" style="59"/>
    <col min="2049" max="2049" width="58.28515625" style="59" customWidth="1"/>
    <col min="2050" max="2050" width="18.28515625" style="59" customWidth="1"/>
    <col min="2051" max="2051" width="21" style="59" customWidth="1"/>
    <col min="2052" max="2052" width="17.85546875" style="59" customWidth="1"/>
    <col min="2053" max="2053" width="9.28515625" style="59" customWidth="1"/>
    <col min="2054" max="2054" width="18.28515625" style="59" customWidth="1"/>
    <col min="2055" max="2055" width="21" style="59" customWidth="1"/>
    <col min="2056" max="2056" width="17.85546875" style="59" customWidth="1"/>
    <col min="2057" max="2057" width="11.140625" style="59" customWidth="1"/>
    <col min="2058" max="2304" width="11.42578125" style="59"/>
    <col min="2305" max="2305" width="58.28515625" style="59" customWidth="1"/>
    <col min="2306" max="2306" width="18.28515625" style="59" customWidth="1"/>
    <col min="2307" max="2307" width="21" style="59" customWidth="1"/>
    <col min="2308" max="2308" width="17.85546875" style="59" customWidth="1"/>
    <col min="2309" max="2309" width="9.28515625" style="59" customWidth="1"/>
    <col min="2310" max="2310" width="18.28515625" style="59" customWidth="1"/>
    <col min="2311" max="2311" width="21" style="59" customWidth="1"/>
    <col min="2312" max="2312" width="17.85546875" style="59" customWidth="1"/>
    <col min="2313" max="2313" width="11.140625" style="59" customWidth="1"/>
    <col min="2314" max="2560" width="11.42578125" style="59"/>
    <col min="2561" max="2561" width="58.28515625" style="59" customWidth="1"/>
    <col min="2562" max="2562" width="18.28515625" style="59" customWidth="1"/>
    <col min="2563" max="2563" width="21" style="59" customWidth="1"/>
    <col min="2564" max="2564" width="17.85546875" style="59" customWidth="1"/>
    <col min="2565" max="2565" width="9.28515625" style="59" customWidth="1"/>
    <col min="2566" max="2566" width="18.28515625" style="59" customWidth="1"/>
    <col min="2567" max="2567" width="21" style="59" customWidth="1"/>
    <col min="2568" max="2568" width="17.85546875" style="59" customWidth="1"/>
    <col min="2569" max="2569" width="11.140625" style="59" customWidth="1"/>
    <col min="2570" max="2816" width="11.42578125" style="59"/>
    <col min="2817" max="2817" width="58.28515625" style="59" customWidth="1"/>
    <col min="2818" max="2818" width="18.28515625" style="59" customWidth="1"/>
    <col min="2819" max="2819" width="21" style="59" customWidth="1"/>
    <col min="2820" max="2820" width="17.85546875" style="59" customWidth="1"/>
    <col min="2821" max="2821" width="9.28515625" style="59" customWidth="1"/>
    <col min="2822" max="2822" width="18.28515625" style="59" customWidth="1"/>
    <col min="2823" max="2823" width="21" style="59" customWidth="1"/>
    <col min="2824" max="2824" width="17.85546875" style="59" customWidth="1"/>
    <col min="2825" max="2825" width="11.140625" style="59" customWidth="1"/>
    <col min="2826" max="3072" width="11.42578125" style="59"/>
    <col min="3073" max="3073" width="58.28515625" style="59" customWidth="1"/>
    <col min="3074" max="3074" width="18.28515625" style="59" customWidth="1"/>
    <col min="3075" max="3075" width="21" style="59" customWidth="1"/>
    <col min="3076" max="3076" width="17.85546875" style="59" customWidth="1"/>
    <col min="3077" max="3077" width="9.28515625" style="59" customWidth="1"/>
    <col min="3078" max="3078" width="18.28515625" style="59" customWidth="1"/>
    <col min="3079" max="3079" width="21" style="59" customWidth="1"/>
    <col min="3080" max="3080" width="17.85546875" style="59" customWidth="1"/>
    <col min="3081" max="3081" width="11.140625" style="59" customWidth="1"/>
    <col min="3082" max="3328" width="11.42578125" style="59"/>
    <col min="3329" max="3329" width="58.28515625" style="59" customWidth="1"/>
    <col min="3330" max="3330" width="18.28515625" style="59" customWidth="1"/>
    <col min="3331" max="3331" width="21" style="59" customWidth="1"/>
    <col min="3332" max="3332" width="17.85546875" style="59" customWidth="1"/>
    <col min="3333" max="3333" width="9.28515625" style="59" customWidth="1"/>
    <col min="3334" max="3334" width="18.28515625" style="59" customWidth="1"/>
    <col min="3335" max="3335" width="21" style="59" customWidth="1"/>
    <col min="3336" max="3336" width="17.85546875" style="59" customWidth="1"/>
    <col min="3337" max="3337" width="11.140625" style="59" customWidth="1"/>
    <col min="3338" max="3584" width="11.42578125" style="59"/>
    <col min="3585" max="3585" width="58.28515625" style="59" customWidth="1"/>
    <col min="3586" max="3586" width="18.28515625" style="59" customWidth="1"/>
    <col min="3587" max="3587" width="21" style="59" customWidth="1"/>
    <col min="3588" max="3588" width="17.85546875" style="59" customWidth="1"/>
    <col min="3589" max="3589" width="9.28515625" style="59" customWidth="1"/>
    <col min="3590" max="3590" width="18.28515625" style="59" customWidth="1"/>
    <col min="3591" max="3591" width="21" style="59" customWidth="1"/>
    <col min="3592" max="3592" width="17.85546875" style="59" customWidth="1"/>
    <col min="3593" max="3593" width="11.140625" style="59" customWidth="1"/>
    <col min="3594" max="3840" width="11.42578125" style="59"/>
    <col min="3841" max="3841" width="58.28515625" style="59" customWidth="1"/>
    <col min="3842" max="3842" width="18.28515625" style="59" customWidth="1"/>
    <col min="3843" max="3843" width="21" style="59" customWidth="1"/>
    <col min="3844" max="3844" width="17.85546875" style="59" customWidth="1"/>
    <col min="3845" max="3845" width="9.28515625" style="59" customWidth="1"/>
    <col min="3846" max="3846" width="18.28515625" style="59" customWidth="1"/>
    <col min="3847" max="3847" width="21" style="59" customWidth="1"/>
    <col min="3848" max="3848" width="17.85546875" style="59" customWidth="1"/>
    <col min="3849" max="3849" width="11.140625" style="59" customWidth="1"/>
    <col min="3850" max="4096" width="11.42578125" style="59"/>
    <col min="4097" max="4097" width="58.28515625" style="59" customWidth="1"/>
    <col min="4098" max="4098" width="18.28515625" style="59" customWidth="1"/>
    <col min="4099" max="4099" width="21" style="59" customWidth="1"/>
    <col min="4100" max="4100" width="17.85546875" style="59" customWidth="1"/>
    <col min="4101" max="4101" width="9.28515625" style="59" customWidth="1"/>
    <col min="4102" max="4102" width="18.28515625" style="59" customWidth="1"/>
    <col min="4103" max="4103" width="21" style="59" customWidth="1"/>
    <col min="4104" max="4104" width="17.85546875" style="59" customWidth="1"/>
    <col min="4105" max="4105" width="11.140625" style="59" customWidth="1"/>
    <col min="4106" max="4352" width="11.42578125" style="59"/>
    <col min="4353" max="4353" width="58.28515625" style="59" customWidth="1"/>
    <col min="4354" max="4354" width="18.28515625" style="59" customWidth="1"/>
    <col min="4355" max="4355" width="21" style="59" customWidth="1"/>
    <col min="4356" max="4356" width="17.85546875" style="59" customWidth="1"/>
    <col min="4357" max="4357" width="9.28515625" style="59" customWidth="1"/>
    <col min="4358" max="4358" width="18.28515625" style="59" customWidth="1"/>
    <col min="4359" max="4359" width="21" style="59" customWidth="1"/>
    <col min="4360" max="4360" width="17.85546875" style="59" customWidth="1"/>
    <col min="4361" max="4361" width="11.140625" style="59" customWidth="1"/>
    <col min="4362" max="4608" width="11.42578125" style="59"/>
    <col min="4609" max="4609" width="58.28515625" style="59" customWidth="1"/>
    <col min="4610" max="4610" width="18.28515625" style="59" customWidth="1"/>
    <col min="4611" max="4611" width="21" style="59" customWidth="1"/>
    <col min="4612" max="4612" width="17.85546875" style="59" customWidth="1"/>
    <col min="4613" max="4613" width="9.28515625" style="59" customWidth="1"/>
    <col min="4614" max="4614" width="18.28515625" style="59" customWidth="1"/>
    <col min="4615" max="4615" width="21" style="59" customWidth="1"/>
    <col min="4616" max="4616" width="17.85546875" style="59" customWidth="1"/>
    <col min="4617" max="4617" width="11.140625" style="59" customWidth="1"/>
    <col min="4618" max="4864" width="11.42578125" style="59"/>
    <col min="4865" max="4865" width="58.28515625" style="59" customWidth="1"/>
    <col min="4866" max="4866" width="18.28515625" style="59" customWidth="1"/>
    <col min="4867" max="4867" width="21" style="59" customWidth="1"/>
    <col min="4868" max="4868" width="17.85546875" style="59" customWidth="1"/>
    <col min="4869" max="4869" width="9.28515625" style="59" customWidth="1"/>
    <col min="4870" max="4870" width="18.28515625" style="59" customWidth="1"/>
    <col min="4871" max="4871" width="21" style="59" customWidth="1"/>
    <col min="4872" max="4872" width="17.85546875" style="59" customWidth="1"/>
    <col min="4873" max="4873" width="11.140625" style="59" customWidth="1"/>
    <col min="4874" max="5120" width="11.42578125" style="59"/>
    <col min="5121" max="5121" width="58.28515625" style="59" customWidth="1"/>
    <col min="5122" max="5122" width="18.28515625" style="59" customWidth="1"/>
    <col min="5123" max="5123" width="21" style="59" customWidth="1"/>
    <col min="5124" max="5124" width="17.85546875" style="59" customWidth="1"/>
    <col min="5125" max="5125" width="9.28515625" style="59" customWidth="1"/>
    <col min="5126" max="5126" width="18.28515625" style="59" customWidth="1"/>
    <col min="5127" max="5127" width="21" style="59" customWidth="1"/>
    <col min="5128" max="5128" width="17.85546875" style="59" customWidth="1"/>
    <col min="5129" max="5129" width="11.140625" style="59" customWidth="1"/>
    <col min="5130" max="5376" width="11.42578125" style="59"/>
    <col min="5377" max="5377" width="58.28515625" style="59" customWidth="1"/>
    <col min="5378" max="5378" width="18.28515625" style="59" customWidth="1"/>
    <col min="5379" max="5379" width="21" style="59" customWidth="1"/>
    <col min="5380" max="5380" width="17.85546875" style="59" customWidth="1"/>
    <col min="5381" max="5381" width="9.28515625" style="59" customWidth="1"/>
    <col min="5382" max="5382" width="18.28515625" style="59" customWidth="1"/>
    <col min="5383" max="5383" width="21" style="59" customWidth="1"/>
    <col min="5384" max="5384" width="17.85546875" style="59" customWidth="1"/>
    <col min="5385" max="5385" width="11.140625" style="59" customWidth="1"/>
    <col min="5386" max="5632" width="11.42578125" style="59"/>
    <col min="5633" max="5633" width="58.28515625" style="59" customWidth="1"/>
    <col min="5634" max="5634" width="18.28515625" style="59" customWidth="1"/>
    <col min="5635" max="5635" width="21" style="59" customWidth="1"/>
    <col min="5636" max="5636" width="17.85546875" style="59" customWidth="1"/>
    <col min="5637" max="5637" width="9.28515625" style="59" customWidth="1"/>
    <col min="5638" max="5638" width="18.28515625" style="59" customWidth="1"/>
    <col min="5639" max="5639" width="21" style="59" customWidth="1"/>
    <col min="5640" max="5640" width="17.85546875" style="59" customWidth="1"/>
    <col min="5641" max="5641" width="11.140625" style="59" customWidth="1"/>
    <col min="5642" max="5888" width="11.42578125" style="59"/>
    <col min="5889" max="5889" width="58.28515625" style="59" customWidth="1"/>
    <col min="5890" max="5890" width="18.28515625" style="59" customWidth="1"/>
    <col min="5891" max="5891" width="21" style="59" customWidth="1"/>
    <col min="5892" max="5892" width="17.85546875" style="59" customWidth="1"/>
    <col min="5893" max="5893" width="9.28515625" style="59" customWidth="1"/>
    <col min="5894" max="5894" width="18.28515625" style="59" customWidth="1"/>
    <col min="5895" max="5895" width="21" style="59" customWidth="1"/>
    <col min="5896" max="5896" width="17.85546875" style="59" customWidth="1"/>
    <col min="5897" max="5897" width="11.140625" style="59" customWidth="1"/>
    <col min="5898" max="6144" width="11.42578125" style="59"/>
    <col min="6145" max="6145" width="58.28515625" style="59" customWidth="1"/>
    <col min="6146" max="6146" width="18.28515625" style="59" customWidth="1"/>
    <col min="6147" max="6147" width="21" style="59" customWidth="1"/>
    <col min="6148" max="6148" width="17.85546875" style="59" customWidth="1"/>
    <col min="6149" max="6149" width="9.28515625" style="59" customWidth="1"/>
    <col min="6150" max="6150" width="18.28515625" style="59" customWidth="1"/>
    <col min="6151" max="6151" width="21" style="59" customWidth="1"/>
    <col min="6152" max="6152" width="17.85546875" style="59" customWidth="1"/>
    <col min="6153" max="6153" width="11.140625" style="59" customWidth="1"/>
    <col min="6154" max="6400" width="11.42578125" style="59"/>
    <col min="6401" max="6401" width="58.28515625" style="59" customWidth="1"/>
    <col min="6402" max="6402" width="18.28515625" style="59" customWidth="1"/>
    <col min="6403" max="6403" width="21" style="59" customWidth="1"/>
    <col min="6404" max="6404" width="17.85546875" style="59" customWidth="1"/>
    <col min="6405" max="6405" width="9.28515625" style="59" customWidth="1"/>
    <col min="6406" max="6406" width="18.28515625" style="59" customWidth="1"/>
    <col min="6407" max="6407" width="21" style="59" customWidth="1"/>
    <col min="6408" max="6408" width="17.85546875" style="59" customWidth="1"/>
    <col min="6409" max="6409" width="11.140625" style="59" customWidth="1"/>
    <col min="6410" max="6656" width="11.42578125" style="59"/>
    <col min="6657" max="6657" width="58.28515625" style="59" customWidth="1"/>
    <col min="6658" max="6658" width="18.28515625" style="59" customWidth="1"/>
    <col min="6659" max="6659" width="21" style="59" customWidth="1"/>
    <col min="6660" max="6660" width="17.85546875" style="59" customWidth="1"/>
    <col min="6661" max="6661" width="9.28515625" style="59" customWidth="1"/>
    <col min="6662" max="6662" width="18.28515625" style="59" customWidth="1"/>
    <col min="6663" max="6663" width="21" style="59" customWidth="1"/>
    <col min="6664" max="6664" width="17.85546875" style="59" customWidth="1"/>
    <col min="6665" max="6665" width="11.140625" style="59" customWidth="1"/>
    <col min="6666" max="6912" width="11.42578125" style="59"/>
    <col min="6913" max="6913" width="58.28515625" style="59" customWidth="1"/>
    <col min="6914" max="6914" width="18.28515625" style="59" customWidth="1"/>
    <col min="6915" max="6915" width="21" style="59" customWidth="1"/>
    <col min="6916" max="6916" width="17.85546875" style="59" customWidth="1"/>
    <col min="6917" max="6917" width="9.28515625" style="59" customWidth="1"/>
    <col min="6918" max="6918" width="18.28515625" style="59" customWidth="1"/>
    <col min="6919" max="6919" width="21" style="59" customWidth="1"/>
    <col min="6920" max="6920" width="17.85546875" style="59" customWidth="1"/>
    <col min="6921" max="6921" width="11.140625" style="59" customWidth="1"/>
    <col min="6922" max="7168" width="11.42578125" style="59"/>
    <col min="7169" max="7169" width="58.28515625" style="59" customWidth="1"/>
    <col min="7170" max="7170" width="18.28515625" style="59" customWidth="1"/>
    <col min="7171" max="7171" width="21" style="59" customWidth="1"/>
    <col min="7172" max="7172" width="17.85546875" style="59" customWidth="1"/>
    <col min="7173" max="7173" width="9.28515625" style="59" customWidth="1"/>
    <col min="7174" max="7174" width="18.28515625" style="59" customWidth="1"/>
    <col min="7175" max="7175" width="21" style="59" customWidth="1"/>
    <col min="7176" max="7176" width="17.85546875" style="59" customWidth="1"/>
    <col min="7177" max="7177" width="11.140625" style="59" customWidth="1"/>
    <col min="7178" max="7424" width="11.42578125" style="59"/>
    <col min="7425" max="7425" width="58.28515625" style="59" customWidth="1"/>
    <col min="7426" max="7426" width="18.28515625" style="59" customWidth="1"/>
    <col min="7427" max="7427" width="21" style="59" customWidth="1"/>
    <col min="7428" max="7428" width="17.85546875" style="59" customWidth="1"/>
    <col min="7429" max="7429" width="9.28515625" style="59" customWidth="1"/>
    <col min="7430" max="7430" width="18.28515625" style="59" customWidth="1"/>
    <col min="7431" max="7431" width="21" style="59" customWidth="1"/>
    <col min="7432" max="7432" width="17.85546875" style="59" customWidth="1"/>
    <col min="7433" max="7433" width="11.140625" style="59" customWidth="1"/>
    <col min="7434" max="7680" width="11.42578125" style="59"/>
    <col min="7681" max="7681" width="58.28515625" style="59" customWidth="1"/>
    <col min="7682" max="7682" width="18.28515625" style="59" customWidth="1"/>
    <col min="7683" max="7683" width="21" style="59" customWidth="1"/>
    <col min="7684" max="7684" width="17.85546875" style="59" customWidth="1"/>
    <col min="7685" max="7685" width="9.28515625" style="59" customWidth="1"/>
    <col min="7686" max="7686" width="18.28515625" style="59" customWidth="1"/>
    <col min="7687" max="7687" width="21" style="59" customWidth="1"/>
    <col min="7688" max="7688" width="17.85546875" style="59" customWidth="1"/>
    <col min="7689" max="7689" width="11.140625" style="59" customWidth="1"/>
    <col min="7690" max="7936" width="11.42578125" style="59"/>
    <col min="7937" max="7937" width="58.28515625" style="59" customWidth="1"/>
    <col min="7938" max="7938" width="18.28515625" style="59" customWidth="1"/>
    <col min="7939" max="7939" width="21" style="59" customWidth="1"/>
    <col min="7940" max="7940" width="17.85546875" style="59" customWidth="1"/>
    <col min="7941" max="7941" width="9.28515625" style="59" customWidth="1"/>
    <col min="7942" max="7942" width="18.28515625" style="59" customWidth="1"/>
    <col min="7943" max="7943" width="21" style="59" customWidth="1"/>
    <col min="7944" max="7944" width="17.85546875" style="59" customWidth="1"/>
    <col min="7945" max="7945" width="11.140625" style="59" customWidth="1"/>
    <col min="7946" max="8192" width="11.42578125" style="59"/>
    <col min="8193" max="8193" width="58.28515625" style="59" customWidth="1"/>
    <col min="8194" max="8194" width="18.28515625" style="59" customWidth="1"/>
    <col min="8195" max="8195" width="21" style="59" customWidth="1"/>
    <col min="8196" max="8196" width="17.85546875" style="59" customWidth="1"/>
    <col min="8197" max="8197" width="9.28515625" style="59" customWidth="1"/>
    <col min="8198" max="8198" width="18.28515625" style="59" customWidth="1"/>
    <col min="8199" max="8199" width="21" style="59" customWidth="1"/>
    <col min="8200" max="8200" width="17.85546875" style="59" customWidth="1"/>
    <col min="8201" max="8201" width="11.140625" style="59" customWidth="1"/>
    <col min="8202" max="8448" width="11.42578125" style="59"/>
    <col min="8449" max="8449" width="58.28515625" style="59" customWidth="1"/>
    <col min="8450" max="8450" width="18.28515625" style="59" customWidth="1"/>
    <col min="8451" max="8451" width="21" style="59" customWidth="1"/>
    <col min="8452" max="8452" width="17.85546875" style="59" customWidth="1"/>
    <col min="8453" max="8453" width="9.28515625" style="59" customWidth="1"/>
    <col min="8454" max="8454" width="18.28515625" style="59" customWidth="1"/>
    <col min="8455" max="8455" width="21" style="59" customWidth="1"/>
    <col min="8456" max="8456" width="17.85546875" style="59" customWidth="1"/>
    <col min="8457" max="8457" width="11.140625" style="59" customWidth="1"/>
    <col min="8458" max="8704" width="11.42578125" style="59"/>
    <col min="8705" max="8705" width="58.28515625" style="59" customWidth="1"/>
    <col min="8706" max="8706" width="18.28515625" style="59" customWidth="1"/>
    <col min="8707" max="8707" width="21" style="59" customWidth="1"/>
    <col min="8708" max="8708" width="17.85546875" style="59" customWidth="1"/>
    <col min="8709" max="8709" width="9.28515625" style="59" customWidth="1"/>
    <col min="8710" max="8710" width="18.28515625" style="59" customWidth="1"/>
    <col min="8711" max="8711" width="21" style="59" customWidth="1"/>
    <col min="8712" max="8712" width="17.85546875" style="59" customWidth="1"/>
    <col min="8713" max="8713" width="11.140625" style="59" customWidth="1"/>
    <col min="8714" max="8960" width="11.42578125" style="59"/>
    <col min="8961" max="8961" width="58.28515625" style="59" customWidth="1"/>
    <col min="8962" max="8962" width="18.28515625" style="59" customWidth="1"/>
    <col min="8963" max="8963" width="21" style="59" customWidth="1"/>
    <col min="8964" max="8964" width="17.85546875" style="59" customWidth="1"/>
    <col min="8965" max="8965" width="9.28515625" style="59" customWidth="1"/>
    <col min="8966" max="8966" width="18.28515625" style="59" customWidth="1"/>
    <col min="8967" max="8967" width="21" style="59" customWidth="1"/>
    <col min="8968" max="8968" width="17.85546875" style="59" customWidth="1"/>
    <col min="8969" max="8969" width="11.140625" style="59" customWidth="1"/>
    <col min="8970" max="9216" width="11.42578125" style="59"/>
    <col min="9217" max="9217" width="58.28515625" style="59" customWidth="1"/>
    <col min="9218" max="9218" width="18.28515625" style="59" customWidth="1"/>
    <col min="9219" max="9219" width="21" style="59" customWidth="1"/>
    <col min="9220" max="9220" width="17.85546875" style="59" customWidth="1"/>
    <col min="9221" max="9221" width="9.28515625" style="59" customWidth="1"/>
    <col min="9222" max="9222" width="18.28515625" style="59" customWidth="1"/>
    <col min="9223" max="9223" width="21" style="59" customWidth="1"/>
    <col min="9224" max="9224" width="17.85546875" style="59" customWidth="1"/>
    <col min="9225" max="9225" width="11.140625" style="59" customWidth="1"/>
    <col min="9226" max="9472" width="11.42578125" style="59"/>
    <col min="9473" max="9473" width="58.28515625" style="59" customWidth="1"/>
    <col min="9474" max="9474" width="18.28515625" style="59" customWidth="1"/>
    <col min="9475" max="9475" width="21" style="59" customWidth="1"/>
    <col min="9476" max="9476" width="17.85546875" style="59" customWidth="1"/>
    <col min="9477" max="9477" width="9.28515625" style="59" customWidth="1"/>
    <col min="9478" max="9478" width="18.28515625" style="59" customWidth="1"/>
    <col min="9479" max="9479" width="21" style="59" customWidth="1"/>
    <col min="9480" max="9480" width="17.85546875" style="59" customWidth="1"/>
    <col min="9481" max="9481" width="11.140625" style="59" customWidth="1"/>
    <col min="9482" max="9728" width="11.42578125" style="59"/>
    <col min="9729" max="9729" width="58.28515625" style="59" customWidth="1"/>
    <col min="9730" max="9730" width="18.28515625" style="59" customWidth="1"/>
    <col min="9731" max="9731" width="21" style="59" customWidth="1"/>
    <col min="9732" max="9732" width="17.85546875" style="59" customWidth="1"/>
    <col min="9733" max="9733" width="9.28515625" style="59" customWidth="1"/>
    <col min="9734" max="9734" width="18.28515625" style="59" customWidth="1"/>
    <col min="9735" max="9735" width="21" style="59" customWidth="1"/>
    <col min="9736" max="9736" width="17.85546875" style="59" customWidth="1"/>
    <col min="9737" max="9737" width="11.140625" style="59" customWidth="1"/>
    <col min="9738" max="9984" width="11.42578125" style="59"/>
    <col min="9985" max="9985" width="58.28515625" style="59" customWidth="1"/>
    <col min="9986" max="9986" width="18.28515625" style="59" customWidth="1"/>
    <col min="9987" max="9987" width="21" style="59" customWidth="1"/>
    <col min="9988" max="9988" width="17.85546875" style="59" customWidth="1"/>
    <col min="9989" max="9989" width="9.28515625" style="59" customWidth="1"/>
    <col min="9990" max="9990" width="18.28515625" style="59" customWidth="1"/>
    <col min="9991" max="9991" width="21" style="59" customWidth="1"/>
    <col min="9992" max="9992" width="17.85546875" style="59" customWidth="1"/>
    <col min="9993" max="9993" width="11.140625" style="59" customWidth="1"/>
    <col min="9994" max="10240" width="11.42578125" style="59"/>
    <col min="10241" max="10241" width="58.28515625" style="59" customWidth="1"/>
    <col min="10242" max="10242" width="18.28515625" style="59" customWidth="1"/>
    <col min="10243" max="10243" width="21" style="59" customWidth="1"/>
    <col min="10244" max="10244" width="17.85546875" style="59" customWidth="1"/>
    <col min="10245" max="10245" width="9.28515625" style="59" customWidth="1"/>
    <col min="10246" max="10246" width="18.28515625" style="59" customWidth="1"/>
    <col min="10247" max="10247" width="21" style="59" customWidth="1"/>
    <col min="10248" max="10248" width="17.85546875" style="59" customWidth="1"/>
    <col min="10249" max="10249" width="11.140625" style="59" customWidth="1"/>
    <col min="10250" max="10496" width="11.42578125" style="59"/>
    <col min="10497" max="10497" width="58.28515625" style="59" customWidth="1"/>
    <col min="10498" max="10498" width="18.28515625" style="59" customWidth="1"/>
    <col min="10499" max="10499" width="21" style="59" customWidth="1"/>
    <col min="10500" max="10500" width="17.85546875" style="59" customWidth="1"/>
    <col min="10501" max="10501" width="9.28515625" style="59" customWidth="1"/>
    <col min="10502" max="10502" width="18.28515625" style="59" customWidth="1"/>
    <col min="10503" max="10503" width="21" style="59" customWidth="1"/>
    <col min="10504" max="10504" width="17.85546875" style="59" customWidth="1"/>
    <col min="10505" max="10505" width="11.140625" style="59" customWidth="1"/>
    <col min="10506" max="10752" width="11.42578125" style="59"/>
    <col min="10753" max="10753" width="58.28515625" style="59" customWidth="1"/>
    <col min="10754" max="10754" width="18.28515625" style="59" customWidth="1"/>
    <col min="10755" max="10755" width="21" style="59" customWidth="1"/>
    <col min="10756" max="10756" width="17.85546875" style="59" customWidth="1"/>
    <col min="10757" max="10757" width="9.28515625" style="59" customWidth="1"/>
    <col min="10758" max="10758" width="18.28515625" style="59" customWidth="1"/>
    <col min="10759" max="10759" width="21" style="59" customWidth="1"/>
    <col min="10760" max="10760" width="17.85546875" style="59" customWidth="1"/>
    <col min="10761" max="10761" width="11.140625" style="59" customWidth="1"/>
    <col min="10762" max="11008" width="11.42578125" style="59"/>
    <col min="11009" max="11009" width="58.28515625" style="59" customWidth="1"/>
    <col min="11010" max="11010" width="18.28515625" style="59" customWidth="1"/>
    <col min="11011" max="11011" width="21" style="59" customWidth="1"/>
    <col min="11012" max="11012" width="17.85546875" style="59" customWidth="1"/>
    <col min="11013" max="11013" width="9.28515625" style="59" customWidth="1"/>
    <col min="11014" max="11014" width="18.28515625" style="59" customWidth="1"/>
    <col min="11015" max="11015" width="21" style="59" customWidth="1"/>
    <col min="11016" max="11016" width="17.85546875" style="59" customWidth="1"/>
    <col min="11017" max="11017" width="11.140625" style="59" customWidth="1"/>
    <col min="11018" max="11264" width="11.42578125" style="59"/>
    <col min="11265" max="11265" width="58.28515625" style="59" customWidth="1"/>
    <col min="11266" max="11266" width="18.28515625" style="59" customWidth="1"/>
    <col min="11267" max="11267" width="21" style="59" customWidth="1"/>
    <col min="11268" max="11268" width="17.85546875" style="59" customWidth="1"/>
    <col min="11269" max="11269" width="9.28515625" style="59" customWidth="1"/>
    <col min="11270" max="11270" width="18.28515625" style="59" customWidth="1"/>
    <col min="11271" max="11271" width="21" style="59" customWidth="1"/>
    <col min="11272" max="11272" width="17.85546875" style="59" customWidth="1"/>
    <col min="11273" max="11273" width="11.140625" style="59" customWidth="1"/>
    <col min="11274" max="11520" width="11.42578125" style="59"/>
    <col min="11521" max="11521" width="58.28515625" style="59" customWidth="1"/>
    <col min="11522" max="11522" width="18.28515625" style="59" customWidth="1"/>
    <col min="11523" max="11523" width="21" style="59" customWidth="1"/>
    <col min="11524" max="11524" width="17.85546875" style="59" customWidth="1"/>
    <col min="11525" max="11525" width="9.28515625" style="59" customWidth="1"/>
    <col min="11526" max="11526" width="18.28515625" style="59" customWidth="1"/>
    <col min="11527" max="11527" width="21" style="59" customWidth="1"/>
    <col min="11528" max="11528" width="17.85546875" style="59" customWidth="1"/>
    <col min="11529" max="11529" width="11.140625" style="59" customWidth="1"/>
    <col min="11530" max="11776" width="11.42578125" style="59"/>
    <col min="11777" max="11777" width="58.28515625" style="59" customWidth="1"/>
    <col min="11778" max="11778" width="18.28515625" style="59" customWidth="1"/>
    <col min="11779" max="11779" width="21" style="59" customWidth="1"/>
    <col min="11780" max="11780" width="17.85546875" style="59" customWidth="1"/>
    <col min="11781" max="11781" width="9.28515625" style="59" customWidth="1"/>
    <col min="11782" max="11782" width="18.28515625" style="59" customWidth="1"/>
    <col min="11783" max="11783" width="21" style="59" customWidth="1"/>
    <col min="11784" max="11784" width="17.85546875" style="59" customWidth="1"/>
    <col min="11785" max="11785" width="11.140625" style="59" customWidth="1"/>
    <col min="11786" max="12032" width="11.42578125" style="59"/>
    <col min="12033" max="12033" width="58.28515625" style="59" customWidth="1"/>
    <col min="12034" max="12034" width="18.28515625" style="59" customWidth="1"/>
    <col min="12035" max="12035" width="21" style="59" customWidth="1"/>
    <col min="12036" max="12036" width="17.85546875" style="59" customWidth="1"/>
    <col min="12037" max="12037" width="9.28515625" style="59" customWidth="1"/>
    <col min="12038" max="12038" width="18.28515625" style="59" customWidth="1"/>
    <col min="12039" max="12039" width="21" style="59" customWidth="1"/>
    <col min="12040" max="12040" width="17.85546875" style="59" customWidth="1"/>
    <col min="12041" max="12041" width="11.140625" style="59" customWidth="1"/>
    <col min="12042" max="12288" width="11.42578125" style="59"/>
    <col min="12289" max="12289" width="58.28515625" style="59" customWidth="1"/>
    <col min="12290" max="12290" width="18.28515625" style="59" customWidth="1"/>
    <col min="12291" max="12291" width="21" style="59" customWidth="1"/>
    <col min="12292" max="12292" width="17.85546875" style="59" customWidth="1"/>
    <col min="12293" max="12293" width="9.28515625" style="59" customWidth="1"/>
    <col min="12294" max="12294" width="18.28515625" style="59" customWidth="1"/>
    <col min="12295" max="12295" width="21" style="59" customWidth="1"/>
    <col min="12296" max="12296" width="17.85546875" style="59" customWidth="1"/>
    <col min="12297" max="12297" width="11.140625" style="59" customWidth="1"/>
    <col min="12298" max="12544" width="11.42578125" style="59"/>
    <col min="12545" max="12545" width="58.28515625" style="59" customWidth="1"/>
    <col min="12546" max="12546" width="18.28515625" style="59" customWidth="1"/>
    <col min="12547" max="12547" width="21" style="59" customWidth="1"/>
    <col min="12548" max="12548" width="17.85546875" style="59" customWidth="1"/>
    <col min="12549" max="12549" width="9.28515625" style="59" customWidth="1"/>
    <col min="12550" max="12550" width="18.28515625" style="59" customWidth="1"/>
    <col min="12551" max="12551" width="21" style="59" customWidth="1"/>
    <col min="12552" max="12552" width="17.85546875" style="59" customWidth="1"/>
    <col min="12553" max="12553" width="11.140625" style="59" customWidth="1"/>
    <col min="12554" max="12800" width="11.42578125" style="59"/>
    <col min="12801" max="12801" width="58.28515625" style="59" customWidth="1"/>
    <col min="12802" max="12802" width="18.28515625" style="59" customWidth="1"/>
    <col min="12803" max="12803" width="21" style="59" customWidth="1"/>
    <col min="12804" max="12804" width="17.85546875" style="59" customWidth="1"/>
    <col min="12805" max="12805" width="9.28515625" style="59" customWidth="1"/>
    <col min="12806" max="12806" width="18.28515625" style="59" customWidth="1"/>
    <col min="12807" max="12807" width="21" style="59" customWidth="1"/>
    <col min="12808" max="12808" width="17.85546875" style="59" customWidth="1"/>
    <col min="12809" max="12809" width="11.140625" style="59" customWidth="1"/>
    <col min="12810" max="13056" width="11.42578125" style="59"/>
    <col min="13057" max="13057" width="58.28515625" style="59" customWidth="1"/>
    <col min="13058" max="13058" width="18.28515625" style="59" customWidth="1"/>
    <col min="13059" max="13059" width="21" style="59" customWidth="1"/>
    <col min="13060" max="13060" width="17.85546875" style="59" customWidth="1"/>
    <col min="13061" max="13061" width="9.28515625" style="59" customWidth="1"/>
    <col min="13062" max="13062" width="18.28515625" style="59" customWidth="1"/>
    <col min="13063" max="13063" width="21" style="59" customWidth="1"/>
    <col min="13064" max="13064" width="17.85546875" style="59" customWidth="1"/>
    <col min="13065" max="13065" width="11.140625" style="59" customWidth="1"/>
    <col min="13066" max="13312" width="11.42578125" style="59"/>
    <col min="13313" max="13313" width="58.28515625" style="59" customWidth="1"/>
    <col min="13314" max="13314" width="18.28515625" style="59" customWidth="1"/>
    <col min="13315" max="13315" width="21" style="59" customWidth="1"/>
    <col min="13316" max="13316" width="17.85546875" style="59" customWidth="1"/>
    <col min="13317" max="13317" width="9.28515625" style="59" customWidth="1"/>
    <col min="13318" max="13318" width="18.28515625" style="59" customWidth="1"/>
    <col min="13319" max="13319" width="21" style="59" customWidth="1"/>
    <col min="13320" max="13320" width="17.85546875" style="59" customWidth="1"/>
    <col min="13321" max="13321" width="11.140625" style="59" customWidth="1"/>
    <col min="13322" max="13568" width="11.42578125" style="59"/>
    <col min="13569" max="13569" width="58.28515625" style="59" customWidth="1"/>
    <col min="13570" max="13570" width="18.28515625" style="59" customWidth="1"/>
    <col min="13571" max="13571" width="21" style="59" customWidth="1"/>
    <col min="13572" max="13572" width="17.85546875" style="59" customWidth="1"/>
    <col min="13573" max="13573" width="9.28515625" style="59" customWidth="1"/>
    <col min="13574" max="13574" width="18.28515625" style="59" customWidth="1"/>
    <col min="13575" max="13575" width="21" style="59" customWidth="1"/>
    <col min="13576" max="13576" width="17.85546875" style="59" customWidth="1"/>
    <col min="13577" max="13577" width="11.140625" style="59" customWidth="1"/>
    <col min="13578" max="13824" width="11.42578125" style="59"/>
    <col min="13825" max="13825" width="58.28515625" style="59" customWidth="1"/>
    <col min="13826" max="13826" width="18.28515625" style="59" customWidth="1"/>
    <col min="13827" max="13827" width="21" style="59" customWidth="1"/>
    <col min="13828" max="13828" width="17.85546875" style="59" customWidth="1"/>
    <col min="13829" max="13829" width="9.28515625" style="59" customWidth="1"/>
    <col min="13830" max="13830" width="18.28515625" style="59" customWidth="1"/>
    <col min="13831" max="13831" width="21" style="59" customWidth="1"/>
    <col min="13832" max="13832" width="17.85546875" style="59" customWidth="1"/>
    <col min="13833" max="13833" width="11.140625" style="59" customWidth="1"/>
    <col min="13834" max="14080" width="11.42578125" style="59"/>
    <col min="14081" max="14081" width="58.28515625" style="59" customWidth="1"/>
    <col min="14082" max="14082" width="18.28515625" style="59" customWidth="1"/>
    <col min="14083" max="14083" width="21" style="59" customWidth="1"/>
    <col min="14084" max="14084" width="17.85546875" style="59" customWidth="1"/>
    <col min="14085" max="14085" width="9.28515625" style="59" customWidth="1"/>
    <col min="14086" max="14086" width="18.28515625" style="59" customWidth="1"/>
    <col min="14087" max="14087" width="21" style="59" customWidth="1"/>
    <col min="14088" max="14088" width="17.85546875" style="59" customWidth="1"/>
    <col min="14089" max="14089" width="11.140625" style="59" customWidth="1"/>
    <col min="14090" max="14336" width="11.42578125" style="59"/>
    <col min="14337" max="14337" width="58.28515625" style="59" customWidth="1"/>
    <col min="14338" max="14338" width="18.28515625" style="59" customWidth="1"/>
    <col min="14339" max="14339" width="21" style="59" customWidth="1"/>
    <col min="14340" max="14340" width="17.85546875" style="59" customWidth="1"/>
    <col min="14341" max="14341" width="9.28515625" style="59" customWidth="1"/>
    <col min="14342" max="14342" width="18.28515625" style="59" customWidth="1"/>
    <col min="14343" max="14343" width="21" style="59" customWidth="1"/>
    <col min="14344" max="14344" width="17.85546875" style="59" customWidth="1"/>
    <col min="14345" max="14345" width="11.140625" style="59" customWidth="1"/>
    <col min="14346" max="14592" width="11.42578125" style="59"/>
    <col min="14593" max="14593" width="58.28515625" style="59" customWidth="1"/>
    <col min="14594" max="14594" width="18.28515625" style="59" customWidth="1"/>
    <col min="14595" max="14595" width="21" style="59" customWidth="1"/>
    <col min="14596" max="14596" width="17.85546875" style="59" customWidth="1"/>
    <col min="14597" max="14597" width="9.28515625" style="59" customWidth="1"/>
    <col min="14598" max="14598" width="18.28515625" style="59" customWidth="1"/>
    <col min="14599" max="14599" width="21" style="59" customWidth="1"/>
    <col min="14600" max="14600" width="17.85546875" style="59" customWidth="1"/>
    <col min="14601" max="14601" width="11.140625" style="59" customWidth="1"/>
    <col min="14602" max="14848" width="11.42578125" style="59"/>
    <col min="14849" max="14849" width="58.28515625" style="59" customWidth="1"/>
    <col min="14850" max="14850" width="18.28515625" style="59" customWidth="1"/>
    <col min="14851" max="14851" width="21" style="59" customWidth="1"/>
    <col min="14852" max="14852" width="17.85546875" style="59" customWidth="1"/>
    <col min="14853" max="14853" width="9.28515625" style="59" customWidth="1"/>
    <col min="14854" max="14854" width="18.28515625" style="59" customWidth="1"/>
    <col min="14855" max="14855" width="21" style="59" customWidth="1"/>
    <col min="14856" max="14856" width="17.85546875" style="59" customWidth="1"/>
    <col min="14857" max="14857" width="11.140625" style="59" customWidth="1"/>
    <col min="14858" max="15104" width="11.42578125" style="59"/>
    <col min="15105" max="15105" width="58.28515625" style="59" customWidth="1"/>
    <col min="15106" max="15106" width="18.28515625" style="59" customWidth="1"/>
    <col min="15107" max="15107" width="21" style="59" customWidth="1"/>
    <col min="15108" max="15108" width="17.85546875" style="59" customWidth="1"/>
    <col min="15109" max="15109" width="9.28515625" style="59" customWidth="1"/>
    <col min="15110" max="15110" width="18.28515625" style="59" customWidth="1"/>
    <col min="15111" max="15111" width="21" style="59" customWidth="1"/>
    <col min="15112" max="15112" width="17.85546875" style="59" customWidth="1"/>
    <col min="15113" max="15113" width="11.140625" style="59" customWidth="1"/>
    <col min="15114" max="15360" width="11.42578125" style="59"/>
    <col min="15361" max="15361" width="58.28515625" style="59" customWidth="1"/>
    <col min="15362" max="15362" width="18.28515625" style="59" customWidth="1"/>
    <col min="15363" max="15363" width="21" style="59" customWidth="1"/>
    <col min="15364" max="15364" width="17.85546875" style="59" customWidth="1"/>
    <col min="15365" max="15365" width="9.28515625" style="59" customWidth="1"/>
    <col min="15366" max="15366" width="18.28515625" style="59" customWidth="1"/>
    <col min="15367" max="15367" width="21" style="59" customWidth="1"/>
    <col min="15368" max="15368" width="17.85546875" style="59" customWidth="1"/>
    <col min="15369" max="15369" width="11.140625" style="59" customWidth="1"/>
    <col min="15370" max="15616" width="11.42578125" style="59"/>
    <col min="15617" max="15617" width="58.28515625" style="59" customWidth="1"/>
    <col min="15618" max="15618" width="18.28515625" style="59" customWidth="1"/>
    <col min="15619" max="15619" width="21" style="59" customWidth="1"/>
    <col min="15620" max="15620" width="17.85546875" style="59" customWidth="1"/>
    <col min="15621" max="15621" width="9.28515625" style="59" customWidth="1"/>
    <col min="15622" max="15622" width="18.28515625" style="59" customWidth="1"/>
    <col min="15623" max="15623" width="21" style="59" customWidth="1"/>
    <col min="15624" max="15624" width="17.85546875" style="59" customWidth="1"/>
    <col min="15625" max="15625" width="11.140625" style="59" customWidth="1"/>
    <col min="15626" max="15872" width="11.42578125" style="59"/>
    <col min="15873" max="15873" width="58.28515625" style="59" customWidth="1"/>
    <col min="15874" max="15874" width="18.28515625" style="59" customWidth="1"/>
    <col min="15875" max="15875" width="21" style="59" customWidth="1"/>
    <col min="15876" max="15876" width="17.85546875" style="59" customWidth="1"/>
    <col min="15877" max="15877" width="9.28515625" style="59" customWidth="1"/>
    <col min="15878" max="15878" width="18.28515625" style="59" customWidth="1"/>
    <col min="15879" max="15879" width="21" style="59" customWidth="1"/>
    <col min="15880" max="15880" width="17.85546875" style="59" customWidth="1"/>
    <col min="15881" max="15881" width="11.140625" style="59" customWidth="1"/>
    <col min="15882" max="16128" width="11.42578125" style="59"/>
    <col min="16129" max="16129" width="58.28515625" style="59" customWidth="1"/>
    <col min="16130" max="16130" width="18.28515625" style="59" customWidth="1"/>
    <col min="16131" max="16131" width="21" style="59" customWidth="1"/>
    <col min="16132" max="16132" width="17.85546875" style="59" customWidth="1"/>
    <col min="16133" max="16133" width="9.28515625" style="59" customWidth="1"/>
    <col min="16134" max="16134" width="18.28515625" style="59" customWidth="1"/>
    <col min="16135" max="16135" width="21" style="59" customWidth="1"/>
    <col min="16136" max="16136" width="17.85546875" style="59" customWidth="1"/>
    <col min="16137" max="16137" width="11.140625" style="59" customWidth="1"/>
    <col min="16138" max="16384" width="11.42578125" style="59"/>
  </cols>
  <sheetData>
    <row r="1" spans="1:9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</row>
    <row r="2" spans="1:9" s="110" customFormat="1" ht="15" customHeight="1">
      <c r="A2" s="557" t="s">
        <v>439</v>
      </c>
      <c r="B2" s="557"/>
      <c r="C2" s="557"/>
      <c r="D2" s="557"/>
      <c r="E2" s="557"/>
      <c r="F2" s="557"/>
      <c r="G2" s="557"/>
      <c r="H2" s="557"/>
      <c r="I2" s="557"/>
    </row>
    <row r="3" spans="1:9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</row>
    <row r="4" spans="1:9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</row>
    <row r="5" spans="1:9" ht="3.75" customHeight="1">
      <c r="A5" s="261"/>
      <c r="B5" s="284"/>
      <c r="C5" s="284"/>
      <c r="D5" s="262"/>
      <c r="E5" s="262"/>
      <c r="F5" s="284"/>
      <c r="G5" s="284"/>
      <c r="H5" s="262"/>
      <c r="I5" s="262"/>
    </row>
    <row r="6" spans="1:9" s="112" customFormat="1" ht="30" customHeight="1">
      <c r="A6" s="287"/>
      <c r="B6" s="558" t="s">
        <v>71</v>
      </c>
      <c r="C6" s="558"/>
      <c r="D6" s="558"/>
      <c r="E6" s="558"/>
      <c r="F6" s="558" t="s">
        <v>445</v>
      </c>
      <c r="G6" s="558"/>
      <c r="H6" s="558"/>
      <c r="I6" s="558"/>
    </row>
    <row r="7" spans="1:9" s="113" customFormat="1" ht="30" customHeight="1">
      <c r="A7" s="288" t="s">
        <v>431</v>
      </c>
      <c r="B7" s="289" t="s">
        <v>440</v>
      </c>
      <c r="C7" s="290" t="s">
        <v>441</v>
      </c>
      <c r="D7" s="289" t="s">
        <v>442</v>
      </c>
      <c r="E7" s="289" t="s">
        <v>73</v>
      </c>
      <c r="F7" s="289" t="s">
        <v>440</v>
      </c>
      <c r="G7" s="290" t="s">
        <v>441</v>
      </c>
      <c r="H7" s="289" t="s">
        <v>442</v>
      </c>
      <c r="I7" s="289" t="s">
        <v>73</v>
      </c>
    </row>
    <row r="8" spans="1:9" s="114" customFormat="1" ht="15" customHeight="1">
      <c r="A8" s="267" t="s">
        <v>407</v>
      </c>
      <c r="B8" s="268">
        <v>494.66740000000004</v>
      </c>
      <c r="C8" s="268">
        <v>706024.76733000006</v>
      </c>
      <c r="D8" s="268">
        <v>1336240.30103</v>
      </c>
      <c r="E8" s="268">
        <v>2042759.7357600001</v>
      </c>
      <c r="F8" s="268">
        <v>1083809.0523782</v>
      </c>
      <c r="G8" s="268">
        <v>4357278.9150164006</v>
      </c>
      <c r="H8" s="268">
        <v>10858541.124893</v>
      </c>
      <c r="I8" s="268">
        <v>16299629.0922876</v>
      </c>
    </row>
    <row r="9" spans="1:9" s="114" customFormat="1" ht="15" customHeight="1">
      <c r="A9" s="267" t="s">
        <v>408</v>
      </c>
      <c r="B9" s="291">
        <v>2.2909999999999999</v>
      </c>
      <c r="C9" s="291">
        <v>14780.685529999999</v>
      </c>
      <c r="D9" s="291">
        <v>34370.692340000001</v>
      </c>
      <c r="E9" s="291">
        <v>49153.668869999994</v>
      </c>
      <c r="F9" s="291">
        <v>36306.69051</v>
      </c>
      <c r="G9" s="291">
        <v>102371.36084000001</v>
      </c>
      <c r="H9" s="291">
        <v>80421.708180000001</v>
      </c>
      <c r="I9" s="291">
        <v>219099.75953000001</v>
      </c>
    </row>
    <row r="10" spans="1:9" s="114" customFormat="1" ht="15" customHeight="1">
      <c r="A10" s="267" t="s">
        <v>409</v>
      </c>
      <c r="B10" s="291">
        <v>0</v>
      </c>
      <c r="C10" s="291">
        <v>27.44</v>
      </c>
      <c r="D10" s="291">
        <v>0</v>
      </c>
      <c r="E10" s="291">
        <v>27.44</v>
      </c>
      <c r="F10" s="291">
        <v>240765.05918880002</v>
      </c>
      <c r="G10" s="291">
        <v>570870.32745760004</v>
      </c>
      <c r="H10" s="291">
        <v>25972.240931799999</v>
      </c>
      <c r="I10" s="291">
        <v>837607.62757819996</v>
      </c>
    </row>
    <row r="11" spans="1:9" s="114" customFormat="1" ht="15" customHeight="1">
      <c r="A11" s="267" t="s">
        <v>410</v>
      </c>
      <c r="B11" s="268">
        <v>228.55783</v>
      </c>
      <c r="C11" s="268">
        <v>16917.51946</v>
      </c>
      <c r="D11" s="268">
        <v>76692.044689999995</v>
      </c>
      <c r="E11" s="268">
        <v>93838.121980000011</v>
      </c>
      <c r="F11" s="268">
        <v>231486.76299000002</v>
      </c>
      <c r="G11" s="268">
        <v>172510.44381999999</v>
      </c>
      <c r="H11" s="268">
        <v>443001.32082279999</v>
      </c>
      <c r="I11" s="268">
        <v>846998.52763279993</v>
      </c>
    </row>
    <row r="12" spans="1:9" s="114" customFormat="1" ht="15" customHeight="1">
      <c r="A12" s="267" t="s">
        <v>411</v>
      </c>
      <c r="B12" s="268">
        <v>5601.7150599999995</v>
      </c>
      <c r="C12" s="268">
        <v>435365.13085740001</v>
      </c>
      <c r="D12" s="268">
        <v>910309.50813520001</v>
      </c>
      <c r="E12" s="268">
        <v>1351276.3540526</v>
      </c>
      <c r="F12" s="268">
        <v>3529302.3345714002</v>
      </c>
      <c r="G12" s="268">
        <v>8689262.8249500003</v>
      </c>
      <c r="H12" s="268">
        <v>16942333.729677401</v>
      </c>
      <c r="I12" s="268">
        <v>29160898.889198799</v>
      </c>
    </row>
    <row r="13" spans="1:9" s="114" customFormat="1" ht="15" customHeight="1">
      <c r="A13" s="267" t="s">
        <v>412</v>
      </c>
      <c r="B13" s="268">
        <v>0</v>
      </c>
      <c r="C13" s="268">
        <v>427.84866999999997</v>
      </c>
      <c r="D13" s="268">
        <v>4116.4030699999994</v>
      </c>
      <c r="E13" s="268">
        <v>4544.2517400000006</v>
      </c>
      <c r="F13" s="268">
        <v>1105573.5137137999</v>
      </c>
      <c r="G13" s="268">
        <v>920612.78492020001</v>
      </c>
      <c r="H13" s="268">
        <v>3336282.9618200003</v>
      </c>
      <c r="I13" s="268">
        <v>5362469.2604540009</v>
      </c>
    </row>
    <row r="14" spans="1:9" s="114" customFormat="1" ht="15" customHeight="1">
      <c r="A14" s="267" t="s">
        <v>74</v>
      </c>
      <c r="B14" s="268">
        <v>12573.114599999999</v>
      </c>
      <c r="C14" s="268">
        <v>43174.732210000002</v>
      </c>
      <c r="D14" s="268">
        <v>171141.94305999999</v>
      </c>
      <c r="E14" s="268">
        <v>226889.78987000001</v>
      </c>
      <c r="F14" s="268">
        <v>3143107.1065117996</v>
      </c>
      <c r="G14" s="268">
        <v>8934985.0218560006</v>
      </c>
      <c r="H14" s="268">
        <v>18018896.4321068</v>
      </c>
      <c r="I14" s="268">
        <v>30096988.560474601</v>
      </c>
    </row>
    <row r="15" spans="1:9" s="114" customFormat="1" ht="15" customHeight="1">
      <c r="A15" s="267" t="s">
        <v>413</v>
      </c>
      <c r="B15" s="268">
        <v>16790.97149</v>
      </c>
      <c r="C15" s="268">
        <v>1515445.5625554</v>
      </c>
      <c r="D15" s="268">
        <v>1220026.6065134001</v>
      </c>
      <c r="E15" s="268">
        <v>2752263.1405588002</v>
      </c>
      <c r="F15" s="268">
        <v>3360491.5852016001</v>
      </c>
      <c r="G15" s="268">
        <v>12706685.421661399</v>
      </c>
      <c r="H15" s="268">
        <v>12978577.1266234</v>
      </c>
      <c r="I15" s="268">
        <v>29045754.133486401</v>
      </c>
    </row>
    <row r="16" spans="1:9" s="114" customFormat="1" ht="15" customHeight="1">
      <c r="A16" s="267" t="s">
        <v>414</v>
      </c>
      <c r="B16" s="268">
        <v>51.283349999999999</v>
      </c>
      <c r="C16" s="268">
        <v>80068.030440000002</v>
      </c>
      <c r="D16" s="268">
        <v>264085.3724238</v>
      </c>
      <c r="E16" s="268">
        <v>344204.68621379999</v>
      </c>
      <c r="F16" s="268">
        <v>62963.706427599995</v>
      </c>
      <c r="G16" s="268">
        <v>613027.6825464</v>
      </c>
      <c r="H16" s="268">
        <v>2039865.5367974001</v>
      </c>
      <c r="I16" s="268">
        <v>2715856.9257713999</v>
      </c>
    </row>
    <row r="17" spans="1:9" s="114" customFormat="1" ht="15" customHeight="1">
      <c r="A17" s="267" t="s">
        <v>415</v>
      </c>
      <c r="B17" s="268">
        <v>401.20184999999998</v>
      </c>
      <c r="C17" s="268">
        <v>201302.65234999999</v>
      </c>
      <c r="D17" s="268">
        <v>889135.81050999998</v>
      </c>
      <c r="E17" s="268">
        <v>1090839.6647099999</v>
      </c>
      <c r="F17" s="268">
        <v>454290.68534820003</v>
      </c>
      <c r="G17" s="268">
        <v>2318557.5116065997</v>
      </c>
      <c r="H17" s="268">
        <v>5526820.0993999997</v>
      </c>
      <c r="I17" s="268">
        <v>8299668.2963548005</v>
      </c>
    </row>
    <row r="18" spans="1:9" s="114" customFormat="1" ht="15" customHeight="1">
      <c r="A18" s="267" t="s">
        <v>416</v>
      </c>
      <c r="B18" s="268">
        <v>78.400000000000006</v>
      </c>
      <c r="C18" s="268">
        <v>2171.9727900000003</v>
      </c>
      <c r="D18" s="268">
        <v>1826.1264900000001</v>
      </c>
      <c r="E18" s="268">
        <v>4076.49928</v>
      </c>
      <c r="F18" s="268">
        <v>2783217.6818463998</v>
      </c>
      <c r="G18" s="268">
        <v>3446036.9300042</v>
      </c>
      <c r="H18" s="268">
        <v>808663.53530340001</v>
      </c>
      <c r="I18" s="268">
        <v>7037918.1471540006</v>
      </c>
    </row>
    <row r="19" spans="1:9" s="114" customFormat="1" ht="15" customHeight="1">
      <c r="A19" s="267" t="s">
        <v>417</v>
      </c>
      <c r="B19" s="268">
        <v>378.93396000000001</v>
      </c>
      <c r="C19" s="268">
        <v>36236.070473200001</v>
      </c>
      <c r="D19" s="268">
        <v>285331.13082219998</v>
      </c>
      <c r="E19" s="268">
        <v>321946.13525539997</v>
      </c>
      <c r="F19" s="268">
        <v>1329106.940195</v>
      </c>
      <c r="G19" s="268">
        <v>3374355.0840556002</v>
      </c>
      <c r="H19" s="268">
        <v>40784966.016493402</v>
      </c>
      <c r="I19" s="268">
        <v>45488428.040744007</v>
      </c>
    </row>
    <row r="20" spans="1:9" s="114" customFormat="1" ht="15" customHeight="1">
      <c r="A20" s="267" t="s">
        <v>418</v>
      </c>
      <c r="B20" s="268">
        <v>0</v>
      </c>
      <c r="C20" s="268">
        <v>129.02246</v>
      </c>
      <c r="D20" s="268">
        <v>60.23509</v>
      </c>
      <c r="E20" s="268">
        <v>189.25754999999998</v>
      </c>
      <c r="F20" s="268">
        <v>1025.880541</v>
      </c>
      <c r="G20" s="268">
        <v>22729.670131800001</v>
      </c>
      <c r="H20" s="268">
        <v>1753353.3427553999</v>
      </c>
      <c r="I20" s="268">
        <v>1777108.8934281999</v>
      </c>
    </row>
    <row r="21" spans="1:9" s="114" customFormat="1" ht="15" customHeight="1">
      <c r="A21" s="267" t="s">
        <v>419</v>
      </c>
      <c r="B21" s="268">
        <v>0</v>
      </c>
      <c r="C21" s="268">
        <v>1229.6162300000001</v>
      </c>
      <c r="D21" s="268">
        <v>2051.931</v>
      </c>
      <c r="E21" s="268">
        <v>3281.5472300000001</v>
      </c>
      <c r="F21" s="268">
        <v>2893.8483500000002</v>
      </c>
      <c r="G21" s="268">
        <v>94191.455945399997</v>
      </c>
      <c r="H21" s="268">
        <v>119522.30353120001</v>
      </c>
      <c r="I21" s="268">
        <v>216607.6078266</v>
      </c>
    </row>
    <row r="22" spans="1:9" s="114" customFormat="1" ht="15" customHeight="1">
      <c r="A22" s="267" t="s">
        <v>420</v>
      </c>
      <c r="B22" s="268">
        <v>159.11591000000001</v>
      </c>
      <c r="C22" s="268">
        <v>39680.396759999996</v>
      </c>
      <c r="D22" s="268">
        <v>80176.839400000012</v>
      </c>
      <c r="E22" s="268">
        <v>120016.35206999999</v>
      </c>
      <c r="F22" s="268">
        <v>75606.157485799995</v>
      </c>
      <c r="G22" s="268">
        <v>909584.28701100009</v>
      </c>
      <c r="H22" s="268">
        <v>3193356.5977345998</v>
      </c>
      <c r="I22" s="268">
        <v>4178547.0422314</v>
      </c>
    </row>
    <row r="23" spans="1:9" s="114" customFormat="1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8.8357700000000001</v>
      </c>
      <c r="G23" s="268">
        <v>2835.5913599999999</v>
      </c>
      <c r="H23" s="268">
        <v>514.78127000000006</v>
      </c>
      <c r="I23" s="268">
        <v>3359.2084</v>
      </c>
    </row>
    <row r="24" spans="1:9" s="114" customFormat="1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598.34218999999996</v>
      </c>
      <c r="H24" s="268">
        <v>90.215009999999992</v>
      </c>
      <c r="I24" s="268">
        <v>688.55719999999997</v>
      </c>
    </row>
    <row r="25" spans="1:9" s="115" customFormat="1" ht="15" customHeigh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4408.9894599999998</v>
      </c>
      <c r="G25" s="268">
        <v>3143.9775254000001</v>
      </c>
      <c r="H25" s="268">
        <v>977.38019999999995</v>
      </c>
      <c r="I25" s="268">
        <v>8530.3471853999999</v>
      </c>
    </row>
    <row r="26" spans="1:9" s="115" customFormat="1" ht="15" customHeight="1">
      <c r="A26" s="292" t="s">
        <v>443</v>
      </c>
      <c r="B26" s="271">
        <f t="shared" ref="B26:I26" si="0">SUM(B8:B25)</f>
        <v>36760.252449999993</v>
      </c>
      <c r="C26" s="271">
        <f t="shared" si="0"/>
        <v>3092981.4481159998</v>
      </c>
      <c r="D26" s="271">
        <f t="shared" si="0"/>
        <v>5275564.9445745992</v>
      </c>
      <c r="E26" s="271">
        <f t="shared" si="0"/>
        <v>8405306.6451405995</v>
      </c>
      <c r="F26" s="271">
        <f t="shared" si="0"/>
        <v>17444364.830489602</v>
      </c>
      <c r="G26" s="271">
        <f t="shared" si="0"/>
        <v>47239637.632898003</v>
      </c>
      <c r="H26" s="271">
        <f t="shared" si="0"/>
        <v>116912156.45355059</v>
      </c>
      <c r="I26" s="271">
        <f t="shared" si="0"/>
        <v>181596158.91693825</v>
      </c>
    </row>
    <row r="27" spans="1:9" ht="3.75" customHeight="1" thickBot="1">
      <c r="A27" s="274"/>
      <c r="B27" s="293"/>
      <c r="C27" s="276"/>
      <c r="D27" s="276"/>
      <c r="E27" s="276"/>
      <c r="F27" s="293"/>
      <c r="G27" s="276"/>
      <c r="H27" s="276"/>
      <c r="I27" s="276"/>
    </row>
    <row r="28" spans="1:9" s="116" customFormat="1" ht="15" customHeight="1" thickTop="1">
      <c r="A28" s="260" t="s">
        <v>426</v>
      </c>
      <c r="B28" s="285"/>
      <c r="C28" s="286"/>
      <c r="D28" s="269"/>
      <c r="E28" s="269"/>
      <c r="F28" s="278"/>
      <c r="G28" s="269"/>
      <c r="H28" s="269"/>
      <c r="I28" s="269"/>
    </row>
    <row r="29" spans="1:9" ht="15" customHeight="1">
      <c r="A29" s="260" t="s">
        <v>444</v>
      </c>
      <c r="B29" s="260"/>
      <c r="C29" s="260"/>
      <c r="D29" s="268"/>
      <c r="E29" s="268"/>
      <c r="F29" s="267"/>
      <c r="G29" s="268"/>
      <c r="H29" s="268"/>
      <c r="I29" s="268"/>
    </row>
    <row r="30" spans="1:9" ht="15" customHeight="1">
      <c r="A30" s="279"/>
      <c r="B30" s="267"/>
      <c r="C30" s="268"/>
      <c r="D30" s="268"/>
      <c r="E30" s="268"/>
      <c r="F30" s="267"/>
      <c r="G30" s="268"/>
      <c r="H30" s="268"/>
      <c r="I30" s="268"/>
    </row>
    <row r="31" spans="1:9" ht="15" customHeight="1">
      <c r="A31" s="282"/>
      <c r="B31" s="267"/>
      <c r="C31" s="268"/>
      <c r="D31" s="268"/>
      <c r="E31" s="268"/>
      <c r="F31" s="267"/>
      <c r="G31" s="268"/>
      <c r="H31" s="268"/>
      <c r="I31" s="268"/>
    </row>
    <row r="32" spans="1:9" ht="15" customHeight="1">
      <c r="A32" s="282"/>
      <c r="B32" s="267"/>
      <c r="C32" s="268"/>
      <c r="D32" s="268"/>
      <c r="E32" s="268"/>
      <c r="F32" s="267"/>
      <c r="G32" s="268"/>
      <c r="H32" s="268"/>
      <c r="I32" s="268"/>
    </row>
    <row r="33" spans="1:9" ht="15" customHeight="1">
      <c r="A33" s="282"/>
      <c r="B33" s="267"/>
      <c r="C33" s="268"/>
      <c r="D33" s="268"/>
      <c r="E33" s="268"/>
      <c r="F33" s="267"/>
      <c r="G33" s="268"/>
      <c r="H33" s="268"/>
      <c r="I33" s="268"/>
    </row>
    <row r="34" spans="1:9" ht="15" customHeight="1">
      <c r="A34" s="282"/>
      <c r="B34" s="267"/>
      <c r="C34" s="268"/>
      <c r="D34" s="268"/>
      <c r="E34" s="268"/>
      <c r="F34" s="267"/>
      <c r="G34" s="268"/>
      <c r="H34" s="268"/>
      <c r="I34" s="268"/>
    </row>
    <row r="35" spans="1:9" ht="15" customHeight="1">
      <c r="A35" s="281"/>
      <c r="B35" s="267"/>
      <c r="C35" s="268"/>
      <c r="D35" s="268"/>
      <c r="E35" s="268"/>
      <c r="F35" s="267"/>
      <c r="G35" s="268"/>
      <c r="H35" s="268"/>
      <c r="I35" s="268"/>
    </row>
    <row r="36" spans="1:9" ht="15" customHeight="1">
      <c r="A36" s="282"/>
      <c r="B36" s="267"/>
      <c r="C36" s="268"/>
      <c r="D36" s="268"/>
      <c r="E36" s="268"/>
      <c r="F36" s="267"/>
      <c r="G36" s="268"/>
      <c r="H36" s="268"/>
      <c r="I36" s="268"/>
    </row>
    <row r="37" spans="1:9" ht="15" customHeight="1">
      <c r="A37" s="282"/>
      <c r="B37" s="267"/>
      <c r="C37" s="268"/>
      <c r="D37" s="268"/>
      <c r="E37" s="268"/>
      <c r="F37" s="267"/>
      <c r="G37" s="268"/>
      <c r="H37" s="268"/>
      <c r="I37" s="268"/>
    </row>
    <row r="38" spans="1:9" ht="15" customHeight="1">
      <c r="A38" s="282"/>
      <c r="B38" s="267"/>
      <c r="C38" s="268"/>
      <c r="D38" s="268"/>
      <c r="E38" s="268"/>
      <c r="F38" s="267"/>
      <c r="G38" s="268"/>
      <c r="H38" s="268"/>
      <c r="I38" s="268"/>
    </row>
    <row r="39" spans="1:9" ht="15" customHeight="1">
      <c r="A39" s="282"/>
      <c r="B39" s="267"/>
      <c r="C39" s="268"/>
      <c r="D39" s="268"/>
      <c r="E39" s="268"/>
      <c r="F39" s="267"/>
      <c r="G39" s="268"/>
      <c r="H39" s="268"/>
      <c r="I39" s="268"/>
    </row>
    <row r="40" spans="1:9" ht="15" customHeight="1">
      <c r="A40" s="282"/>
      <c r="B40" s="267"/>
      <c r="C40" s="268"/>
      <c r="D40" s="268"/>
      <c r="E40" s="268"/>
      <c r="F40" s="267"/>
      <c r="G40" s="268"/>
      <c r="H40" s="268"/>
      <c r="I40" s="268"/>
    </row>
    <row r="41" spans="1:9" ht="15" customHeight="1">
      <c r="A41" s="281"/>
      <c r="B41" s="267"/>
      <c r="C41" s="268"/>
      <c r="D41" s="268"/>
      <c r="E41" s="268"/>
      <c r="F41" s="267"/>
      <c r="G41" s="268"/>
      <c r="H41" s="268"/>
      <c r="I41" s="268"/>
    </row>
    <row r="42" spans="1:9" ht="15" customHeight="1">
      <c r="A42" s="282"/>
      <c r="B42" s="267"/>
      <c r="C42" s="268"/>
      <c r="D42" s="268"/>
      <c r="E42" s="268"/>
      <c r="F42" s="267"/>
      <c r="G42" s="268"/>
      <c r="H42" s="268"/>
      <c r="I42" s="268"/>
    </row>
    <row r="43" spans="1:9" ht="15" customHeight="1">
      <c r="A43" s="282"/>
      <c r="B43" s="267"/>
      <c r="C43" s="268"/>
      <c r="D43" s="268"/>
      <c r="E43" s="268"/>
      <c r="F43" s="267"/>
      <c r="G43" s="268"/>
      <c r="H43" s="268"/>
      <c r="I43" s="268"/>
    </row>
    <row r="44" spans="1:9" ht="15" customHeight="1">
      <c r="A44" s="282"/>
      <c r="B44" s="267"/>
      <c r="C44" s="268"/>
      <c r="D44" s="268"/>
      <c r="E44" s="268"/>
      <c r="F44" s="267"/>
      <c r="G44" s="268"/>
      <c r="H44" s="268"/>
      <c r="I44" s="268"/>
    </row>
    <row r="45" spans="1:9" ht="15" customHeight="1">
      <c r="A45" s="281"/>
      <c r="B45" s="267"/>
      <c r="C45" s="268"/>
      <c r="D45" s="268"/>
      <c r="E45" s="268"/>
      <c r="F45" s="267"/>
      <c r="G45" s="268"/>
      <c r="H45" s="268"/>
      <c r="I45" s="268"/>
    </row>
    <row r="46" spans="1:9" ht="15" customHeight="1">
      <c r="A46" s="282"/>
      <c r="B46" s="267"/>
      <c r="C46" s="268"/>
      <c r="D46" s="268"/>
      <c r="E46" s="268"/>
      <c r="F46" s="267"/>
      <c r="G46" s="268"/>
      <c r="H46" s="268"/>
      <c r="I46" s="268"/>
    </row>
    <row r="47" spans="1:9" ht="15" customHeight="1">
      <c r="A47" s="282"/>
      <c r="B47" s="267"/>
      <c r="C47" s="268"/>
      <c r="D47" s="268"/>
      <c r="E47" s="268"/>
      <c r="F47" s="267"/>
      <c r="G47" s="268"/>
      <c r="H47" s="268"/>
      <c r="I47" s="268"/>
    </row>
    <row r="48" spans="1:9" ht="13.5" customHeight="1">
      <c r="A48" s="100"/>
      <c r="B48" s="105"/>
      <c r="C48" s="93"/>
      <c r="D48" s="93"/>
      <c r="E48" s="93"/>
      <c r="F48" s="105"/>
      <c r="G48" s="93"/>
      <c r="H48" s="93"/>
      <c r="I48" s="93"/>
    </row>
    <row r="49" spans="1:9" ht="13.5" customHeight="1">
      <c r="A49" s="100"/>
      <c r="B49" s="105"/>
      <c r="C49" s="93"/>
      <c r="D49" s="93"/>
      <c r="E49" s="93"/>
      <c r="F49" s="105"/>
      <c r="G49" s="93"/>
      <c r="H49" s="93"/>
      <c r="I49" s="93"/>
    </row>
    <row r="50" spans="1:9" ht="13.5" customHeight="1">
      <c r="A50" s="99"/>
      <c r="B50" s="105"/>
      <c r="C50" s="93"/>
      <c r="D50" s="93"/>
      <c r="E50" s="93"/>
      <c r="F50" s="105"/>
      <c r="G50" s="93"/>
      <c r="H50" s="93"/>
      <c r="I50" s="93"/>
    </row>
    <row r="51" spans="1:9" ht="13.5" customHeight="1">
      <c r="A51" s="100"/>
      <c r="B51" s="105"/>
      <c r="C51" s="93"/>
      <c r="D51" s="93"/>
      <c r="E51" s="93"/>
      <c r="F51" s="105"/>
      <c r="G51" s="93"/>
      <c r="H51" s="93"/>
      <c r="I51" s="93"/>
    </row>
    <row r="52" spans="1:9" ht="13.5" customHeight="1">
      <c r="A52" s="100"/>
      <c r="B52" s="105"/>
      <c r="C52" s="93"/>
      <c r="D52" s="93"/>
      <c r="E52" s="93"/>
      <c r="F52" s="105"/>
      <c r="G52" s="93"/>
      <c r="H52" s="93"/>
      <c r="I52" s="93"/>
    </row>
    <row r="53" spans="1:9" ht="13.5" customHeight="1">
      <c r="A53" s="100"/>
      <c r="B53" s="105"/>
      <c r="C53" s="93"/>
      <c r="D53" s="93"/>
      <c r="E53" s="93"/>
      <c r="F53" s="105"/>
      <c r="G53" s="93"/>
      <c r="H53" s="93"/>
      <c r="I53" s="93"/>
    </row>
    <row r="54" spans="1:9" ht="9" customHeight="1">
      <c r="A54" s="103"/>
      <c r="B54" s="105"/>
      <c r="C54" s="93"/>
      <c r="D54" s="93"/>
      <c r="E54" s="93"/>
      <c r="F54" s="105"/>
      <c r="G54" s="93"/>
      <c r="H54" s="93"/>
      <c r="I54" s="93"/>
    </row>
    <row r="55" spans="1:9" ht="9" customHeight="1">
      <c r="A55" s="103"/>
      <c r="B55" s="105"/>
      <c r="C55" s="93"/>
      <c r="D55" s="93"/>
      <c r="E55" s="93"/>
      <c r="F55" s="105"/>
      <c r="G55" s="93"/>
      <c r="H55" s="93"/>
      <c r="I55" s="93"/>
    </row>
    <row r="56" spans="1:9" ht="9" customHeight="1">
      <c r="A56" s="103"/>
      <c r="B56" s="105"/>
      <c r="C56" s="93"/>
      <c r="D56" s="93"/>
      <c r="E56" s="93"/>
      <c r="F56" s="105"/>
      <c r="G56" s="93"/>
      <c r="H56" s="93"/>
      <c r="I56" s="93"/>
    </row>
    <row r="57" spans="1:9" ht="9" customHeight="1">
      <c r="A57" s="103"/>
      <c r="B57" s="105"/>
      <c r="C57" s="93"/>
      <c r="D57" s="93"/>
      <c r="E57" s="93"/>
      <c r="F57" s="105"/>
      <c r="G57" s="93"/>
      <c r="H57" s="93"/>
      <c r="I57" s="93"/>
    </row>
    <row r="58" spans="1:9" ht="9" customHeight="1">
      <c r="A58" s="104"/>
      <c r="B58" s="105"/>
      <c r="C58" s="93"/>
      <c r="D58" s="93"/>
      <c r="E58" s="93"/>
      <c r="F58" s="105"/>
      <c r="G58" s="93"/>
      <c r="H58" s="93"/>
      <c r="I58" s="93"/>
    </row>
    <row r="59" spans="1:9" ht="9" customHeight="1">
      <c r="A59" s="104"/>
      <c r="C59" s="93"/>
      <c r="D59" s="93"/>
      <c r="E59" s="93"/>
      <c r="G59" s="93"/>
      <c r="H59" s="93"/>
      <c r="I59" s="93"/>
    </row>
    <row r="60" spans="1:9" ht="9" customHeight="1">
      <c r="A60" s="99"/>
      <c r="C60" s="93"/>
      <c r="D60" s="93"/>
      <c r="E60" s="93"/>
      <c r="G60" s="93"/>
      <c r="H60" s="93"/>
      <c r="I60" s="93"/>
    </row>
    <row r="61" spans="1:9" ht="9" customHeight="1">
      <c r="A61" s="100"/>
      <c r="C61" s="93"/>
      <c r="D61" s="93"/>
      <c r="E61" s="93"/>
      <c r="G61" s="93"/>
      <c r="H61" s="93"/>
      <c r="I61" s="93"/>
    </row>
    <row r="62" spans="1:9" ht="9" customHeight="1">
      <c r="A62" s="100"/>
      <c r="C62" s="93"/>
      <c r="D62" s="93"/>
      <c r="E62" s="93"/>
      <c r="G62" s="93"/>
      <c r="H62" s="93"/>
      <c r="I62" s="93"/>
    </row>
    <row r="63" spans="1:9" ht="9" customHeight="1">
      <c r="A63" s="100"/>
      <c r="C63" s="93"/>
      <c r="D63" s="93"/>
      <c r="E63" s="93"/>
      <c r="G63" s="93"/>
      <c r="H63" s="93"/>
      <c r="I63" s="93"/>
    </row>
    <row r="64" spans="1:9" ht="9" customHeight="1">
      <c r="A64" s="100"/>
      <c r="C64" s="93"/>
      <c r="D64" s="93"/>
      <c r="E64" s="93"/>
      <c r="G64" s="93"/>
      <c r="H64" s="93"/>
      <c r="I64" s="93"/>
    </row>
    <row r="65" spans="1:9" ht="9" customHeight="1">
      <c r="A65" s="103"/>
      <c r="C65" s="93"/>
      <c r="D65" s="93"/>
      <c r="E65" s="93"/>
      <c r="G65" s="93"/>
      <c r="H65" s="93"/>
      <c r="I65" s="93"/>
    </row>
    <row r="66" spans="1:9" ht="9" customHeight="1">
      <c r="A66" s="99"/>
      <c r="C66" s="93"/>
      <c r="D66" s="93"/>
      <c r="E66" s="93"/>
      <c r="G66" s="93"/>
      <c r="H66" s="93"/>
      <c r="I66" s="93"/>
    </row>
    <row r="67" spans="1:9" ht="9" customHeight="1">
      <c r="A67" s="100"/>
      <c r="C67" s="93"/>
      <c r="D67" s="93"/>
      <c r="E67" s="93"/>
      <c r="G67" s="93"/>
      <c r="H67" s="93"/>
      <c r="I67" s="93"/>
    </row>
    <row r="68" spans="1:9" ht="9" customHeight="1">
      <c r="A68" s="100"/>
      <c r="C68" s="93"/>
      <c r="D68" s="93"/>
      <c r="E68" s="93"/>
      <c r="G68" s="93"/>
      <c r="H68" s="93"/>
      <c r="I68" s="93"/>
    </row>
    <row r="69" spans="1:9" ht="9" customHeight="1">
      <c r="A69" s="100"/>
      <c r="C69" s="93"/>
      <c r="D69" s="93"/>
      <c r="E69" s="93"/>
      <c r="G69" s="93"/>
      <c r="H69" s="93"/>
      <c r="I69" s="93"/>
    </row>
    <row r="70" spans="1:9" ht="9" customHeight="1">
      <c r="A70" s="100"/>
      <c r="C70" s="93"/>
      <c r="D70" s="93"/>
      <c r="E70" s="93"/>
      <c r="G70" s="93"/>
      <c r="H70" s="93"/>
      <c r="I70" s="93"/>
    </row>
    <row r="71" spans="1:9" ht="9" customHeight="1">
      <c r="A71" s="103"/>
      <c r="C71" s="93"/>
      <c r="D71" s="93"/>
      <c r="E71" s="93"/>
      <c r="G71" s="93"/>
      <c r="H71" s="93"/>
      <c r="I71" s="93"/>
    </row>
    <row r="72" spans="1:9" ht="9" customHeight="1">
      <c r="A72" s="99"/>
      <c r="C72" s="93"/>
      <c r="D72" s="93"/>
      <c r="E72" s="93"/>
      <c r="G72" s="93"/>
      <c r="H72" s="93"/>
      <c r="I72" s="93"/>
    </row>
    <row r="73" spans="1:9" ht="9" customHeight="1">
      <c r="A73" s="100"/>
      <c r="C73" s="93"/>
      <c r="D73" s="93"/>
      <c r="E73" s="93"/>
      <c r="G73" s="93"/>
      <c r="H73" s="93"/>
      <c r="I73" s="93"/>
    </row>
    <row r="74" spans="1:9" ht="9" customHeight="1">
      <c r="A74" s="100"/>
      <c r="C74" s="93"/>
      <c r="D74" s="93"/>
      <c r="E74" s="93"/>
      <c r="G74" s="93"/>
      <c r="H74" s="93"/>
      <c r="I74" s="93"/>
    </row>
    <row r="75" spans="1:9" ht="9" customHeight="1">
      <c r="A75" s="100"/>
      <c r="C75" s="93"/>
      <c r="D75" s="93"/>
      <c r="E75" s="93"/>
      <c r="G75" s="93"/>
      <c r="H75" s="93"/>
      <c r="I75" s="93"/>
    </row>
    <row r="76" spans="1:9" ht="9" customHeight="1">
      <c r="A76" s="100"/>
      <c r="C76" s="93"/>
      <c r="D76" s="93"/>
      <c r="E76" s="93"/>
      <c r="G76" s="93"/>
      <c r="H76" s="93"/>
      <c r="I76" s="93"/>
    </row>
    <row r="77" spans="1:9">
      <c r="A77" s="100"/>
      <c r="C77" s="105"/>
      <c r="D77" s="105"/>
      <c r="E77" s="105"/>
      <c r="G77" s="105"/>
      <c r="H77" s="105"/>
      <c r="I77" s="105"/>
    </row>
    <row r="78" spans="1:9">
      <c r="A78" s="100"/>
      <c r="C78" s="105"/>
      <c r="D78" s="105"/>
      <c r="E78" s="105"/>
      <c r="G78" s="105"/>
      <c r="H78" s="105"/>
      <c r="I78" s="105"/>
    </row>
    <row r="79" spans="1:9">
      <c r="A79" s="100"/>
      <c r="C79" s="105"/>
      <c r="D79" s="105"/>
      <c r="E79" s="105"/>
      <c r="G79" s="105"/>
      <c r="H79" s="105"/>
      <c r="I79" s="105"/>
    </row>
    <row r="80" spans="1:9">
      <c r="A80" s="100"/>
      <c r="C80" s="105"/>
      <c r="D80" s="105"/>
      <c r="E80" s="105"/>
      <c r="G80" s="105"/>
      <c r="H80" s="105"/>
      <c r="I80" s="105"/>
    </row>
    <row r="81" spans="1:9">
      <c r="A81" s="103"/>
      <c r="C81" s="105"/>
      <c r="D81" s="105"/>
      <c r="E81" s="105"/>
      <c r="G81" s="105"/>
      <c r="H81" s="105"/>
      <c r="I81" s="105"/>
    </row>
    <row r="82" spans="1:9">
      <c r="A82" s="99"/>
      <c r="C82" s="105"/>
      <c r="D82" s="105"/>
      <c r="E82" s="105"/>
      <c r="G82" s="105"/>
      <c r="H82" s="105"/>
      <c r="I82" s="105"/>
    </row>
    <row r="83" spans="1:9">
      <c r="A83" s="100"/>
      <c r="C83" s="105"/>
      <c r="D83" s="105"/>
      <c r="E83" s="105"/>
      <c r="G83" s="105"/>
      <c r="H83" s="105"/>
      <c r="I83" s="105"/>
    </row>
    <row r="84" spans="1:9">
      <c r="A84" s="100"/>
      <c r="C84" s="105"/>
      <c r="D84" s="105"/>
      <c r="E84" s="105"/>
      <c r="G84" s="105"/>
      <c r="H84" s="105"/>
      <c r="I84" s="105"/>
    </row>
    <row r="85" spans="1:9">
      <c r="A85" s="100"/>
      <c r="C85" s="105"/>
      <c r="D85" s="105"/>
      <c r="E85" s="105"/>
      <c r="G85" s="105"/>
      <c r="H85" s="105"/>
      <c r="I85" s="105"/>
    </row>
    <row r="86" spans="1:9">
      <c r="A86" s="100"/>
      <c r="C86" s="105"/>
      <c r="D86" s="105"/>
      <c r="E86" s="105"/>
      <c r="G86" s="105"/>
      <c r="H86" s="105"/>
      <c r="I86" s="105"/>
    </row>
    <row r="87" spans="1:9">
      <c r="A87" s="100"/>
      <c r="C87" s="105"/>
      <c r="D87" s="105"/>
      <c r="E87" s="105"/>
      <c r="G87" s="105"/>
      <c r="H87" s="105"/>
      <c r="I87" s="105"/>
    </row>
    <row r="88" spans="1:9">
      <c r="A88" s="100"/>
      <c r="C88" s="105"/>
      <c r="D88" s="105"/>
      <c r="E88" s="105"/>
      <c r="G88" s="105"/>
      <c r="H88" s="105"/>
      <c r="I88" s="105"/>
    </row>
    <row r="89" spans="1:9">
      <c r="A89" s="100"/>
      <c r="C89" s="105"/>
      <c r="D89" s="105"/>
      <c r="E89" s="105"/>
      <c r="G89" s="105"/>
      <c r="H89" s="105"/>
      <c r="I89" s="105"/>
    </row>
    <row r="90" spans="1:9">
      <c r="A90" s="100"/>
      <c r="C90" s="105"/>
      <c r="D90" s="105"/>
      <c r="E90" s="105"/>
      <c r="G90" s="105"/>
      <c r="H90" s="105"/>
      <c r="I90" s="105"/>
    </row>
    <row r="91" spans="1:9">
      <c r="A91" s="100"/>
      <c r="C91" s="105"/>
      <c r="D91" s="105"/>
      <c r="E91" s="105"/>
      <c r="G91" s="105"/>
      <c r="H91" s="105"/>
      <c r="I91" s="105"/>
    </row>
    <row r="92" spans="1:9">
      <c r="A92" s="99"/>
      <c r="C92" s="105"/>
      <c r="D92" s="105"/>
      <c r="E92" s="105"/>
      <c r="G92" s="105"/>
      <c r="H92" s="105"/>
      <c r="I92" s="105"/>
    </row>
    <row r="93" spans="1:9">
      <c r="A93" s="100"/>
      <c r="C93" s="105"/>
      <c r="D93" s="105"/>
      <c r="E93" s="105"/>
      <c r="G93" s="105"/>
      <c r="H93" s="105"/>
      <c r="I93" s="105"/>
    </row>
    <row r="94" spans="1:9">
      <c r="A94" s="100"/>
      <c r="C94" s="105"/>
      <c r="D94" s="105"/>
      <c r="E94" s="105"/>
      <c r="G94" s="105"/>
      <c r="H94" s="105"/>
      <c r="I94" s="105"/>
    </row>
    <row r="95" spans="1:9">
      <c r="A95" s="100"/>
      <c r="C95" s="105"/>
      <c r="D95" s="105"/>
      <c r="E95" s="105"/>
      <c r="G95" s="105"/>
      <c r="H95" s="105"/>
      <c r="I95" s="105"/>
    </row>
    <row r="96" spans="1:9">
      <c r="A96" s="106"/>
      <c r="C96" s="105"/>
      <c r="D96" s="105"/>
      <c r="E96" s="105"/>
      <c r="G96" s="105"/>
      <c r="H96" s="105"/>
      <c r="I96" s="105"/>
    </row>
    <row r="97" spans="1:9">
      <c r="A97" s="106"/>
      <c r="C97" s="105"/>
      <c r="D97" s="105"/>
      <c r="E97" s="105"/>
      <c r="G97" s="105"/>
      <c r="H97" s="105"/>
      <c r="I97" s="105"/>
    </row>
    <row r="98" spans="1:9">
      <c r="A98" s="106"/>
      <c r="C98" s="105"/>
      <c r="D98" s="105"/>
      <c r="E98" s="105"/>
      <c r="G98" s="105"/>
      <c r="H98" s="105"/>
      <c r="I98" s="105"/>
    </row>
    <row r="99" spans="1:9">
      <c r="A99" s="106"/>
      <c r="C99" s="105"/>
      <c r="D99" s="105"/>
      <c r="E99" s="105"/>
      <c r="G99" s="105"/>
      <c r="H99" s="105"/>
      <c r="I99" s="105"/>
    </row>
    <row r="100" spans="1:9">
      <c r="A100" s="106"/>
      <c r="C100" s="105"/>
      <c r="D100" s="105"/>
      <c r="E100" s="105"/>
      <c r="G100" s="105"/>
      <c r="H100" s="105"/>
      <c r="I100" s="105"/>
    </row>
    <row r="101" spans="1:9">
      <c r="A101" s="106"/>
      <c r="C101" s="105"/>
      <c r="D101" s="105"/>
      <c r="E101" s="105"/>
      <c r="G101" s="105"/>
      <c r="H101" s="105"/>
      <c r="I101" s="105"/>
    </row>
    <row r="102" spans="1:9">
      <c r="A102" s="106"/>
      <c r="C102" s="105"/>
      <c r="D102" s="105"/>
      <c r="E102" s="105"/>
      <c r="G102" s="105"/>
      <c r="H102" s="105"/>
      <c r="I102" s="105"/>
    </row>
    <row r="103" spans="1:9">
      <c r="A103" s="106"/>
      <c r="C103" s="105"/>
      <c r="D103" s="105"/>
      <c r="E103" s="105"/>
      <c r="G103" s="105"/>
      <c r="H103" s="105"/>
      <c r="I103" s="105"/>
    </row>
    <row r="104" spans="1:9">
      <c r="A104" s="106"/>
      <c r="C104" s="105"/>
      <c r="D104" s="105"/>
      <c r="E104" s="105"/>
      <c r="G104" s="105"/>
      <c r="H104" s="105"/>
      <c r="I104" s="105"/>
    </row>
    <row r="105" spans="1:9" ht="15.75">
      <c r="A105" s="107"/>
      <c r="C105" s="105"/>
      <c r="D105" s="105"/>
      <c r="E105" s="105"/>
      <c r="G105" s="105"/>
      <c r="H105" s="105"/>
      <c r="I105" s="105"/>
    </row>
    <row r="106" spans="1:9" ht="15.75">
      <c r="A106" s="107"/>
      <c r="C106" s="105"/>
      <c r="D106" s="105"/>
      <c r="E106" s="105"/>
      <c r="G106" s="105"/>
      <c r="H106" s="105"/>
      <c r="I106" s="105"/>
    </row>
    <row r="107" spans="1:9" ht="15.75">
      <c r="A107" s="107"/>
      <c r="C107" s="105"/>
      <c r="D107" s="105"/>
      <c r="E107" s="105"/>
      <c r="G107" s="105"/>
      <c r="H107" s="105"/>
      <c r="I107" s="105"/>
    </row>
    <row r="108" spans="1:9" ht="15.75">
      <c r="A108" s="107"/>
      <c r="C108" s="105"/>
      <c r="D108" s="105"/>
      <c r="E108" s="105"/>
      <c r="G108" s="105"/>
      <c r="H108" s="105"/>
      <c r="I108" s="105"/>
    </row>
    <row r="109" spans="1:9" ht="15.75">
      <c r="A109" s="107"/>
      <c r="C109" s="105"/>
      <c r="D109" s="105"/>
      <c r="E109" s="105"/>
      <c r="G109" s="105"/>
      <c r="H109" s="105"/>
      <c r="I109" s="105"/>
    </row>
    <row r="110" spans="1:9" ht="15.75">
      <c r="A110" s="107"/>
      <c r="C110" s="105"/>
      <c r="D110" s="105"/>
      <c r="E110" s="105"/>
      <c r="G110" s="105"/>
      <c r="H110" s="105"/>
      <c r="I110" s="105"/>
    </row>
    <row r="111" spans="1:9" ht="15.75">
      <c r="A111" s="107"/>
      <c r="C111" s="105"/>
      <c r="D111" s="105"/>
      <c r="E111" s="105"/>
      <c r="G111" s="105"/>
      <c r="H111" s="105"/>
      <c r="I111" s="105"/>
    </row>
    <row r="112" spans="1:9" ht="15.75">
      <c r="A112" s="107"/>
      <c r="C112" s="105"/>
      <c r="D112" s="105"/>
      <c r="E112" s="105"/>
      <c r="G112" s="105"/>
      <c r="H112" s="105"/>
      <c r="I112" s="105"/>
    </row>
    <row r="113" spans="1:9" ht="15.75">
      <c r="A113" s="107"/>
      <c r="C113" s="105"/>
      <c r="D113" s="105"/>
      <c r="E113" s="105"/>
      <c r="G113" s="105"/>
      <c r="H113" s="105"/>
      <c r="I113" s="105"/>
    </row>
    <row r="114" spans="1:9" ht="15.75">
      <c r="A114" s="107"/>
      <c r="C114" s="105"/>
      <c r="D114" s="105"/>
      <c r="E114" s="105"/>
      <c r="G114" s="105"/>
      <c r="H114" s="105"/>
      <c r="I114" s="105"/>
    </row>
    <row r="115" spans="1:9" ht="15.75">
      <c r="A115" s="107"/>
      <c r="C115" s="105"/>
      <c r="D115" s="105"/>
      <c r="E115" s="105"/>
      <c r="G115" s="105"/>
      <c r="H115" s="105"/>
      <c r="I115" s="105"/>
    </row>
    <row r="116" spans="1:9" ht="15.75">
      <c r="A116" s="107"/>
      <c r="C116" s="105"/>
      <c r="D116" s="105"/>
      <c r="E116" s="105"/>
      <c r="G116" s="105"/>
      <c r="H116" s="105"/>
      <c r="I116" s="105"/>
    </row>
    <row r="117" spans="1:9" ht="15.75">
      <c r="A117" s="107"/>
      <c r="C117" s="105"/>
      <c r="D117" s="105"/>
      <c r="E117" s="105"/>
      <c r="G117" s="105"/>
      <c r="H117" s="105"/>
      <c r="I117" s="105"/>
    </row>
    <row r="118" spans="1:9" ht="15.75">
      <c r="A118" s="107"/>
    </row>
    <row r="119" spans="1:9" ht="15.75">
      <c r="A119" s="107"/>
    </row>
    <row r="120" spans="1:9" ht="15.75">
      <c r="A120" s="107"/>
    </row>
    <row r="121" spans="1:9" ht="15.75">
      <c r="A121" s="107"/>
    </row>
    <row r="122" spans="1:9" ht="15.75">
      <c r="A122" s="107"/>
    </row>
    <row r="123" spans="1:9" ht="15.75">
      <c r="A123" s="107"/>
    </row>
    <row r="124" spans="1:9" ht="15.75">
      <c r="A124" s="107"/>
    </row>
    <row r="125" spans="1:9" ht="15.75">
      <c r="A125" s="107"/>
    </row>
    <row r="126" spans="1:9" ht="15.75">
      <c r="A126" s="107"/>
    </row>
    <row r="127" spans="1:9" ht="15.75">
      <c r="A127" s="107"/>
    </row>
    <row r="128" spans="1:9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6">
    <mergeCell ref="A1:I1"/>
    <mergeCell ref="A2:I2"/>
    <mergeCell ref="A3:I3"/>
    <mergeCell ref="A4:I4"/>
    <mergeCell ref="B6:E6"/>
    <mergeCell ref="F6:I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651"/>
  <sheetViews>
    <sheetView zoomScaleNormal="100" workbookViewId="0">
      <selection activeCell="A7" sqref="A7"/>
    </sheetView>
  </sheetViews>
  <sheetFormatPr defaultColWidth="11.42578125" defaultRowHeight="44.25"/>
  <cols>
    <col min="1" max="1" width="58.28515625" style="95" bestFit="1" customWidth="1"/>
    <col min="2" max="2" width="10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10" width="10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58.28515625" style="59" bestFit="1" customWidth="1"/>
    <col min="258" max="258" width="10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6" width="10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58.28515625" style="59" bestFit="1" customWidth="1"/>
    <col min="514" max="514" width="10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2" width="10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58.28515625" style="59" bestFit="1" customWidth="1"/>
    <col min="770" max="770" width="10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8" width="10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58.28515625" style="59" bestFit="1" customWidth="1"/>
    <col min="1026" max="1026" width="10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4" width="10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58.28515625" style="59" bestFit="1" customWidth="1"/>
    <col min="1282" max="1282" width="10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90" width="10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58.28515625" style="59" bestFit="1" customWidth="1"/>
    <col min="1538" max="1538" width="10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6" width="10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58.28515625" style="59" bestFit="1" customWidth="1"/>
    <col min="1794" max="1794" width="10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2" width="10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58.28515625" style="59" bestFit="1" customWidth="1"/>
    <col min="2050" max="2050" width="10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8" width="10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58.28515625" style="59" bestFit="1" customWidth="1"/>
    <col min="2306" max="2306" width="10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4" width="10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58.28515625" style="59" bestFit="1" customWidth="1"/>
    <col min="2562" max="2562" width="10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70" width="10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58.28515625" style="59" bestFit="1" customWidth="1"/>
    <col min="2818" max="2818" width="10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6" width="10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58.28515625" style="59" bestFit="1" customWidth="1"/>
    <col min="3074" max="3074" width="10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2" width="10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58.28515625" style="59" bestFit="1" customWidth="1"/>
    <col min="3330" max="3330" width="10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8" width="10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58.28515625" style="59" bestFit="1" customWidth="1"/>
    <col min="3586" max="3586" width="10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4" width="10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58.28515625" style="59" bestFit="1" customWidth="1"/>
    <col min="3842" max="3842" width="10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50" width="10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58.28515625" style="59" bestFit="1" customWidth="1"/>
    <col min="4098" max="4098" width="10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6" width="10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58.28515625" style="59" bestFit="1" customWidth="1"/>
    <col min="4354" max="4354" width="10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2" width="10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58.28515625" style="59" bestFit="1" customWidth="1"/>
    <col min="4610" max="4610" width="10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8" width="10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58.28515625" style="59" bestFit="1" customWidth="1"/>
    <col min="4866" max="4866" width="10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4" width="10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58.28515625" style="59" bestFit="1" customWidth="1"/>
    <col min="5122" max="5122" width="10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30" width="10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58.28515625" style="59" bestFit="1" customWidth="1"/>
    <col min="5378" max="5378" width="10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6" width="10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58.28515625" style="59" bestFit="1" customWidth="1"/>
    <col min="5634" max="5634" width="10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2" width="10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58.28515625" style="59" bestFit="1" customWidth="1"/>
    <col min="5890" max="5890" width="10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8" width="10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58.28515625" style="59" bestFit="1" customWidth="1"/>
    <col min="6146" max="6146" width="10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4" width="10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58.28515625" style="59" bestFit="1" customWidth="1"/>
    <col min="6402" max="6402" width="10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10" width="10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58.28515625" style="59" bestFit="1" customWidth="1"/>
    <col min="6658" max="6658" width="10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6" width="10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58.28515625" style="59" bestFit="1" customWidth="1"/>
    <col min="6914" max="6914" width="10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2" width="10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58.28515625" style="59" bestFit="1" customWidth="1"/>
    <col min="7170" max="7170" width="10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8" width="10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58.28515625" style="59" bestFit="1" customWidth="1"/>
    <col min="7426" max="7426" width="10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4" width="10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58.28515625" style="59" bestFit="1" customWidth="1"/>
    <col min="7682" max="7682" width="10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90" width="10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58.28515625" style="59" bestFit="1" customWidth="1"/>
    <col min="7938" max="7938" width="10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6" width="10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58.28515625" style="59" bestFit="1" customWidth="1"/>
    <col min="8194" max="8194" width="10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2" width="10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58.28515625" style="59" bestFit="1" customWidth="1"/>
    <col min="8450" max="8450" width="10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8" width="10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58.28515625" style="59" bestFit="1" customWidth="1"/>
    <col min="8706" max="8706" width="10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4" width="10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58.28515625" style="59" bestFit="1" customWidth="1"/>
    <col min="8962" max="8962" width="10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70" width="10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58.28515625" style="59" bestFit="1" customWidth="1"/>
    <col min="9218" max="9218" width="10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6" width="10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58.28515625" style="59" bestFit="1" customWidth="1"/>
    <col min="9474" max="9474" width="10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2" width="10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58.28515625" style="59" bestFit="1" customWidth="1"/>
    <col min="9730" max="9730" width="10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8" width="10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58.28515625" style="59" bestFit="1" customWidth="1"/>
    <col min="9986" max="9986" width="10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4" width="10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58.28515625" style="59" bestFit="1" customWidth="1"/>
    <col min="10242" max="10242" width="10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50" width="10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58.28515625" style="59" bestFit="1" customWidth="1"/>
    <col min="10498" max="10498" width="10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6" width="10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58.28515625" style="59" bestFit="1" customWidth="1"/>
    <col min="10754" max="10754" width="10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2" width="10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58.28515625" style="59" bestFit="1" customWidth="1"/>
    <col min="11010" max="11010" width="10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8" width="10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58.28515625" style="59" bestFit="1" customWidth="1"/>
    <col min="11266" max="11266" width="10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4" width="10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58.28515625" style="59" bestFit="1" customWidth="1"/>
    <col min="11522" max="11522" width="10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30" width="10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58.28515625" style="59" bestFit="1" customWidth="1"/>
    <col min="11778" max="11778" width="10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6" width="10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58.28515625" style="59" bestFit="1" customWidth="1"/>
    <col min="12034" max="12034" width="10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2" width="10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58.28515625" style="59" bestFit="1" customWidth="1"/>
    <col min="12290" max="12290" width="10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8" width="10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58.28515625" style="59" bestFit="1" customWidth="1"/>
    <col min="12546" max="12546" width="10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4" width="10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58.28515625" style="59" bestFit="1" customWidth="1"/>
    <col min="12802" max="12802" width="10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10" width="10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58.28515625" style="59" bestFit="1" customWidth="1"/>
    <col min="13058" max="13058" width="10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6" width="10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58.28515625" style="59" bestFit="1" customWidth="1"/>
    <col min="13314" max="13314" width="10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2" width="10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58.28515625" style="59" bestFit="1" customWidth="1"/>
    <col min="13570" max="13570" width="10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8" width="10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58.28515625" style="59" bestFit="1" customWidth="1"/>
    <col min="13826" max="13826" width="10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4" width="10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58.28515625" style="59" bestFit="1" customWidth="1"/>
    <col min="14082" max="14082" width="10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90" width="10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58.28515625" style="59" bestFit="1" customWidth="1"/>
    <col min="14338" max="14338" width="10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6" width="10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58.28515625" style="59" bestFit="1" customWidth="1"/>
    <col min="14594" max="14594" width="10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2" width="10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58.28515625" style="59" bestFit="1" customWidth="1"/>
    <col min="14850" max="14850" width="10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8" width="10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58.28515625" style="59" bestFit="1" customWidth="1"/>
    <col min="15106" max="15106" width="10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4" width="10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58.28515625" style="59" bestFit="1" customWidth="1"/>
    <col min="15362" max="15362" width="10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70" width="10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58.28515625" style="59" bestFit="1" customWidth="1"/>
    <col min="15618" max="15618" width="10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6" width="10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58.28515625" style="59" bestFit="1" customWidth="1"/>
    <col min="15874" max="15874" width="10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2" width="10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58.28515625" style="59" bestFit="1" customWidth="1"/>
    <col min="16130" max="16130" width="10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8" width="10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446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58" t="s">
        <v>58</v>
      </c>
      <c r="C6" s="558"/>
      <c r="D6" s="558"/>
      <c r="E6" s="558"/>
      <c r="F6" s="558"/>
      <c r="G6" s="558"/>
      <c r="H6" s="558"/>
      <c r="I6" s="558"/>
      <c r="J6" s="558" t="s">
        <v>59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1369632.68839</v>
      </c>
      <c r="C8" s="268">
        <v>2531.3054200000001</v>
      </c>
      <c r="D8" s="268">
        <v>3409.1323500000003</v>
      </c>
      <c r="E8" s="268">
        <v>829.22699999999998</v>
      </c>
      <c r="F8" s="268">
        <v>5002.10113</v>
      </c>
      <c r="G8" s="268">
        <v>615.39454760000001</v>
      </c>
      <c r="H8" s="268">
        <v>5284.1001399999996</v>
      </c>
      <c r="I8" s="268">
        <v>1387303.9489800001</v>
      </c>
      <c r="J8" s="268">
        <v>1677755.0923402</v>
      </c>
      <c r="K8" s="268">
        <v>70272.181450000004</v>
      </c>
      <c r="L8" s="268">
        <v>6183.0338600000005</v>
      </c>
      <c r="M8" s="268">
        <v>269.20564000000002</v>
      </c>
      <c r="N8" s="268">
        <v>18682.98302</v>
      </c>
      <c r="O8" s="268">
        <v>9147.5559300000004</v>
      </c>
      <c r="P8" s="268">
        <v>1032.6788300000001</v>
      </c>
      <c r="Q8" s="268">
        <v>1783342.73107</v>
      </c>
    </row>
    <row r="9" spans="1:17" ht="15" customHeight="1">
      <c r="A9" s="267" t="s">
        <v>408</v>
      </c>
      <c r="B9" s="291">
        <v>91.14600999999999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0</v>
      </c>
      <c r="I9" s="291">
        <v>91.14600999999999</v>
      </c>
      <c r="J9" s="291">
        <v>28112.832829999999</v>
      </c>
      <c r="K9" s="291">
        <v>432.68203999999997</v>
      </c>
      <c r="L9" s="268">
        <v>1107.1870200000001</v>
      </c>
      <c r="M9" s="268">
        <v>0</v>
      </c>
      <c r="N9" s="268">
        <v>273.86561999999998</v>
      </c>
      <c r="O9" s="268">
        <v>68.708660000000009</v>
      </c>
      <c r="P9" s="268">
        <v>0</v>
      </c>
      <c r="Q9" s="268">
        <v>29995.276170000001</v>
      </c>
    </row>
    <row r="10" spans="1:17" ht="15" customHeight="1">
      <c r="A10" s="267" t="s">
        <v>409</v>
      </c>
      <c r="B10" s="291">
        <v>2763.7003799999998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165647.27178000001</v>
      </c>
      <c r="I10" s="291">
        <v>168410.97216</v>
      </c>
      <c r="J10" s="291">
        <v>827.64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14244.132029999999</v>
      </c>
      <c r="Q10" s="268">
        <v>15071.77203</v>
      </c>
    </row>
    <row r="11" spans="1:17" ht="15" customHeight="1">
      <c r="A11" s="267" t="s">
        <v>410</v>
      </c>
      <c r="B11" s="268">
        <v>49496.368579999995</v>
      </c>
      <c r="C11" s="268">
        <v>5548.74478</v>
      </c>
      <c r="D11" s="268">
        <v>0</v>
      </c>
      <c r="E11" s="268">
        <v>0</v>
      </c>
      <c r="F11" s="268">
        <v>0</v>
      </c>
      <c r="G11" s="268">
        <v>21.129249999999999</v>
      </c>
      <c r="H11" s="268">
        <v>15041.81942</v>
      </c>
      <c r="I11" s="268">
        <v>70108.062030000001</v>
      </c>
      <c r="J11" s="268">
        <v>52875.944240000004</v>
      </c>
      <c r="K11" s="268">
        <v>1764.6651200000001</v>
      </c>
      <c r="L11" s="268">
        <v>57.918419999999998</v>
      </c>
      <c r="M11" s="268">
        <v>0</v>
      </c>
      <c r="N11" s="268">
        <v>1072.3444513999998</v>
      </c>
      <c r="O11" s="268">
        <v>378.93177000000003</v>
      </c>
      <c r="P11" s="268">
        <v>30</v>
      </c>
      <c r="Q11" s="268">
        <v>56179.803999999996</v>
      </c>
    </row>
    <row r="12" spans="1:17" ht="15" customHeight="1">
      <c r="A12" s="267" t="s">
        <v>411</v>
      </c>
      <c r="B12" s="268">
        <v>2879862.4850462</v>
      </c>
      <c r="C12" s="268">
        <v>168861.22580000001</v>
      </c>
      <c r="D12" s="268">
        <v>7156.3597399999999</v>
      </c>
      <c r="E12" s="268">
        <v>118.00866000000001</v>
      </c>
      <c r="F12" s="268">
        <v>15516.51175</v>
      </c>
      <c r="G12" s="268">
        <v>14268.59726</v>
      </c>
      <c r="H12" s="268">
        <v>180932.8198</v>
      </c>
      <c r="I12" s="268">
        <v>3266716.0080599999</v>
      </c>
      <c r="J12" s="268">
        <v>2255725.9480900001</v>
      </c>
      <c r="K12" s="268">
        <v>313753.51968999999</v>
      </c>
      <c r="L12" s="268">
        <v>3709.2431200000001</v>
      </c>
      <c r="M12" s="268">
        <v>25272.793160000001</v>
      </c>
      <c r="N12" s="268">
        <v>20943.427487000001</v>
      </c>
      <c r="O12" s="268">
        <v>31308.320090000001</v>
      </c>
      <c r="P12" s="268">
        <v>7455.4974699999993</v>
      </c>
      <c r="Q12" s="268">
        <v>2658168.7491100002</v>
      </c>
    </row>
    <row r="13" spans="1:17" ht="15" customHeight="1">
      <c r="A13" s="267" t="s">
        <v>412</v>
      </c>
      <c r="B13" s="268">
        <v>512011.20778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554066.50453999999</v>
      </c>
      <c r="I13" s="268">
        <v>1066077.7123200002</v>
      </c>
      <c r="J13" s="268">
        <v>797706.49511000002</v>
      </c>
      <c r="K13" s="268">
        <v>287.27677</v>
      </c>
      <c r="L13" s="268">
        <v>0</v>
      </c>
      <c r="M13" s="268">
        <v>0</v>
      </c>
      <c r="N13" s="268">
        <v>0</v>
      </c>
      <c r="O13" s="268">
        <v>0</v>
      </c>
      <c r="P13" s="268">
        <v>363604.77997999999</v>
      </c>
      <c r="Q13" s="268">
        <v>1161598.55186</v>
      </c>
    </row>
    <row r="14" spans="1:17" ht="15" customHeight="1">
      <c r="A14" s="267" t="s">
        <v>74</v>
      </c>
      <c r="B14" s="268">
        <v>3034392.5666686003</v>
      </c>
      <c r="C14" s="268">
        <v>209655.184374</v>
      </c>
      <c r="D14" s="268">
        <v>14293.906727399999</v>
      </c>
      <c r="E14" s="268">
        <v>7026.3614400000006</v>
      </c>
      <c r="F14" s="268">
        <v>55080.576994999996</v>
      </c>
      <c r="G14" s="268">
        <v>15104.59232</v>
      </c>
      <c r="H14" s="268">
        <v>545233.46455999999</v>
      </c>
      <c r="I14" s="268">
        <v>3880786.6530999998</v>
      </c>
      <c r="J14" s="268">
        <v>3529879.9952168004</v>
      </c>
      <c r="K14" s="268">
        <v>419808.81586999999</v>
      </c>
      <c r="L14" s="268">
        <v>5343.8934800000006</v>
      </c>
      <c r="M14" s="268">
        <v>27219.918079999999</v>
      </c>
      <c r="N14" s="268">
        <v>22151.842607999999</v>
      </c>
      <c r="O14" s="268">
        <v>24592.3396216</v>
      </c>
      <c r="P14" s="268">
        <v>337770.26169999997</v>
      </c>
      <c r="Q14" s="268">
        <v>4366767.0665800003</v>
      </c>
    </row>
    <row r="15" spans="1:17" ht="15" customHeight="1">
      <c r="A15" s="267" t="s">
        <v>413</v>
      </c>
      <c r="B15" s="268">
        <v>1933828.288644</v>
      </c>
      <c r="C15" s="268">
        <v>43534.824685599997</v>
      </c>
      <c r="D15" s="268">
        <v>11595.52411</v>
      </c>
      <c r="E15" s="268">
        <v>2155.1427200000003</v>
      </c>
      <c r="F15" s="268">
        <v>51666.957688800001</v>
      </c>
      <c r="G15" s="268">
        <v>10299.19246</v>
      </c>
      <c r="H15" s="268">
        <v>88735.124089999998</v>
      </c>
      <c r="I15" s="268">
        <v>2141815.0543800001</v>
      </c>
      <c r="J15" s="268">
        <v>1619968.5961470001</v>
      </c>
      <c r="K15" s="268">
        <v>140997.09719999999</v>
      </c>
      <c r="L15" s="268">
        <v>5826.5018345999997</v>
      </c>
      <c r="M15" s="268">
        <v>4183.6248700000006</v>
      </c>
      <c r="N15" s="268">
        <v>39146.487719600002</v>
      </c>
      <c r="O15" s="268">
        <v>38021.378731799996</v>
      </c>
      <c r="P15" s="268">
        <v>76253.383659999992</v>
      </c>
      <c r="Q15" s="268">
        <v>1924397.0701600001</v>
      </c>
    </row>
    <row r="16" spans="1:17" ht="15" customHeight="1">
      <c r="A16" s="267" t="s">
        <v>414</v>
      </c>
      <c r="B16" s="268">
        <v>162839.92801420001</v>
      </c>
      <c r="C16" s="268">
        <v>7894.2459000000008</v>
      </c>
      <c r="D16" s="268">
        <v>867.37883999999997</v>
      </c>
      <c r="E16" s="268">
        <v>149.99914999999999</v>
      </c>
      <c r="F16" s="268">
        <v>1242.4485500000001</v>
      </c>
      <c r="G16" s="268">
        <v>202.25898999999998</v>
      </c>
      <c r="H16" s="268">
        <v>2725.5722799999999</v>
      </c>
      <c r="I16" s="268">
        <v>175921.83171999999</v>
      </c>
      <c r="J16" s="268">
        <v>94106.386029999994</v>
      </c>
      <c r="K16" s="268">
        <v>22266.90826</v>
      </c>
      <c r="L16" s="268">
        <v>516.36802999999998</v>
      </c>
      <c r="M16" s="268">
        <v>59.309609999999999</v>
      </c>
      <c r="N16" s="268">
        <v>796.16581000000008</v>
      </c>
      <c r="O16" s="268">
        <v>3495.6038799999997</v>
      </c>
      <c r="P16" s="268">
        <v>40.198320000000002</v>
      </c>
      <c r="Q16" s="268">
        <v>121280.93994</v>
      </c>
    </row>
    <row r="17" spans="1:17" ht="15" customHeight="1">
      <c r="A17" s="267" t="s">
        <v>415</v>
      </c>
      <c r="B17" s="268">
        <v>628658.02599919995</v>
      </c>
      <c r="C17" s="268">
        <v>13923.172210000001</v>
      </c>
      <c r="D17" s="268">
        <v>3303.6595400000001</v>
      </c>
      <c r="E17" s="268">
        <v>50.416849999999997</v>
      </c>
      <c r="F17" s="268">
        <v>7287.9990900000003</v>
      </c>
      <c r="G17" s="268">
        <v>664.99639839999998</v>
      </c>
      <c r="H17" s="268">
        <v>19076.838460000003</v>
      </c>
      <c r="I17" s="268">
        <v>672965.10855</v>
      </c>
      <c r="J17" s="268">
        <v>369939.27243999997</v>
      </c>
      <c r="K17" s="268">
        <v>32998.90266</v>
      </c>
      <c r="L17" s="268">
        <v>1015.0612447999999</v>
      </c>
      <c r="M17" s="268">
        <v>757.11910999999998</v>
      </c>
      <c r="N17" s="268">
        <v>7381.0606799999996</v>
      </c>
      <c r="O17" s="268">
        <v>5891.5549632000002</v>
      </c>
      <c r="P17" s="268">
        <v>12594.74518</v>
      </c>
      <c r="Q17" s="268">
        <v>430577.71626999998</v>
      </c>
    </row>
    <row r="18" spans="1:17" ht="15" customHeight="1">
      <c r="A18" s="267" t="s">
        <v>416</v>
      </c>
      <c r="B18" s="268">
        <v>430348.77226999996</v>
      </c>
      <c r="C18" s="268">
        <v>13929.16431</v>
      </c>
      <c r="D18" s="268">
        <v>2320.2801800000002</v>
      </c>
      <c r="E18" s="268">
        <v>0</v>
      </c>
      <c r="F18" s="268">
        <v>5757.9074099999998</v>
      </c>
      <c r="G18" s="268">
        <v>0</v>
      </c>
      <c r="H18" s="268">
        <v>1295173.98804</v>
      </c>
      <c r="I18" s="268">
        <v>1747530.1122099999</v>
      </c>
      <c r="J18" s="268">
        <v>191156.20496599999</v>
      </c>
      <c r="K18" s="268">
        <v>135.37092999999999</v>
      </c>
      <c r="L18" s="268">
        <v>125.893484</v>
      </c>
      <c r="M18" s="268">
        <v>0</v>
      </c>
      <c r="N18" s="268">
        <v>476.37313119999999</v>
      </c>
      <c r="O18" s="268">
        <v>0</v>
      </c>
      <c r="P18" s="268">
        <v>24478.005149999997</v>
      </c>
      <c r="Q18" s="268">
        <v>216371.84765000001</v>
      </c>
    </row>
    <row r="19" spans="1:17" ht="15" customHeight="1">
      <c r="A19" s="267" t="s">
        <v>417</v>
      </c>
      <c r="B19" s="268">
        <v>6866983.1773752002</v>
      </c>
      <c r="C19" s="268">
        <v>96221.381516000009</v>
      </c>
      <c r="D19" s="268">
        <v>27441.3575776</v>
      </c>
      <c r="E19" s="268">
        <v>1203.50947</v>
      </c>
      <c r="F19" s="268">
        <v>70320.69334659999</v>
      </c>
      <c r="G19" s="268">
        <v>6713.4450502</v>
      </c>
      <c r="H19" s="268">
        <v>123799.43349</v>
      </c>
      <c r="I19" s="268">
        <v>7192682.9978799997</v>
      </c>
      <c r="J19" s="268">
        <v>4518609.3192100003</v>
      </c>
      <c r="K19" s="268">
        <v>83234.913416199997</v>
      </c>
      <c r="L19" s="268">
        <v>12265.0104164</v>
      </c>
      <c r="M19" s="268">
        <v>2325.6633999999999</v>
      </c>
      <c r="N19" s="268">
        <v>103798.8878212</v>
      </c>
      <c r="O19" s="268">
        <v>7201.2404752000002</v>
      </c>
      <c r="P19" s="268">
        <v>24250.769769999999</v>
      </c>
      <c r="Q19" s="268">
        <v>4751685.8045800002</v>
      </c>
    </row>
    <row r="20" spans="1:17" ht="15" customHeight="1">
      <c r="A20" s="267" t="s">
        <v>418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1743278.1493499998</v>
      </c>
      <c r="K20" s="268">
        <v>13.073559999999999</v>
      </c>
      <c r="L20" s="268">
        <v>8165.8843799999995</v>
      </c>
      <c r="M20" s="268">
        <v>0</v>
      </c>
      <c r="N20" s="268">
        <v>4591.3086700000003</v>
      </c>
      <c r="O20" s="268">
        <v>186.54714000000001</v>
      </c>
      <c r="P20" s="268">
        <v>1388.9354900000001</v>
      </c>
      <c r="Q20" s="268">
        <v>1757623.8985899999</v>
      </c>
    </row>
    <row r="21" spans="1:17" ht="15" customHeight="1">
      <c r="A21" s="267" t="s">
        <v>419</v>
      </c>
      <c r="B21" s="268">
        <v>62801.882709999998</v>
      </c>
      <c r="C21" s="268">
        <v>0</v>
      </c>
      <c r="D21" s="268">
        <v>0</v>
      </c>
      <c r="E21" s="268">
        <v>0</v>
      </c>
      <c r="F21" s="268">
        <v>812.47020539999994</v>
      </c>
      <c r="G21" s="268">
        <v>0</v>
      </c>
      <c r="H21" s="268">
        <v>178.63692</v>
      </c>
      <c r="I21" s="268">
        <v>63792.989840000002</v>
      </c>
      <c r="J21" s="268">
        <v>2559.0453299999999</v>
      </c>
      <c r="K21" s="268">
        <v>883.72617000000002</v>
      </c>
      <c r="L21" s="268">
        <v>47.879980000000003</v>
      </c>
      <c r="M21" s="268">
        <v>22.385560000000002</v>
      </c>
      <c r="N21" s="268">
        <v>110.25</v>
      </c>
      <c r="O21" s="268">
        <v>0</v>
      </c>
      <c r="P21" s="268">
        <v>0.66367999999999994</v>
      </c>
      <c r="Q21" s="268">
        <v>3623.9507200000003</v>
      </c>
    </row>
    <row r="22" spans="1:17" ht="15" customHeight="1">
      <c r="A22" s="267" t="s">
        <v>420</v>
      </c>
      <c r="B22" s="268">
        <v>659720.53634819994</v>
      </c>
      <c r="C22" s="268">
        <v>4144.8420800000004</v>
      </c>
      <c r="D22" s="268">
        <v>4266.1411100000005</v>
      </c>
      <c r="E22" s="268">
        <v>158.45426</v>
      </c>
      <c r="F22" s="268">
        <v>8096.1976699999996</v>
      </c>
      <c r="G22" s="268">
        <v>260.77064999999999</v>
      </c>
      <c r="H22" s="268">
        <v>13803.433279999999</v>
      </c>
      <c r="I22" s="268">
        <v>690450.37540000002</v>
      </c>
      <c r="J22" s="268">
        <v>50168.624431800003</v>
      </c>
      <c r="K22" s="268">
        <v>1515.11682</v>
      </c>
      <c r="L22" s="268">
        <v>20.856830000000002</v>
      </c>
      <c r="M22" s="268">
        <v>24.839400000000001</v>
      </c>
      <c r="N22" s="268">
        <v>1419.8133272</v>
      </c>
      <c r="O22" s="268">
        <v>44.783139999999996</v>
      </c>
      <c r="P22" s="268">
        <v>24235.820379999997</v>
      </c>
      <c r="Q22" s="268">
        <v>77429.854330000002</v>
      </c>
    </row>
    <row r="23" spans="1:17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6.86</v>
      </c>
      <c r="I23" s="268">
        <v>6.86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</row>
    <row r="25" spans="1:17" s="96" customFormat="1" ht="15" customHeight="1" thickBo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30.616119999999999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20</v>
      </c>
      <c r="Q25" s="268">
        <v>50.616120000000002</v>
      </c>
    </row>
    <row r="26" spans="1:17" s="96" customFormat="1" ht="15" customHeight="1" thickTop="1" thickBot="1">
      <c r="A26" s="300" t="s">
        <v>73</v>
      </c>
      <c r="B26" s="301">
        <f>SUM(B8:B25)</f>
        <v>18593430.774215598</v>
      </c>
      <c r="C26" s="301">
        <f t="shared" ref="C26:Q26" si="0">SUM(C8:C25)</f>
        <v>566244.09107560001</v>
      </c>
      <c r="D26" s="301">
        <f t="shared" si="0"/>
        <v>74653.740174999984</v>
      </c>
      <c r="E26" s="301">
        <f t="shared" si="0"/>
        <v>11691.119550000001</v>
      </c>
      <c r="F26" s="301">
        <f t="shared" si="0"/>
        <v>220783.86383579997</v>
      </c>
      <c r="G26" s="301">
        <f t="shared" si="0"/>
        <v>48150.376926200006</v>
      </c>
      <c r="H26" s="301">
        <f t="shared" si="0"/>
        <v>3009705.8668</v>
      </c>
      <c r="I26" s="301">
        <f t="shared" si="0"/>
        <v>22524659.832639996</v>
      </c>
      <c r="J26" s="301">
        <f t="shared" si="0"/>
        <v>16932700.161851797</v>
      </c>
      <c r="K26" s="301">
        <f t="shared" si="0"/>
        <v>1088364.2499562001</v>
      </c>
      <c r="L26" s="301">
        <f t="shared" si="0"/>
        <v>44384.7320998</v>
      </c>
      <c r="M26" s="301">
        <f t="shared" si="0"/>
        <v>60134.858829999997</v>
      </c>
      <c r="N26" s="301">
        <f t="shared" si="0"/>
        <v>220844.81034560001</v>
      </c>
      <c r="O26" s="301">
        <f t="shared" si="0"/>
        <v>120336.9644018</v>
      </c>
      <c r="P26" s="301">
        <f t="shared" si="0"/>
        <v>887399.87163999991</v>
      </c>
      <c r="Q26" s="301">
        <f t="shared" si="0"/>
        <v>19354165.649179999</v>
      </c>
    </row>
    <row r="27" spans="1:17" ht="3.75" customHeight="1" thickTop="1" thickBot="1">
      <c r="A27" s="302"/>
      <c r="B27" s="303"/>
      <c r="C27" s="304"/>
      <c r="D27" s="304"/>
      <c r="E27" s="304"/>
      <c r="F27" s="304"/>
      <c r="G27" s="304"/>
      <c r="H27" s="304"/>
      <c r="I27" s="304"/>
      <c r="J27" s="304"/>
      <c r="K27" s="304"/>
      <c r="L27" s="303"/>
      <c r="M27" s="303"/>
      <c r="N27" s="303"/>
      <c r="O27" s="303"/>
      <c r="P27" s="303"/>
      <c r="Q27" s="303"/>
    </row>
    <row r="28" spans="1:17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1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2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1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2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94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94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94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94"/>
      <c r="B57" s="267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61"/>
      <c r="B58" s="267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61"/>
      <c r="B59" s="262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2"/>
      <c r="N59" s="262"/>
      <c r="O59" s="262"/>
      <c r="P59" s="262"/>
      <c r="Q59" s="262"/>
    </row>
    <row r="60" spans="1:17" ht="15" customHeight="1">
      <c r="A60" s="281"/>
      <c r="B60" s="262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2"/>
      <c r="N60" s="262"/>
      <c r="O60" s="262"/>
      <c r="P60" s="262"/>
      <c r="Q60" s="262"/>
    </row>
    <row r="61" spans="1:17" ht="15" customHeight="1">
      <c r="A61" s="282"/>
      <c r="B61" s="262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2"/>
      <c r="N61" s="262"/>
      <c r="O61" s="262"/>
      <c r="P61" s="262"/>
      <c r="Q61" s="262"/>
    </row>
    <row r="62" spans="1:17" ht="15" customHeight="1">
      <c r="A62" s="282"/>
      <c r="B62" s="262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2"/>
      <c r="N62" s="262"/>
      <c r="O62" s="262"/>
      <c r="P62" s="262"/>
      <c r="Q62" s="262"/>
    </row>
    <row r="63" spans="1:17" ht="15" customHeight="1">
      <c r="A63" s="282"/>
      <c r="B63" s="262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2"/>
      <c r="N63" s="262"/>
      <c r="O63" s="262"/>
      <c r="P63" s="262"/>
      <c r="Q63" s="262"/>
    </row>
    <row r="64" spans="1:17" ht="15" customHeight="1">
      <c r="A64" s="282"/>
      <c r="B64" s="262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2"/>
      <c r="N64" s="262"/>
      <c r="O64" s="262"/>
      <c r="P64" s="262"/>
      <c r="Q64" s="262"/>
    </row>
    <row r="65" spans="1:17" ht="15" customHeight="1">
      <c r="A65" s="294"/>
      <c r="B65" s="262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2"/>
      <c r="N65" s="262"/>
      <c r="O65" s="262"/>
      <c r="P65" s="262"/>
      <c r="Q65" s="262"/>
    </row>
    <row r="66" spans="1:17" ht="15" customHeight="1">
      <c r="A66" s="281"/>
      <c r="B66" s="262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2"/>
      <c r="N66" s="262"/>
      <c r="O66" s="262"/>
      <c r="P66" s="262"/>
      <c r="Q66" s="262"/>
    </row>
    <row r="67" spans="1:17" ht="15" customHeight="1">
      <c r="A67" s="282"/>
      <c r="B67" s="262"/>
      <c r="C67" s="268"/>
      <c r="D67" s="268"/>
      <c r="E67" s="268"/>
      <c r="F67" s="268"/>
      <c r="G67" s="268"/>
      <c r="H67" s="268"/>
      <c r="I67" s="268"/>
      <c r="J67" s="268"/>
      <c r="K67" s="268"/>
      <c r="L67" s="268"/>
      <c r="M67" s="262"/>
      <c r="N67" s="262"/>
      <c r="O67" s="262"/>
      <c r="P67" s="262"/>
      <c r="Q67" s="262"/>
    </row>
    <row r="68" spans="1:17" ht="15" customHeight="1">
      <c r="A68" s="282"/>
      <c r="B68" s="262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2"/>
      <c r="N68" s="262"/>
      <c r="O68" s="262"/>
      <c r="P68" s="262"/>
      <c r="Q68" s="262"/>
    </row>
    <row r="69" spans="1:17" ht="15" customHeight="1">
      <c r="A69" s="282"/>
      <c r="B69" s="262"/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2"/>
      <c r="N69" s="262"/>
      <c r="O69" s="262"/>
      <c r="P69" s="262"/>
      <c r="Q69" s="262"/>
    </row>
    <row r="70" spans="1:17" ht="15" customHeight="1">
      <c r="A70" s="282"/>
      <c r="B70" s="262"/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2"/>
      <c r="N70" s="262"/>
      <c r="O70" s="262"/>
      <c r="P70" s="262"/>
      <c r="Q70" s="262"/>
    </row>
    <row r="71" spans="1:17" ht="15" customHeight="1">
      <c r="A71" s="294"/>
      <c r="B71" s="262"/>
      <c r="C71" s="268"/>
      <c r="D71" s="268"/>
      <c r="E71" s="268"/>
      <c r="F71" s="268"/>
      <c r="G71" s="268"/>
      <c r="H71" s="268"/>
      <c r="I71" s="268"/>
      <c r="J71" s="268"/>
      <c r="K71" s="268"/>
      <c r="L71" s="268"/>
      <c r="M71" s="262"/>
      <c r="N71" s="262"/>
      <c r="O71" s="262"/>
      <c r="P71" s="262"/>
      <c r="Q71" s="262"/>
    </row>
    <row r="72" spans="1:17" ht="15" customHeight="1">
      <c r="A72" s="281"/>
      <c r="B72" s="262"/>
      <c r="C72" s="268"/>
      <c r="D72" s="268"/>
      <c r="E72" s="268"/>
      <c r="F72" s="268"/>
      <c r="G72" s="268"/>
      <c r="H72" s="268"/>
      <c r="I72" s="268"/>
      <c r="J72" s="268"/>
      <c r="K72" s="268"/>
      <c r="L72" s="268"/>
      <c r="M72" s="262"/>
      <c r="N72" s="262"/>
      <c r="O72" s="262"/>
      <c r="P72" s="262"/>
      <c r="Q72" s="262"/>
    </row>
    <row r="73" spans="1:17" ht="15" customHeight="1">
      <c r="A73" s="282"/>
      <c r="B73" s="262"/>
      <c r="C73" s="268"/>
      <c r="D73" s="268"/>
      <c r="E73" s="268"/>
      <c r="F73" s="268"/>
      <c r="G73" s="268"/>
      <c r="H73" s="268"/>
      <c r="I73" s="268"/>
      <c r="J73" s="268"/>
      <c r="K73" s="268"/>
      <c r="L73" s="268"/>
      <c r="M73" s="262"/>
      <c r="N73" s="262"/>
      <c r="O73" s="262"/>
      <c r="P73" s="262"/>
      <c r="Q73" s="262"/>
    </row>
    <row r="74" spans="1:17" ht="15" customHeight="1">
      <c r="A74" s="282"/>
      <c r="B74" s="262"/>
      <c r="C74" s="268"/>
      <c r="D74" s="268"/>
      <c r="E74" s="268"/>
      <c r="F74" s="268"/>
      <c r="G74" s="268"/>
      <c r="H74" s="268"/>
      <c r="I74" s="268"/>
      <c r="J74" s="268"/>
      <c r="K74" s="268"/>
      <c r="L74" s="268"/>
      <c r="M74" s="262"/>
      <c r="N74" s="262"/>
      <c r="O74" s="262"/>
      <c r="P74" s="262"/>
      <c r="Q74" s="262"/>
    </row>
    <row r="75" spans="1:17" ht="15" customHeight="1">
      <c r="A75" s="282"/>
      <c r="B75" s="262"/>
      <c r="C75" s="268"/>
      <c r="D75" s="268"/>
      <c r="E75" s="268"/>
      <c r="F75" s="268"/>
      <c r="G75" s="268"/>
      <c r="H75" s="268"/>
      <c r="I75" s="268"/>
      <c r="J75" s="268"/>
      <c r="K75" s="268"/>
      <c r="L75" s="268"/>
      <c r="M75" s="262"/>
      <c r="N75" s="262"/>
      <c r="O75" s="262"/>
      <c r="P75" s="262"/>
      <c r="Q75" s="262"/>
    </row>
    <row r="76" spans="1:17" ht="15" customHeight="1">
      <c r="A76" s="282"/>
      <c r="B76" s="262"/>
      <c r="C76" s="268"/>
      <c r="D76" s="268"/>
      <c r="E76" s="268"/>
      <c r="F76" s="268"/>
      <c r="G76" s="268"/>
      <c r="H76" s="268"/>
      <c r="I76" s="268"/>
      <c r="J76" s="268"/>
      <c r="K76" s="268"/>
      <c r="L76" s="268"/>
      <c r="M76" s="262"/>
      <c r="N76" s="262"/>
      <c r="O76" s="262"/>
      <c r="P76" s="262"/>
      <c r="Q76" s="262"/>
    </row>
    <row r="77" spans="1:17" ht="15" customHeight="1">
      <c r="A77" s="282"/>
      <c r="B77" s="262"/>
      <c r="C77" s="267"/>
      <c r="D77" s="267"/>
      <c r="E77" s="267"/>
      <c r="F77" s="267"/>
      <c r="G77" s="267"/>
      <c r="H77" s="267"/>
      <c r="I77" s="267"/>
      <c r="J77" s="267"/>
      <c r="K77" s="267"/>
      <c r="L77" s="267"/>
      <c r="M77" s="262"/>
      <c r="N77" s="262"/>
      <c r="O77" s="262"/>
      <c r="P77" s="262"/>
      <c r="Q77" s="262"/>
    </row>
    <row r="78" spans="1:17" ht="15" customHeight="1">
      <c r="A78" s="282"/>
      <c r="B78" s="262"/>
      <c r="C78" s="267"/>
      <c r="D78" s="267"/>
      <c r="E78" s="267"/>
      <c r="F78" s="267"/>
      <c r="G78" s="267"/>
      <c r="H78" s="267"/>
      <c r="I78" s="267"/>
      <c r="J78" s="267"/>
      <c r="K78" s="267"/>
      <c r="L78" s="267"/>
      <c r="M78" s="262"/>
      <c r="N78" s="262"/>
      <c r="O78" s="262"/>
      <c r="P78" s="262"/>
      <c r="Q78" s="262"/>
    </row>
    <row r="79" spans="1:17" ht="15" customHeight="1">
      <c r="A79" s="282"/>
      <c r="B79" s="262"/>
      <c r="C79" s="267"/>
      <c r="D79" s="267"/>
      <c r="E79" s="267"/>
      <c r="F79" s="267"/>
      <c r="G79" s="267"/>
      <c r="H79" s="267"/>
      <c r="I79" s="267"/>
      <c r="J79" s="267"/>
      <c r="K79" s="267"/>
      <c r="L79" s="267"/>
      <c r="M79" s="262"/>
      <c r="N79" s="262"/>
      <c r="O79" s="262"/>
      <c r="P79" s="262"/>
      <c r="Q79" s="262"/>
    </row>
    <row r="80" spans="1:17" ht="15" customHeight="1">
      <c r="A80" s="282"/>
      <c r="B80" s="262"/>
      <c r="C80" s="267"/>
      <c r="D80" s="267"/>
      <c r="E80" s="267"/>
      <c r="F80" s="267"/>
      <c r="G80" s="267"/>
      <c r="H80" s="267"/>
      <c r="I80" s="267"/>
      <c r="J80" s="267"/>
      <c r="K80" s="267"/>
      <c r="L80" s="267"/>
      <c r="M80" s="262"/>
      <c r="N80" s="262"/>
      <c r="O80" s="262"/>
      <c r="P80" s="262"/>
      <c r="Q80" s="262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651"/>
  <sheetViews>
    <sheetView zoomScaleNormal="100" workbookViewId="0">
      <selection activeCell="A9" sqref="A9"/>
    </sheetView>
  </sheetViews>
  <sheetFormatPr defaultColWidth="11.42578125" defaultRowHeight="44.25"/>
  <cols>
    <col min="1" max="1" width="58.28515625" style="95" customWidth="1"/>
    <col min="2" max="2" width="10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10" width="10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58.28515625" style="59" customWidth="1"/>
    <col min="258" max="258" width="10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6" width="10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58.28515625" style="59" customWidth="1"/>
    <col min="514" max="514" width="10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2" width="10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58.28515625" style="59" customWidth="1"/>
    <col min="770" max="770" width="10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8" width="10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58.28515625" style="59" customWidth="1"/>
    <col min="1026" max="1026" width="10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4" width="10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58.28515625" style="59" customWidth="1"/>
    <col min="1282" max="1282" width="10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90" width="10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58.28515625" style="59" customWidth="1"/>
    <col min="1538" max="1538" width="10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6" width="10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58.28515625" style="59" customWidth="1"/>
    <col min="1794" max="1794" width="10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2" width="10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58.28515625" style="59" customWidth="1"/>
    <col min="2050" max="2050" width="10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8" width="10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58.28515625" style="59" customWidth="1"/>
    <col min="2306" max="2306" width="10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4" width="10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58.28515625" style="59" customWidth="1"/>
    <col min="2562" max="2562" width="10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70" width="10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58.28515625" style="59" customWidth="1"/>
    <col min="2818" max="2818" width="10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6" width="10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58.28515625" style="59" customWidth="1"/>
    <col min="3074" max="3074" width="10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2" width="10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58.28515625" style="59" customWidth="1"/>
    <col min="3330" max="3330" width="10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8" width="10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58.28515625" style="59" customWidth="1"/>
    <col min="3586" max="3586" width="10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4" width="10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58.28515625" style="59" customWidth="1"/>
    <col min="3842" max="3842" width="10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50" width="10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58.28515625" style="59" customWidth="1"/>
    <col min="4098" max="4098" width="10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6" width="10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58.28515625" style="59" customWidth="1"/>
    <col min="4354" max="4354" width="10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2" width="10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58.28515625" style="59" customWidth="1"/>
    <col min="4610" max="4610" width="10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8" width="10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58.28515625" style="59" customWidth="1"/>
    <col min="4866" max="4866" width="10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4" width="10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58.28515625" style="59" customWidth="1"/>
    <col min="5122" max="5122" width="10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30" width="10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58.28515625" style="59" customWidth="1"/>
    <col min="5378" max="5378" width="10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6" width="10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58.28515625" style="59" customWidth="1"/>
    <col min="5634" max="5634" width="10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2" width="10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58.28515625" style="59" customWidth="1"/>
    <col min="5890" max="5890" width="10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8" width="10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58.28515625" style="59" customWidth="1"/>
    <col min="6146" max="6146" width="10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4" width="10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58.28515625" style="59" customWidth="1"/>
    <col min="6402" max="6402" width="10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10" width="10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58.28515625" style="59" customWidth="1"/>
    <col min="6658" max="6658" width="10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6" width="10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58.28515625" style="59" customWidth="1"/>
    <col min="6914" max="6914" width="10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2" width="10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58.28515625" style="59" customWidth="1"/>
    <col min="7170" max="7170" width="10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8" width="10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58.28515625" style="59" customWidth="1"/>
    <col min="7426" max="7426" width="10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4" width="10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58.28515625" style="59" customWidth="1"/>
    <col min="7682" max="7682" width="10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90" width="10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58.28515625" style="59" customWidth="1"/>
    <col min="7938" max="7938" width="10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6" width="10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58.28515625" style="59" customWidth="1"/>
    <col min="8194" max="8194" width="10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2" width="10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58.28515625" style="59" customWidth="1"/>
    <col min="8450" max="8450" width="10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8" width="10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58.28515625" style="59" customWidth="1"/>
    <col min="8706" max="8706" width="10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4" width="10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58.28515625" style="59" customWidth="1"/>
    <col min="8962" max="8962" width="10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70" width="10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58.28515625" style="59" customWidth="1"/>
    <col min="9218" max="9218" width="10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6" width="10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58.28515625" style="59" customWidth="1"/>
    <col min="9474" max="9474" width="10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2" width="10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58.28515625" style="59" customWidth="1"/>
    <col min="9730" max="9730" width="10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8" width="10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58.28515625" style="59" customWidth="1"/>
    <col min="9986" max="9986" width="10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4" width="10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58.28515625" style="59" customWidth="1"/>
    <col min="10242" max="10242" width="10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50" width="10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58.28515625" style="59" customWidth="1"/>
    <col min="10498" max="10498" width="10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6" width="10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58.28515625" style="59" customWidth="1"/>
    <col min="10754" max="10754" width="10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2" width="10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58.28515625" style="59" customWidth="1"/>
    <col min="11010" max="11010" width="10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8" width="10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58.28515625" style="59" customWidth="1"/>
    <col min="11266" max="11266" width="10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4" width="10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58.28515625" style="59" customWidth="1"/>
    <col min="11522" max="11522" width="10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30" width="10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58.28515625" style="59" customWidth="1"/>
    <col min="11778" max="11778" width="10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6" width="10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58.28515625" style="59" customWidth="1"/>
    <col min="12034" max="12034" width="10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2" width="10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58.28515625" style="59" customWidth="1"/>
    <col min="12290" max="12290" width="10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8" width="10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58.28515625" style="59" customWidth="1"/>
    <col min="12546" max="12546" width="10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4" width="10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58.28515625" style="59" customWidth="1"/>
    <col min="12802" max="12802" width="10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10" width="10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58.28515625" style="59" customWidth="1"/>
    <col min="13058" max="13058" width="10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6" width="10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58.28515625" style="59" customWidth="1"/>
    <col min="13314" max="13314" width="10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2" width="10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58.28515625" style="59" customWidth="1"/>
    <col min="13570" max="13570" width="10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8" width="10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58.28515625" style="59" customWidth="1"/>
    <col min="13826" max="13826" width="10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4" width="10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58.28515625" style="59" customWidth="1"/>
    <col min="14082" max="14082" width="10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90" width="10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58.28515625" style="59" customWidth="1"/>
    <col min="14338" max="14338" width="10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6" width="10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58.28515625" style="59" customWidth="1"/>
    <col min="14594" max="14594" width="10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2" width="10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58.28515625" style="59" customWidth="1"/>
    <col min="14850" max="14850" width="10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8" width="10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58.28515625" style="59" customWidth="1"/>
    <col min="15106" max="15106" width="10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4" width="10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58.28515625" style="59" customWidth="1"/>
    <col min="15362" max="15362" width="10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70" width="10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58.28515625" style="59" customWidth="1"/>
    <col min="15618" max="15618" width="10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6" width="10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58.28515625" style="59" customWidth="1"/>
    <col min="15874" max="15874" width="10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2" width="10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58.28515625" style="59" customWidth="1"/>
    <col min="16130" max="16130" width="10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8" width="10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446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58" t="s">
        <v>434</v>
      </c>
      <c r="C6" s="558"/>
      <c r="D6" s="558"/>
      <c r="E6" s="558"/>
      <c r="F6" s="558"/>
      <c r="G6" s="558"/>
      <c r="H6" s="558"/>
      <c r="I6" s="558"/>
      <c r="J6" s="558" t="s">
        <v>435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925028.40816620004</v>
      </c>
      <c r="C8" s="268">
        <v>94741.873260000008</v>
      </c>
      <c r="D8" s="268">
        <v>0</v>
      </c>
      <c r="E8" s="268">
        <v>0</v>
      </c>
      <c r="F8" s="268">
        <v>22706.605400799999</v>
      </c>
      <c r="G8" s="268">
        <v>1739.0076899999999</v>
      </c>
      <c r="H8" s="268">
        <v>1.9835999999999998</v>
      </c>
      <c r="I8" s="268">
        <v>1044217.87811</v>
      </c>
      <c r="J8" s="268">
        <v>908192.11273000005</v>
      </c>
      <c r="K8" s="268">
        <v>10782.6216</v>
      </c>
      <c r="L8" s="268">
        <v>123.96532000000001</v>
      </c>
      <c r="M8" s="268">
        <v>5788.125</v>
      </c>
      <c r="N8" s="268">
        <v>9379.9107199999999</v>
      </c>
      <c r="O8" s="268">
        <v>3926.2470699999999</v>
      </c>
      <c r="P8" s="268">
        <v>52.235500000000002</v>
      </c>
      <c r="Q8" s="268">
        <v>938245.21794</v>
      </c>
    </row>
    <row r="9" spans="1:17" ht="15" customHeight="1">
      <c r="A9" s="267" t="s">
        <v>408</v>
      </c>
      <c r="B9" s="291">
        <v>2985.5467899999999</v>
      </c>
      <c r="C9" s="291">
        <v>1871.5117700000001</v>
      </c>
      <c r="D9" s="291">
        <v>0</v>
      </c>
      <c r="E9" s="291">
        <v>0</v>
      </c>
      <c r="F9" s="291">
        <v>231.95359999999999</v>
      </c>
      <c r="G9" s="291">
        <v>0</v>
      </c>
      <c r="H9" s="291">
        <v>0</v>
      </c>
      <c r="I9" s="291">
        <v>5089.0121600000002</v>
      </c>
      <c r="J9" s="291">
        <v>16204.1749</v>
      </c>
      <c r="K9" s="291">
        <v>0</v>
      </c>
      <c r="L9" s="268">
        <v>0</v>
      </c>
      <c r="M9" s="268">
        <v>0</v>
      </c>
      <c r="N9" s="268">
        <v>184.97397000000001</v>
      </c>
      <c r="O9" s="268">
        <v>0</v>
      </c>
      <c r="P9" s="268">
        <v>0</v>
      </c>
      <c r="Q9" s="268">
        <v>16389.148870000001</v>
      </c>
    </row>
    <row r="10" spans="1:17" ht="15" customHeight="1">
      <c r="A10" s="267" t="s">
        <v>409</v>
      </c>
      <c r="B10" s="291">
        <v>2899.1523418000002</v>
      </c>
      <c r="C10" s="291">
        <v>0</v>
      </c>
      <c r="D10" s="291">
        <v>0</v>
      </c>
      <c r="E10" s="291">
        <v>0</v>
      </c>
      <c r="F10" s="291">
        <v>42.138080000000002</v>
      </c>
      <c r="G10" s="291">
        <v>0</v>
      </c>
      <c r="H10" s="291">
        <v>59749.408869999999</v>
      </c>
      <c r="I10" s="291">
        <v>62690.699289999997</v>
      </c>
      <c r="J10" s="291">
        <v>7750.0159999999996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201072.36522000001</v>
      </c>
      <c r="Q10" s="268">
        <v>208822.38122000001</v>
      </c>
    </row>
    <row r="11" spans="1:17" ht="15" customHeight="1">
      <c r="A11" s="267" t="s">
        <v>410</v>
      </c>
      <c r="B11" s="268">
        <v>27268.732902800002</v>
      </c>
      <c r="C11" s="268">
        <v>16392.628840000001</v>
      </c>
      <c r="D11" s="268">
        <v>0</v>
      </c>
      <c r="E11" s="268">
        <v>0</v>
      </c>
      <c r="F11" s="268">
        <v>113.29582000000001</v>
      </c>
      <c r="G11" s="268">
        <v>0</v>
      </c>
      <c r="H11" s="268">
        <v>19665.411889999999</v>
      </c>
      <c r="I11" s="268">
        <v>63440.069450000003</v>
      </c>
      <c r="J11" s="268">
        <v>189118.41874000002</v>
      </c>
      <c r="K11" s="268">
        <v>183.69956999999999</v>
      </c>
      <c r="L11" s="268">
        <v>20.253040000000002</v>
      </c>
      <c r="M11" s="268">
        <v>0</v>
      </c>
      <c r="N11" s="268">
        <v>3929.7111</v>
      </c>
      <c r="O11" s="268">
        <v>57.019940000000005</v>
      </c>
      <c r="P11" s="268">
        <v>77168.279200000004</v>
      </c>
      <c r="Q11" s="268">
        <v>270477.38158999995</v>
      </c>
    </row>
    <row r="12" spans="1:17" ht="15" customHeight="1">
      <c r="A12" s="267" t="s">
        <v>411</v>
      </c>
      <c r="B12" s="268">
        <v>1900040.6677565998</v>
      </c>
      <c r="C12" s="268">
        <v>214117.05766379999</v>
      </c>
      <c r="D12" s="268">
        <v>0</v>
      </c>
      <c r="E12" s="268">
        <v>0</v>
      </c>
      <c r="F12" s="268">
        <v>32619.204428599998</v>
      </c>
      <c r="G12" s="268">
        <v>32299.625955800002</v>
      </c>
      <c r="H12" s="268">
        <v>78613.298810000008</v>
      </c>
      <c r="I12" s="268">
        <v>2257689.85464</v>
      </c>
      <c r="J12" s="268">
        <v>4258543.9221246</v>
      </c>
      <c r="K12" s="268">
        <v>248549.79032</v>
      </c>
      <c r="L12" s="268">
        <v>494.86899</v>
      </c>
      <c r="M12" s="268">
        <v>62.078110000000002</v>
      </c>
      <c r="N12" s="268">
        <v>20494.147300000001</v>
      </c>
      <c r="O12" s="268">
        <v>22301.264579999999</v>
      </c>
      <c r="P12" s="268">
        <v>503969.90769000002</v>
      </c>
      <c r="Q12" s="268">
        <v>5054415.9791099997</v>
      </c>
    </row>
    <row r="13" spans="1:17" ht="15" customHeight="1">
      <c r="A13" s="267" t="s">
        <v>412</v>
      </c>
      <c r="B13" s="268">
        <v>170829.00524999999</v>
      </c>
      <c r="C13" s="268">
        <v>967.38635999999997</v>
      </c>
      <c r="D13" s="268">
        <v>0</v>
      </c>
      <c r="E13" s="268">
        <v>0</v>
      </c>
      <c r="F13" s="268">
        <v>857.5</v>
      </c>
      <c r="G13" s="268">
        <v>0</v>
      </c>
      <c r="H13" s="268">
        <v>110044.5828</v>
      </c>
      <c r="I13" s="268">
        <v>282698.47441000002</v>
      </c>
      <c r="J13" s="268">
        <v>724153.35237999994</v>
      </c>
      <c r="K13" s="268">
        <v>11297.545289999998</v>
      </c>
      <c r="L13" s="268">
        <v>0</v>
      </c>
      <c r="M13" s="268">
        <v>0</v>
      </c>
      <c r="N13" s="268">
        <v>129.48058</v>
      </c>
      <c r="O13" s="268">
        <v>20.58</v>
      </c>
      <c r="P13" s="268">
        <v>301267.11920000002</v>
      </c>
      <c r="Q13" s="268">
        <v>1036868.0774500001</v>
      </c>
    </row>
    <row r="14" spans="1:17" ht="15" customHeight="1">
      <c r="A14" s="267" t="s">
        <v>74</v>
      </c>
      <c r="B14" s="268">
        <v>2662272.7750591999</v>
      </c>
      <c r="C14" s="268">
        <v>187550.44077260001</v>
      </c>
      <c r="D14" s="268">
        <v>0</v>
      </c>
      <c r="E14" s="268">
        <v>0</v>
      </c>
      <c r="F14" s="268">
        <v>78348.3860002</v>
      </c>
      <c r="G14" s="268">
        <v>29909.733064599997</v>
      </c>
      <c r="H14" s="268">
        <v>116161.53410999999</v>
      </c>
      <c r="I14" s="268">
        <v>3074242.8689899999</v>
      </c>
      <c r="J14" s="268">
        <v>2784118.177687</v>
      </c>
      <c r="K14" s="268">
        <v>261206.47604360001</v>
      </c>
      <c r="L14" s="268">
        <v>989.28792700000008</v>
      </c>
      <c r="M14" s="268">
        <v>35.637357000000002</v>
      </c>
      <c r="N14" s="268">
        <v>56768.711943999995</v>
      </c>
      <c r="O14" s="268">
        <v>162684.12511000002</v>
      </c>
      <c r="P14" s="268">
        <v>1150175.42759</v>
      </c>
      <c r="Q14" s="268">
        <v>4415977.8437099997</v>
      </c>
    </row>
    <row r="15" spans="1:17" ht="15" customHeight="1">
      <c r="A15" s="267" t="s">
        <v>413</v>
      </c>
      <c r="B15" s="268">
        <v>2900699.9543904001</v>
      </c>
      <c r="C15" s="268">
        <v>185145.88072339998</v>
      </c>
      <c r="D15" s="268">
        <v>101.86583999999999</v>
      </c>
      <c r="E15" s="268">
        <v>0</v>
      </c>
      <c r="F15" s="268">
        <v>142248.32228580001</v>
      </c>
      <c r="G15" s="268">
        <v>9013.5943444000004</v>
      </c>
      <c r="H15" s="268">
        <v>255811.26858</v>
      </c>
      <c r="I15" s="268">
        <v>3493020.8862100001</v>
      </c>
      <c r="J15" s="268">
        <v>2968187.4859835999</v>
      </c>
      <c r="K15" s="268">
        <v>80696.306185399997</v>
      </c>
      <c r="L15" s="268">
        <v>11413.10859</v>
      </c>
      <c r="M15" s="268">
        <v>306.55932999999999</v>
      </c>
      <c r="N15" s="268">
        <v>71984.454010600006</v>
      </c>
      <c r="O15" s="268">
        <v>28069.911660000002</v>
      </c>
      <c r="P15" s="268">
        <v>613708.68498000002</v>
      </c>
      <c r="Q15" s="268">
        <v>3774366.5107499999</v>
      </c>
    </row>
    <row r="16" spans="1:17" ht="15" customHeight="1">
      <c r="A16" s="267" t="s">
        <v>414</v>
      </c>
      <c r="B16" s="268">
        <v>265558.256949</v>
      </c>
      <c r="C16" s="268">
        <v>12893.83592</v>
      </c>
      <c r="D16" s="268">
        <v>0</v>
      </c>
      <c r="E16" s="268">
        <v>0</v>
      </c>
      <c r="F16" s="268">
        <v>11517.580076600001</v>
      </c>
      <c r="G16" s="268">
        <v>20565.041564200001</v>
      </c>
      <c r="H16" s="268">
        <v>3532.9959800000001</v>
      </c>
      <c r="I16" s="268">
        <v>314067.71049999999</v>
      </c>
      <c r="J16" s="268">
        <v>448067.51793999999</v>
      </c>
      <c r="K16" s="268">
        <v>69585.44206999999</v>
      </c>
      <c r="L16" s="268">
        <v>70.096779999999995</v>
      </c>
      <c r="M16" s="268">
        <v>0</v>
      </c>
      <c r="N16" s="268">
        <v>2476.7548400000001</v>
      </c>
      <c r="O16" s="268">
        <v>567.88773000000003</v>
      </c>
      <c r="P16" s="268">
        <v>5913.8864800000001</v>
      </c>
      <c r="Q16" s="268">
        <v>526681.58583999996</v>
      </c>
    </row>
    <row r="17" spans="1:17" ht="15" customHeight="1">
      <c r="A17" s="267" t="s">
        <v>415</v>
      </c>
      <c r="B17" s="268">
        <v>562631.93265919993</v>
      </c>
      <c r="C17" s="268">
        <v>58404.427539999997</v>
      </c>
      <c r="D17" s="268">
        <v>0</v>
      </c>
      <c r="E17" s="268">
        <v>0</v>
      </c>
      <c r="F17" s="268">
        <v>13218.3009372</v>
      </c>
      <c r="G17" s="268">
        <v>596.14475820000007</v>
      </c>
      <c r="H17" s="268">
        <v>135998.57373</v>
      </c>
      <c r="I17" s="268">
        <v>770849.37962000002</v>
      </c>
      <c r="J17" s="268">
        <v>379399.29948000005</v>
      </c>
      <c r="K17" s="268">
        <v>14438.649609999999</v>
      </c>
      <c r="L17" s="268">
        <v>361.53469999999999</v>
      </c>
      <c r="M17" s="268">
        <v>1940.8846899999999</v>
      </c>
      <c r="N17" s="268">
        <v>14814.007160000001</v>
      </c>
      <c r="O17" s="268">
        <v>1079.48002</v>
      </c>
      <c r="P17" s="268">
        <v>49075.858740000003</v>
      </c>
      <c r="Q17" s="268">
        <v>461109.7144</v>
      </c>
    </row>
    <row r="18" spans="1:17" ht="15" customHeight="1">
      <c r="A18" s="267" t="s">
        <v>416</v>
      </c>
      <c r="B18" s="268">
        <v>70279.642573000005</v>
      </c>
      <c r="C18" s="268">
        <v>0</v>
      </c>
      <c r="D18" s="268">
        <v>0</v>
      </c>
      <c r="E18" s="268">
        <v>0</v>
      </c>
      <c r="F18" s="268">
        <v>182.02257</v>
      </c>
      <c r="G18" s="268">
        <v>0</v>
      </c>
      <c r="H18" s="268">
        <v>1412132.8546199999</v>
      </c>
      <c r="I18" s="268">
        <v>1482594.5197600001</v>
      </c>
      <c r="J18" s="268">
        <v>785264.30842240003</v>
      </c>
      <c r="K18" s="268">
        <v>0</v>
      </c>
      <c r="L18" s="268">
        <v>0</v>
      </c>
      <c r="M18" s="268">
        <v>0</v>
      </c>
      <c r="N18" s="268">
        <v>0</v>
      </c>
      <c r="O18" s="268">
        <v>0</v>
      </c>
      <c r="P18" s="268">
        <v>79658.928220000002</v>
      </c>
      <c r="Q18" s="268">
        <v>864923.23664000002</v>
      </c>
    </row>
    <row r="19" spans="1:17" ht="15" customHeight="1">
      <c r="A19" s="267" t="s">
        <v>417</v>
      </c>
      <c r="B19" s="268">
        <v>14506459.907430599</v>
      </c>
      <c r="C19" s="268">
        <v>89267.338573400004</v>
      </c>
      <c r="D19" s="268">
        <v>0</v>
      </c>
      <c r="E19" s="268">
        <v>0</v>
      </c>
      <c r="F19" s="268">
        <v>259043.56789379998</v>
      </c>
      <c r="G19" s="268">
        <v>7141.9264967999998</v>
      </c>
      <c r="H19" s="268">
        <v>32649.307960000002</v>
      </c>
      <c r="I19" s="268">
        <v>14894562.048360001</v>
      </c>
      <c r="J19" s="268">
        <v>1185724.5374921998</v>
      </c>
      <c r="K19" s="268">
        <v>74352.131175400005</v>
      </c>
      <c r="L19" s="268">
        <v>4040.3195262000004</v>
      </c>
      <c r="M19" s="268">
        <v>0</v>
      </c>
      <c r="N19" s="268">
        <v>43586.590805399996</v>
      </c>
      <c r="O19" s="268">
        <v>4865.6821997999996</v>
      </c>
      <c r="P19" s="268">
        <v>2865050.6582399998</v>
      </c>
      <c r="Q19" s="268">
        <v>4177619.9194699996</v>
      </c>
    </row>
    <row r="20" spans="1:17" ht="15" customHeight="1">
      <c r="A20" s="267" t="s">
        <v>418</v>
      </c>
      <c r="B20" s="268">
        <v>2270.07393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716.20399999999995</v>
      </c>
      <c r="I20" s="268">
        <v>2986.2779300000002</v>
      </c>
      <c r="J20" s="268">
        <v>829.87151000000006</v>
      </c>
      <c r="K20" s="268">
        <v>0</v>
      </c>
      <c r="L20" s="268">
        <v>0</v>
      </c>
      <c r="M20" s="268">
        <v>0</v>
      </c>
      <c r="N20" s="268">
        <v>183.15006</v>
      </c>
      <c r="O20" s="268">
        <v>0</v>
      </c>
      <c r="P20" s="268">
        <v>602.97553000000005</v>
      </c>
      <c r="Q20" s="268">
        <v>1615.9971</v>
      </c>
    </row>
    <row r="21" spans="1:17" ht="15" customHeight="1">
      <c r="A21" s="267" t="s">
        <v>419</v>
      </c>
      <c r="B21" s="268">
        <v>24716.147171199998</v>
      </c>
      <c r="C21" s="268">
        <v>663.70500000000004</v>
      </c>
      <c r="D21" s="268">
        <v>0</v>
      </c>
      <c r="E21" s="268">
        <v>0</v>
      </c>
      <c r="F21" s="268">
        <v>267.31668000000002</v>
      </c>
      <c r="G21" s="268">
        <v>0</v>
      </c>
      <c r="H21" s="268">
        <v>0</v>
      </c>
      <c r="I21" s="268">
        <v>25647.168850000002</v>
      </c>
      <c r="J21" s="268">
        <v>1886.49901</v>
      </c>
      <c r="K21" s="268">
        <v>30.915490000000002</v>
      </c>
      <c r="L21" s="268">
        <v>0</v>
      </c>
      <c r="M21" s="268">
        <v>0</v>
      </c>
      <c r="N21" s="268">
        <v>172.40215000000001</v>
      </c>
      <c r="O21" s="268">
        <v>0</v>
      </c>
      <c r="P21" s="268">
        <v>13.5046</v>
      </c>
      <c r="Q21" s="268">
        <v>2103.32125</v>
      </c>
    </row>
    <row r="22" spans="1:17" ht="15" customHeight="1">
      <c r="A22" s="267" t="s">
        <v>420</v>
      </c>
      <c r="B22" s="268">
        <v>84394.705824200006</v>
      </c>
      <c r="C22" s="268">
        <v>9346.5035500000013</v>
      </c>
      <c r="D22" s="268">
        <v>0</v>
      </c>
      <c r="E22" s="268">
        <v>0</v>
      </c>
      <c r="F22" s="268">
        <v>2001.0198236000001</v>
      </c>
      <c r="G22" s="268">
        <v>0</v>
      </c>
      <c r="H22" s="268">
        <v>3198.08151</v>
      </c>
      <c r="I22" s="268">
        <v>98940.310700000002</v>
      </c>
      <c r="J22" s="268">
        <v>398363.96292999998</v>
      </c>
      <c r="K22" s="268">
        <v>27755.342519999998</v>
      </c>
      <c r="L22" s="268">
        <v>253.26097000000001</v>
      </c>
      <c r="M22" s="268">
        <v>0</v>
      </c>
      <c r="N22" s="268">
        <v>478.28143999999998</v>
      </c>
      <c r="O22" s="268">
        <v>1955.4850800000002</v>
      </c>
      <c r="P22" s="268">
        <v>7326.6354900000006</v>
      </c>
      <c r="Q22" s="268">
        <v>436132.96843000001</v>
      </c>
    </row>
    <row r="23" spans="1:17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282.83140000000003</v>
      </c>
      <c r="I24" s="268">
        <v>282.83140000000003</v>
      </c>
      <c r="J24" s="268">
        <v>55.765010000000004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234.45098000000002</v>
      </c>
      <c r="Q24" s="268">
        <v>290.21598999999998</v>
      </c>
    </row>
    <row r="25" spans="1:17" s="96" customFormat="1" ht="15" customHeight="1" thickBo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19.817049999999998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19.817049999999998</v>
      </c>
    </row>
    <row r="26" spans="1:17" s="96" customFormat="1" ht="15" customHeight="1" thickTop="1" thickBot="1">
      <c r="A26" s="300" t="s">
        <v>73</v>
      </c>
      <c r="B26" s="301">
        <f>SUM(B8:B25)</f>
        <v>24108334.909194194</v>
      </c>
      <c r="C26" s="301">
        <f t="shared" ref="C26:Q26" si="0">SUM(C8:C25)</f>
        <v>871362.5899732</v>
      </c>
      <c r="D26" s="301">
        <f t="shared" si="0"/>
        <v>101.86583999999999</v>
      </c>
      <c r="E26" s="301">
        <f t="shared" si="0"/>
        <v>0</v>
      </c>
      <c r="F26" s="301">
        <f t="shared" si="0"/>
        <v>563397.21359659999</v>
      </c>
      <c r="G26" s="301">
        <f t="shared" si="0"/>
        <v>101265.07387399999</v>
      </c>
      <c r="H26" s="301">
        <f t="shared" si="0"/>
        <v>2228558.3378599999</v>
      </c>
      <c r="I26" s="301">
        <f t="shared" si="0"/>
        <v>27873019.99038</v>
      </c>
      <c r="J26" s="301">
        <f t="shared" si="0"/>
        <v>15055879.239389801</v>
      </c>
      <c r="K26" s="301">
        <f t="shared" si="0"/>
        <v>798878.9198743999</v>
      </c>
      <c r="L26" s="301">
        <f t="shared" si="0"/>
        <v>17766.695843199999</v>
      </c>
      <c r="M26" s="301">
        <f t="shared" si="0"/>
        <v>8133.2844869999999</v>
      </c>
      <c r="N26" s="301">
        <f t="shared" si="0"/>
        <v>224582.57608000003</v>
      </c>
      <c r="O26" s="301">
        <f t="shared" si="0"/>
        <v>225527.68338980002</v>
      </c>
      <c r="P26" s="301">
        <f t="shared" si="0"/>
        <v>5855290.9176599998</v>
      </c>
      <c r="Q26" s="301">
        <f t="shared" si="0"/>
        <v>22186059.316809997</v>
      </c>
    </row>
    <row r="27" spans="1:17" ht="3.75" customHeight="1" thickTop="1" thickBot="1">
      <c r="A27" s="302"/>
      <c r="B27" s="303"/>
      <c r="C27" s="304"/>
      <c r="D27" s="304"/>
      <c r="E27" s="304"/>
      <c r="F27" s="304"/>
      <c r="G27" s="304"/>
      <c r="H27" s="304"/>
      <c r="I27" s="304"/>
      <c r="J27" s="304"/>
      <c r="K27" s="304"/>
      <c r="L27" s="303"/>
      <c r="M27" s="303"/>
      <c r="N27" s="303"/>
      <c r="O27" s="303"/>
      <c r="P27" s="303"/>
      <c r="Q27" s="303"/>
    </row>
    <row r="28" spans="1:17" ht="15" customHeight="1" thickTop="1">
      <c r="A28" s="305" t="s">
        <v>426</v>
      </c>
      <c r="B28" s="306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60" t="s">
        <v>429</v>
      </c>
      <c r="B29" s="260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6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100"/>
      <c r="B34" s="105"/>
      <c r="C34" s="122"/>
      <c r="D34" s="93"/>
      <c r="E34" s="93"/>
      <c r="F34" s="93"/>
      <c r="G34" s="93"/>
      <c r="H34" s="93"/>
      <c r="I34" s="93"/>
      <c r="J34" s="93"/>
      <c r="K34" s="93"/>
      <c r="L34" s="93"/>
      <c r="M34" s="117"/>
      <c r="N34" s="62"/>
      <c r="O34" s="62"/>
      <c r="P34" s="62"/>
      <c r="Q34" s="62"/>
    </row>
    <row r="35" spans="1:17" ht="15" customHeight="1">
      <c r="A35" s="99"/>
      <c r="B35" s="118"/>
      <c r="C35" s="122"/>
      <c r="D35" s="93"/>
      <c r="E35" s="93"/>
      <c r="F35" s="93"/>
      <c r="G35" s="93"/>
      <c r="H35" s="93"/>
      <c r="I35" s="93"/>
      <c r="J35" s="93"/>
      <c r="K35" s="93"/>
      <c r="L35" s="93"/>
      <c r="M35" s="117"/>
      <c r="N35" s="62"/>
      <c r="O35" s="62"/>
      <c r="P35" s="62"/>
      <c r="Q35" s="62"/>
    </row>
    <row r="36" spans="1:17" ht="15" customHeight="1">
      <c r="A36" s="100"/>
      <c r="B36" s="118"/>
      <c r="C36" s="122"/>
      <c r="D36" s="93"/>
      <c r="E36" s="93"/>
      <c r="F36" s="93"/>
      <c r="G36" s="93"/>
      <c r="H36" s="93"/>
      <c r="I36" s="93"/>
      <c r="J36" s="93"/>
      <c r="K36" s="93"/>
      <c r="L36" s="93"/>
      <c r="M36" s="117"/>
      <c r="N36" s="62"/>
      <c r="O36" s="62"/>
      <c r="P36" s="62"/>
      <c r="Q36" s="62"/>
    </row>
    <row r="37" spans="1:17" ht="15" customHeight="1">
      <c r="A37" s="100"/>
      <c r="B37" s="118"/>
      <c r="C37" s="122"/>
      <c r="D37" s="93"/>
      <c r="E37" s="93"/>
      <c r="F37" s="93"/>
      <c r="G37" s="93"/>
      <c r="H37" s="93"/>
      <c r="I37" s="93"/>
      <c r="J37" s="93"/>
      <c r="K37" s="93"/>
      <c r="L37" s="93"/>
      <c r="M37" s="117"/>
      <c r="N37" s="62"/>
      <c r="O37" s="62"/>
      <c r="P37" s="62"/>
      <c r="Q37" s="62"/>
    </row>
    <row r="38" spans="1:17" ht="15" customHeight="1">
      <c r="A38" s="100"/>
      <c r="B38" s="118"/>
      <c r="C38" s="122"/>
      <c r="D38" s="93"/>
      <c r="E38" s="93"/>
      <c r="F38" s="93"/>
      <c r="G38" s="93"/>
      <c r="H38" s="93"/>
      <c r="I38" s="93"/>
      <c r="J38" s="93"/>
      <c r="K38" s="93"/>
      <c r="L38" s="93"/>
      <c r="M38" s="117"/>
      <c r="N38" s="62"/>
      <c r="O38" s="62"/>
      <c r="P38" s="62"/>
      <c r="Q38" s="62"/>
    </row>
    <row r="39" spans="1:17" ht="15" customHeight="1">
      <c r="A39" s="100"/>
      <c r="B39" s="118"/>
      <c r="C39" s="122"/>
      <c r="D39" s="93"/>
      <c r="E39" s="93"/>
      <c r="F39" s="93"/>
      <c r="G39" s="93"/>
      <c r="H39" s="93"/>
      <c r="I39" s="93"/>
      <c r="J39" s="93"/>
      <c r="K39" s="93"/>
      <c r="L39" s="93"/>
      <c r="M39" s="117"/>
      <c r="N39" s="62"/>
      <c r="O39" s="62"/>
      <c r="P39" s="62"/>
      <c r="Q39" s="62"/>
    </row>
    <row r="40" spans="1:17" ht="15" customHeight="1">
      <c r="A40" s="100"/>
      <c r="B40" s="118"/>
      <c r="C40" s="122"/>
      <c r="D40" s="93"/>
      <c r="E40" s="93"/>
      <c r="F40" s="93"/>
      <c r="G40" s="93"/>
      <c r="H40" s="93"/>
      <c r="I40" s="93"/>
      <c r="J40" s="93"/>
      <c r="K40" s="93"/>
      <c r="L40" s="93"/>
      <c r="M40" s="117"/>
      <c r="N40" s="62"/>
      <c r="O40" s="62"/>
      <c r="P40" s="62"/>
      <c r="Q40" s="62"/>
    </row>
    <row r="41" spans="1:17" ht="15" customHeight="1">
      <c r="A41" s="99"/>
      <c r="B41" s="118"/>
      <c r="C41" s="122"/>
      <c r="D41" s="93"/>
      <c r="E41" s="93"/>
      <c r="F41" s="93"/>
      <c r="G41" s="93"/>
      <c r="H41" s="93"/>
      <c r="I41" s="93"/>
      <c r="J41" s="93"/>
      <c r="K41" s="93"/>
      <c r="L41" s="93"/>
      <c r="M41" s="117"/>
      <c r="N41" s="62"/>
      <c r="O41" s="62"/>
      <c r="P41" s="62"/>
      <c r="Q41" s="62"/>
    </row>
    <row r="42" spans="1:17" ht="1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</row>
    <row r="43" spans="1:17" ht="1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3.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3.5" customHeight="1">
      <c r="A45" s="99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3.5" customHeight="1">
      <c r="A46" s="100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3.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3.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3.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3.5" customHeight="1">
      <c r="A50" s="99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</row>
    <row r="56" spans="1:17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Q651"/>
  <sheetViews>
    <sheetView zoomScaleNormal="100" workbookViewId="0">
      <selection activeCell="A7" sqref="A7"/>
    </sheetView>
  </sheetViews>
  <sheetFormatPr defaultColWidth="11.42578125" defaultRowHeight="44.25"/>
  <cols>
    <col min="1" max="1" width="58.28515625" style="95" customWidth="1"/>
    <col min="2" max="2" width="10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10.140625" style="59" customWidth="1"/>
    <col min="10" max="10" width="9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58.28515625" style="59" customWidth="1"/>
    <col min="258" max="258" width="10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10.140625" style="59" customWidth="1"/>
    <col min="266" max="266" width="9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58.28515625" style="59" customWidth="1"/>
    <col min="514" max="514" width="10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10.140625" style="59" customWidth="1"/>
    <col min="522" max="522" width="9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58.28515625" style="59" customWidth="1"/>
    <col min="770" max="770" width="10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10.140625" style="59" customWidth="1"/>
    <col min="778" max="778" width="9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58.28515625" style="59" customWidth="1"/>
    <col min="1026" max="1026" width="10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10.140625" style="59" customWidth="1"/>
    <col min="1034" max="1034" width="9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58.28515625" style="59" customWidth="1"/>
    <col min="1282" max="1282" width="10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10.140625" style="59" customWidth="1"/>
    <col min="1290" max="1290" width="9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58.28515625" style="59" customWidth="1"/>
    <col min="1538" max="1538" width="10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10.140625" style="59" customWidth="1"/>
    <col min="1546" max="1546" width="9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58.28515625" style="59" customWidth="1"/>
    <col min="1794" max="1794" width="10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10.140625" style="59" customWidth="1"/>
    <col min="1802" max="1802" width="9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58.28515625" style="59" customWidth="1"/>
    <col min="2050" max="2050" width="10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10.140625" style="59" customWidth="1"/>
    <col min="2058" max="2058" width="9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58.28515625" style="59" customWidth="1"/>
    <col min="2306" max="2306" width="10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10.140625" style="59" customWidth="1"/>
    <col min="2314" max="2314" width="9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58.28515625" style="59" customWidth="1"/>
    <col min="2562" max="2562" width="10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10.140625" style="59" customWidth="1"/>
    <col min="2570" max="2570" width="9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58.28515625" style="59" customWidth="1"/>
    <col min="2818" max="2818" width="10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10.140625" style="59" customWidth="1"/>
    <col min="2826" max="2826" width="9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58.28515625" style="59" customWidth="1"/>
    <col min="3074" max="3074" width="10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10.140625" style="59" customWidth="1"/>
    <col min="3082" max="3082" width="9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58.28515625" style="59" customWidth="1"/>
    <col min="3330" max="3330" width="10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10.140625" style="59" customWidth="1"/>
    <col min="3338" max="3338" width="9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58.28515625" style="59" customWidth="1"/>
    <col min="3586" max="3586" width="10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10.140625" style="59" customWidth="1"/>
    <col min="3594" max="3594" width="9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58.28515625" style="59" customWidth="1"/>
    <col min="3842" max="3842" width="10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10.140625" style="59" customWidth="1"/>
    <col min="3850" max="3850" width="9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58.28515625" style="59" customWidth="1"/>
    <col min="4098" max="4098" width="10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10.140625" style="59" customWidth="1"/>
    <col min="4106" max="4106" width="9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58.28515625" style="59" customWidth="1"/>
    <col min="4354" max="4354" width="10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10.140625" style="59" customWidth="1"/>
    <col min="4362" max="4362" width="9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58.28515625" style="59" customWidth="1"/>
    <col min="4610" max="4610" width="10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10.140625" style="59" customWidth="1"/>
    <col min="4618" max="4618" width="9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58.28515625" style="59" customWidth="1"/>
    <col min="4866" max="4866" width="10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10.140625" style="59" customWidth="1"/>
    <col min="4874" max="4874" width="9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58.28515625" style="59" customWidth="1"/>
    <col min="5122" max="5122" width="10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10.140625" style="59" customWidth="1"/>
    <col min="5130" max="5130" width="9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58.28515625" style="59" customWidth="1"/>
    <col min="5378" max="5378" width="10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10.140625" style="59" customWidth="1"/>
    <col min="5386" max="5386" width="9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58.28515625" style="59" customWidth="1"/>
    <col min="5634" max="5634" width="10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10.140625" style="59" customWidth="1"/>
    <col min="5642" max="5642" width="9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58.28515625" style="59" customWidth="1"/>
    <col min="5890" max="5890" width="10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10.140625" style="59" customWidth="1"/>
    <col min="5898" max="5898" width="9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58.28515625" style="59" customWidth="1"/>
    <col min="6146" max="6146" width="10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10.140625" style="59" customWidth="1"/>
    <col min="6154" max="6154" width="9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58.28515625" style="59" customWidth="1"/>
    <col min="6402" max="6402" width="10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10.140625" style="59" customWidth="1"/>
    <col min="6410" max="6410" width="9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58.28515625" style="59" customWidth="1"/>
    <col min="6658" max="6658" width="10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10.140625" style="59" customWidth="1"/>
    <col min="6666" max="6666" width="9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58.28515625" style="59" customWidth="1"/>
    <col min="6914" max="6914" width="10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10.140625" style="59" customWidth="1"/>
    <col min="6922" max="6922" width="9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58.28515625" style="59" customWidth="1"/>
    <col min="7170" max="7170" width="10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10.140625" style="59" customWidth="1"/>
    <col min="7178" max="7178" width="9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58.28515625" style="59" customWidth="1"/>
    <col min="7426" max="7426" width="10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10.140625" style="59" customWidth="1"/>
    <col min="7434" max="7434" width="9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58.28515625" style="59" customWidth="1"/>
    <col min="7682" max="7682" width="10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10.140625" style="59" customWidth="1"/>
    <col min="7690" max="7690" width="9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58.28515625" style="59" customWidth="1"/>
    <col min="7938" max="7938" width="10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10.140625" style="59" customWidth="1"/>
    <col min="7946" max="7946" width="9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58.28515625" style="59" customWidth="1"/>
    <col min="8194" max="8194" width="10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10.140625" style="59" customWidth="1"/>
    <col min="8202" max="8202" width="9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58.28515625" style="59" customWidth="1"/>
    <col min="8450" max="8450" width="10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10.140625" style="59" customWidth="1"/>
    <col min="8458" max="8458" width="9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58.28515625" style="59" customWidth="1"/>
    <col min="8706" max="8706" width="10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10.140625" style="59" customWidth="1"/>
    <col min="8714" max="8714" width="9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58.28515625" style="59" customWidth="1"/>
    <col min="8962" max="8962" width="10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10.140625" style="59" customWidth="1"/>
    <col min="8970" max="8970" width="9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58.28515625" style="59" customWidth="1"/>
    <col min="9218" max="9218" width="10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10.140625" style="59" customWidth="1"/>
    <col min="9226" max="9226" width="9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58.28515625" style="59" customWidth="1"/>
    <col min="9474" max="9474" width="10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10.140625" style="59" customWidth="1"/>
    <col min="9482" max="9482" width="9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58.28515625" style="59" customWidth="1"/>
    <col min="9730" max="9730" width="10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10.140625" style="59" customWidth="1"/>
    <col min="9738" max="9738" width="9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58.28515625" style="59" customWidth="1"/>
    <col min="9986" max="9986" width="10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10.140625" style="59" customWidth="1"/>
    <col min="9994" max="9994" width="9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58.28515625" style="59" customWidth="1"/>
    <col min="10242" max="10242" width="10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10.140625" style="59" customWidth="1"/>
    <col min="10250" max="10250" width="9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58.28515625" style="59" customWidth="1"/>
    <col min="10498" max="10498" width="10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10.140625" style="59" customWidth="1"/>
    <col min="10506" max="10506" width="9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58.28515625" style="59" customWidth="1"/>
    <col min="10754" max="10754" width="10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10.140625" style="59" customWidth="1"/>
    <col min="10762" max="10762" width="9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58.28515625" style="59" customWidth="1"/>
    <col min="11010" max="11010" width="10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10.140625" style="59" customWidth="1"/>
    <col min="11018" max="11018" width="9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58.28515625" style="59" customWidth="1"/>
    <col min="11266" max="11266" width="10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10.140625" style="59" customWidth="1"/>
    <col min="11274" max="11274" width="9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58.28515625" style="59" customWidth="1"/>
    <col min="11522" max="11522" width="10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10.140625" style="59" customWidth="1"/>
    <col min="11530" max="11530" width="9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58.28515625" style="59" customWidth="1"/>
    <col min="11778" max="11778" width="10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10.140625" style="59" customWidth="1"/>
    <col min="11786" max="11786" width="9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58.28515625" style="59" customWidth="1"/>
    <col min="12034" max="12034" width="10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10.140625" style="59" customWidth="1"/>
    <col min="12042" max="12042" width="9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58.28515625" style="59" customWidth="1"/>
    <col min="12290" max="12290" width="10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10.140625" style="59" customWidth="1"/>
    <col min="12298" max="12298" width="9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58.28515625" style="59" customWidth="1"/>
    <col min="12546" max="12546" width="10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10.140625" style="59" customWidth="1"/>
    <col min="12554" max="12554" width="9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58.28515625" style="59" customWidth="1"/>
    <col min="12802" max="12802" width="10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10.140625" style="59" customWidth="1"/>
    <col min="12810" max="12810" width="9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58.28515625" style="59" customWidth="1"/>
    <col min="13058" max="13058" width="10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10.140625" style="59" customWidth="1"/>
    <col min="13066" max="13066" width="9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58.28515625" style="59" customWidth="1"/>
    <col min="13314" max="13314" width="10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10.140625" style="59" customWidth="1"/>
    <col min="13322" max="13322" width="9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58.28515625" style="59" customWidth="1"/>
    <col min="13570" max="13570" width="10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10.140625" style="59" customWidth="1"/>
    <col min="13578" max="13578" width="9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58.28515625" style="59" customWidth="1"/>
    <col min="13826" max="13826" width="10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10.140625" style="59" customWidth="1"/>
    <col min="13834" max="13834" width="9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58.28515625" style="59" customWidth="1"/>
    <col min="14082" max="14082" width="10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10.140625" style="59" customWidth="1"/>
    <col min="14090" max="14090" width="9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58.28515625" style="59" customWidth="1"/>
    <col min="14338" max="14338" width="10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10.140625" style="59" customWidth="1"/>
    <col min="14346" max="14346" width="9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58.28515625" style="59" customWidth="1"/>
    <col min="14594" max="14594" width="10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10.140625" style="59" customWidth="1"/>
    <col min="14602" max="14602" width="9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58.28515625" style="59" customWidth="1"/>
    <col min="14850" max="14850" width="10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10.140625" style="59" customWidth="1"/>
    <col min="14858" max="14858" width="9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58.28515625" style="59" customWidth="1"/>
    <col min="15106" max="15106" width="10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10.140625" style="59" customWidth="1"/>
    <col min="15114" max="15114" width="9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58.28515625" style="59" customWidth="1"/>
    <col min="15362" max="15362" width="10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10.140625" style="59" customWidth="1"/>
    <col min="15370" max="15370" width="9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58.28515625" style="59" customWidth="1"/>
    <col min="15618" max="15618" width="10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10.140625" style="59" customWidth="1"/>
    <col min="15626" max="15626" width="9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58.28515625" style="59" customWidth="1"/>
    <col min="15874" max="15874" width="10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10.140625" style="59" customWidth="1"/>
    <col min="15882" max="15882" width="9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58.28515625" style="59" customWidth="1"/>
    <col min="16130" max="16130" width="10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10.140625" style="59" customWidth="1"/>
    <col min="16138" max="16138" width="9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446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58" t="s">
        <v>436</v>
      </c>
      <c r="C6" s="558"/>
      <c r="D6" s="558"/>
      <c r="E6" s="558"/>
      <c r="F6" s="558"/>
      <c r="G6" s="558"/>
      <c r="H6" s="558"/>
      <c r="I6" s="558"/>
      <c r="J6" s="558" t="s">
        <v>63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1231109.97303</v>
      </c>
      <c r="C8" s="268">
        <v>1070.0712100000001</v>
      </c>
      <c r="D8" s="268">
        <v>3098.2692700000002</v>
      </c>
      <c r="E8" s="268">
        <v>230.58349999999999</v>
      </c>
      <c r="F8" s="268">
        <v>631.12</v>
      </c>
      <c r="G8" s="268">
        <v>2765.9078799999997</v>
      </c>
      <c r="H8" s="268">
        <v>802.3175</v>
      </c>
      <c r="I8" s="268">
        <v>1239708.24239</v>
      </c>
      <c r="J8" s="268">
        <v>1576484.193372</v>
      </c>
      <c r="K8" s="268">
        <v>81603.468549999991</v>
      </c>
      <c r="L8" s="268">
        <v>0</v>
      </c>
      <c r="M8" s="268">
        <v>0</v>
      </c>
      <c r="N8" s="268">
        <v>1291.1984499999999</v>
      </c>
      <c r="O8" s="268">
        <v>7414.56</v>
      </c>
      <c r="P8" s="268">
        <v>3357.4504100000004</v>
      </c>
      <c r="Q8" s="268">
        <v>1670150.8707699999</v>
      </c>
    </row>
    <row r="9" spans="1:17" ht="15" customHeight="1">
      <c r="A9" s="267" t="s">
        <v>408</v>
      </c>
      <c r="B9" s="291">
        <v>5183.3269500000006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0</v>
      </c>
      <c r="I9" s="291">
        <v>5183.3269500000006</v>
      </c>
      <c r="J9" s="291">
        <v>62856.036110000001</v>
      </c>
      <c r="K9" s="291">
        <v>0</v>
      </c>
      <c r="L9" s="268">
        <v>0</v>
      </c>
      <c r="M9" s="268">
        <v>0</v>
      </c>
      <c r="N9" s="268">
        <v>0</v>
      </c>
      <c r="O9" s="268">
        <v>1313.3036100000002</v>
      </c>
      <c r="P9" s="268">
        <v>80.384259999999998</v>
      </c>
      <c r="Q9" s="268">
        <v>64249.723979999995</v>
      </c>
    </row>
    <row r="10" spans="1:17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323439.50567000004</v>
      </c>
      <c r="I10" s="291">
        <v>323439.50567000004</v>
      </c>
      <c r="J10" s="291">
        <v>19290.117469999997</v>
      </c>
      <c r="K10" s="291">
        <v>2919.06041</v>
      </c>
      <c r="L10" s="268">
        <v>0</v>
      </c>
      <c r="M10" s="268">
        <v>0</v>
      </c>
      <c r="N10" s="268">
        <v>0</v>
      </c>
      <c r="O10" s="268">
        <v>0</v>
      </c>
      <c r="P10" s="268">
        <v>5435.6021200000005</v>
      </c>
      <c r="Q10" s="268">
        <v>27644.78</v>
      </c>
    </row>
    <row r="11" spans="1:17" ht="15" customHeight="1">
      <c r="A11" s="267" t="s">
        <v>410</v>
      </c>
      <c r="B11" s="268">
        <v>82168.53069</v>
      </c>
      <c r="C11" s="268">
        <v>0</v>
      </c>
      <c r="D11" s="268">
        <v>58.551679999999998</v>
      </c>
      <c r="E11" s="268">
        <v>0</v>
      </c>
      <c r="F11" s="268">
        <v>0</v>
      </c>
      <c r="G11" s="268">
        <v>0</v>
      </c>
      <c r="H11" s="268">
        <v>35559.393360000002</v>
      </c>
      <c r="I11" s="268">
        <v>117786.47573000001</v>
      </c>
      <c r="J11" s="268">
        <v>1698.75838</v>
      </c>
      <c r="K11" s="268">
        <v>0</v>
      </c>
      <c r="L11" s="268">
        <v>0</v>
      </c>
      <c r="M11" s="268">
        <v>0</v>
      </c>
      <c r="N11" s="268">
        <v>189.01920999999999</v>
      </c>
      <c r="O11" s="268">
        <v>0</v>
      </c>
      <c r="P11" s="268">
        <v>13.72</v>
      </c>
      <c r="Q11" s="268">
        <v>1901.4975900000002</v>
      </c>
    </row>
    <row r="12" spans="1:17" ht="15" customHeight="1">
      <c r="A12" s="267" t="s">
        <v>411</v>
      </c>
      <c r="B12" s="268">
        <v>3177883.9664850002</v>
      </c>
      <c r="C12" s="268">
        <v>4010.7185800000002</v>
      </c>
      <c r="D12" s="268">
        <v>3603.6921004000001</v>
      </c>
      <c r="E12" s="268">
        <v>322.76344</v>
      </c>
      <c r="F12" s="268">
        <v>22715.564541200001</v>
      </c>
      <c r="G12" s="268">
        <v>83.795770000000005</v>
      </c>
      <c r="H12" s="268">
        <v>153120.68191999997</v>
      </c>
      <c r="I12" s="268">
        <v>3361741.18285</v>
      </c>
      <c r="J12" s="268">
        <v>1041395.2515656</v>
      </c>
      <c r="K12" s="268">
        <v>70266.233761999989</v>
      </c>
      <c r="L12" s="268">
        <v>0</v>
      </c>
      <c r="M12" s="268">
        <v>0</v>
      </c>
      <c r="N12" s="268">
        <v>5346.8447000000006</v>
      </c>
      <c r="O12" s="268">
        <v>10154.1798698</v>
      </c>
      <c r="P12" s="268">
        <v>3874.0722099999998</v>
      </c>
      <c r="Q12" s="268">
        <v>1131036.5821</v>
      </c>
    </row>
    <row r="13" spans="1:17" ht="15" customHeight="1">
      <c r="A13" s="267" t="s">
        <v>412</v>
      </c>
      <c r="B13" s="268">
        <v>976385.46371000004</v>
      </c>
      <c r="C13" s="268">
        <v>0</v>
      </c>
      <c r="D13" s="268">
        <v>0</v>
      </c>
      <c r="E13" s="268">
        <v>0</v>
      </c>
      <c r="F13" s="268">
        <v>1228.1012000000001</v>
      </c>
      <c r="G13" s="268">
        <v>0</v>
      </c>
      <c r="H13" s="268">
        <v>63019.472430000002</v>
      </c>
      <c r="I13" s="268">
        <v>1040633.03734</v>
      </c>
      <c r="J13" s="268">
        <v>336378.41920999996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1954.3455300000001</v>
      </c>
      <c r="Q13" s="268">
        <v>338332.76474000001</v>
      </c>
    </row>
    <row r="14" spans="1:17" ht="15" customHeight="1">
      <c r="A14" s="267" t="s">
        <v>74</v>
      </c>
      <c r="B14" s="268">
        <v>951984.94956440001</v>
      </c>
      <c r="C14" s="268">
        <v>2900.5889999999999</v>
      </c>
      <c r="D14" s="268">
        <v>0</v>
      </c>
      <c r="E14" s="268">
        <v>0</v>
      </c>
      <c r="F14" s="268">
        <v>1460.4651799999999</v>
      </c>
      <c r="G14" s="268">
        <v>0</v>
      </c>
      <c r="H14" s="268">
        <v>27866.091370000002</v>
      </c>
      <c r="I14" s="268">
        <v>984212.09510000004</v>
      </c>
      <c r="J14" s="268">
        <v>1350794.9552195999</v>
      </c>
      <c r="K14" s="268">
        <v>59120.010112800002</v>
      </c>
      <c r="L14" s="268">
        <v>0</v>
      </c>
      <c r="M14" s="268">
        <v>0</v>
      </c>
      <c r="N14" s="268">
        <v>27791.218998599998</v>
      </c>
      <c r="O14" s="268">
        <v>25655.347656800001</v>
      </c>
      <c r="P14" s="268">
        <v>61339.509669999999</v>
      </c>
      <c r="Q14" s="268">
        <v>1524701.04165</v>
      </c>
    </row>
    <row r="15" spans="1:17" ht="15" customHeight="1">
      <c r="A15" s="267" t="s">
        <v>413</v>
      </c>
      <c r="B15" s="268">
        <v>2016276.6067708002</v>
      </c>
      <c r="C15" s="268">
        <v>18799.574690000001</v>
      </c>
      <c r="D15" s="268">
        <v>17369.550910000002</v>
      </c>
      <c r="E15" s="268">
        <v>670.54948999999999</v>
      </c>
      <c r="F15" s="268">
        <v>29988.456225999998</v>
      </c>
      <c r="G15" s="268">
        <v>2733.33655</v>
      </c>
      <c r="H15" s="268">
        <v>167666.2433</v>
      </c>
      <c r="I15" s="268">
        <v>2253504.3179600001</v>
      </c>
      <c r="J15" s="268">
        <v>1930402.0487797998</v>
      </c>
      <c r="K15" s="268">
        <v>61550.967247799999</v>
      </c>
      <c r="L15" s="268">
        <v>54.039400000000001</v>
      </c>
      <c r="M15" s="268">
        <v>0</v>
      </c>
      <c r="N15" s="268">
        <v>32391.204643800003</v>
      </c>
      <c r="O15" s="268">
        <v>6587.2709999999997</v>
      </c>
      <c r="P15" s="268">
        <v>159666.33768</v>
      </c>
      <c r="Q15" s="268">
        <v>2190651.8687600004</v>
      </c>
    </row>
    <row r="16" spans="1:17" ht="15" customHeight="1">
      <c r="A16" s="267" t="s">
        <v>414</v>
      </c>
      <c r="B16" s="268">
        <v>201124.81988200001</v>
      </c>
      <c r="C16" s="268">
        <v>919.87149999999997</v>
      </c>
      <c r="D16" s="268">
        <v>198.48935</v>
      </c>
      <c r="E16" s="268">
        <v>0</v>
      </c>
      <c r="F16" s="268">
        <v>0</v>
      </c>
      <c r="G16" s="268">
        <v>0</v>
      </c>
      <c r="H16" s="268">
        <v>505.91298</v>
      </c>
      <c r="I16" s="268">
        <v>202749.09372</v>
      </c>
      <c r="J16" s="268">
        <v>55536.876052</v>
      </c>
      <c r="K16" s="268">
        <v>10035.9444</v>
      </c>
      <c r="L16" s="268">
        <v>0</v>
      </c>
      <c r="M16" s="268">
        <v>0</v>
      </c>
      <c r="N16" s="268">
        <v>795.34627999999998</v>
      </c>
      <c r="O16" s="268">
        <v>235.53826999999998</v>
      </c>
      <c r="P16" s="268">
        <v>428.99752000000001</v>
      </c>
      <c r="Q16" s="268">
        <v>67032.702520000006</v>
      </c>
    </row>
    <row r="17" spans="1:17" ht="15" customHeight="1">
      <c r="A17" s="267" t="s">
        <v>415</v>
      </c>
      <c r="B17" s="268">
        <v>291054.17045060004</v>
      </c>
      <c r="C17" s="268">
        <v>1845.3984599999999</v>
      </c>
      <c r="D17" s="268">
        <v>1652.65524</v>
      </c>
      <c r="E17" s="268">
        <v>0</v>
      </c>
      <c r="F17" s="268">
        <v>11175.08921</v>
      </c>
      <c r="G17" s="268">
        <v>292.87090000000001</v>
      </c>
      <c r="H17" s="268">
        <v>134452.50349999999</v>
      </c>
      <c r="I17" s="268">
        <v>440472.68776999996</v>
      </c>
      <c r="J17" s="268">
        <v>338617.04358999996</v>
      </c>
      <c r="K17" s="268">
        <v>16992.47883</v>
      </c>
      <c r="L17" s="268">
        <v>0</v>
      </c>
      <c r="M17" s="268">
        <v>0</v>
      </c>
      <c r="N17" s="268">
        <v>6335.7184573999994</v>
      </c>
      <c r="O17" s="268">
        <v>1261.2155299999999</v>
      </c>
      <c r="P17" s="268">
        <v>4765.1555499999995</v>
      </c>
      <c r="Q17" s="268">
        <v>367971.61195999995</v>
      </c>
    </row>
    <row r="18" spans="1:17" ht="15" customHeight="1">
      <c r="A18" s="267" t="s">
        <v>416</v>
      </c>
      <c r="B18" s="268">
        <v>40485.468030000004</v>
      </c>
      <c r="C18" s="268">
        <v>20.75966</v>
      </c>
      <c r="D18" s="268">
        <v>0</v>
      </c>
      <c r="E18" s="268">
        <v>0</v>
      </c>
      <c r="F18" s="268">
        <v>0</v>
      </c>
      <c r="G18" s="268">
        <v>0</v>
      </c>
      <c r="H18" s="268">
        <v>2108739.8848699997</v>
      </c>
      <c r="I18" s="268">
        <v>2149246.1125599998</v>
      </c>
      <c r="J18" s="268">
        <v>74074.714250000005</v>
      </c>
      <c r="K18" s="268">
        <v>34.246360000000003</v>
      </c>
      <c r="L18" s="268">
        <v>0</v>
      </c>
      <c r="M18" s="268">
        <v>0</v>
      </c>
      <c r="N18" s="268">
        <v>0</v>
      </c>
      <c r="O18" s="268">
        <v>0</v>
      </c>
      <c r="P18" s="268">
        <v>18586.550600000002</v>
      </c>
      <c r="Q18" s="268">
        <v>92695.511209999997</v>
      </c>
    </row>
    <row r="19" spans="1:17" ht="15" customHeight="1">
      <c r="A19" s="267" t="s">
        <v>417</v>
      </c>
      <c r="B19" s="268">
        <v>4966689.9323699996</v>
      </c>
      <c r="C19" s="268">
        <v>10615.972946799999</v>
      </c>
      <c r="D19" s="268">
        <v>30499.283630600003</v>
      </c>
      <c r="E19" s="268">
        <v>923.12274000000002</v>
      </c>
      <c r="F19" s="268">
        <v>101218.0805698</v>
      </c>
      <c r="G19" s="268">
        <v>650.49549999999999</v>
      </c>
      <c r="H19" s="268">
        <v>67251.546849999999</v>
      </c>
      <c r="I19" s="268">
        <v>5177848.4346400006</v>
      </c>
      <c r="J19" s="268">
        <v>2547626.5204912</v>
      </c>
      <c r="K19" s="268">
        <v>34856.073257600001</v>
      </c>
      <c r="L19" s="268">
        <v>257.42642999999998</v>
      </c>
      <c r="M19" s="268">
        <v>0</v>
      </c>
      <c r="N19" s="268">
        <v>44322.916101400006</v>
      </c>
      <c r="O19" s="268">
        <v>119.98814999999999</v>
      </c>
      <c r="P19" s="268">
        <v>15537.397710000001</v>
      </c>
      <c r="Q19" s="268">
        <v>2642720.3221399998</v>
      </c>
    </row>
    <row r="20" spans="1:17" ht="15" customHeight="1">
      <c r="A20" s="267" t="s">
        <v>418</v>
      </c>
      <c r="B20" s="268">
        <v>1641.25368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18.684000000000001</v>
      </c>
      <c r="I20" s="268">
        <v>1659.93768</v>
      </c>
      <c r="J20" s="268">
        <v>1479.63571</v>
      </c>
      <c r="K20" s="268">
        <v>0</v>
      </c>
      <c r="L20" s="268">
        <v>0</v>
      </c>
      <c r="M20" s="268">
        <v>0</v>
      </c>
      <c r="N20" s="268">
        <v>0</v>
      </c>
      <c r="O20" s="268">
        <v>145.47240539999999</v>
      </c>
      <c r="P20" s="268">
        <v>148.51499999999999</v>
      </c>
      <c r="Q20" s="268">
        <v>1773.6231200000002</v>
      </c>
    </row>
    <row r="21" spans="1:17" ht="15" customHeight="1">
      <c r="A21" s="267" t="s">
        <v>419</v>
      </c>
      <c r="B21" s="268">
        <v>2541.0346600000003</v>
      </c>
      <c r="C21" s="268">
        <v>0</v>
      </c>
      <c r="D21" s="268">
        <v>14.00243</v>
      </c>
      <c r="E21" s="268">
        <v>0</v>
      </c>
      <c r="F21" s="268">
        <v>0</v>
      </c>
      <c r="G21" s="268">
        <v>0</v>
      </c>
      <c r="H21" s="268">
        <v>55.749499999999998</v>
      </c>
      <c r="I21" s="268">
        <v>2610.7865899999997</v>
      </c>
      <c r="J21" s="268">
        <v>27618.335649999997</v>
      </c>
      <c r="K21" s="268">
        <v>26.621179999999999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27644.956829999999</v>
      </c>
    </row>
    <row r="22" spans="1:17" ht="15" customHeight="1">
      <c r="A22" s="267" t="s">
        <v>420</v>
      </c>
      <c r="B22" s="268">
        <v>1615964.9571392001</v>
      </c>
      <c r="C22" s="268">
        <v>7524.9755521999996</v>
      </c>
      <c r="D22" s="268">
        <v>13367.903926200001</v>
      </c>
      <c r="E22" s="268">
        <v>356.34358000000003</v>
      </c>
      <c r="F22" s="268">
        <v>1118.0468899999998</v>
      </c>
      <c r="G22" s="268">
        <v>117.6578494</v>
      </c>
      <c r="H22" s="268">
        <v>255443.73653999998</v>
      </c>
      <c r="I22" s="268">
        <v>1893893.6214600001</v>
      </c>
      <c r="J22" s="268">
        <v>162995.52755</v>
      </c>
      <c r="K22" s="268">
        <v>5041.8646600000002</v>
      </c>
      <c r="L22" s="268">
        <v>5.7247599999999998</v>
      </c>
      <c r="M22" s="268">
        <v>0</v>
      </c>
      <c r="N22" s="268">
        <v>6325.8298600000007</v>
      </c>
      <c r="O22" s="268">
        <v>55.06617</v>
      </c>
      <c r="P22" s="268">
        <v>787.06356999999991</v>
      </c>
      <c r="Q22" s="268">
        <v>175211.07657</v>
      </c>
    </row>
    <row r="23" spans="1:17" ht="15" customHeight="1">
      <c r="A23" s="267" t="s">
        <v>421</v>
      </c>
      <c r="B23" s="268">
        <v>70.55028999999999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70.55028999999999</v>
      </c>
      <c r="J23" s="268">
        <v>0.89309000000000005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0.89309000000000005</v>
      </c>
    </row>
    <row r="24" spans="1:17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70.56</v>
      </c>
      <c r="Q24" s="268">
        <v>70.56</v>
      </c>
    </row>
    <row r="25" spans="1:17" s="96" customFormat="1" ht="15" customHeight="1" thickBot="1">
      <c r="A25" s="267" t="s">
        <v>423</v>
      </c>
      <c r="B25" s="268">
        <v>313.2</v>
      </c>
      <c r="C25" s="268">
        <v>136.30534</v>
      </c>
      <c r="D25" s="268">
        <v>0</v>
      </c>
      <c r="E25" s="268">
        <v>0</v>
      </c>
      <c r="F25" s="268">
        <v>0</v>
      </c>
      <c r="G25" s="268">
        <v>0</v>
      </c>
      <c r="H25" s="268">
        <v>5932.9042900000004</v>
      </c>
      <c r="I25" s="268">
        <v>6382.4096300000001</v>
      </c>
      <c r="J25" s="268">
        <v>76.571629999999999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76.571629999999999</v>
      </c>
    </row>
    <row r="26" spans="1:17" s="96" customFormat="1" ht="15" customHeight="1" thickTop="1" thickBot="1">
      <c r="A26" s="300" t="s">
        <v>78</v>
      </c>
      <c r="B26" s="301">
        <f>SUM(B8:B25)</f>
        <v>15560878.203701999</v>
      </c>
      <c r="C26" s="301">
        <f t="shared" ref="C26:Q26" si="0">SUM(C8:C25)</f>
        <v>47844.236939000002</v>
      </c>
      <c r="D26" s="301">
        <f t="shared" si="0"/>
        <v>69862.398537200002</v>
      </c>
      <c r="E26" s="301">
        <f t="shared" si="0"/>
        <v>2503.3627500000002</v>
      </c>
      <c r="F26" s="301">
        <f t="shared" si="0"/>
        <v>169534.923817</v>
      </c>
      <c r="G26" s="301">
        <f t="shared" si="0"/>
        <v>6644.0644493999989</v>
      </c>
      <c r="H26" s="301">
        <f t="shared" si="0"/>
        <v>3343874.6280799992</v>
      </c>
      <c r="I26" s="301">
        <f t="shared" si="0"/>
        <v>19201141.818330001</v>
      </c>
      <c r="J26" s="301">
        <f t="shared" si="0"/>
        <v>9527325.8981202003</v>
      </c>
      <c r="K26" s="301">
        <f t="shared" si="0"/>
        <v>342446.96877019998</v>
      </c>
      <c r="L26" s="301">
        <f t="shared" si="0"/>
        <v>317.19058999999999</v>
      </c>
      <c r="M26" s="301">
        <f t="shared" si="0"/>
        <v>0</v>
      </c>
      <c r="N26" s="301">
        <f t="shared" si="0"/>
        <v>124789.29670119999</v>
      </c>
      <c r="O26" s="301">
        <f t="shared" si="0"/>
        <v>52941.942661999994</v>
      </c>
      <c r="P26" s="301">
        <f t="shared" si="0"/>
        <v>276045.66183</v>
      </c>
      <c r="Q26" s="301">
        <f t="shared" si="0"/>
        <v>10323866.958660003</v>
      </c>
    </row>
    <row r="27" spans="1:17" ht="3.75" customHeight="1" thickTop="1" thickBot="1">
      <c r="A27" s="302"/>
      <c r="B27" s="303"/>
      <c r="C27" s="304"/>
      <c r="D27" s="304"/>
      <c r="E27" s="304"/>
      <c r="F27" s="304"/>
      <c r="G27" s="304"/>
      <c r="H27" s="304"/>
      <c r="I27" s="304"/>
      <c r="J27" s="304"/>
      <c r="K27" s="304"/>
      <c r="L27" s="303"/>
      <c r="M27" s="303"/>
      <c r="N27" s="303"/>
      <c r="O27" s="303"/>
      <c r="P27" s="303"/>
      <c r="Q27" s="303"/>
    </row>
    <row r="28" spans="1:17" ht="15" customHeight="1" thickTop="1">
      <c r="A28" s="260" t="s">
        <v>426</v>
      </c>
      <c r="B28" s="285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307" t="s">
        <v>429</v>
      </c>
      <c r="B29" s="30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6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3.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</row>
    <row r="43" spans="1:17" ht="13.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3.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3.5" customHeight="1">
      <c r="A45" s="99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3.5" customHeight="1">
      <c r="A46" s="100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3.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3.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3.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3.5" customHeight="1">
      <c r="A50" s="99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</row>
    <row r="56" spans="1:17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Q651"/>
  <sheetViews>
    <sheetView zoomScaleNormal="100" workbookViewId="0">
      <selection activeCell="A7" sqref="A7"/>
    </sheetView>
  </sheetViews>
  <sheetFormatPr defaultColWidth="11.42578125" defaultRowHeight="44.25"/>
  <cols>
    <col min="1" max="1" width="58.28515625" style="95" customWidth="1"/>
    <col min="2" max="2" width="9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140625" style="59" customWidth="1"/>
    <col min="10" max="10" width="10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58.28515625" style="59" customWidth="1"/>
    <col min="258" max="258" width="9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140625" style="59" customWidth="1"/>
    <col min="266" max="266" width="10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58.28515625" style="59" customWidth="1"/>
    <col min="514" max="514" width="9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140625" style="59" customWidth="1"/>
    <col min="522" max="522" width="10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58.28515625" style="59" customWidth="1"/>
    <col min="770" max="770" width="9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140625" style="59" customWidth="1"/>
    <col min="778" max="778" width="10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58.28515625" style="59" customWidth="1"/>
    <col min="1026" max="1026" width="9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140625" style="59" customWidth="1"/>
    <col min="1034" max="1034" width="10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58.28515625" style="59" customWidth="1"/>
    <col min="1282" max="1282" width="9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140625" style="59" customWidth="1"/>
    <col min="1290" max="1290" width="10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58.28515625" style="59" customWidth="1"/>
    <col min="1538" max="1538" width="9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140625" style="59" customWidth="1"/>
    <col min="1546" max="1546" width="10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58.28515625" style="59" customWidth="1"/>
    <col min="1794" max="1794" width="9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140625" style="59" customWidth="1"/>
    <col min="1802" max="1802" width="10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58.28515625" style="59" customWidth="1"/>
    <col min="2050" max="2050" width="9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140625" style="59" customWidth="1"/>
    <col min="2058" max="2058" width="10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58.28515625" style="59" customWidth="1"/>
    <col min="2306" max="2306" width="9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140625" style="59" customWidth="1"/>
    <col min="2314" max="2314" width="10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58.28515625" style="59" customWidth="1"/>
    <col min="2562" max="2562" width="9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140625" style="59" customWidth="1"/>
    <col min="2570" max="2570" width="10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58.28515625" style="59" customWidth="1"/>
    <col min="2818" max="2818" width="9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140625" style="59" customWidth="1"/>
    <col min="2826" max="2826" width="10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58.28515625" style="59" customWidth="1"/>
    <col min="3074" max="3074" width="9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140625" style="59" customWidth="1"/>
    <col min="3082" max="3082" width="10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58.28515625" style="59" customWidth="1"/>
    <col min="3330" max="3330" width="9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140625" style="59" customWidth="1"/>
    <col min="3338" max="3338" width="10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58.28515625" style="59" customWidth="1"/>
    <col min="3586" max="3586" width="9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140625" style="59" customWidth="1"/>
    <col min="3594" max="3594" width="10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58.28515625" style="59" customWidth="1"/>
    <col min="3842" max="3842" width="9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140625" style="59" customWidth="1"/>
    <col min="3850" max="3850" width="10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58.28515625" style="59" customWidth="1"/>
    <col min="4098" max="4098" width="9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140625" style="59" customWidth="1"/>
    <col min="4106" max="4106" width="10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58.28515625" style="59" customWidth="1"/>
    <col min="4354" max="4354" width="9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140625" style="59" customWidth="1"/>
    <col min="4362" max="4362" width="10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58.28515625" style="59" customWidth="1"/>
    <col min="4610" max="4610" width="9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140625" style="59" customWidth="1"/>
    <col min="4618" max="4618" width="10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58.28515625" style="59" customWidth="1"/>
    <col min="4866" max="4866" width="9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140625" style="59" customWidth="1"/>
    <col min="4874" max="4874" width="10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58.28515625" style="59" customWidth="1"/>
    <col min="5122" max="5122" width="9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140625" style="59" customWidth="1"/>
    <col min="5130" max="5130" width="10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58.28515625" style="59" customWidth="1"/>
    <col min="5378" max="5378" width="9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140625" style="59" customWidth="1"/>
    <col min="5386" max="5386" width="10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58.28515625" style="59" customWidth="1"/>
    <col min="5634" max="5634" width="9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140625" style="59" customWidth="1"/>
    <col min="5642" max="5642" width="10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58.28515625" style="59" customWidth="1"/>
    <col min="5890" max="5890" width="9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140625" style="59" customWidth="1"/>
    <col min="5898" max="5898" width="10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58.28515625" style="59" customWidth="1"/>
    <col min="6146" max="6146" width="9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140625" style="59" customWidth="1"/>
    <col min="6154" max="6154" width="10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58.28515625" style="59" customWidth="1"/>
    <col min="6402" max="6402" width="9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140625" style="59" customWidth="1"/>
    <col min="6410" max="6410" width="10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58.28515625" style="59" customWidth="1"/>
    <col min="6658" max="6658" width="9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140625" style="59" customWidth="1"/>
    <col min="6666" max="6666" width="10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58.28515625" style="59" customWidth="1"/>
    <col min="6914" max="6914" width="9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140625" style="59" customWidth="1"/>
    <col min="6922" max="6922" width="10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58.28515625" style="59" customWidth="1"/>
    <col min="7170" max="7170" width="9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140625" style="59" customWidth="1"/>
    <col min="7178" max="7178" width="10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58.28515625" style="59" customWidth="1"/>
    <col min="7426" max="7426" width="9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140625" style="59" customWidth="1"/>
    <col min="7434" max="7434" width="10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58.28515625" style="59" customWidth="1"/>
    <col min="7682" max="7682" width="9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140625" style="59" customWidth="1"/>
    <col min="7690" max="7690" width="10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58.28515625" style="59" customWidth="1"/>
    <col min="7938" max="7938" width="9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140625" style="59" customWidth="1"/>
    <col min="7946" max="7946" width="10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58.28515625" style="59" customWidth="1"/>
    <col min="8194" max="8194" width="9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140625" style="59" customWidth="1"/>
    <col min="8202" max="8202" width="10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58.28515625" style="59" customWidth="1"/>
    <col min="8450" max="8450" width="9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140625" style="59" customWidth="1"/>
    <col min="8458" max="8458" width="10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58.28515625" style="59" customWidth="1"/>
    <col min="8706" max="8706" width="9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140625" style="59" customWidth="1"/>
    <col min="8714" max="8714" width="10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58.28515625" style="59" customWidth="1"/>
    <col min="8962" max="8962" width="9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140625" style="59" customWidth="1"/>
    <col min="8970" max="8970" width="10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58.28515625" style="59" customWidth="1"/>
    <col min="9218" max="9218" width="9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140625" style="59" customWidth="1"/>
    <col min="9226" max="9226" width="10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58.28515625" style="59" customWidth="1"/>
    <col min="9474" max="9474" width="9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140625" style="59" customWidth="1"/>
    <col min="9482" max="9482" width="10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58.28515625" style="59" customWidth="1"/>
    <col min="9730" max="9730" width="9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140625" style="59" customWidth="1"/>
    <col min="9738" max="9738" width="10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58.28515625" style="59" customWidth="1"/>
    <col min="9986" max="9986" width="9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140625" style="59" customWidth="1"/>
    <col min="9994" max="9994" width="10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58.28515625" style="59" customWidth="1"/>
    <col min="10242" max="10242" width="9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140625" style="59" customWidth="1"/>
    <col min="10250" max="10250" width="10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58.28515625" style="59" customWidth="1"/>
    <col min="10498" max="10498" width="9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140625" style="59" customWidth="1"/>
    <col min="10506" max="10506" width="10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58.28515625" style="59" customWidth="1"/>
    <col min="10754" max="10754" width="9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140625" style="59" customWidth="1"/>
    <col min="10762" max="10762" width="10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58.28515625" style="59" customWidth="1"/>
    <col min="11010" max="11010" width="9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140625" style="59" customWidth="1"/>
    <col min="11018" max="11018" width="10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58.28515625" style="59" customWidth="1"/>
    <col min="11266" max="11266" width="9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140625" style="59" customWidth="1"/>
    <col min="11274" max="11274" width="10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58.28515625" style="59" customWidth="1"/>
    <col min="11522" max="11522" width="9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140625" style="59" customWidth="1"/>
    <col min="11530" max="11530" width="10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58.28515625" style="59" customWidth="1"/>
    <col min="11778" max="11778" width="9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140625" style="59" customWidth="1"/>
    <col min="11786" max="11786" width="10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58.28515625" style="59" customWidth="1"/>
    <col min="12034" max="12034" width="9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140625" style="59" customWidth="1"/>
    <col min="12042" max="12042" width="10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58.28515625" style="59" customWidth="1"/>
    <col min="12290" max="12290" width="9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140625" style="59" customWidth="1"/>
    <col min="12298" max="12298" width="10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58.28515625" style="59" customWidth="1"/>
    <col min="12546" max="12546" width="9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140625" style="59" customWidth="1"/>
    <col min="12554" max="12554" width="10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58.28515625" style="59" customWidth="1"/>
    <col min="12802" max="12802" width="9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140625" style="59" customWidth="1"/>
    <col min="12810" max="12810" width="10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58.28515625" style="59" customWidth="1"/>
    <col min="13058" max="13058" width="9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140625" style="59" customWidth="1"/>
    <col min="13066" max="13066" width="10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58.28515625" style="59" customWidth="1"/>
    <col min="13314" max="13314" width="9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140625" style="59" customWidth="1"/>
    <col min="13322" max="13322" width="10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58.28515625" style="59" customWidth="1"/>
    <col min="13570" max="13570" width="9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140625" style="59" customWidth="1"/>
    <col min="13578" max="13578" width="10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58.28515625" style="59" customWidth="1"/>
    <col min="13826" max="13826" width="9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140625" style="59" customWidth="1"/>
    <col min="13834" max="13834" width="10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58.28515625" style="59" customWidth="1"/>
    <col min="14082" max="14082" width="9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140625" style="59" customWidth="1"/>
    <col min="14090" max="14090" width="10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58.28515625" style="59" customWidth="1"/>
    <col min="14338" max="14338" width="9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140625" style="59" customWidth="1"/>
    <col min="14346" max="14346" width="10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58.28515625" style="59" customWidth="1"/>
    <col min="14594" max="14594" width="9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140625" style="59" customWidth="1"/>
    <col min="14602" max="14602" width="10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58.28515625" style="59" customWidth="1"/>
    <col min="14850" max="14850" width="9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140625" style="59" customWidth="1"/>
    <col min="14858" max="14858" width="10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58.28515625" style="59" customWidth="1"/>
    <col min="15106" max="15106" width="9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140625" style="59" customWidth="1"/>
    <col min="15114" max="15114" width="10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58.28515625" style="59" customWidth="1"/>
    <col min="15362" max="15362" width="9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140625" style="59" customWidth="1"/>
    <col min="15370" max="15370" width="10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58.28515625" style="59" customWidth="1"/>
    <col min="15618" max="15618" width="9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140625" style="59" customWidth="1"/>
    <col min="15626" max="15626" width="10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58.28515625" style="59" customWidth="1"/>
    <col min="15874" max="15874" width="9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140625" style="59" customWidth="1"/>
    <col min="15882" max="15882" width="10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58.28515625" style="59" customWidth="1"/>
    <col min="16130" max="16130" width="9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140625" style="59" customWidth="1"/>
    <col min="16138" max="16138" width="10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446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58" t="s">
        <v>437</v>
      </c>
      <c r="C6" s="558"/>
      <c r="D6" s="558"/>
      <c r="E6" s="558"/>
      <c r="F6" s="558"/>
      <c r="G6" s="558"/>
      <c r="H6" s="558"/>
      <c r="I6" s="558"/>
      <c r="J6" s="558" t="s">
        <v>65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771599.99085279997</v>
      </c>
      <c r="C8" s="268">
        <v>52028.584869999999</v>
      </c>
      <c r="D8" s="268">
        <v>1477.88627</v>
      </c>
      <c r="E8" s="268">
        <v>5430.4723199999999</v>
      </c>
      <c r="F8" s="268">
        <v>6752.3434600000001</v>
      </c>
      <c r="G8" s="268">
        <v>4313.8498600000003</v>
      </c>
      <c r="H8" s="268">
        <v>7112.7687100000003</v>
      </c>
      <c r="I8" s="268">
        <v>848715.89633999998</v>
      </c>
      <c r="J8" s="268">
        <v>546443.00880999991</v>
      </c>
      <c r="K8" s="268">
        <v>12248.65365</v>
      </c>
      <c r="L8" s="268">
        <v>1002.6422700000001</v>
      </c>
      <c r="M8" s="268">
        <v>113.46706</v>
      </c>
      <c r="N8" s="268">
        <v>2710.8265799999999</v>
      </c>
      <c r="O8" s="268">
        <v>253.80077</v>
      </c>
      <c r="P8" s="268">
        <v>0</v>
      </c>
      <c r="Q8" s="268">
        <v>562772.39913999999</v>
      </c>
    </row>
    <row r="9" spans="1:17" ht="15" customHeight="1">
      <c r="A9" s="267" t="s">
        <v>408</v>
      </c>
      <c r="B9" s="291">
        <v>3084.8447000000001</v>
      </c>
      <c r="C9" s="291">
        <v>77.438310000000001</v>
      </c>
      <c r="D9" s="291">
        <v>0</v>
      </c>
      <c r="E9" s="291">
        <v>0</v>
      </c>
      <c r="F9" s="291">
        <v>149.46923000000001</v>
      </c>
      <c r="G9" s="291">
        <v>0</v>
      </c>
      <c r="H9" s="291">
        <v>0.88027</v>
      </c>
      <c r="I9" s="291">
        <v>3312.6325099999999</v>
      </c>
      <c r="J9" s="291">
        <v>3011.4733700000002</v>
      </c>
      <c r="K9" s="291">
        <v>0</v>
      </c>
      <c r="L9" s="268">
        <v>3.6449099999999999</v>
      </c>
      <c r="M9" s="268">
        <v>12.4451</v>
      </c>
      <c r="N9" s="268">
        <v>47.930080000000004</v>
      </c>
      <c r="O9" s="268">
        <v>0</v>
      </c>
      <c r="P9" s="268">
        <v>0</v>
      </c>
      <c r="Q9" s="268">
        <v>3075.4934600000001</v>
      </c>
    </row>
    <row r="10" spans="1:17" ht="15" customHeight="1">
      <c r="A10" s="267" t="s">
        <v>409</v>
      </c>
      <c r="B10" s="291">
        <v>2890.8121186000003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116.14024000000001</v>
      </c>
      <c r="I10" s="291">
        <v>3006.9523599999998</v>
      </c>
      <c r="J10" s="291">
        <v>14.044600000000001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14.044600000000001</v>
      </c>
    </row>
    <row r="11" spans="1:17" ht="15" customHeight="1">
      <c r="A11" s="267" t="s">
        <v>410</v>
      </c>
      <c r="B11" s="268">
        <v>35874.713810000001</v>
      </c>
      <c r="C11" s="268">
        <v>1489.19994</v>
      </c>
      <c r="D11" s="268">
        <v>93.62221000000001</v>
      </c>
      <c r="E11" s="268">
        <v>0</v>
      </c>
      <c r="F11" s="268">
        <v>257.24407000000002</v>
      </c>
      <c r="G11" s="268">
        <v>65.341669999999993</v>
      </c>
      <c r="H11" s="268">
        <v>0</v>
      </c>
      <c r="I11" s="268">
        <v>37780.121700000003</v>
      </c>
      <c r="J11" s="268">
        <v>39691.048040000001</v>
      </c>
      <c r="K11" s="268">
        <v>652.39832999999999</v>
      </c>
      <c r="L11" s="268">
        <v>74.005510000000001</v>
      </c>
      <c r="M11" s="268">
        <v>16.745419999999999</v>
      </c>
      <c r="N11" s="268">
        <v>89.124880000000005</v>
      </c>
      <c r="O11" s="268">
        <v>0</v>
      </c>
      <c r="P11" s="268">
        <v>0</v>
      </c>
      <c r="Q11" s="268">
        <v>40523.322180000003</v>
      </c>
    </row>
    <row r="12" spans="1:17" ht="15" customHeight="1">
      <c r="A12" s="267" t="s">
        <v>411</v>
      </c>
      <c r="B12" s="268">
        <v>1416757.4615847999</v>
      </c>
      <c r="C12" s="268">
        <v>43645.575700000001</v>
      </c>
      <c r="D12" s="268">
        <v>1163.55054</v>
      </c>
      <c r="E12" s="268">
        <v>2281.2039300000001</v>
      </c>
      <c r="F12" s="268">
        <v>4857.1337592</v>
      </c>
      <c r="G12" s="268">
        <v>4849.6334100000004</v>
      </c>
      <c r="H12" s="268">
        <v>18347.697980000001</v>
      </c>
      <c r="I12" s="268">
        <v>1491902.2569000002</v>
      </c>
      <c r="J12" s="268">
        <v>3047508.5466455999</v>
      </c>
      <c r="K12" s="268">
        <v>109607.88303</v>
      </c>
      <c r="L12" s="268">
        <v>6049.8927699999995</v>
      </c>
      <c r="M12" s="268">
        <v>447.96202</v>
      </c>
      <c r="N12" s="268">
        <v>5345.25821</v>
      </c>
      <c r="O12" s="268">
        <v>714.05100000000004</v>
      </c>
      <c r="P12" s="268">
        <v>0</v>
      </c>
      <c r="Q12" s="268">
        <v>3169673.5936599998</v>
      </c>
    </row>
    <row r="13" spans="1:17" ht="15" customHeight="1">
      <c r="A13" s="267" t="s">
        <v>412</v>
      </c>
      <c r="B13" s="268">
        <v>1642.23676</v>
      </c>
      <c r="C13" s="268">
        <v>842.81916999999999</v>
      </c>
      <c r="D13" s="268">
        <v>0</v>
      </c>
      <c r="E13" s="268">
        <v>0</v>
      </c>
      <c r="F13" s="268">
        <v>0</v>
      </c>
      <c r="G13" s="268">
        <v>0</v>
      </c>
      <c r="H13" s="268">
        <v>33671.012579999995</v>
      </c>
      <c r="I13" s="268">
        <v>36156.068509999997</v>
      </c>
      <c r="J13" s="268">
        <v>9103.1811699999998</v>
      </c>
      <c r="K13" s="268">
        <v>152.84419</v>
      </c>
      <c r="L13" s="268">
        <v>1.58789</v>
      </c>
      <c r="M13" s="268">
        <v>0</v>
      </c>
      <c r="N13" s="268">
        <v>0</v>
      </c>
      <c r="O13" s="268">
        <v>0</v>
      </c>
      <c r="P13" s="268">
        <v>0</v>
      </c>
      <c r="Q13" s="268">
        <v>9257.6132500000003</v>
      </c>
    </row>
    <row r="14" spans="1:17" ht="15" customHeight="1">
      <c r="A14" s="267" t="s">
        <v>74</v>
      </c>
      <c r="B14" s="268">
        <v>1867423.3185638001</v>
      </c>
      <c r="C14" s="268">
        <v>131946.82138000001</v>
      </c>
      <c r="D14" s="268">
        <v>815.77327000000002</v>
      </c>
      <c r="E14" s="268">
        <v>2249.5125099999996</v>
      </c>
      <c r="F14" s="268">
        <v>10594.535423400001</v>
      </c>
      <c r="G14" s="268">
        <v>2759.1776225999997</v>
      </c>
      <c r="H14" s="268">
        <v>68468.745540000004</v>
      </c>
      <c r="I14" s="268">
        <v>2084257.88433</v>
      </c>
      <c r="J14" s="268">
        <v>2438951.4060493996</v>
      </c>
      <c r="K14" s="268">
        <v>57090.433109999998</v>
      </c>
      <c r="L14" s="268">
        <v>2384.4158161999999</v>
      </c>
      <c r="M14" s="268">
        <v>99.802030000000002</v>
      </c>
      <c r="N14" s="268">
        <v>4173.4078900000004</v>
      </c>
      <c r="O14" s="268">
        <v>312.78973999999999</v>
      </c>
      <c r="P14" s="268">
        <v>653.79737999999998</v>
      </c>
      <c r="Q14" s="268">
        <v>2503666.0519899996</v>
      </c>
    </row>
    <row r="15" spans="1:17" ht="15" customHeight="1">
      <c r="A15" s="267" t="s">
        <v>413</v>
      </c>
      <c r="B15" s="268">
        <v>1530276.105885</v>
      </c>
      <c r="C15" s="268">
        <v>112291.1833588</v>
      </c>
      <c r="D15" s="268">
        <v>7218.3847566000004</v>
      </c>
      <c r="E15" s="268">
        <v>2755.3178700000003</v>
      </c>
      <c r="F15" s="268">
        <v>24739.262303399999</v>
      </c>
      <c r="G15" s="268">
        <v>10733.04716</v>
      </c>
      <c r="H15" s="268">
        <v>236459.15703</v>
      </c>
      <c r="I15" s="268">
        <v>1924472.4583800002</v>
      </c>
      <c r="J15" s="268">
        <v>3010267.7408452001</v>
      </c>
      <c r="K15" s="268">
        <v>96781.826606000002</v>
      </c>
      <c r="L15" s="268">
        <v>12177.0156312</v>
      </c>
      <c r="M15" s="268">
        <v>1315.7904699999999</v>
      </c>
      <c r="N15" s="268">
        <v>14962.1916614</v>
      </c>
      <c r="O15" s="268">
        <v>1554.20559</v>
      </c>
      <c r="P15" s="268">
        <v>30.146270000000001</v>
      </c>
      <c r="Q15" s="268">
        <v>3137088.9170999997</v>
      </c>
    </row>
    <row r="16" spans="1:17" ht="15" customHeight="1">
      <c r="A16" s="267" t="s">
        <v>414</v>
      </c>
      <c r="B16" s="268">
        <v>113294.5786664</v>
      </c>
      <c r="C16" s="268">
        <v>12493.823279999999</v>
      </c>
      <c r="D16" s="268">
        <v>73.061240000000012</v>
      </c>
      <c r="E16" s="268">
        <v>59.992350000000002</v>
      </c>
      <c r="F16" s="268">
        <v>517.02076999999997</v>
      </c>
      <c r="G16" s="268">
        <v>168.16445000000002</v>
      </c>
      <c r="H16" s="268">
        <v>655.47360000000003</v>
      </c>
      <c r="I16" s="268">
        <v>127262.11435999999</v>
      </c>
      <c r="J16" s="268">
        <v>307952.72896520002</v>
      </c>
      <c r="K16" s="268">
        <v>14709.979670000001</v>
      </c>
      <c r="L16" s="268">
        <v>2550.7393099999999</v>
      </c>
      <c r="M16" s="268">
        <v>202.39037999999999</v>
      </c>
      <c r="N16" s="268">
        <v>3091.5343922000002</v>
      </c>
      <c r="O16" s="268">
        <v>515.86575000000005</v>
      </c>
      <c r="P16" s="268">
        <v>0</v>
      </c>
      <c r="Q16" s="268">
        <v>329023.23845999996</v>
      </c>
    </row>
    <row r="17" spans="1:17" ht="15" customHeight="1">
      <c r="A17" s="267" t="s">
        <v>415</v>
      </c>
      <c r="B17" s="268">
        <v>180385.44192439999</v>
      </c>
      <c r="C17" s="268">
        <v>45858.645960000002</v>
      </c>
      <c r="D17" s="268">
        <v>550.32080000000008</v>
      </c>
      <c r="E17" s="268">
        <v>167.77434</v>
      </c>
      <c r="F17" s="268">
        <v>6519.8488126000002</v>
      </c>
      <c r="G17" s="268">
        <v>855.58841839999991</v>
      </c>
      <c r="H17" s="268">
        <v>11485.09348</v>
      </c>
      <c r="I17" s="268">
        <v>245822.71374000001</v>
      </c>
      <c r="J17" s="268">
        <v>1198444.1697541999</v>
      </c>
      <c r="K17" s="268">
        <v>47536.315626199997</v>
      </c>
      <c r="L17" s="268">
        <v>3008.843104</v>
      </c>
      <c r="M17" s="268">
        <v>363.54050000000001</v>
      </c>
      <c r="N17" s="268">
        <v>7466.0087972000001</v>
      </c>
      <c r="O17" s="268">
        <v>729.58587</v>
      </c>
      <c r="P17" s="268">
        <v>0</v>
      </c>
      <c r="Q17" s="268">
        <v>1257548.46365</v>
      </c>
    </row>
    <row r="18" spans="1:17" ht="15" customHeight="1">
      <c r="A18" s="267" t="s">
        <v>416</v>
      </c>
      <c r="B18" s="268">
        <v>59783.304214399999</v>
      </c>
      <c r="C18" s="268">
        <v>0</v>
      </c>
      <c r="D18" s="268">
        <v>0</v>
      </c>
      <c r="E18" s="268">
        <v>0</v>
      </c>
      <c r="F18" s="268">
        <v>116.38971000000001</v>
      </c>
      <c r="G18" s="268">
        <v>0</v>
      </c>
      <c r="H18" s="268">
        <v>41172.47277</v>
      </c>
      <c r="I18" s="268">
        <v>101072.16669</v>
      </c>
      <c r="J18" s="268">
        <v>360.31392</v>
      </c>
      <c r="K18" s="268">
        <v>35.710419999999999</v>
      </c>
      <c r="L18" s="268">
        <v>0</v>
      </c>
      <c r="M18" s="268">
        <v>0</v>
      </c>
      <c r="N18" s="268">
        <v>0</v>
      </c>
      <c r="O18" s="268">
        <v>0</v>
      </c>
      <c r="P18" s="268">
        <v>0</v>
      </c>
      <c r="Q18" s="268">
        <v>396.02434000000005</v>
      </c>
    </row>
    <row r="19" spans="1:17" ht="15" customHeight="1">
      <c r="A19" s="267" t="s">
        <v>417</v>
      </c>
      <c r="B19" s="268">
        <v>1849425.1654734001</v>
      </c>
      <c r="C19" s="268">
        <v>71878.772001000005</v>
      </c>
      <c r="D19" s="268">
        <v>3537.4090225999998</v>
      </c>
      <c r="E19" s="268">
        <v>1340.3489016000001</v>
      </c>
      <c r="F19" s="268">
        <v>17096.269146999999</v>
      </c>
      <c r="G19" s="268">
        <v>12330.895834000001</v>
      </c>
      <c r="H19" s="268">
        <v>42981.734600000003</v>
      </c>
      <c r="I19" s="268">
        <v>1998590.5949800001</v>
      </c>
      <c r="J19" s="268">
        <v>646435.84025200002</v>
      </c>
      <c r="K19" s="268">
        <v>13763.9746206</v>
      </c>
      <c r="L19" s="268">
        <v>1857.7272700000001</v>
      </c>
      <c r="M19" s="268">
        <v>115.70242</v>
      </c>
      <c r="N19" s="268">
        <v>3520.0033128</v>
      </c>
      <c r="O19" s="268">
        <v>32.629950000000001</v>
      </c>
      <c r="P19" s="268">
        <v>39.898000000000003</v>
      </c>
      <c r="Q19" s="268">
        <v>665765.77583000006</v>
      </c>
    </row>
    <row r="20" spans="1:17" ht="15" customHeight="1">
      <c r="A20" s="267" t="s">
        <v>418</v>
      </c>
      <c r="B20" s="268">
        <v>3217.8313646000001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105.20610000000001</v>
      </c>
      <c r="I20" s="268">
        <v>3323.0374700000002</v>
      </c>
      <c r="J20" s="268">
        <v>757.74608000000001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757.74608000000001</v>
      </c>
    </row>
    <row r="21" spans="1:17" ht="15" customHeight="1">
      <c r="A21" s="267" t="s">
        <v>419</v>
      </c>
      <c r="B21" s="268">
        <v>24427.518975400002</v>
      </c>
      <c r="C21" s="268">
        <v>174.88917999999998</v>
      </c>
      <c r="D21" s="268">
        <v>36.688110000000002</v>
      </c>
      <c r="E21" s="268">
        <v>0</v>
      </c>
      <c r="F21" s="268">
        <v>0</v>
      </c>
      <c r="G21" s="268">
        <v>0</v>
      </c>
      <c r="H21" s="268">
        <v>161.27348999999998</v>
      </c>
      <c r="I21" s="268">
        <v>24800.369750000002</v>
      </c>
      <c r="J21" s="268">
        <v>18123.911899999999</v>
      </c>
      <c r="K21" s="268">
        <v>502.75801000000001</v>
      </c>
      <c r="L21" s="268">
        <v>55.03942</v>
      </c>
      <c r="M21" s="268">
        <v>0</v>
      </c>
      <c r="N21" s="268">
        <v>0</v>
      </c>
      <c r="O21" s="268">
        <v>27.227070000000001</v>
      </c>
      <c r="P21" s="268">
        <v>0</v>
      </c>
      <c r="Q21" s="268">
        <v>18708.936399999999</v>
      </c>
    </row>
    <row r="22" spans="1:17" ht="15" customHeight="1">
      <c r="A22" s="267" t="s">
        <v>420</v>
      </c>
      <c r="B22" s="268">
        <v>58191.514154799996</v>
      </c>
      <c r="C22" s="268">
        <v>6301.3596600000001</v>
      </c>
      <c r="D22" s="268">
        <v>1556.3867091999998</v>
      </c>
      <c r="E22" s="268">
        <v>8.6806699999999992</v>
      </c>
      <c r="F22" s="268">
        <v>1867.2411599999998</v>
      </c>
      <c r="G22" s="268">
        <v>227.24329999999998</v>
      </c>
      <c r="H22" s="268">
        <v>10880.651089999999</v>
      </c>
      <c r="I22" s="268">
        <v>79033.07673999999</v>
      </c>
      <c r="J22" s="268">
        <v>234955.47000960002</v>
      </c>
      <c r="K22" s="268">
        <v>14647.6656</v>
      </c>
      <c r="L22" s="268">
        <v>1666.0112867999999</v>
      </c>
      <c r="M22" s="268">
        <v>205.79376999999999</v>
      </c>
      <c r="N22" s="268">
        <v>1739.0958796</v>
      </c>
      <c r="O22" s="268">
        <v>460.22701000000001</v>
      </c>
      <c r="P22" s="268">
        <v>0</v>
      </c>
      <c r="Q22" s="268">
        <v>253674.26356999998</v>
      </c>
    </row>
    <row r="23" spans="1:17" ht="15" customHeight="1">
      <c r="A23" s="267" t="s">
        <v>421</v>
      </c>
      <c r="B23" s="268">
        <v>3.3011006000000003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10.418899999999999</v>
      </c>
      <c r="I23" s="268">
        <v>13.72</v>
      </c>
      <c r="J23" s="268">
        <v>3086.9060099999997</v>
      </c>
      <c r="K23" s="268">
        <v>76.997619999999998</v>
      </c>
      <c r="L23" s="268">
        <v>37.212900000000005</v>
      </c>
      <c r="M23" s="268">
        <v>0</v>
      </c>
      <c r="N23" s="268">
        <v>0</v>
      </c>
      <c r="O23" s="268">
        <v>0</v>
      </c>
      <c r="P23" s="268">
        <v>0</v>
      </c>
      <c r="Q23" s="268">
        <v>3201.1165299999998</v>
      </c>
    </row>
    <row r="24" spans="1:17" ht="15" customHeight="1">
      <c r="A24" s="267" t="s">
        <v>422</v>
      </c>
      <c r="B24" s="268">
        <v>7.0552000000000001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27.3948</v>
      </c>
      <c r="I24" s="268">
        <v>34.450000000000003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</row>
    <row r="25" spans="1:17" s="96" customFormat="1" ht="15" customHeight="1" thickBot="1">
      <c r="A25" s="267" t="s">
        <v>423</v>
      </c>
      <c r="B25" s="268">
        <v>477.1760314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207.81786</v>
      </c>
      <c r="I25" s="268">
        <v>684.99388999999996</v>
      </c>
      <c r="J25" s="268">
        <v>0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0</v>
      </c>
    </row>
    <row r="26" spans="1:17" s="96" customFormat="1" ht="15" customHeight="1" thickTop="1" thickBot="1">
      <c r="A26" s="300" t="s">
        <v>73</v>
      </c>
      <c r="B26" s="301">
        <f>SUM(B8:B25)</f>
        <v>7918762.3713804008</v>
      </c>
      <c r="C26" s="301">
        <f t="shared" ref="C26:Q26" si="0">SUM(C8:C25)</f>
        <v>479029.11280980002</v>
      </c>
      <c r="D26" s="301">
        <f t="shared" si="0"/>
        <v>16523.082928399999</v>
      </c>
      <c r="E26" s="301">
        <f t="shared" si="0"/>
        <v>14293.302891600002</v>
      </c>
      <c r="F26" s="301">
        <f t="shared" si="0"/>
        <v>73466.757845600019</v>
      </c>
      <c r="G26" s="301">
        <f t="shared" si="0"/>
        <v>36302.941725000004</v>
      </c>
      <c r="H26" s="301">
        <f t="shared" si="0"/>
        <v>471863.93904000003</v>
      </c>
      <c r="I26" s="301">
        <f t="shared" si="0"/>
        <v>9010241.508650003</v>
      </c>
      <c r="J26" s="301">
        <f t="shared" si="0"/>
        <v>11505107.536421202</v>
      </c>
      <c r="K26" s="301">
        <f t="shared" si="0"/>
        <v>367807.44048279995</v>
      </c>
      <c r="L26" s="301">
        <f t="shared" si="0"/>
        <v>30868.778088200001</v>
      </c>
      <c r="M26" s="301">
        <f t="shared" si="0"/>
        <v>2893.6391700000004</v>
      </c>
      <c r="N26" s="301">
        <f t="shared" si="0"/>
        <v>43145.381683200001</v>
      </c>
      <c r="O26" s="301">
        <f t="shared" si="0"/>
        <v>4600.3827499999989</v>
      </c>
      <c r="P26" s="301">
        <f t="shared" si="0"/>
        <v>723.84164999999996</v>
      </c>
      <c r="Q26" s="301">
        <f t="shared" si="0"/>
        <v>11955147.000239998</v>
      </c>
    </row>
    <row r="27" spans="1:17" ht="3.75" customHeight="1" thickTop="1" thickBot="1">
      <c r="A27" s="302"/>
      <c r="B27" s="303"/>
      <c r="C27" s="304"/>
      <c r="D27" s="304"/>
      <c r="E27" s="304"/>
      <c r="F27" s="304"/>
      <c r="G27" s="304"/>
      <c r="H27" s="304"/>
      <c r="I27" s="304"/>
      <c r="J27" s="304"/>
      <c r="K27" s="304"/>
      <c r="L27" s="303"/>
      <c r="M27" s="303"/>
      <c r="N27" s="303"/>
      <c r="O27" s="303"/>
      <c r="P27" s="303"/>
      <c r="Q27" s="303"/>
    </row>
    <row r="28" spans="1:17" ht="15" customHeight="1" thickTop="1">
      <c r="A28" s="260" t="s">
        <v>426</v>
      </c>
      <c r="B28" s="285"/>
      <c r="C28" s="286"/>
      <c r="D28" s="286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60" t="s">
        <v>453</v>
      </c>
      <c r="B29" s="260"/>
      <c r="C29" s="260"/>
      <c r="D29" s="260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560"/>
      <c r="B30" s="560"/>
      <c r="C30" s="560"/>
      <c r="D30" s="560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1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2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1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</row>
    <row r="56" spans="1:17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7">
    <mergeCell ref="A30:D30"/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651"/>
  <sheetViews>
    <sheetView zoomScaleNormal="100" workbookViewId="0">
      <selection activeCell="A4" sqref="A4:Q4"/>
    </sheetView>
  </sheetViews>
  <sheetFormatPr defaultColWidth="11.42578125" defaultRowHeight="44.25"/>
  <cols>
    <col min="1" max="1" width="58.28515625" style="95" bestFit="1" customWidth="1"/>
    <col min="2" max="2" width="9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7.5703125" style="59" customWidth="1"/>
    <col min="10" max="10" width="10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58.28515625" style="59" bestFit="1" customWidth="1"/>
    <col min="258" max="258" width="9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7.5703125" style="59" customWidth="1"/>
    <col min="266" max="266" width="10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58.28515625" style="59" bestFit="1" customWidth="1"/>
    <col min="514" max="514" width="9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7.5703125" style="59" customWidth="1"/>
    <col min="522" max="522" width="10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58.28515625" style="59" bestFit="1" customWidth="1"/>
    <col min="770" max="770" width="9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7.5703125" style="59" customWidth="1"/>
    <col min="778" max="778" width="10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58.28515625" style="59" bestFit="1" customWidth="1"/>
    <col min="1026" max="1026" width="9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7.5703125" style="59" customWidth="1"/>
    <col min="1034" max="1034" width="10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58.28515625" style="59" bestFit="1" customWidth="1"/>
    <col min="1282" max="1282" width="9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7.5703125" style="59" customWidth="1"/>
    <col min="1290" max="1290" width="10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58.28515625" style="59" bestFit="1" customWidth="1"/>
    <col min="1538" max="1538" width="9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7.5703125" style="59" customWidth="1"/>
    <col min="1546" max="1546" width="10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58.28515625" style="59" bestFit="1" customWidth="1"/>
    <col min="1794" max="1794" width="9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7.5703125" style="59" customWidth="1"/>
    <col min="1802" max="1802" width="10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58.28515625" style="59" bestFit="1" customWidth="1"/>
    <col min="2050" max="2050" width="9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7.5703125" style="59" customWidth="1"/>
    <col min="2058" max="2058" width="10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58.28515625" style="59" bestFit="1" customWidth="1"/>
    <col min="2306" max="2306" width="9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7.5703125" style="59" customWidth="1"/>
    <col min="2314" max="2314" width="10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58.28515625" style="59" bestFit="1" customWidth="1"/>
    <col min="2562" max="2562" width="9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7.5703125" style="59" customWidth="1"/>
    <col min="2570" max="2570" width="10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58.28515625" style="59" bestFit="1" customWidth="1"/>
    <col min="2818" max="2818" width="9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7.5703125" style="59" customWidth="1"/>
    <col min="2826" max="2826" width="10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58.28515625" style="59" bestFit="1" customWidth="1"/>
    <col min="3074" max="3074" width="9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7.5703125" style="59" customWidth="1"/>
    <col min="3082" max="3082" width="10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58.28515625" style="59" bestFit="1" customWidth="1"/>
    <col min="3330" max="3330" width="9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7.5703125" style="59" customWidth="1"/>
    <col min="3338" max="3338" width="10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58.28515625" style="59" bestFit="1" customWidth="1"/>
    <col min="3586" max="3586" width="9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7.5703125" style="59" customWidth="1"/>
    <col min="3594" max="3594" width="10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58.28515625" style="59" bestFit="1" customWidth="1"/>
    <col min="3842" max="3842" width="9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7.5703125" style="59" customWidth="1"/>
    <col min="3850" max="3850" width="10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58.28515625" style="59" bestFit="1" customWidth="1"/>
    <col min="4098" max="4098" width="9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7.5703125" style="59" customWidth="1"/>
    <col min="4106" max="4106" width="10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58.28515625" style="59" bestFit="1" customWidth="1"/>
    <col min="4354" max="4354" width="9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7.5703125" style="59" customWidth="1"/>
    <col min="4362" max="4362" width="10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58.28515625" style="59" bestFit="1" customWidth="1"/>
    <col min="4610" max="4610" width="9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7.5703125" style="59" customWidth="1"/>
    <col min="4618" max="4618" width="10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58.28515625" style="59" bestFit="1" customWidth="1"/>
    <col min="4866" max="4866" width="9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7.5703125" style="59" customWidth="1"/>
    <col min="4874" max="4874" width="10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58.28515625" style="59" bestFit="1" customWidth="1"/>
    <col min="5122" max="5122" width="9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7.5703125" style="59" customWidth="1"/>
    <col min="5130" max="5130" width="10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58.28515625" style="59" bestFit="1" customWidth="1"/>
    <col min="5378" max="5378" width="9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7.5703125" style="59" customWidth="1"/>
    <col min="5386" max="5386" width="10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58.28515625" style="59" bestFit="1" customWidth="1"/>
    <col min="5634" max="5634" width="9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7.5703125" style="59" customWidth="1"/>
    <col min="5642" max="5642" width="10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58.28515625" style="59" bestFit="1" customWidth="1"/>
    <col min="5890" max="5890" width="9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7.5703125" style="59" customWidth="1"/>
    <col min="5898" max="5898" width="10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58.28515625" style="59" bestFit="1" customWidth="1"/>
    <col min="6146" max="6146" width="9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7.5703125" style="59" customWidth="1"/>
    <col min="6154" max="6154" width="10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58.28515625" style="59" bestFit="1" customWidth="1"/>
    <col min="6402" max="6402" width="9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7.5703125" style="59" customWidth="1"/>
    <col min="6410" max="6410" width="10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58.28515625" style="59" bestFit="1" customWidth="1"/>
    <col min="6658" max="6658" width="9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7.5703125" style="59" customWidth="1"/>
    <col min="6666" max="6666" width="10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58.28515625" style="59" bestFit="1" customWidth="1"/>
    <col min="6914" max="6914" width="9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7.5703125" style="59" customWidth="1"/>
    <col min="6922" max="6922" width="10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58.28515625" style="59" bestFit="1" customWidth="1"/>
    <col min="7170" max="7170" width="9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7.5703125" style="59" customWidth="1"/>
    <col min="7178" max="7178" width="10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58.28515625" style="59" bestFit="1" customWidth="1"/>
    <col min="7426" max="7426" width="9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7.5703125" style="59" customWidth="1"/>
    <col min="7434" max="7434" width="10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58.28515625" style="59" bestFit="1" customWidth="1"/>
    <col min="7682" max="7682" width="9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7.5703125" style="59" customWidth="1"/>
    <col min="7690" max="7690" width="10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58.28515625" style="59" bestFit="1" customWidth="1"/>
    <col min="7938" max="7938" width="9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7.5703125" style="59" customWidth="1"/>
    <col min="7946" max="7946" width="10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58.28515625" style="59" bestFit="1" customWidth="1"/>
    <col min="8194" max="8194" width="9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7.5703125" style="59" customWidth="1"/>
    <col min="8202" max="8202" width="10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58.28515625" style="59" bestFit="1" customWidth="1"/>
    <col min="8450" max="8450" width="9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7.5703125" style="59" customWidth="1"/>
    <col min="8458" max="8458" width="10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58.28515625" style="59" bestFit="1" customWidth="1"/>
    <col min="8706" max="8706" width="9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7.5703125" style="59" customWidth="1"/>
    <col min="8714" max="8714" width="10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58.28515625" style="59" bestFit="1" customWidth="1"/>
    <col min="8962" max="8962" width="9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7.5703125" style="59" customWidth="1"/>
    <col min="8970" max="8970" width="10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58.28515625" style="59" bestFit="1" customWidth="1"/>
    <col min="9218" max="9218" width="9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7.5703125" style="59" customWidth="1"/>
    <col min="9226" max="9226" width="10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58.28515625" style="59" bestFit="1" customWidth="1"/>
    <col min="9474" max="9474" width="9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7.5703125" style="59" customWidth="1"/>
    <col min="9482" max="9482" width="10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58.28515625" style="59" bestFit="1" customWidth="1"/>
    <col min="9730" max="9730" width="9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7.5703125" style="59" customWidth="1"/>
    <col min="9738" max="9738" width="10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58.28515625" style="59" bestFit="1" customWidth="1"/>
    <col min="9986" max="9986" width="9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7.5703125" style="59" customWidth="1"/>
    <col min="9994" max="9994" width="10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58.28515625" style="59" bestFit="1" customWidth="1"/>
    <col min="10242" max="10242" width="9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7.5703125" style="59" customWidth="1"/>
    <col min="10250" max="10250" width="10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58.28515625" style="59" bestFit="1" customWidth="1"/>
    <col min="10498" max="10498" width="9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7.5703125" style="59" customWidth="1"/>
    <col min="10506" max="10506" width="10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58.28515625" style="59" bestFit="1" customWidth="1"/>
    <col min="10754" max="10754" width="9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7.5703125" style="59" customWidth="1"/>
    <col min="10762" max="10762" width="10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58.28515625" style="59" bestFit="1" customWidth="1"/>
    <col min="11010" max="11010" width="9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7.5703125" style="59" customWidth="1"/>
    <col min="11018" max="11018" width="10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58.28515625" style="59" bestFit="1" customWidth="1"/>
    <col min="11266" max="11266" width="9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7.5703125" style="59" customWidth="1"/>
    <col min="11274" max="11274" width="10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58.28515625" style="59" bestFit="1" customWidth="1"/>
    <col min="11522" max="11522" width="9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7.5703125" style="59" customWidth="1"/>
    <col min="11530" max="11530" width="10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58.28515625" style="59" bestFit="1" customWidth="1"/>
    <col min="11778" max="11778" width="9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7.5703125" style="59" customWidth="1"/>
    <col min="11786" max="11786" width="10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58.28515625" style="59" bestFit="1" customWidth="1"/>
    <col min="12034" max="12034" width="9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7.5703125" style="59" customWidth="1"/>
    <col min="12042" max="12042" width="10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58.28515625" style="59" bestFit="1" customWidth="1"/>
    <col min="12290" max="12290" width="9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7.5703125" style="59" customWidth="1"/>
    <col min="12298" max="12298" width="10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58.28515625" style="59" bestFit="1" customWidth="1"/>
    <col min="12546" max="12546" width="9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7.5703125" style="59" customWidth="1"/>
    <col min="12554" max="12554" width="10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58.28515625" style="59" bestFit="1" customWidth="1"/>
    <col min="12802" max="12802" width="9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7.5703125" style="59" customWidth="1"/>
    <col min="12810" max="12810" width="10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58.28515625" style="59" bestFit="1" customWidth="1"/>
    <col min="13058" max="13058" width="9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7.5703125" style="59" customWidth="1"/>
    <col min="13066" max="13066" width="10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58.28515625" style="59" bestFit="1" customWidth="1"/>
    <col min="13314" max="13314" width="9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7.5703125" style="59" customWidth="1"/>
    <col min="13322" max="13322" width="10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58.28515625" style="59" bestFit="1" customWidth="1"/>
    <col min="13570" max="13570" width="9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7.5703125" style="59" customWidth="1"/>
    <col min="13578" max="13578" width="10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58.28515625" style="59" bestFit="1" customWidth="1"/>
    <col min="13826" max="13826" width="9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7.5703125" style="59" customWidth="1"/>
    <col min="13834" max="13834" width="10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58.28515625" style="59" bestFit="1" customWidth="1"/>
    <col min="14082" max="14082" width="9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7.5703125" style="59" customWidth="1"/>
    <col min="14090" max="14090" width="10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58.28515625" style="59" bestFit="1" customWidth="1"/>
    <col min="14338" max="14338" width="9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7.5703125" style="59" customWidth="1"/>
    <col min="14346" max="14346" width="10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58.28515625" style="59" bestFit="1" customWidth="1"/>
    <col min="14594" max="14594" width="9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7.5703125" style="59" customWidth="1"/>
    <col min="14602" max="14602" width="10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58.28515625" style="59" bestFit="1" customWidth="1"/>
    <col min="14850" max="14850" width="9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7.5703125" style="59" customWidth="1"/>
    <col min="14858" max="14858" width="10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58.28515625" style="59" bestFit="1" customWidth="1"/>
    <col min="15106" max="15106" width="9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7.5703125" style="59" customWidth="1"/>
    <col min="15114" max="15114" width="10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58.28515625" style="59" bestFit="1" customWidth="1"/>
    <col min="15362" max="15362" width="9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7.5703125" style="59" customWidth="1"/>
    <col min="15370" max="15370" width="10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58.28515625" style="59" bestFit="1" customWidth="1"/>
    <col min="15618" max="15618" width="9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7.5703125" style="59" customWidth="1"/>
    <col min="15626" max="15626" width="10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58.28515625" style="59" bestFit="1" customWidth="1"/>
    <col min="15874" max="15874" width="9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7.5703125" style="59" customWidth="1"/>
    <col min="15882" max="15882" width="10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58.28515625" style="59" bestFit="1" customWidth="1"/>
    <col min="16130" max="16130" width="9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7.5703125" style="59" customWidth="1"/>
    <col min="16138" max="16138" width="10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446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58" t="s">
        <v>66</v>
      </c>
      <c r="C6" s="558"/>
      <c r="D6" s="558"/>
      <c r="E6" s="558"/>
      <c r="F6" s="558"/>
      <c r="G6" s="558"/>
      <c r="H6" s="558"/>
      <c r="I6" s="558"/>
      <c r="J6" s="558" t="s">
        <v>68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4638.4135999999999</v>
      </c>
      <c r="C8" s="268">
        <v>282.95334000000003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4921.3669400000008</v>
      </c>
      <c r="J8" s="268">
        <v>2347226.3600500003</v>
      </c>
      <c r="K8" s="268">
        <v>69898.324010000011</v>
      </c>
      <c r="L8" s="268">
        <v>4358.4499683999993</v>
      </c>
      <c r="M8" s="268">
        <v>2607.02493</v>
      </c>
      <c r="N8" s="268">
        <v>6262.9184678000001</v>
      </c>
      <c r="O8" s="268">
        <v>3774.6435000000001</v>
      </c>
      <c r="P8" s="268">
        <v>0</v>
      </c>
      <c r="Q8" s="268">
        <v>2434127.7209299998</v>
      </c>
    </row>
    <row r="9" spans="1:17" ht="15" customHeight="1">
      <c r="A9" s="267" t="s">
        <v>408</v>
      </c>
      <c r="B9" s="291">
        <v>0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0</v>
      </c>
      <c r="I9" s="291">
        <v>0</v>
      </c>
      <c r="J9" s="291">
        <v>33960.736950000006</v>
      </c>
      <c r="K9" s="291">
        <v>1009.02853</v>
      </c>
      <c r="L9" s="268">
        <v>117.55278999999999</v>
      </c>
      <c r="M9" s="268">
        <v>48.526060000000001</v>
      </c>
      <c r="N9" s="268">
        <v>145.99873000000002</v>
      </c>
      <c r="O9" s="268">
        <v>157.46633</v>
      </c>
      <c r="P9" s="268">
        <v>0</v>
      </c>
      <c r="Q9" s="268">
        <v>35439.309390000002</v>
      </c>
    </row>
    <row r="10" spans="1:17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930.96033999999997</v>
      </c>
      <c r="I10" s="291">
        <v>930.96033999999997</v>
      </c>
      <c r="J10" s="291">
        <v>3571.7121699999998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13615.557939999999</v>
      </c>
      <c r="Q10" s="268">
        <v>17187.270109999998</v>
      </c>
    </row>
    <row r="11" spans="1:17" ht="15" customHeight="1">
      <c r="A11" s="267" t="s">
        <v>410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50229.551729999999</v>
      </c>
      <c r="K11" s="268">
        <v>2527.2271099999998</v>
      </c>
      <c r="L11" s="268">
        <v>87.880970000000005</v>
      </c>
      <c r="M11" s="268">
        <v>0</v>
      </c>
      <c r="N11" s="268">
        <v>146.01794000000001</v>
      </c>
      <c r="O11" s="268">
        <v>0</v>
      </c>
      <c r="P11" s="268">
        <v>0</v>
      </c>
      <c r="Q11" s="268">
        <v>52990.677750000003</v>
      </c>
    </row>
    <row r="12" spans="1:17" ht="15" customHeight="1">
      <c r="A12" s="267" t="s">
        <v>411</v>
      </c>
      <c r="B12" s="268">
        <v>72596.2106718</v>
      </c>
      <c r="C12" s="268">
        <v>0</v>
      </c>
      <c r="D12" s="268">
        <v>0</v>
      </c>
      <c r="E12" s="268">
        <v>0</v>
      </c>
      <c r="F12" s="268">
        <v>0</v>
      </c>
      <c r="G12" s="268">
        <v>0</v>
      </c>
      <c r="H12" s="268">
        <v>717.62109999999996</v>
      </c>
      <c r="I12" s="268">
        <v>73313.83176999999</v>
      </c>
      <c r="J12" s="268">
        <v>2047383.5526886</v>
      </c>
      <c r="K12" s="268">
        <v>66214.410613200002</v>
      </c>
      <c r="L12" s="268">
        <v>4350.1402800000005</v>
      </c>
      <c r="M12" s="268">
        <v>1477.7374499999999</v>
      </c>
      <c r="N12" s="268">
        <v>5879.7172255999994</v>
      </c>
      <c r="O12" s="268">
        <v>513.45819000000006</v>
      </c>
      <c r="P12" s="268">
        <v>31859.302440000003</v>
      </c>
      <c r="Q12" s="268">
        <v>2157678.3188899998</v>
      </c>
    </row>
    <row r="13" spans="1:17" ht="15" customHeight="1">
      <c r="A13" s="267" t="s">
        <v>412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5.3856000000000002</v>
      </c>
      <c r="I13" s="268">
        <v>5.3856000000000002</v>
      </c>
      <c r="J13" s="268">
        <v>114725.17563</v>
      </c>
      <c r="K13" s="268">
        <v>0</v>
      </c>
      <c r="L13" s="268">
        <v>798</v>
      </c>
      <c r="M13" s="268">
        <v>0</v>
      </c>
      <c r="N13" s="268">
        <v>0</v>
      </c>
      <c r="O13" s="268">
        <v>0</v>
      </c>
      <c r="P13" s="268">
        <v>6299.5830500000002</v>
      </c>
      <c r="Q13" s="268">
        <v>121822.75868000001</v>
      </c>
    </row>
    <row r="14" spans="1:17" ht="15" customHeight="1">
      <c r="A14" s="267" t="s">
        <v>74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454.93153999999998</v>
      </c>
      <c r="I14" s="268">
        <v>454.93153999999998</v>
      </c>
      <c r="J14" s="268">
        <v>2618977.3866522</v>
      </c>
      <c r="K14" s="268">
        <v>152742.9574284</v>
      </c>
      <c r="L14" s="268">
        <v>6973.8084381999997</v>
      </c>
      <c r="M14" s="268">
        <v>2838.5437999999999</v>
      </c>
      <c r="N14" s="268">
        <v>20100.9342244</v>
      </c>
      <c r="O14" s="268">
        <v>5888.1730464000002</v>
      </c>
      <c r="P14" s="268">
        <v>13242.460150000001</v>
      </c>
      <c r="Q14" s="268">
        <v>2820764.26376</v>
      </c>
    </row>
    <row r="15" spans="1:17" ht="15" customHeight="1">
      <c r="A15" s="267" t="s">
        <v>413</v>
      </c>
      <c r="B15" s="268">
        <v>25715.625269600001</v>
      </c>
      <c r="C15" s="268">
        <v>2504.84458</v>
      </c>
      <c r="D15" s="268">
        <v>0</v>
      </c>
      <c r="E15" s="268">
        <v>0</v>
      </c>
      <c r="F15" s="268">
        <v>0</v>
      </c>
      <c r="G15" s="268">
        <v>274.39999999999998</v>
      </c>
      <c r="H15" s="268">
        <v>1692.7438300000001</v>
      </c>
      <c r="I15" s="268">
        <v>30187.613679999999</v>
      </c>
      <c r="J15" s="268">
        <v>1514947.3001486</v>
      </c>
      <c r="K15" s="268">
        <v>99574.405671800007</v>
      </c>
      <c r="L15" s="268">
        <v>7617.9961573999999</v>
      </c>
      <c r="M15" s="268">
        <v>6183.1234277999993</v>
      </c>
      <c r="N15" s="268">
        <v>15673.2466126</v>
      </c>
      <c r="O15" s="268">
        <v>4157.4746719999994</v>
      </c>
      <c r="P15" s="268">
        <v>6174.4091399999998</v>
      </c>
      <c r="Q15" s="268">
        <v>1654327.9558599999</v>
      </c>
    </row>
    <row r="16" spans="1:17" ht="15" customHeight="1">
      <c r="A16" s="267" t="s">
        <v>414</v>
      </c>
      <c r="B16" s="268">
        <v>0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0</v>
      </c>
      <c r="J16" s="268">
        <v>160947.97655000002</v>
      </c>
      <c r="K16" s="268">
        <v>14348.283548000001</v>
      </c>
      <c r="L16" s="268">
        <v>2759.7527200000004</v>
      </c>
      <c r="M16" s="268">
        <v>520.12175000000002</v>
      </c>
      <c r="N16" s="268">
        <v>2106.3334012</v>
      </c>
      <c r="O16" s="268">
        <v>998.60550939999996</v>
      </c>
      <c r="P16" s="268">
        <v>10.416</v>
      </c>
      <c r="Q16" s="268">
        <v>181691.48947999999</v>
      </c>
    </row>
    <row r="17" spans="1:17" ht="15" customHeight="1">
      <c r="A17" s="267" t="s">
        <v>415</v>
      </c>
      <c r="B17" s="268">
        <v>139.6532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8">
        <v>367.64703000000003</v>
      </c>
      <c r="I17" s="268">
        <v>507.30023</v>
      </c>
      <c r="J17" s="268">
        <v>1161920.2630218</v>
      </c>
      <c r="K17" s="268">
        <v>69131.345812</v>
      </c>
      <c r="L17" s="268">
        <v>5332.0613981999995</v>
      </c>
      <c r="M17" s="268">
        <v>1739.3874099999998</v>
      </c>
      <c r="N17" s="268">
        <v>12991.794449200001</v>
      </c>
      <c r="O17" s="268">
        <v>2101.9704465999998</v>
      </c>
      <c r="P17" s="268">
        <v>432.05809000000005</v>
      </c>
      <c r="Q17" s="268">
        <v>1253648.8806400001</v>
      </c>
    </row>
    <row r="18" spans="1:17" ht="15" customHeight="1">
      <c r="A18" s="267" t="s">
        <v>416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8">
        <v>18522</v>
      </c>
      <c r="I18" s="268">
        <v>18522</v>
      </c>
      <c r="J18" s="268">
        <v>213215.84094999998</v>
      </c>
      <c r="K18" s="268">
        <v>223.28058999999999</v>
      </c>
      <c r="L18" s="268">
        <v>96.910080000000008</v>
      </c>
      <c r="M18" s="268">
        <v>6.4551000000000007</v>
      </c>
      <c r="N18" s="268">
        <v>92.647670000000005</v>
      </c>
      <c r="O18" s="268">
        <v>0</v>
      </c>
      <c r="P18" s="268">
        <v>350</v>
      </c>
      <c r="Q18" s="268">
        <v>213985.13438999999</v>
      </c>
    </row>
    <row r="19" spans="1:17" ht="15" customHeight="1">
      <c r="A19" s="267" t="s">
        <v>417</v>
      </c>
      <c r="B19" s="268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8">
        <v>1354.2835</v>
      </c>
      <c r="I19" s="268">
        <v>1354.2835</v>
      </c>
      <c r="J19" s="268">
        <v>1298011.5430264</v>
      </c>
      <c r="K19" s="268">
        <v>49567.813322599999</v>
      </c>
      <c r="L19" s="268">
        <v>5710.7433600000004</v>
      </c>
      <c r="M19" s="268">
        <v>1107.82087</v>
      </c>
      <c r="N19" s="268">
        <v>13701.263281</v>
      </c>
      <c r="O19" s="268">
        <v>970.98070999999993</v>
      </c>
      <c r="P19" s="268">
        <v>839.97268000000008</v>
      </c>
      <c r="Q19" s="268">
        <v>1369910.13726</v>
      </c>
    </row>
    <row r="20" spans="1:17" ht="15" customHeight="1">
      <c r="A20" s="267" t="s">
        <v>418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3387.7557700000002</v>
      </c>
      <c r="K20" s="268">
        <v>79.235489999999999</v>
      </c>
      <c r="L20" s="268">
        <v>5.4964599999999999</v>
      </c>
      <c r="M20" s="268">
        <v>0</v>
      </c>
      <c r="N20" s="268">
        <v>0</v>
      </c>
      <c r="O20" s="268">
        <v>0</v>
      </c>
      <c r="P20" s="268">
        <v>71.912000000000006</v>
      </c>
      <c r="Q20" s="268">
        <v>3544.3997200000003</v>
      </c>
    </row>
    <row r="21" spans="1:17" ht="15" customHeight="1">
      <c r="A21" s="267" t="s">
        <v>419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20852.769519999998</v>
      </c>
      <c r="K21" s="268">
        <v>383.92579000000001</v>
      </c>
      <c r="L21" s="268">
        <v>68.311499999999995</v>
      </c>
      <c r="M21" s="268">
        <v>0</v>
      </c>
      <c r="N21" s="268">
        <v>0</v>
      </c>
      <c r="O21" s="268">
        <v>0</v>
      </c>
      <c r="P21" s="268">
        <v>17.527999999999999</v>
      </c>
      <c r="Q21" s="268">
        <v>21322.534809999997</v>
      </c>
    </row>
    <row r="22" spans="1:17" ht="15" customHeight="1">
      <c r="A22" s="267" t="s">
        <v>420</v>
      </c>
      <c r="B22" s="268">
        <v>510.89171999999996</v>
      </c>
      <c r="C22" s="268">
        <v>0</v>
      </c>
      <c r="D22" s="268">
        <v>1.0134400000000001</v>
      </c>
      <c r="E22" s="268">
        <v>0</v>
      </c>
      <c r="F22" s="268">
        <v>222.07602</v>
      </c>
      <c r="G22" s="268">
        <v>0</v>
      </c>
      <c r="H22" s="268">
        <v>0</v>
      </c>
      <c r="I22" s="268">
        <v>733.98117999999999</v>
      </c>
      <c r="J22" s="268">
        <v>179449.64026260001</v>
      </c>
      <c r="K22" s="268">
        <v>2791.6572200000001</v>
      </c>
      <c r="L22" s="268">
        <v>541.80668999999989</v>
      </c>
      <c r="M22" s="268">
        <v>417.44779</v>
      </c>
      <c r="N22" s="268">
        <v>328.24709999999999</v>
      </c>
      <c r="O22" s="268">
        <v>122.2317544</v>
      </c>
      <c r="P22" s="268">
        <v>24.86</v>
      </c>
      <c r="Q22" s="268">
        <v>183675.89082</v>
      </c>
    </row>
    <row r="23" spans="1:17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17.28051</v>
      </c>
      <c r="K23" s="268">
        <v>0</v>
      </c>
      <c r="L23" s="268">
        <v>6.2336899999999993</v>
      </c>
      <c r="M23" s="268">
        <v>0</v>
      </c>
      <c r="N23" s="268">
        <v>0</v>
      </c>
      <c r="O23" s="268">
        <v>0</v>
      </c>
      <c r="P23" s="268">
        <v>0</v>
      </c>
      <c r="Q23" s="268">
        <v>23.514200000000002</v>
      </c>
    </row>
    <row r="24" spans="1:17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</row>
    <row r="25" spans="1:17" s="96" customFormat="1" ht="15" customHeight="1" thickBo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0</v>
      </c>
    </row>
    <row r="26" spans="1:17" s="96" customFormat="1" ht="15" customHeight="1" thickTop="1" thickBot="1">
      <c r="A26" s="300" t="s">
        <v>73</v>
      </c>
      <c r="B26" s="301">
        <f>SUM(B8:B25)</f>
        <v>103600.7944614</v>
      </c>
      <c r="C26" s="301">
        <f t="shared" ref="C26:Q26" si="0">SUM(C8:C25)</f>
        <v>2787.79792</v>
      </c>
      <c r="D26" s="301">
        <f t="shared" si="0"/>
        <v>1.0134400000000001</v>
      </c>
      <c r="E26" s="301">
        <f t="shared" si="0"/>
        <v>0</v>
      </c>
      <c r="F26" s="301">
        <f t="shared" si="0"/>
        <v>222.07602</v>
      </c>
      <c r="G26" s="301">
        <f t="shared" si="0"/>
        <v>274.39999999999998</v>
      </c>
      <c r="H26" s="301">
        <f t="shared" si="0"/>
        <v>24045.572940000002</v>
      </c>
      <c r="I26" s="301">
        <f t="shared" si="0"/>
        <v>130931.65477999998</v>
      </c>
      <c r="J26" s="301">
        <f t="shared" si="0"/>
        <v>11768824.845630202</v>
      </c>
      <c r="K26" s="301">
        <f t="shared" si="0"/>
        <v>528491.89513600001</v>
      </c>
      <c r="L26" s="301">
        <f t="shared" si="0"/>
        <v>38825.144502200004</v>
      </c>
      <c r="M26" s="301">
        <f t="shared" si="0"/>
        <v>16946.188587799996</v>
      </c>
      <c r="N26" s="301">
        <f t="shared" si="0"/>
        <v>77429.119101799981</v>
      </c>
      <c r="O26" s="301">
        <f t="shared" si="0"/>
        <v>18685.004158800002</v>
      </c>
      <c r="P26" s="301">
        <f t="shared" si="0"/>
        <v>72938.059490000014</v>
      </c>
      <c r="Q26" s="301">
        <f t="shared" si="0"/>
        <v>12522140.256689999</v>
      </c>
    </row>
    <row r="27" spans="1:17" ht="3.75" customHeight="1" thickTop="1" thickBot="1">
      <c r="A27" s="302"/>
      <c r="B27" s="303"/>
      <c r="C27" s="304"/>
      <c r="D27" s="304"/>
      <c r="E27" s="304"/>
      <c r="F27" s="304"/>
      <c r="G27" s="304"/>
      <c r="H27" s="304"/>
      <c r="I27" s="304"/>
      <c r="J27" s="304"/>
      <c r="K27" s="304"/>
      <c r="L27" s="303"/>
      <c r="M27" s="303"/>
      <c r="N27" s="303"/>
      <c r="O27" s="303"/>
      <c r="P27" s="303"/>
      <c r="Q27" s="303"/>
    </row>
    <row r="28" spans="1:17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1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2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1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2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94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94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94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651"/>
  <sheetViews>
    <sheetView zoomScaleNormal="100" workbookViewId="0">
      <selection activeCell="A11" sqref="A11"/>
    </sheetView>
  </sheetViews>
  <sheetFormatPr defaultColWidth="11.42578125" defaultRowHeight="44.25"/>
  <cols>
    <col min="1" max="1" width="58.28515625" style="95" bestFit="1" customWidth="1"/>
    <col min="2" max="2" width="9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140625" style="59" customWidth="1"/>
    <col min="10" max="10" width="10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58.28515625" style="59" bestFit="1" customWidth="1"/>
    <col min="258" max="258" width="9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140625" style="59" customWidth="1"/>
    <col min="266" max="266" width="10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58.28515625" style="59" bestFit="1" customWidth="1"/>
    <col min="514" max="514" width="9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140625" style="59" customWidth="1"/>
    <col min="522" max="522" width="10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58.28515625" style="59" bestFit="1" customWidth="1"/>
    <col min="770" max="770" width="9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140625" style="59" customWidth="1"/>
    <col min="778" max="778" width="10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58.28515625" style="59" bestFit="1" customWidth="1"/>
    <col min="1026" max="1026" width="9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140625" style="59" customWidth="1"/>
    <col min="1034" max="1034" width="10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58.28515625" style="59" bestFit="1" customWidth="1"/>
    <col min="1282" max="1282" width="9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140625" style="59" customWidth="1"/>
    <col min="1290" max="1290" width="10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58.28515625" style="59" bestFit="1" customWidth="1"/>
    <col min="1538" max="1538" width="9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140625" style="59" customWidth="1"/>
    <col min="1546" max="1546" width="10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58.28515625" style="59" bestFit="1" customWidth="1"/>
    <col min="1794" max="1794" width="9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140625" style="59" customWidth="1"/>
    <col min="1802" max="1802" width="10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58.28515625" style="59" bestFit="1" customWidth="1"/>
    <col min="2050" max="2050" width="9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140625" style="59" customWidth="1"/>
    <col min="2058" max="2058" width="10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58.28515625" style="59" bestFit="1" customWidth="1"/>
    <col min="2306" max="2306" width="9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140625" style="59" customWidth="1"/>
    <col min="2314" max="2314" width="10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58.28515625" style="59" bestFit="1" customWidth="1"/>
    <col min="2562" max="2562" width="9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140625" style="59" customWidth="1"/>
    <col min="2570" max="2570" width="10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58.28515625" style="59" bestFit="1" customWidth="1"/>
    <col min="2818" max="2818" width="9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140625" style="59" customWidth="1"/>
    <col min="2826" max="2826" width="10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58.28515625" style="59" bestFit="1" customWidth="1"/>
    <col min="3074" max="3074" width="9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140625" style="59" customWidth="1"/>
    <col min="3082" max="3082" width="10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58.28515625" style="59" bestFit="1" customWidth="1"/>
    <col min="3330" max="3330" width="9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140625" style="59" customWidth="1"/>
    <col min="3338" max="3338" width="10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58.28515625" style="59" bestFit="1" customWidth="1"/>
    <col min="3586" max="3586" width="9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140625" style="59" customWidth="1"/>
    <col min="3594" max="3594" width="10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58.28515625" style="59" bestFit="1" customWidth="1"/>
    <col min="3842" max="3842" width="9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140625" style="59" customWidth="1"/>
    <col min="3850" max="3850" width="10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58.28515625" style="59" bestFit="1" customWidth="1"/>
    <col min="4098" max="4098" width="9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140625" style="59" customWidth="1"/>
    <col min="4106" max="4106" width="10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58.28515625" style="59" bestFit="1" customWidth="1"/>
    <col min="4354" max="4354" width="9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140625" style="59" customWidth="1"/>
    <col min="4362" max="4362" width="10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58.28515625" style="59" bestFit="1" customWidth="1"/>
    <col min="4610" max="4610" width="9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140625" style="59" customWidth="1"/>
    <col min="4618" max="4618" width="10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58.28515625" style="59" bestFit="1" customWidth="1"/>
    <col min="4866" max="4866" width="9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140625" style="59" customWidth="1"/>
    <col min="4874" max="4874" width="10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58.28515625" style="59" bestFit="1" customWidth="1"/>
    <col min="5122" max="5122" width="9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140625" style="59" customWidth="1"/>
    <col min="5130" max="5130" width="10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58.28515625" style="59" bestFit="1" customWidth="1"/>
    <col min="5378" max="5378" width="9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140625" style="59" customWidth="1"/>
    <col min="5386" max="5386" width="10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58.28515625" style="59" bestFit="1" customWidth="1"/>
    <col min="5634" max="5634" width="9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140625" style="59" customWidth="1"/>
    <col min="5642" max="5642" width="10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58.28515625" style="59" bestFit="1" customWidth="1"/>
    <col min="5890" max="5890" width="9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140625" style="59" customWidth="1"/>
    <col min="5898" max="5898" width="10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58.28515625" style="59" bestFit="1" customWidth="1"/>
    <col min="6146" max="6146" width="9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140625" style="59" customWidth="1"/>
    <col min="6154" max="6154" width="10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58.28515625" style="59" bestFit="1" customWidth="1"/>
    <col min="6402" max="6402" width="9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140625" style="59" customWidth="1"/>
    <col min="6410" max="6410" width="10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58.28515625" style="59" bestFit="1" customWidth="1"/>
    <col min="6658" max="6658" width="9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140625" style="59" customWidth="1"/>
    <col min="6666" max="6666" width="10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58.28515625" style="59" bestFit="1" customWidth="1"/>
    <col min="6914" max="6914" width="9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140625" style="59" customWidth="1"/>
    <col min="6922" max="6922" width="10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58.28515625" style="59" bestFit="1" customWidth="1"/>
    <col min="7170" max="7170" width="9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140625" style="59" customWidth="1"/>
    <col min="7178" max="7178" width="10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58.28515625" style="59" bestFit="1" customWidth="1"/>
    <col min="7426" max="7426" width="9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140625" style="59" customWidth="1"/>
    <col min="7434" max="7434" width="10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58.28515625" style="59" bestFit="1" customWidth="1"/>
    <col min="7682" max="7682" width="9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140625" style="59" customWidth="1"/>
    <col min="7690" max="7690" width="10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58.28515625" style="59" bestFit="1" customWidth="1"/>
    <col min="7938" max="7938" width="9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140625" style="59" customWidth="1"/>
    <col min="7946" max="7946" width="10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58.28515625" style="59" bestFit="1" customWidth="1"/>
    <col min="8194" max="8194" width="9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140625" style="59" customWidth="1"/>
    <col min="8202" max="8202" width="10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58.28515625" style="59" bestFit="1" customWidth="1"/>
    <col min="8450" max="8450" width="9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140625" style="59" customWidth="1"/>
    <col min="8458" max="8458" width="10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58.28515625" style="59" bestFit="1" customWidth="1"/>
    <col min="8706" max="8706" width="9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140625" style="59" customWidth="1"/>
    <col min="8714" max="8714" width="10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58.28515625" style="59" bestFit="1" customWidth="1"/>
    <col min="8962" max="8962" width="9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140625" style="59" customWidth="1"/>
    <col min="8970" max="8970" width="10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58.28515625" style="59" bestFit="1" customWidth="1"/>
    <col min="9218" max="9218" width="9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140625" style="59" customWidth="1"/>
    <col min="9226" max="9226" width="10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58.28515625" style="59" bestFit="1" customWidth="1"/>
    <col min="9474" max="9474" width="9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140625" style="59" customWidth="1"/>
    <col min="9482" max="9482" width="10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58.28515625" style="59" bestFit="1" customWidth="1"/>
    <col min="9730" max="9730" width="9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140625" style="59" customWidth="1"/>
    <col min="9738" max="9738" width="10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58.28515625" style="59" bestFit="1" customWidth="1"/>
    <col min="9986" max="9986" width="9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140625" style="59" customWidth="1"/>
    <col min="9994" max="9994" width="10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58.28515625" style="59" bestFit="1" customWidth="1"/>
    <col min="10242" max="10242" width="9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140625" style="59" customWidth="1"/>
    <col min="10250" max="10250" width="10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58.28515625" style="59" bestFit="1" customWidth="1"/>
    <col min="10498" max="10498" width="9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140625" style="59" customWidth="1"/>
    <col min="10506" max="10506" width="10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58.28515625" style="59" bestFit="1" customWidth="1"/>
    <col min="10754" max="10754" width="9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140625" style="59" customWidth="1"/>
    <col min="10762" max="10762" width="10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58.28515625" style="59" bestFit="1" customWidth="1"/>
    <col min="11010" max="11010" width="9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140625" style="59" customWidth="1"/>
    <col min="11018" max="11018" width="10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58.28515625" style="59" bestFit="1" customWidth="1"/>
    <col min="11266" max="11266" width="9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140625" style="59" customWidth="1"/>
    <col min="11274" max="11274" width="10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58.28515625" style="59" bestFit="1" customWidth="1"/>
    <col min="11522" max="11522" width="9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140625" style="59" customWidth="1"/>
    <col min="11530" max="11530" width="10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58.28515625" style="59" bestFit="1" customWidth="1"/>
    <col min="11778" max="11778" width="9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140625" style="59" customWidth="1"/>
    <col min="11786" max="11786" width="10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58.28515625" style="59" bestFit="1" customWidth="1"/>
    <col min="12034" max="12034" width="9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140625" style="59" customWidth="1"/>
    <col min="12042" max="12042" width="10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58.28515625" style="59" bestFit="1" customWidth="1"/>
    <col min="12290" max="12290" width="9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140625" style="59" customWidth="1"/>
    <col min="12298" max="12298" width="10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58.28515625" style="59" bestFit="1" customWidth="1"/>
    <col min="12546" max="12546" width="9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140625" style="59" customWidth="1"/>
    <col min="12554" max="12554" width="10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58.28515625" style="59" bestFit="1" customWidth="1"/>
    <col min="12802" max="12802" width="9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140625" style="59" customWidth="1"/>
    <col min="12810" max="12810" width="10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58.28515625" style="59" bestFit="1" customWidth="1"/>
    <col min="13058" max="13058" width="9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140625" style="59" customWidth="1"/>
    <col min="13066" max="13066" width="10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58.28515625" style="59" bestFit="1" customWidth="1"/>
    <col min="13314" max="13314" width="9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140625" style="59" customWidth="1"/>
    <col min="13322" max="13322" width="10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58.28515625" style="59" bestFit="1" customWidth="1"/>
    <col min="13570" max="13570" width="9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140625" style="59" customWidth="1"/>
    <col min="13578" max="13578" width="10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58.28515625" style="59" bestFit="1" customWidth="1"/>
    <col min="13826" max="13826" width="9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140625" style="59" customWidth="1"/>
    <col min="13834" max="13834" width="10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58.28515625" style="59" bestFit="1" customWidth="1"/>
    <col min="14082" max="14082" width="9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140625" style="59" customWidth="1"/>
    <col min="14090" max="14090" width="10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58.28515625" style="59" bestFit="1" customWidth="1"/>
    <col min="14338" max="14338" width="9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140625" style="59" customWidth="1"/>
    <col min="14346" max="14346" width="10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58.28515625" style="59" bestFit="1" customWidth="1"/>
    <col min="14594" max="14594" width="9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140625" style="59" customWidth="1"/>
    <col min="14602" max="14602" width="10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58.28515625" style="59" bestFit="1" customWidth="1"/>
    <col min="14850" max="14850" width="9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140625" style="59" customWidth="1"/>
    <col min="14858" max="14858" width="10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58.28515625" style="59" bestFit="1" customWidth="1"/>
    <col min="15106" max="15106" width="9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140625" style="59" customWidth="1"/>
    <col min="15114" max="15114" width="10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58.28515625" style="59" bestFit="1" customWidth="1"/>
    <col min="15362" max="15362" width="9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140625" style="59" customWidth="1"/>
    <col min="15370" max="15370" width="10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58.28515625" style="59" bestFit="1" customWidth="1"/>
    <col min="15618" max="15618" width="9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140625" style="59" customWidth="1"/>
    <col min="15626" max="15626" width="10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58.28515625" style="59" bestFit="1" customWidth="1"/>
    <col min="15874" max="15874" width="9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140625" style="59" customWidth="1"/>
    <col min="15882" max="15882" width="10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58.28515625" style="59" bestFit="1" customWidth="1"/>
    <col min="16130" max="16130" width="9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140625" style="59" customWidth="1"/>
    <col min="16138" max="16138" width="10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446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58" t="s">
        <v>69</v>
      </c>
      <c r="C6" s="558"/>
      <c r="D6" s="558"/>
      <c r="E6" s="558"/>
      <c r="F6" s="558"/>
      <c r="G6" s="558"/>
      <c r="H6" s="558"/>
      <c r="I6" s="558"/>
      <c r="J6" s="558" t="s">
        <v>70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186172.93853000001</v>
      </c>
      <c r="C8" s="268">
        <v>44356.385270000006</v>
      </c>
      <c r="D8" s="268">
        <v>60.593139999999998</v>
      </c>
      <c r="E8" s="268">
        <v>0</v>
      </c>
      <c r="F8" s="268">
        <v>4552.2164299999995</v>
      </c>
      <c r="G8" s="268">
        <v>1115.5672</v>
      </c>
      <c r="H8" s="268">
        <v>712.80658999999991</v>
      </c>
      <c r="I8" s="268">
        <v>236970.50716000001</v>
      </c>
      <c r="J8" s="268">
        <v>2052414.2513599999</v>
      </c>
      <c r="K8" s="268">
        <v>35042.832399999999</v>
      </c>
      <c r="L8" s="268">
        <v>1549.7213400000001</v>
      </c>
      <c r="M8" s="268">
        <v>551.95546999999999</v>
      </c>
      <c r="N8" s="268">
        <v>6921.1788699999997</v>
      </c>
      <c r="O8" s="268">
        <v>1035.9424000000001</v>
      </c>
      <c r="P8" s="268">
        <v>8876.6948900000007</v>
      </c>
      <c r="Q8" s="268">
        <v>2106392.5767299999</v>
      </c>
    </row>
    <row r="9" spans="1:17" ht="15" customHeight="1">
      <c r="A9" s="267" t="s">
        <v>408</v>
      </c>
      <c r="B9" s="291">
        <v>2668.4904700000002</v>
      </c>
      <c r="C9" s="291">
        <v>18.148900000000001</v>
      </c>
      <c r="D9" s="291">
        <v>0</v>
      </c>
      <c r="E9" s="291">
        <v>0</v>
      </c>
      <c r="F9" s="291">
        <v>0</v>
      </c>
      <c r="G9" s="291">
        <v>0</v>
      </c>
      <c r="H9" s="291">
        <v>34.256660000000004</v>
      </c>
      <c r="I9" s="291">
        <v>2720.8960299999999</v>
      </c>
      <c r="J9" s="291">
        <v>4233.0079000000005</v>
      </c>
      <c r="K9" s="291">
        <v>0</v>
      </c>
      <c r="L9" s="268">
        <v>0</v>
      </c>
      <c r="M9" s="268">
        <v>0</v>
      </c>
      <c r="N9" s="268">
        <v>167.11723000000001</v>
      </c>
      <c r="O9" s="268">
        <v>0</v>
      </c>
      <c r="P9" s="268">
        <v>0</v>
      </c>
      <c r="Q9" s="268">
        <v>4400.1251299999994</v>
      </c>
    </row>
    <row r="10" spans="1:17" ht="15" customHeight="1">
      <c r="A10" s="267" t="s">
        <v>409</v>
      </c>
      <c r="B10" s="291">
        <v>590.00045</v>
      </c>
      <c r="C10" s="291">
        <v>0</v>
      </c>
      <c r="D10" s="291">
        <v>0</v>
      </c>
      <c r="E10" s="291">
        <v>0</v>
      </c>
      <c r="F10" s="291">
        <v>49.226169999999996</v>
      </c>
      <c r="G10" s="291">
        <v>0</v>
      </c>
      <c r="H10" s="291">
        <v>105.30027</v>
      </c>
      <c r="I10" s="291">
        <v>744.52688999999998</v>
      </c>
      <c r="J10" s="291">
        <v>4069.1043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5547.2185999999992</v>
      </c>
      <c r="Q10" s="268">
        <v>9616.322900000001</v>
      </c>
    </row>
    <row r="11" spans="1:17" ht="15" customHeight="1">
      <c r="A11" s="267" t="s">
        <v>410</v>
      </c>
      <c r="B11" s="268">
        <v>13423.00294</v>
      </c>
      <c r="C11" s="268">
        <v>172.91220999999999</v>
      </c>
      <c r="D11" s="268">
        <v>0</v>
      </c>
      <c r="E11" s="268">
        <v>0</v>
      </c>
      <c r="F11" s="268">
        <v>222.9881</v>
      </c>
      <c r="G11" s="268">
        <v>0</v>
      </c>
      <c r="H11" s="268">
        <v>57.055540000000001</v>
      </c>
      <c r="I11" s="268">
        <v>13875.958789999999</v>
      </c>
      <c r="J11" s="268">
        <v>25492.046460000001</v>
      </c>
      <c r="K11" s="268">
        <v>2559.8875099999996</v>
      </c>
      <c r="L11" s="268">
        <v>0</v>
      </c>
      <c r="M11" s="268">
        <v>0</v>
      </c>
      <c r="N11" s="268">
        <v>45.10087</v>
      </c>
      <c r="O11" s="268">
        <v>0</v>
      </c>
      <c r="P11" s="268">
        <v>0</v>
      </c>
      <c r="Q11" s="268">
        <v>28097.03484</v>
      </c>
    </row>
    <row r="12" spans="1:17" ht="15" customHeight="1">
      <c r="A12" s="267" t="s">
        <v>411</v>
      </c>
      <c r="B12" s="268">
        <v>355609.02311000001</v>
      </c>
      <c r="C12" s="268">
        <v>13535.758470000001</v>
      </c>
      <c r="D12" s="268">
        <v>151.25542000000002</v>
      </c>
      <c r="E12" s="268">
        <v>12.291840000000001</v>
      </c>
      <c r="F12" s="268">
        <v>2386.5001600000001</v>
      </c>
      <c r="G12" s="268">
        <v>503.75648999999999</v>
      </c>
      <c r="H12" s="268">
        <v>14019.290720000001</v>
      </c>
      <c r="I12" s="268">
        <v>386217.87620999996</v>
      </c>
      <c r="J12" s="268">
        <v>2770005.4163600001</v>
      </c>
      <c r="K12" s="268">
        <v>18091.703269999998</v>
      </c>
      <c r="L12" s="268">
        <v>1884.5034099999998</v>
      </c>
      <c r="M12" s="268">
        <v>61.77657</v>
      </c>
      <c r="N12" s="268">
        <v>1607.24082</v>
      </c>
      <c r="O12" s="268">
        <v>1081.19724</v>
      </c>
      <c r="P12" s="268">
        <v>8336.464179999999</v>
      </c>
      <c r="Q12" s="268">
        <v>2801068.3018499999</v>
      </c>
    </row>
    <row r="13" spans="1:17" ht="15" customHeight="1">
      <c r="A13" s="267" t="s">
        <v>412</v>
      </c>
      <c r="B13" s="268">
        <v>47863.871960000004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1441.2808300000002</v>
      </c>
      <c r="I13" s="268">
        <v>49305.15279</v>
      </c>
      <c r="J13" s="268">
        <v>136743.98284000001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78402.14059000001</v>
      </c>
      <c r="Q13" s="268">
        <v>215146.12343000001</v>
      </c>
    </row>
    <row r="14" spans="1:17" ht="15" customHeight="1">
      <c r="A14" s="267" t="s">
        <v>74</v>
      </c>
      <c r="B14" s="268">
        <v>642334.73665999994</v>
      </c>
      <c r="C14" s="268">
        <v>23464.56235</v>
      </c>
      <c r="D14" s="268">
        <v>141.81482</v>
      </c>
      <c r="E14" s="268">
        <v>0</v>
      </c>
      <c r="F14" s="268">
        <v>11233.03973</v>
      </c>
      <c r="G14" s="268">
        <v>5292.0584200000003</v>
      </c>
      <c r="H14" s="268">
        <v>333869.25474</v>
      </c>
      <c r="I14" s="268">
        <v>1016335.46672</v>
      </c>
      <c r="J14" s="268">
        <v>3058889.8589989999</v>
      </c>
      <c r="K14" s="268">
        <v>31833.297683600002</v>
      </c>
      <c r="L14" s="268">
        <v>877.20357999999999</v>
      </c>
      <c r="M14" s="268">
        <v>683.7319</v>
      </c>
      <c r="N14" s="268">
        <v>5797.7774834000002</v>
      </c>
      <c r="O14" s="268">
        <v>872.47087999999997</v>
      </c>
      <c r="P14" s="268">
        <v>98978.262629999997</v>
      </c>
      <c r="Q14" s="268">
        <v>3197932.6031900002</v>
      </c>
    </row>
    <row r="15" spans="1:17" ht="15" customHeight="1">
      <c r="A15" s="267" t="s">
        <v>413</v>
      </c>
      <c r="B15" s="268">
        <v>545870.75107</v>
      </c>
      <c r="C15" s="268">
        <v>30967.707309999998</v>
      </c>
      <c r="D15" s="268">
        <v>381.49538000000001</v>
      </c>
      <c r="E15" s="268">
        <v>28.32696</v>
      </c>
      <c r="F15" s="268">
        <v>7645.2551599999997</v>
      </c>
      <c r="G15" s="268">
        <v>1625.5879276000001</v>
      </c>
      <c r="H15" s="268">
        <v>22174.1041</v>
      </c>
      <c r="I15" s="268">
        <v>608693.22791000002</v>
      </c>
      <c r="J15" s="268">
        <v>2984712.2332847998</v>
      </c>
      <c r="K15" s="268">
        <v>21170.238670000002</v>
      </c>
      <c r="L15" s="268">
        <v>5987.7629100000004</v>
      </c>
      <c r="M15" s="268">
        <v>873.23306000000002</v>
      </c>
      <c r="N15" s="268">
        <v>6269.9579000000003</v>
      </c>
      <c r="O15" s="268">
        <v>4037.6315499999996</v>
      </c>
      <c r="P15" s="268">
        <v>137755.17697</v>
      </c>
      <c r="Q15" s="268">
        <v>3160806.23434</v>
      </c>
    </row>
    <row r="16" spans="1:17" ht="15" customHeight="1">
      <c r="A16" s="267" t="s">
        <v>414</v>
      </c>
      <c r="B16" s="268">
        <v>130580.29947</v>
      </c>
      <c r="C16" s="268">
        <v>2138.8991499999997</v>
      </c>
      <c r="D16" s="268">
        <v>25.23818</v>
      </c>
      <c r="E16" s="268">
        <v>0</v>
      </c>
      <c r="F16" s="268">
        <v>2623.8618900000001</v>
      </c>
      <c r="G16" s="268">
        <v>0</v>
      </c>
      <c r="H16" s="268">
        <v>3063.6352299999999</v>
      </c>
      <c r="I16" s="268">
        <v>138431.93391999998</v>
      </c>
      <c r="J16" s="268">
        <v>178201.42437999998</v>
      </c>
      <c r="K16" s="268">
        <v>7862.3051100000002</v>
      </c>
      <c r="L16" s="268">
        <v>235.46136999999999</v>
      </c>
      <c r="M16" s="268">
        <v>0</v>
      </c>
      <c r="N16" s="268">
        <v>167.35480999999999</v>
      </c>
      <c r="O16" s="268">
        <v>332.38915000000003</v>
      </c>
      <c r="P16" s="268">
        <v>710.66429000000005</v>
      </c>
      <c r="Q16" s="268">
        <v>187509.59911000001</v>
      </c>
    </row>
    <row r="17" spans="1:17" ht="15" customHeight="1">
      <c r="A17" s="267" t="s">
        <v>415</v>
      </c>
      <c r="B17" s="268">
        <v>206748.27901</v>
      </c>
      <c r="C17" s="268">
        <v>11801.61508</v>
      </c>
      <c r="D17" s="268">
        <v>95.685779999999994</v>
      </c>
      <c r="E17" s="268">
        <v>16.018830000000001</v>
      </c>
      <c r="F17" s="268">
        <v>3790.5896299999999</v>
      </c>
      <c r="G17" s="268">
        <v>387.40254999999996</v>
      </c>
      <c r="H17" s="268">
        <v>3412.9006899999999</v>
      </c>
      <c r="I17" s="268">
        <v>226252.49156999998</v>
      </c>
      <c r="J17" s="268">
        <v>1040437.2849687999</v>
      </c>
      <c r="K17" s="268">
        <v>20331.809109999998</v>
      </c>
      <c r="L17" s="268">
        <v>1402.7934</v>
      </c>
      <c r="M17" s="268">
        <v>17.579150000000002</v>
      </c>
      <c r="N17" s="268">
        <v>6970.6302800000003</v>
      </c>
      <c r="O17" s="268">
        <v>923.12243999999998</v>
      </c>
      <c r="P17" s="268">
        <v>11019.34391</v>
      </c>
      <c r="Q17" s="268">
        <v>1081102.56326</v>
      </c>
    </row>
    <row r="18" spans="1:17" ht="15" customHeight="1">
      <c r="A18" s="267" t="s">
        <v>416</v>
      </c>
      <c r="B18" s="268">
        <v>132034.72482</v>
      </c>
      <c r="C18" s="268">
        <v>1148.45848</v>
      </c>
      <c r="D18" s="268">
        <v>6.4154</v>
      </c>
      <c r="E18" s="268">
        <v>0</v>
      </c>
      <c r="F18" s="268">
        <v>100.94846000000001</v>
      </c>
      <c r="G18" s="268">
        <v>0</v>
      </c>
      <c r="H18" s="268">
        <v>6073.5160500000002</v>
      </c>
      <c r="I18" s="268">
        <v>139364.06321000002</v>
      </c>
      <c r="J18" s="268">
        <v>5744.1451200000001</v>
      </c>
      <c r="K18" s="268">
        <v>0</v>
      </c>
      <c r="L18" s="268">
        <v>0</v>
      </c>
      <c r="M18" s="268">
        <v>0</v>
      </c>
      <c r="N18" s="268">
        <v>583.48067000000003</v>
      </c>
      <c r="O18" s="268">
        <v>0</v>
      </c>
      <c r="P18" s="268">
        <v>813.29340999999999</v>
      </c>
      <c r="Q18" s="268">
        <v>7140.9192000000003</v>
      </c>
    </row>
    <row r="19" spans="1:17" ht="15" customHeight="1">
      <c r="A19" s="267" t="s">
        <v>417</v>
      </c>
      <c r="B19" s="268">
        <v>573173.20265980007</v>
      </c>
      <c r="C19" s="268">
        <v>8025.6400700000004</v>
      </c>
      <c r="D19" s="268">
        <v>17.18702</v>
      </c>
      <c r="E19" s="268">
        <v>4.1644199999999998</v>
      </c>
      <c r="F19" s="268">
        <v>4187.7821599999997</v>
      </c>
      <c r="G19" s="268">
        <v>0</v>
      </c>
      <c r="H19" s="268">
        <v>7049.2340700000004</v>
      </c>
      <c r="I19" s="268">
        <v>592457.21039999998</v>
      </c>
      <c r="J19" s="268">
        <v>1635798.2357498</v>
      </c>
      <c r="K19" s="268">
        <v>40471.109595200003</v>
      </c>
      <c r="L19" s="268">
        <v>3204.2679800000001</v>
      </c>
      <c r="M19" s="268">
        <v>3249.7879600000001</v>
      </c>
      <c r="N19" s="268">
        <v>5510.8806799999993</v>
      </c>
      <c r="O19" s="268">
        <v>4220.9579353999998</v>
      </c>
      <c r="P19" s="268">
        <v>8829.1367399999999</v>
      </c>
      <c r="Q19" s="268">
        <v>1701284.3766600001</v>
      </c>
    </row>
    <row r="20" spans="1:17" ht="15" customHeight="1">
      <c r="A20" s="267" t="s">
        <v>418</v>
      </c>
      <c r="B20" s="268">
        <v>1810.5162700000001</v>
      </c>
      <c r="C20" s="268">
        <v>0</v>
      </c>
      <c r="D20" s="268">
        <v>3.5732499999999998</v>
      </c>
      <c r="E20" s="268">
        <v>0</v>
      </c>
      <c r="F20" s="268">
        <v>141.77698999999998</v>
      </c>
      <c r="G20" s="268">
        <v>0</v>
      </c>
      <c r="H20" s="268">
        <v>695.95812999999998</v>
      </c>
      <c r="I20" s="268">
        <v>2651.8246400000003</v>
      </c>
      <c r="J20" s="268">
        <v>958.74486000000002</v>
      </c>
      <c r="K20" s="268">
        <v>0</v>
      </c>
      <c r="L20" s="268">
        <v>19.246700000000001</v>
      </c>
      <c r="M20" s="268">
        <v>0</v>
      </c>
      <c r="N20" s="268">
        <v>0</v>
      </c>
      <c r="O20" s="268">
        <v>0</v>
      </c>
      <c r="P20" s="268">
        <v>4.9020000000000001</v>
      </c>
      <c r="Q20" s="268">
        <v>982.89356000000009</v>
      </c>
    </row>
    <row r="21" spans="1:17" ht="15" customHeight="1">
      <c r="A21" s="267" t="s">
        <v>419</v>
      </c>
      <c r="B21" s="268">
        <v>4640.0521500000004</v>
      </c>
      <c r="C21" s="268">
        <v>187.3399</v>
      </c>
      <c r="D21" s="268">
        <v>0</v>
      </c>
      <c r="E21" s="268">
        <v>0</v>
      </c>
      <c r="F21" s="268">
        <v>17.76906</v>
      </c>
      <c r="G21" s="268">
        <v>32.967359999999999</v>
      </c>
      <c r="H21" s="268">
        <v>1097.55</v>
      </c>
      <c r="I21" s="268">
        <v>5975.6784699999998</v>
      </c>
      <c r="J21" s="268">
        <v>9518.4148999999998</v>
      </c>
      <c r="K21" s="268">
        <v>7222.3375800000003</v>
      </c>
      <c r="L21" s="268">
        <v>0</v>
      </c>
      <c r="M21" s="268">
        <v>0</v>
      </c>
      <c r="N21" s="268">
        <v>0</v>
      </c>
      <c r="O21" s="268">
        <v>0</v>
      </c>
      <c r="P21" s="268">
        <v>354.61460999999997</v>
      </c>
      <c r="Q21" s="268">
        <v>17095.36709</v>
      </c>
    </row>
    <row r="22" spans="1:17" ht="15" customHeight="1">
      <c r="A22" s="267" t="s">
        <v>420</v>
      </c>
      <c r="B22" s="268">
        <v>95617.124479999999</v>
      </c>
      <c r="C22" s="268">
        <v>1929.2179699999999</v>
      </c>
      <c r="D22" s="268">
        <v>71.576826799999992</v>
      </c>
      <c r="E22" s="268">
        <v>0</v>
      </c>
      <c r="F22" s="268">
        <v>466.86222999999995</v>
      </c>
      <c r="G22" s="268">
        <v>44.712420000000002</v>
      </c>
      <c r="H22" s="268">
        <v>3651.69299</v>
      </c>
      <c r="I22" s="268">
        <v>101781.18692000001</v>
      </c>
      <c r="J22" s="268">
        <v>63897.012950000004</v>
      </c>
      <c r="K22" s="268">
        <v>1723.9515800000001</v>
      </c>
      <c r="L22" s="268">
        <v>20.22212</v>
      </c>
      <c r="M22" s="268">
        <v>13.94289</v>
      </c>
      <c r="N22" s="268">
        <v>0</v>
      </c>
      <c r="O22" s="268">
        <v>1219.12554</v>
      </c>
      <c r="P22" s="268">
        <v>699.82893999999999</v>
      </c>
      <c r="Q22" s="268">
        <v>67574.084019999995</v>
      </c>
    </row>
    <row r="23" spans="1:17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42.554290000000002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42.554290000000002</v>
      </c>
    </row>
    <row r="24" spans="1:17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10.49981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10.49981</v>
      </c>
    </row>
    <row r="25" spans="1:17" s="96" customFormat="1" ht="15" customHeight="1" thickBot="1">
      <c r="A25" s="267" t="s">
        <v>423</v>
      </c>
      <c r="B25" s="268">
        <v>876.38358999999991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345.10890000000001</v>
      </c>
      <c r="I25" s="268">
        <v>1221.4924900000001</v>
      </c>
      <c r="J25" s="268">
        <v>94.446389999999994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94.446389999999994</v>
      </c>
    </row>
    <row r="26" spans="1:17" s="96" customFormat="1" ht="15" customHeight="1" thickTop="1" thickBot="1">
      <c r="A26" s="300" t="s">
        <v>73</v>
      </c>
      <c r="B26" s="301">
        <f>SUM(B8:B25)</f>
        <v>2940013.3976398003</v>
      </c>
      <c r="C26" s="301">
        <f t="shared" ref="C26:Q26" si="0">SUM(C8:C25)</f>
        <v>137746.64515999999</v>
      </c>
      <c r="D26" s="301">
        <f t="shared" si="0"/>
        <v>954.83521680000013</v>
      </c>
      <c r="E26" s="301">
        <f t="shared" si="0"/>
        <v>60.802050000000001</v>
      </c>
      <c r="F26" s="301">
        <f t="shared" si="0"/>
        <v>37418.816169999991</v>
      </c>
      <c r="G26" s="301">
        <f t="shared" si="0"/>
        <v>9002.0523676000012</v>
      </c>
      <c r="H26" s="301">
        <f t="shared" si="0"/>
        <v>397802.94550999993</v>
      </c>
      <c r="I26" s="301">
        <f t="shared" si="0"/>
        <v>3522999.4941199999</v>
      </c>
      <c r="J26" s="301">
        <f t="shared" si="0"/>
        <v>13971262.664922399</v>
      </c>
      <c r="K26" s="301">
        <f t="shared" si="0"/>
        <v>186309.47250879998</v>
      </c>
      <c r="L26" s="301">
        <f t="shared" si="0"/>
        <v>15181.182810000002</v>
      </c>
      <c r="M26" s="301">
        <f t="shared" si="0"/>
        <v>5452.0070000000005</v>
      </c>
      <c r="N26" s="301">
        <f t="shared" si="0"/>
        <v>34040.719613400004</v>
      </c>
      <c r="O26" s="301">
        <f t="shared" si="0"/>
        <v>13722.837135400001</v>
      </c>
      <c r="P26" s="301">
        <f t="shared" si="0"/>
        <v>360327.74175999989</v>
      </c>
      <c r="Q26" s="301">
        <f t="shared" si="0"/>
        <v>14586296.625799999</v>
      </c>
    </row>
    <row r="27" spans="1:17" ht="3.75" customHeight="1" thickTop="1" thickBot="1">
      <c r="A27" s="302"/>
      <c r="B27" s="303"/>
      <c r="C27" s="304"/>
      <c r="D27" s="304"/>
      <c r="E27" s="304"/>
      <c r="F27" s="304"/>
      <c r="G27" s="304"/>
      <c r="H27" s="304"/>
      <c r="I27" s="304"/>
      <c r="J27" s="304"/>
      <c r="K27" s="304"/>
      <c r="L27" s="303"/>
      <c r="M27" s="303"/>
      <c r="N27" s="303"/>
      <c r="O27" s="303"/>
      <c r="P27" s="303"/>
      <c r="Q27" s="303"/>
    </row>
    <row r="28" spans="1:17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1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2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1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2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94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94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94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94"/>
      <c r="B57" s="267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61"/>
      <c r="B58" s="267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61"/>
      <c r="B59" s="262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2"/>
      <c r="N59" s="262"/>
      <c r="O59" s="262"/>
      <c r="P59" s="262"/>
      <c r="Q59" s="262"/>
    </row>
    <row r="60" spans="1:17" ht="15" customHeight="1">
      <c r="A60" s="281"/>
      <c r="B60" s="262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2"/>
      <c r="N60" s="262"/>
      <c r="O60" s="262"/>
      <c r="P60" s="262"/>
      <c r="Q60" s="262"/>
    </row>
    <row r="61" spans="1:17" ht="15" customHeight="1">
      <c r="A61" s="282"/>
      <c r="B61" s="262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2"/>
      <c r="N61" s="262"/>
      <c r="O61" s="262"/>
      <c r="P61" s="262"/>
      <c r="Q61" s="262"/>
    </row>
    <row r="62" spans="1:17" ht="15" customHeight="1">
      <c r="A62" s="282"/>
      <c r="B62" s="262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2"/>
      <c r="N62" s="262"/>
      <c r="O62" s="262"/>
      <c r="P62" s="262"/>
      <c r="Q62" s="262"/>
    </row>
    <row r="63" spans="1:17" ht="15" customHeight="1">
      <c r="A63" s="282"/>
      <c r="B63" s="262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2"/>
      <c r="N63" s="262"/>
      <c r="O63" s="262"/>
      <c r="P63" s="262"/>
      <c r="Q63" s="262"/>
    </row>
    <row r="64" spans="1:17" ht="15" customHeight="1">
      <c r="A64" s="282"/>
      <c r="B64" s="262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2"/>
      <c r="N64" s="262"/>
      <c r="O64" s="262"/>
      <c r="P64" s="262"/>
      <c r="Q64" s="262"/>
    </row>
    <row r="65" spans="1:17" ht="15" customHeight="1">
      <c r="A65" s="294"/>
      <c r="B65" s="262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2"/>
      <c r="N65" s="262"/>
      <c r="O65" s="262"/>
      <c r="P65" s="262"/>
      <c r="Q65" s="262"/>
    </row>
    <row r="66" spans="1:17" ht="15" customHeight="1">
      <c r="A66" s="281"/>
      <c r="B66" s="262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2"/>
      <c r="N66" s="262"/>
      <c r="O66" s="262"/>
      <c r="P66" s="262"/>
      <c r="Q66" s="262"/>
    </row>
    <row r="67" spans="1:17" ht="15" customHeight="1">
      <c r="A67" s="282"/>
      <c r="B67" s="262"/>
      <c r="C67" s="268"/>
      <c r="D67" s="268"/>
      <c r="E67" s="268"/>
      <c r="F67" s="268"/>
      <c r="G67" s="268"/>
      <c r="H67" s="268"/>
      <c r="I67" s="268"/>
      <c r="J67" s="268"/>
      <c r="K67" s="268"/>
      <c r="L67" s="268"/>
      <c r="M67" s="262"/>
      <c r="N67" s="262"/>
      <c r="O67" s="262"/>
      <c r="P67" s="262"/>
      <c r="Q67" s="262"/>
    </row>
    <row r="68" spans="1:17" ht="15" customHeight="1">
      <c r="A68" s="282"/>
      <c r="B68" s="262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2"/>
      <c r="N68" s="262"/>
      <c r="O68" s="262"/>
      <c r="P68" s="262"/>
      <c r="Q68" s="262"/>
    </row>
    <row r="69" spans="1:17" ht="15" customHeight="1">
      <c r="A69" s="282"/>
      <c r="B69" s="262"/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2"/>
      <c r="N69" s="262"/>
      <c r="O69" s="262"/>
      <c r="P69" s="262"/>
      <c r="Q69" s="262"/>
    </row>
    <row r="70" spans="1:17" ht="15" customHeight="1">
      <c r="A70" s="282"/>
      <c r="B70" s="262"/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2"/>
      <c r="N70" s="262"/>
      <c r="O70" s="262"/>
      <c r="P70" s="262"/>
      <c r="Q70" s="262"/>
    </row>
    <row r="71" spans="1:17" ht="15" customHeight="1">
      <c r="A71" s="294"/>
      <c r="B71" s="262"/>
      <c r="C71" s="268"/>
      <c r="D71" s="268"/>
      <c r="E71" s="268"/>
      <c r="F71" s="268"/>
      <c r="G71" s="268"/>
      <c r="H71" s="268"/>
      <c r="I71" s="268"/>
      <c r="J71" s="268"/>
      <c r="K71" s="268"/>
      <c r="L71" s="268"/>
      <c r="M71" s="262"/>
      <c r="N71" s="262"/>
      <c r="O71" s="262"/>
      <c r="P71" s="262"/>
      <c r="Q71" s="262"/>
    </row>
    <row r="72" spans="1:17" ht="15" customHeight="1">
      <c r="A72" s="281"/>
      <c r="B72" s="262"/>
      <c r="C72" s="268"/>
      <c r="D72" s="268"/>
      <c r="E72" s="268"/>
      <c r="F72" s="268"/>
      <c r="G72" s="268"/>
      <c r="H72" s="268"/>
      <c r="I72" s="268"/>
      <c r="J72" s="268"/>
      <c r="K72" s="268"/>
      <c r="L72" s="268"/>
      <c r="M72" s="262"/>
      <c r="N72" s="262"/>
      <c r="O72" s="262"/>
      <c r="P72" s="262"/>
      <c r="Q72" s="262"/>
    </row>
    <row r="73" spans="1:17" ht="15" customHeight="1">
      <c r="A73" s="282"/>
      <c r="B73" s="262"/>
      <c r="C73" s="268"/>
      <c r="D73" s="268"/>
      <c r="E73" s="268"/>
      <c r="F73" s="268"/>
      <c r="G73" s="268"/>
      <c r="H73" s="268"/>
      <c r="I73" s="268"/>
      <c r="J73" s="268"/>
      <c r="K73" s="268"/>
      <c r="L73" s="268"/>
      <c r="M73" s="262"/>
      <c r="N73" s="262"/>
      <c r="O73" s="262"/>
      <c r="P73" s="262"/>
      <c r="Q73" s="262"/>
    </row>
    <row r="74" spans="1:17" ht="15" customHeight="1">
      <c r="A74" s="282"/>
      <c r="B74" s="262"/>
      <c r="C74" s="268"/>
      <c r="D74" s="268"/>
      <c r="E74" s="268"/>
      <c r="F74" s="268"/>
      <c r="G74" s="268"/>
      <c r="H74" s="268"/>
      <c r="I74" s="268"/>
      <c r="J74" s="268"/>
      <c r="K74" s="268"/>
      <c r="L74" s="268"/>
      <c r="M74" s="262"/>
      <c r="N74" s="262"/>
      <c r="O74" s="262"/>
      <c r="P74" s="262"/>
      <c r="Q74" s="262"/>
    </row>
    <row r="75" spans="1:17" ht="15" customHeight="1">
      <c r="A75" s="282"/>
      <c r="B75" s="262"/>
      <c r="C75" s="268"/>
      <c r="D75" s="268"/>
      <c r="E75" s="268"/>
      <c r="F75" s="268"/>
      <c r="G75" s="268"/>
      <c r="H75" s="268"/>
      <c r="I75" s="268"/>
      <c r="J75" s="268"/>
      <c r="K75" s="268"/>
      <c r="L75" s="268"/>
      <c r="M75" s="262"/>
      <c r="N75" s="262"/>
      <c r="O75" s="262"/>
      <c r="P75" s="262"/>
      <c r="Q75" s="262"/>
    </row>
    <row r="76" spans="1:17" ht="15" customHeight="1">
      <c r="A76" s="282"/>
      <c r="B76" s="262"/>
      <c r="C76" s="268"/>
      <c r="D76" s="268"/>
      <c r="E76" s="268"/>
      <c r="F76" s="268"/>
      <c r="G76" s="268"/>
      <c r="H76" s="268"/>
      <c r="I76" s="268"/>
      <c r="J76" s="268"/>
      <c r="K76" s="268"/>
      <c r="L76" s="268"/>
      <c r="M76" s="262"/>
      <c r="N76" s="262"/>
      <c r="O76" s="262"/>
      <c r="P76" s="262"/>
      <c r="Q76" s="2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Q651"/>
  <sheetViews>
    <sheetView zoomScaleNormal="100" workbookViewId="0">
      <selection activeCell="A11" sqref="A11"/>
    </sheetView>
  </sheetViews>
  <sheetFormatPr defaultColWidth="11.42578125" defaultRowHeight="12.75"/>
  <cols>
    <col min="1" max="1" width="58.28515625" style="95" customWidth="1"/>
    <col min="2" max="2" width="9.140625" style="95" customWidth="1"/>
    <col min="3" max="3" width="46.7109375" style="95" customWidth="1"/>
    <col min="4" max="4" width="9.140625" style="95" customWidth="1"/>
    <col min="5" max="5" width="46.85546875" style="95" customWidth="1"/>
    <col min="6" max="6" width="11.42578125" style="95" customWidth="1"/>
    <col min="7" max="7" width="49.140625" style="95" customWidth="1"/>
    <col min="8" max="8" width="14.28515625" style="95" customWidth="1"/>
    <col min="9" max="9" width="9.140625" style="95" customWidth="1"/>
    <col min="10" max="10" width="11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1.140625" style="59" customWidth="1"/>
    <col min="18" max="256" width="11.42578125" style="59"/>
    <col min="257" max="257" width="58.28515625" style="59" customWidth="1"/>
    <col min="258" max="258" width="9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140625" style="59" customWidth="1"/>
    <col min="266" max="266" width="11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1.140625" style="59" customWidth="1"/>
    <col min="274" max="512" width="11.42578125" style="59"/>
    <col min="513" max="513" width="58.28515625" style="59" customWidth="1"/>
    <col min="514" max="514" width="9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140625" style="59" customWidth="1"/>
    <col min="522" max="522" width="11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1.140625" style="59" customWidth="1"/>
    <col min="530" max="768" width="11.42578125" style="59"/>
    <col min="769" max="769" width="58.28515625" style="59" customWidth="1"/>
    <col min="770" max="770" width="9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140625" style="59" customWidth="1"/>
    <col min="778" max="778" width="11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1.140625" style="59" customWidth="1"/>
    <col min="786" max="1024" width="11.42578125" style="59"/>
    <col min="1025" max="1025" width="58.28515625" style="59" customWidth="1"/>
    <col min="1026" max="1026" width="9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140625" style="59" customWidth="1"/>
    <col min="1034" max="1034" width="11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1.140625" style="59" customWidth="1"/>
    <col min="1042" max="1280" width="11.42578125" style="59"/>
    <col min="1281" max="1281" width="58.28515625" style="59" customWidth="1"/>
    <col min="1282" max="1282" width="9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140625" style="59" customWidth="1"/>
    <col min="1290" max="1290" width="11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1.140625" style="59" customWidth="1"/>
    <col min="1298" max="1536" width="11.42578125" style="59"/>
    <col min="1537" max="1537" width="58.28515625" style="59" customWidth="1"/>
    <col min="1538" max="1538" width="9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140625" style="59" customWidth="1"/>
    <col min="1546" max="1546" width="11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1.140625" style="59" customWidth="1"/>
    <col min="1554" max="1792" width="11.42578125" style="59"/>
    <col min="1793" max="1793" width="58.28515625" style="59" customWidth="1"/>
    <col min="1794" max="1794" width="9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140625" style="59" customWidth="1"/>
    <col min="1802" max="1802" width="11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1.140625" style="59" customWidth="1"/>
    <col min="1810" max="2048" width="11.42578125" style="59"/>
    <col min="2049" max="2049" width="58.28515625" style="59" customWidth="1"/>
    <col min="2050" max="2050" width="9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140625" style="59" customWidth="1"/>
    <col min="2058" max="2058" width="11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1.140625" style="59" customWidth="1"/>
    <col min="2066" max="2304" width="11.42578125" style="59"/>
    <col min="2305" max="2305" width="58.28515625" style="59" customWidth="1"/>
    <col min="2306" max="2306" width="9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140625" style="59" customWidth="1"/>
    <col min="2314" max="2314" width="11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1.140625" style="59" customWidth="1"/>
    <col min="2322" max="2560" width="11.42578125" style="59"/>
    <col min="2561" max="2561" width="58.28515625" style="59" customWidth="1"/>
    <col min="2562" max="2562" width="9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140625" style="59" customWidth="1"/>
    <col min="2570" max="2570" width="11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1.140625" style="59" customWidth="1"/>
    <col min="2578" max="2816" width="11.42578125" style="59"/>
    <col min="2817" max="2817" width="58.28515625" style="59" customWidth="1"/>
    <col min="2818" max="2818" width="9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140625" style="59" customWidth="1"/>
    <col min="2826" max="2826" width="11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1.140625" style="59" customWidth="1"/>
    <col min="2834" max="3072" width="11.42578125" style="59"/>
    <col min="3073" max="3073" width="58.28515625" style="59" customWidth="1"/>
    <col min="3074" max="3074" width="9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140625" style="59" customWidth="1"/>
    <col min="3082" max="3082" width="11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1.140625" style="59" customWidth="1"/>
    <col min="3090" max="3328" width="11.42578125" style="59"/>
    <col min="3329" max="3329" width="58.28515625" style="59" customWidth="1"/>
    <col min="3330" max="3330" width="9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140625" style="59" customWidth="1"/>
    <col min="3338" max="3338" width="11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1.140625" style="59" customWidth="1"/>
    <col min="3346" max="3584" width="11.42578125" style="59"/>
    <col min="3585" max="3585" width="58.28515625" style="59" customWidth="1"/>
    <col min="3586" max="3586" width="9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140625" style="59" customWidth="1"/>
    <col min="3594" max="3594" width="11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1.140625" style="59" customWidth="1"/>
    <col min="3602" max="3840" width="11.42578125" style="59"/>
    <col min="3841" max="3841" width="58.28515625" style="59" customWidth="1"/>
    <col min="3842" max="3842" width="9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140625" style="59" customWidth="1"/>
    <col min="3850" max="3850" width="11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1.140625" style="59" customWidth="1"/>
    <col min="3858" max="4096" width="11.42578125" style="59"/>
    <col min="4097" max="4097" width="58.28515625" style="59" customWidth="1"/>
    <col min="4098" max="4098" width="9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140625" style="59" customWidth="1"/>
    <col min="4106" max="4106" width="11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1.140625" style="59" customWidth="1"/>
    <col min="4114" max="4352" width="11.42578125" style="59"/>
    <col min="4353" max="4353" width="58.28515625" style="59" customWidth="1"/>
    <col min="4354" max="4354" width="9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140625" style="59" customWidth="1"/>
    <col min="4362" max="4362" width="11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1.140625" style="59" customWidth="1"/>
    <col min="4370" max="4608" width="11.42578125" style="59"/>
    <col min="4609" max="4609" width="58.28515625" style="59" customWidth="1"/>
    <col min="4610" max="4610" width="9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140625" style="59" customWidth="1"/>
    <col min="4618" max="4618" width="11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1.140625" style="59" customWidth="1"/>
    <col min="4626" max="4864" width="11.42578125" style="59"/>
    <col min="4865" max="4865" width="58.28515625" style="59" customWidth="1"/>
    <col min="4866" max="4866" width="9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140625" style="59" customWidth="1"/>
    <col min="4874" max="4874" width="11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1.140625" style="59" customWidth="1"/>
    <col min="4882" max="5120" width="11.42578125" style="59"/>
    <col min="5121" max="5121" width="58.28515625" style="59" customWidth="1"/>
    <col min="5122" max="5122" width="9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140625" style="59" customWidth="1"/>
    <col min="5130" max="5130" width="11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1.140625" style="59" customWidth="1"/>
    <col min="5138" max="5376" width="11.42578125" style="59"/>
    <col min="5377" max="5377" width="58.28515625" style="59" customWidth="1"/>
    <col min="5378" max="5378" width="9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140625" style="59" customWidth="1"/>
    <col min="5386" max="5386" width="11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1.140625" style="59" customWidth="1"/>
    <col min="5394" max="5632" width="11.42578125" style="59"/>
    <col min="5633" max="5633" width="58.28515625" style="59" customWidth="1"/>
    <col min="5634" max="5634" width="9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140625" style="59" customWidth="1"/>
    <col min="5642" max="5642" width="11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1.140625" style="59" customWidth="1"/>
    <col min="5650" max="5888" width="11.42578125" style="59"/>
    <col min="5889" max="5889" width="58.28515625" style="59" customWidth="1"/>
    <col min="5890" max="5890" width="9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140625" style="59" customWidth="1"/>
    <col min="5898" max="5898" width="11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1.140625" style="59" customWidth="1"/>
    <col min="5906" max="6144" width="11.42578125" style="59"/>
    <col min="6145" max="6145" width="58.28515625" style="59" customWidth="1"/>
    <col min="6146" max="6146" width="9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140625" style="59" customWidth="1"/>
    <col min="6154" max="6154" width="11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1.140625" style="59" customWidth="1"/>
    <col min="6162" max="6400" width="11.42578125" style="59"/>
    <col min="6401" max="6401" width="58.28515625" style="59" customWidth="1"/>
    <col min="6402" max="6402" width="9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140625" style="59" customWidth="1"/>
    <col min="6410" max="6410" width="11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1.140625" style="59" customWidth="1"/>
    <col min="6418" max="6656" width="11.42578125" style="59"/>
    <col min="6657" max="6657" width="58.28515625" style="59" customWidth="1"/>
    <col min="6658" max="6658" width="9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140625" style="59" customWidth="1"/>
    <col min="6666" max="6666" width="11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1.140625" style="59" customWidth="1"/>
    <col min="6674" max="6912" width="11.42578125" style="59"/>
    <col min="6913" max="6913" width="58.28515625" style="59" customWidth="1"/>
    <col min="6914" max="6914" width="9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140625" style="59" customWidth="1"/>
    <col min="6922" max="6922" width="11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1.140625" style="59" customWidth="1"/>
    <col min="6930" max="7168" width="11.42578125" style="59"/>
    <col min="7169" max="7169" width="58.28515625" style="59" customWidth="1"/>
    <col min="7170" max="7170" width="9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140625" style="59" customWidth="1"/>
    <col min="7178" max="7178" width="11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1.140625" style="59" customWidth="1"/>
    <col min="7186" max="7424" width="11.42578125" style="59"/>
    <col min="7425" max="7425" width="58.28515625" style="59" customWidth="1"/>
    <col min="7426" max="7426" width="9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140625" style="59" customWidth="1"/>
    <col min="7434" max="7434" width="11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1.140625" style="59" customWidth="1"/>
    <col min="7442" max="7680" width="11.42578125" style="59"/>
    <col min="7681" max="7681" width="58.28515625" style="59" customWidth="1"/>
    <col min="7682" max="7682" width="9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140625" style="59" customWidth="1"/>
    <col min="7690" max="7690" width="11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1.140625" style="59" customWidth="1"/>
    <col min="7698" max="7936" width="11.42578125" style="59"/>
    <col min="7937" max="7937" width="58.28515625" style="59" customWidth="1"/>
    <col min="7938" max="7938" width="9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140625" style="59" customWidth="1"/>
    <col min="7946" max="7946" width="11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1.140625" style="59" customWidth="1"/>
    <col min="7954" max="8192" width="11.42578125" style="59"/>
    <col min="8193" max="8193" width="58.28515625" style="59" customWidth="1"/>
    <col min="8194" max="8194" width="9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140625" style="59" customWidth="1"/>
    <col min="8202" max="8202" width="11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1.140625" style="59" customWidth="1"/>
    <col min="8210" max="8448" width="11.42578125" style="59"/>
    <col min="8449" max="8449" width="58.28515625" style="59" customWidth="1"/>
    <col min="8450" max="8450" width="9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140625" style="59" customWidth="1"/>
    <col min="8458" max="8458" width="11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1.140625" style="59" customWidth="1"/>
    <col min="8466" max="8704" width="11.42578125" style="59"/>
    <col min="8705" max="8705" width="58.28515625" style="59" customWidth="1"/>
    <col min="8706" max="8706" width="9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140625" style="59" customWidth="1"/>
    <col min="8714" max="8714" width="11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1.140625" style="59" customWidth="1"/>
    <col min="8722" max="8960" width="11.42578125" style="59"/>
    <col min="8961" max="8961" width="58.28515625" style="59" customWidth="1"/>
    <col min="8962" max="8962" width="9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140625" style="59" customWidth="1"/>
    <col min="8970" max="8970" width="11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1.140625" style="59" customWidth="1"/>
    <col min="8978" max="9216" width="11.42578125" style="59"/>
    <col min="9217" max="9217" width="58.28515625" style="59" customWidth="1"/>
    <col min="9218" max="9218" width="9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140625" style="59" customWidth="1"/>
    <col min="9226" max="9226" width="11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1.140625" style="59" customWidth="1"/>
    <col min="9234" max="9472" width="11.42578125" style="59"/>
    <col min="9473" max="9473" width="58.28515625" style="59" customWidth="1"/>
    <col min="9474" max="9474" width="9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140625" style="59" customWidth="1"/>
    <col min="9482" max="9482" width="11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1.140625" style="59" customWidth="1"/>
    <col min="9490" max="9728" width="11.42578125" style="59"/>
    <col min="9729" max="9729" width="58.28515625" style="59" customWidth="1"/>
    <col min="9730" max="9730" width="9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140625" style="59" customWidth="1"/>
    <col min="9738" max="9738" width="11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1.140625" style="59" customWidth="1"/>
    <col min="9746" max="9984" width="11.42578125" style="59"/>
    <col min="9985" max="9985" width="58.28515625" style="59" customWidth="1"/>
    <col min="9986" max="9986" width="9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140625" style="59" customWidth="1"/>
    <col min="9994" max="9994" width="11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1.140625" style="59" customWidth="1"/>
    <col min="10002" max="10240" width="11.42578125" style="59"/>
    <col min="10241" max="10241" width="58.28515625" style="59" customWidth="1"/>
    <col min="10242" max="10242" width="9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140625" style="59" customWidth="1"/>
    <col min="10250" max="10250" width="11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1.140625" style="59" customWidth="1"/>
    <col min="10258" max="10496" width="11.42578125" style="59"/>
    <col min="10497" max="10497" width="58.28515625" style="59" customWidth="1"/>
    <col min="10498" max="10498" width="9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140625" style="59" customWidth="1"/>
    <col min="10506" max="10506" width="11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1.140625" style="59" customWidth="1"/>
    <col min="10514" max="10752" width="11.42578125" style="59"/>
    <col min="10753" max="10753" width="58.28515625" style="59" customWidth="1"/>
    <col min="10754" max="10754" width="9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140625" style="59" customWidth="1"/>
    <col min="10762" max="10762" width="11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1.140625" style="59" customWidth="1"/>
    <col min="10770" max="11008" width="11.42578125" style="59"/>
    <col min="11009" max="11009" width="58.28515625" style="59" customWidth="1"/>
    <col min="11010" max="11010" width="9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140625" style="59" customWidth="1"/>
    <col min="11018" max="11018" width="11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1.140625" style="59" customWidth="1"/>
    <col min="11026" max="11264" width="11.42578125" style="59"/>
    <col min="11265" max="11265" width="58.28515625" style="59" customWidth="1"/>
    <col min="11266" max="11266" width="9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140625" style="59" customWidth="1"/>
    <col min="11274" max="11274" width="11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1.140625" style="59" customWidth="1"/>
    <col min="11282" max="11520" width="11.42578125" style="59"/>
    <col min="11521" max="11521" width="58.28515625" style="59" customWidth="1"/>
    <col min="11522" max="11522" width="9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140625" style="59" customWidth="1"/>
    <col min="11530" max="11530" width="11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1.140625" style="59" customWidth="1"/>
    <col min="11538" max="11776" width="11.42578125" style="59"/>
    <col min="11777" max="11777" width="58.28515625" style="59" customWidth="1"/>
    <col min="11778" max="11778" width="9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140625" style="59" customWidth="1"/>
    <col min="11786" max="11786" width="11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1.140625" style="59" customWidth="1"/>
    <col min="11794" max="12032" width="11.42578125" style="59"/>
    <col min="12033" max="12033" width="58.28515625" style="59" customWidth="1"/>
    <col min="12034" max="12034" width="9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140625" style="59" customWidth="1"/>
    <col min="12042" max="12042" width="11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1.140625" style="59" customWidth="1"/>
    <col min="12050" max="12288" width="11.42578125" style="59"/>
    <col min="12289" max="12289" width="58.28515625" style="59" customWidth="1"/>
    <col min="12290" max="12290" width="9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140625" style="59" customWidth="1"/>
    <col min="12298" max="12298" width="11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1.140625" style="59" customWidth="1"/>
    <col min="12306" max="12544" width="11.42578125" style="59"/>
    <col min="12545" max="12545" width="58.28515625" style="59" customWidth="1"/>
    <col min="12546" max="12546" width="9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140625" style="59" customWidth="1"/>
    <col min="12554" max="12554" width="11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1.140625" style="59" customWidth="1"/>
    <col min="12562" max="12800" width="11.42578125" style="59"/>
    <col min="12801" max="12801" width="58.28515625" style="59" customWidth="1"/>
    <col min="12802" max="12802" width="9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140625" style="59" customWidth="1"/>
    <col min="12810" max="12810" width="11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1.140625" style="59" customWidth="1"/>
    <col min="12818" max="13056" width="11.42578125" style="59"/>
    <col min="13057" max="13057" width="58.28515625" style="59" customWidth="1"/>
    <col min="13058" max="13058" width="9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140625" style="59" customWidth="1"/>
    <col min="13066" max="13066" width="11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1.140625" style="59" customWidth="1"/>
    <col min="13074" max="13312" width="11.42578125" style="59"/>
    <col min="13313" max="13313" width="58.28515625" style="59" customWidth="1"/>
    <col min="13314" max="13314" width="9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140625" style="59" customWidth="1"/>
    <col min="13322" max="13322" width="11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1.140625" style="59" customWidth="1"/>
    <col min="13330" max="13568" width="11.42578125" style="59"/>
    <col min="13569" max="13569" width="58.28515625" style="59" customWidth="1"/>
    <col min="13570" max="13570" width="9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140625" style="59" customWidth="1"/>
    <col min="13578" max="13578" width="11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1.140625" style="59" customWidth="1"/>
    <col min="13586" max="13824" width="11.42578125" style="59"/>
    <col min="13825" max="13825" width="58.28515625" style="59" customWidth="1"/>
    <col min="13826" max="13826" width="9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140625" style="59" customWidth="1"/>
    <col min="13834" max="13834" width="11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1.140625" style="59" customWidth="1"/>
    <col min="13842" max="14080" width="11.42578125" style="59"/>
    <col min="14081" max="14081" width="58.28515625" style="59" customWidth="1"/>
    <col min="14082" max="14082" width="9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140625" style="59" customWidth="1"/>
    <col min="14090" max="14090" width="11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1.140625" style="59" customWidth="1"/>
    <col min="14098" max="14336" width="11.42578125" style="59"/>
    <col min="14337" max="14337" width="58.28515625" style="59" customWidth="1"/>
    <col min="14338" max="14338" width="9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140625" style="59" customWidth="1"/>
    <col min="14346" max="14346" width="11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1.140625" style="59" customWidth="1"/>
    <col min="14354" max="14592" width="11.42578125" style="59"/>
    <col min="14593" max="14593" width="58.28515625" style="59" customWidth="1"/>
    <col min="14594" max="14594" width="9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140625" style="59" customWidth="1"/>
    <col min="14602" max="14602" width="11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1.140625" style="59" customWidth="1"/>
    <col min="14610" max="14848" width="11.42578125" style="59"/>
    <col min="14849" max="14849" width="58.28515625" style="59" customWidth="1"/>
    <col min="14850" max="14850" width="9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140625" style="59" customWidth="1"/>
    <col min="14858" max="14858" width="11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1.140625" style="59" customWidth="1"/>
    <col min="14866" max="15104" width="11.42578125" style="59"/>
    <col min="15105" max="15105" width="58.28515625" style="59" customWidth="1"/>
    <col min="15106" max="15106" width="9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140625" style="59" customWidth="1"/>
    <col min="15114" max="15114" width="11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1.140625" style="59" customWidth="1"/>
    <col min="15122" max="15360" width="11.42578125" style="59"/>
    <col min="15361" max="15361" width="58.28515625" style="59" customWidth="1"/>
    <col min="15362" max="15362" width="9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140625" style="59" customWidth="1"/>
    <col min="15370" max="15370" width="11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1.140625" style="59" customWidth="1"/>
    <col min="15378" max="15616" width="11.42578125" style="59"/>
    <col min="15617" max="15617" width="58.28515625" style="59" customWidth="1"/>
    <col min="15618" max="15618" width="9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140625" style="59" customWidth="1"/>
    <col min="15626" max="15626" width="11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1.140625" style="59" customWidth="1"/>
    <col min="15634" max="15872" width="11.42578125" style="59"/>
    <col min="15873" max="15873" width="58.28515625" style="59" customWidth="1"/>
    <col min="15874" max="15874" width="9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140625" style="59" customWidth="1"/>
    <col min="15882" max="15882" width="11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1.140625" style="59" customWidth="1"/>
    <col min="15890" max="16128" width="11.42578125" style="59"/>
    <col min="16129" max="16129" width="58.28515625" style="59" customWidth="1"/>
    <col min="16130" max="16130" width="9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140625" style="59" customWidth="1"/>
    <col min="16138" max="16138" width="11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1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446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61"/>
      <c r="C5" s="261"/>
      <c r="D5" s="261"/>
      <c r="E5" s="261"/>
      <c r="F5" s="261"/>
      <c r="G5" s="261"/>
      <c r="H5" s="261"/>
      <c r="I5" s="261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61" t="s">
        <v>71</v>
      </c>
      <c r="C6" s="561"/>
      <c r="D6" s="561"/>
      <c r="E6" s="561"/>
      <c r="F6" s="561"/>
      <c r="G6" s="561"/>
      <c r="H6" s="561"/>
      <c r="I6" s="561"/>
      <c r="J6" s="558" t="s">
        <v>445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89" t="s">
        <v>75</v>
      </c>
      <c r="C7" s="289" t="s">
        <v>447</v>
      </c>
      <c r="D7" s="289" t="s">
        <v>448</v>
      </c>
      <c r="E7" s="289" t="s">
        <v>449</v>
      </c>
      <c r="F7" s="289" t="s">
        <v>450</v>
      </c>
      <c r="G7" s="289" t="s">
        <v>451</v>
      </c>
      <c r="H7" s="289" t="s">
        <v>452</v>
      </c>
      <c r="I7" s="289" t="s">
        <v>73</v>
      </c>
      <c r="J7" s="289" t="s">
        <v>75</v>
      </c>
      <c r="K7" s="289" t="s">
        <v>447</v>
      </c>
      <c r="L7" s="290" t="s">
        <v>448</v>
      </c>
      <c r="M7" s="289" t="s">
        <v>449</v>
      </c>
      <c r="N7" s="289" t="s">
        <v>450</v>
      </c>
      <c r="O7" s="289" t="s">
        <v>451</v>
      </c>
      <c r="P7" s="289" t="s">
        <v>452</v>
      </c>
      <c r="Q7" s="289" t="s">
        <v>73</v>
      </c>
    </row>
    <row r="8" spans="1:17" ht="15" customHeight="1">
      <c r="A8" s="267" t="s">
        <v>407</v>
      </c>
      <c r="B8" s="267">
        <v>1995796.8458699998</v>
      </c>
      <c r="C8" s="267">
        <v>30966.119839999999</v>
      </c>
      <c r="D8" s="267">
        <v>3636.6004199999998</v>
      </c>
      <c r="E8" s="267">
        <v>2342.3885099999998</v>
      </c>
      <c r="F8" s="267">
        <v>6893.94103</v>
      </c>
      <c r="G8" s="267">
        <v>1888.7190800000001</v>
      </c>
      <c r="H8" s="267">
        <v>1235.1210100000001</v>
      </c>
      <c r="I8" s="267">
        <v>2042759.7357600001</v>
      </c>
      <c r="J8" s="268">
        <v>15592494.2771012</v>
      </c>
      <c r="K8" s="268">
        <v>505825.37487</v>
      </c>
      <c r="L8" s="268">
        <v>24900.294208399999</v>
      </c>
      <c r="M8" s="268">
        <v>18162.449430000001</v>
      </c>
      <c r="N8" s="268">
        <v>91787.343558599998</v>
      </c>
      <c r="O8" s="268">
        <v>37991.195927599998</v>
      </c>
      <c r="P8" s="268">
        <v>28468.157179999998</v>
      </c>
      <c r="Q8" s="268">
        <v>16299629.092259999</v>
      </c>
    </row>
    <row r="9" spans="1:17" ht="15" customHeight="1">
      <c r="A9" s="267" t="s">
        <v>408</v>
      </c>
      <c r="B9" s="267">
        <v>47124.160979999993</v>
      </c>
      <c r="C9" s="267">
        <v>1846.38185</v>
      </c>
      <c r="D9" s="267">
        <v>18.376099999999997</v>
      </c>
      <c r="E9" s="267">
        <v>0</v>
      </c>
      <c r="F9" s="267">
        <v>103.64708</v>
      </c>
      <c r="G9" s="267">
        <v>0</v>
      </c>
      <c r="H9" s="267">
        <v>61.10286</v>
      </c>
      <c r="I9" s="267">
        <v>49153.668869999994</v>
      </c>
      <c r="J9" s="291">
        <v>209515.77796000001</v>
      </c>
      <c r="K9" s="291">
        <v>5255.1914000000006</v>
      </c>
      <c r="L9" s="268">
        <v>1246.76082</v>
      </c>
      <c r="M9" s="268">
        <v>60.971160000000005</v>
      </c>
      <c r="N9" s="268">
        <v>1304.9555399999999</v>
      </c>
      <c r="O9" s="268">
        <v>1539.4786000000001</v>
      </c>
      <c r="P9" s="268">
        <v>176.62404999999998</v>
      </c>
      <c r="Q9" s="268">
        <v>219099.75953000001</v>
      </c>
    </row>
    <row r="10" spans="1:17" ht="15" customHeight="1">
      <c r="A10" s="267" t="s">
        <v>409</v>
      </c>
      <c r="B10" s="267">
        <v>0</v>
      </c>
      <c r="C10" s="267">
        <v>0</v>
      </c>
      <c r="D10" s="267">
        <v>0</v>
      </c>
      <c r="E10" s="267">
        <v>0</v>
      </c>
      <c r="F10" s="267">
        <v>0</v>
      </c>
      <c r="G10" s="267">
        <v>0</v>
      </c>
      <c r="H10" s="267">
        <v>27.44</v>
      </c>
      <c r="I10" s="267">
        <v>27.44</v>
      </c>
      <c r="J10" s="291">
        <v>44666.299830399999</v>
      </c>
      <c r="K10" s="291">
        <v>2919.06041</v>
      </c>
      <c r="L10" s="268">
        <v>0</v>
      </c>
      <c r="M10" s="268">
        <v>0</v>
      </c>
      <c r="N10" s="268">
        <v>91.364249999999998</v>
      </c>
      <c r="O10" s="268">
        <v>0</v>
      </c>
      <c r="P10" s="268">
        <v>789930.90308000008</v>
      </c>
      <c r="Q10" s="268">
        <v>837607.62757000001</v>
      </c>
    </row>
    <row r="11" spans="1:17" ht="15" customHeight="1">
      <c r="A11" s="267" t="s">
        <v>410</v>
      </c>
      <c r="B11" s="267">
        <v>90956.700890000007</v>
      </c>
      <c r="C11" s="267">
        <v>2043.98191</v>
      </c>
      <c r="D11" s="267">
        <v>158.71345000000002</v>
      </c>
      <c r="E11" s="267">
        <v>126.71481</v>
      </c>
      <c r="F11" s="267">
        <v>201.31656000000001</v>
      </c>
      <c r="G11" s="267">
        <v>0</v>
      </c>
      <c r="H11" s="267">
        <v>350.69435999999996</v>
      </c>
      <c r="I11" s="267">
        <v>93838.121980000011</v>
      </c>
      <c r="J11" s="268">
        <v>658293.81740279996</v>
      </c>
      <c r="K11" s="268">
        <v>33335.34532</v>
      </c>
      <c r="L11" s="268">
        <v>550.94528000000003</v>
      </c>
      <c r="M11" s="268">
        <v>143.46023000000002</v>
      </c>
      <c r="N11" s="268">
        <v>6266.1630014000002</v>
      </c>
      <c r="O11" s="268">
        <v>522.42263000000003</v>
      </c>
      <c r="P11" s="268">
        <v>147886.37377000001</v>
      </c>
      <c r="Q11" s="268">
        <v>846998.52763000003</v>
      </c>
    </row>
    <row r="12" spans="1:17" ht="15" customHeight="1">
      <c r="A12" s="267" t="s">
        <v>411</v>
      </c>
      <c r="B12" s="267">
        <v>1271245.3451099999</v>
      </c>
      <c r="C12" s="267">
        <v>51857.629557400003</v>
      </c>
      <c r="D12" s="267">
        <v>1964.9787699999999</v>
      </c>
      <c r="E12" s="267">
        <v>787.44233999999994</v>
      </c>
      <c r="F12" s="267">
        <v>7381.7661699999999</v>
      </c>
      <c r="G12" s="267">
        <v>1765.0228751999998</v>
      </c>
      <c r="H12" s="267">
        <v>16274.169230000001</v>
      </c>
      <c r="I12" s="267">
        <v>1351276.35406</v>
      </c>
      <c r="J12" s="268">
        <v>26494557.797238801</v>
      </c>
      <c r="K12" s="268">
        <v>1322511.5064563998</v>
      </c>
      <c r="L12" s="268">
        <v>30528.4851404</v>
      </c>
      <c r="M12" s="268">
        <v>30844.057519999998</v>
      </c>
      <c r="N12" s="268">
        <v>145093.3165516</v>
      </c>
      <c r="O12" s="268">
        <v>119842.90273080001</v>
      </c>
      <c r="P12" s="268">
        <v>1017520.82355</v>
      </c>
      <c r="Q12" s="268">
        <v>29160898.889210001</v>
      </c>
    </row>
    <row r="13" spans="1:17" ht="15" customHeight="1">
      <c r="A13" s="267" t="s">
        <v>412</v>
      </c>
      <c r="B13" s="267">
        <v>4307.1276699999999</v>
      </c>
      <c r="C13" s="267">
        <v>0</v>
      </c>
      <c r="D13" s="267">
        <v>212.02631</v>
      </c>
      <c r="E13" s="267">
        <v>0</v>
      </c>
      <c r="F13" s="267">
        <v>0</v>
      </c>
      <c r="G13" s="267">
        <v>0</v>
      </c>
      <c r="H13" s="267">
        <v>25.097759999999997</v>
      </c>
      <c r="I13" s="267">
        <v>4544.2517400000006</v>
      </c>
      <c r="J13" s="268">
        <v>3831849.5194699997</v>
      </c>
      <c r="K13" s="268">
        <v>13547.871779999999</v>
      </c>
      <c r="L13" s="268">
        <v>1011.6142</v>
      </c>
      <c r="M13" s="268">
        <v>0</v>
      </c>
      <c r="N13" s="268">
        <v>2215.08178</v>
      </c>
      <c r="O13" s="268">
        <v>20.58</v>
      </c>
      <c r="P13" s="268">
        <v>1513801.30489</v>
      </c>
      <c r="Q13" s="268">
        <v>5362445.97212</v>
      </c>
    </row>
    <row r="14" spans="1:17" ht="15" customHeight="1">
      <c r="A14" s="267" t="s">
        <v>74</v>
      </c>
      <c r="B14" s="267">
        <v>207561.27594999998</v>
      </c>
      <c r="C14" s="267">
        <v>2801.8506200000002</v>
      </c>
      <c r="D14" s="267">
        <v>366.35838000000001</v>
      </c>
      <c r="E14" s="267">
        <v>0</v>
      </c>
      <c r="F14" s="267">
        <v>720.26814000000002</v>
      </c>
      <c r="G14" s="267">
        <v>0</v>
      </c>
      <c r="H14" s="267">
        <v>15440.036779999999</v>
      </c>
      <c r="I14" s="267">
        <v>226889.78987000001</v>
      </c>
      <c r="J14" s="268">
        <v>25147581.402290002</v>
      </c>
      <c r="K14" s="268">
        <v>1540121.4387449999</v>
      </c>
      <c r="L14" s="268">
        <v>32186.462438800001</v>
      </c>
      <c r="M14" s="268">
        <v>40153.507117000001</v>
      </c>
      <c r="N14" s="268">
        <v>294221.16461699997</v>
      </c>
      <c r="O14" s="268">
        <v>273070.80748199997</v>
      </c>
      <c r="P14" s="268">
        <v>2769653.7777600004</v>
      </c>
      <c r="Q14" s="268">
        <v>30096988.560529999</v>
      </c>
    </row>
    <row r="15" spans="1:17" ht="15" customHeight="1">
      <c r="A15" s="267" t="s">
        <v>413</v>
      </c>
      <c r="B15" s="267">
        <v>2410350.9916149997</v>
      </c>
      <c r="C15" s="267">
        <v>135872.03722240002</v>
      </c>
      <c r="D15" s="267">
        <v>7881.0559699999994</v>
      </c>
      <c r="E15" s="267">
        <v>3066.8491899999999</v>
      </c>
      <c r="F15" s="267">
        <v>19402.919521399999</v>
      </c>
      <c r="G15" s="267">
        <v>6532.2354999999998</v>
      </c>
      <c r="H15" s="267">
        <v>169157.05153999999</v>
      </c>
      <c r="I15" s="267">
        <v>2752263.1405500001</v>
      </c>
      <c r="J15" s="268">
        <v>25391503.728833802</v>
      </c>
      <c r="K15" s="268">
        <v>1029886.8941512001</v>
      </c>
      <c r="L15" s="268">
        <v>87624.301489800011</v>
      </c>
      <c r="M15" s="268">
        <v>21538.517387800002</v>
      </c>
      <c r="N15" s="268">
        <v>456118.71573339996</v>
      </c>
      <c r="O15" s="268">
        <v>123639.2671458</v>
      </c>
      <c r="P15" s="268">
        <v>1935283.8311700001</v>
      </c>
      <c r="Q15" s="268">
        <v>29045595.256039999</v>
      </c>
    </row>
    <row r="16" spans="1:17" ht="15" customHeight="1">
      <c r="A16" s="267" t="s">
        <v>414</v>
      </c>
      <c r="B16" s="267">
        <v>319255.04693999997</v>
      </c>
      <c r="C16" s="267">
        <v>17080.3144938</v>
      </c>
      <c r="D16" s="267">
        <v>950.56396999999993</v>
      </c>
      <c r="E16" s="267">
        <v>246.32295000000002</v>
      </c>
      <c r="F16" s="267">
        <v>965.45223999999996</v>
      </c>
      <c r="G16" s="267">
        <v>2231.1661400000003</v>
      </c>
      <c r="H16" s="267">
        <v>3475.8194800000001</v>
      </c>
      <c r="I16" s="267">
        <v>344204.68622000003</v>
      </c>
      <c r="J16" s="268">
        <v>2437465.8398388</v>
      </c>
      <c r="K16" s="268">
        <v>192229.8533018</v>
      </c>
      <c r="L16" s="268">
        <v>8247.1497899999995</v>
      </c>
      <c r="M16" s="268">
        <v>1238.1361899999999</v>
      </c>
      <c r="N16" s="268">
        <v>26299.853059999998</v>
      </c>
      <c r="O16" s="268">
        <v>29312.521433600003</v>
      </c>
      <c r="P16" s="268">
        <v>21063.57216</v>
      </c>
      <c r="Q16" s="268">
        <v>2715856.9257899998</v>
      </c>
    </row>
    <row r="17" spans="1:17" ht="15" customHeight="1">
      <c r="A17" s="267" t="s">
        <v>415</v>
      </c>
      <c r="B17" s="267">
        <v>1040742.7516900001</v>
      </c>
      <c r="C17" s="267">
        <v>36309.449220000002</v>
      </c>
      <c r="D17" s="267">
        <v>2350.8486699999999</v>
      </c>
      <c r="E17" s="267">
        <v>345.66206</v>
      </c>
      <c r="F17" s="267">
        <v>5049.9776500000007</v>
      </c>
      <c r="G17" s="267">
        <v>1636.7192600000001</v>
      </c>
      <c r="H17" s="267">
        <v>4404.2561599999999</v>
      </c>
      <c r="I17" s="267">
        <v>1090839.6647099999</v>
      </c>
      <c r="J17" s="268">
        <v>7399117.5881882003</v>
      </c>
      <c r="K17" s="268">
        <v>369572.21011819999</v>
      </c>
      <c r="L17" s="268">
        <v>19073.463877000002</v>
      </c>
      <c r="M17" s="268">
        <v>5398.3829400000004</v>
      </c>
      <c r="N17" s="268">
        <v>103001.02515360001</v>
      </c>
      <c r="O17" s="268">
        <v>16420.651554799999</v>
      </c>
      <c r="P17" s="268">
        <v>387084.97451999999</v>
      </c>
      <c r="Q17" s="268">
        <v>8299668.2963699996</v>
      </c>
    </row>
    <row r="18" spans="1:17" ht="15" customHeight="1">
      <c r="A18" s="267" t="s">
        <v>416</v>
      </c>
      <c r="B18" s="267">
        <v>2364.72856</v>
      </c>
      <c r="C18" s="267">
        <v>0</v>
      </c>
      <c r="D18" s="267">
        <v>0</v>
      </c>
      <c r="E18" s="267">
        <v>0</v>
      </c>
      <c r="F18" s="267">
        <v>37.327559999999998</v>
      </c>
      <c r="G18" s="267">
        <v>0</v>
      </c>
      <c r="H18" s="267">
        <v>1674.4431599999998</v>
      </c>
      <c r="I18" s="267">
        <v>4076.49928</v>
      </c>
      <c r="J18" s="268">
        <v>2005112.1680957999</v>
      </c>
      <c r="K18" s="268">
        <v>15526.990750000001</v>
      </c>
      <c r="L18" s="268">
        <v>2549.4991439999999</v>
      </c>
      <c r="M18" s="268">
        <v>6.4551000000000007</v>
      </c>
      <c r="N18" s="268">
        <v>7347.0971812000007</v>
      </c>
      <c r="O18" s="268">
        <v>0</v>
      </c>
      <c r="P18" s="268">
        <v>5007375.9368900005</v>
      </c>
      <c r="Q18" s="268">
        <v>7037918.14714</v>
      </c>
    </row>
    <row r="19" spans="1:17" ht="15" customHeight="1">
      <c r="A19" s="267" t="s">
        <v>417</v>
      </c>
      <c r="B19" s="267">
        <v>299578.9228532</v>
      </c>
      <c r="C19" s="267">
        <v>12293.6317322</v>
      </c>
      <c r="D19" s="267">
        <v>595.46927000000005</v>
      </c>
      <c r="E19" s="267">
        <v>312.95521000000002</v>
      </c>
      <c r="F19" s="267">
        <v>3568.85086</v>
      </c>
      <c r="G19" s="267">
        <v>396.67264</v>
      </c>
      <c r="H19" s="267">
        <v>5199.6326900000004</v>
      </c>
      <c r="I19" s="267">
        <v>321946.13524999999</v>
      </c>
      <c r="J19" s="268">
        <v>40894516.304383799</v>
      </c>
      <c r="K19" s="268">
        <v>584548.75222699996</v>
      </c>
      <c r="L19" s="268">
        <v>89426.201503399992</v>
      </c>
      <c r="M19" s="268">
        <v>10583.075391599999</v>
      </c>
      <c r="N19" s="268">
        <v>669875.78597899992</v>
      </c>
      <c r="O19" s="268">
        <v>44644.914941399998</v>
      </c>
      <c r="P19" s="268">
        <v>3194833.0063</v>
      </c>
      <c r="Q19" s="268">
        <v>45488428.04095</v>
      </c>
    </row>
    <row r="20" spans="1:17" ht="15" customHeight="1">
      <c r="A20" s="267" t="s">
        <v>418</v>
      </c>
      <c r="B20" s="267">
        <v>172.10924</v>
      </c>
      <c r="C20" s="267">
        <v>15.102309999999999</v>
      </c>
      <c r="D20" s="267">
        <v>0</v>
      </c>
      <c r="E20" s="267">
        <v>0</v>
      </c>
      <c r="F20" s="267">
        <v>0</v>
      </c>
      <c r="G20" s="267">
        <v>0</v>
      </c>
      <c r="H20" s="267">
        <v>2.0459999999999998</v>
      </c>
      <c r="I20" s="267">
        <v>189.25754999999998</v>
      </c>
      <c r="J20" s="268">
        <v>1759803.6877646002</v>
      </c>
      <c r="K20" s="268">
        <v>107.41136</v>
      </c>
      <c r="L20" s="268">
        <v>8194.2007900000008</v>
      </c>
      <c r="M20" s="268">
        <v>0</v>
      </c>
      <c r="N20" s="268">
        <v>4916.2357199999997</v>
      </c>
      <c r="O20" s="268">
        <v>332.01954540000003</v>
      </c>
      <c r="P20" s="268">
        <v>3755.3382499999998</v>
      </c>
      <c r="Q20" s="268">
        <v>1777108.89344</v>
      </c>
    </row>
    <row r="21" spans="1:17" ht="15" customHeight="1">
      <c r="A21" s="267" t="s">
        <v>419</v>
      </c>
      <c r="B21" s="267">
        <v>2964.5120099999999</v>
      </c>
      <c r="C21" s="267">
        <v>270.35446000000002</v>
      </c>
      <c r="D21" s="267">
        <v>23.297879999999999</v>
      </c>
      <c r="E21" s="267">
        <v>22.894119999999997</v>
      </c>
      <c r="F21" s="267">
        <v>0</v>
      </c>
      <c r="G21" s="267">
        <v>0</v>
      </c>
      <c r="H21" s="267">
        <v>0.48875999999999997</v>
      </c>
      <c r="I21" s="267">
        <v>3281.5472300000001</v>
      </c>
      <c r="J21" s="268">
        <v>202650.12398660003</v>
      </c>
      <c r="K21" s="268">
        <v>10346.572759999999</v>
      </c>
      <c r="L21" s="268">
        <v>245.21932000000001</v>
      </c>
      <c r="M21" s="268">
        <v>45.279679999999999</v>
      </c>
      <c r="N21" s="268">
        <v>1380.2080954</v>
      </c>
      <c r="O21" s="268">
        <v>60.194429999999997</v>
      </c>
      <c r="P21" s="268">
        <v>1880.00956</v>
      </c>
      <c r="Q21" s="268">
        <v>216607.60783000002</v>
      </c>
    </row>
    <row r="22" spans="1:17" ht="15" customHeight="1">
      <c r="A22" s="267" t="s">
        <v>420</v>
      </c>
      <c r="B22" s="267">
        <v>110767.14727</v>
      </c>
      <c r="C22" s="267">
        <v>5807.8053899999995</v>
      </c>
      <c r="D22" s="267">
        <v>1129.38932</v>
      </c>
      <c r="E22" s="267">
        <v>103.30815</v>
      </c>
      <c r="F22" s="267">
        <v>633.34412999999995</v>
      </c>
      <c r="G22" s="267">
        <v>0</v>
      </c>
      <c r="H22" s="267">
        <v>1575.35781</v>
      </c>
      <c r="I22" s="267">
        <v>120016.35206999999</v>
      </c>
      <c r="J22" s="268">
        <v>3714997.1150704003</v>
      </c>
      <c r="K22" s="268">
        <v>88530.302602199998</v>
      </c>
      <c r="L22" s="268">
        <v>22900.293989000002</v>
      </c>
      <c r="M22" s="268">
        <v>1288.81051</v>
      </c>
      <c r="N22" s="268">
        <v>24696.055530400001</v>
      </c>
      <c r="O22" s="268">
        <v>4507.3029138000002</v>
      </c>
      <c r="P22" s="268">
        <v>321627.16160000005</v>
      </c>
      <c r="Q22" s="268">
        <v>4178547.0422100001</v>
      </c>
    </row>
    <row r="23" spans="1:17" ht="15" customHeight="1">
      <c r="A23" s="267" t="s">
        <v>421</v>
      </c>
      <c r="B23" s="267">
        <v>0</v>
      </c>
      <c r="C23" s="267">
        <v>0</v>
      </c>
      <c r="D23" s="267">
        <v>0</v>
      </c>
      <c r="E23" s="267">
        <v>0</v>
      </c>
      <c r="F23" s="267">
        <v>0</v>
      </c>
      <c r="G23" s="267">
        <v>0</v>
      </c>
      <c r="H23" s="267">
        <v>0</v>
      </c>
      <c r="I23" s="267">
        <v>0</v>
      </c>
      <c r="J23" s="268">
        <v>3221.4852906000001</v>
      </c>
      <c r="K23" s="268">
        <v>76.997619999999998</v>
      </c>
      <c r="L23" s="268">
        <v>43.446589999999993</v>
      </c>
      <c r="M23" s="268">
        <v>0</v>
      </c>
      <c r="N23" s="268">
        <v>0</v>
      </c>
      <c r="O23" s="268">
        <v>0</v>
      </c>
      <c r="P23" s="268">
        <v>17.2789</v>
      </c>
      <c r="Q23" s="268">
        <v>3359.2084</v>
      </c>
    </row>
    <row r="24" spans="1:17" ht="15" customHeight="1">
      <c r="A24" s="267" t="s">
        <v>422</v>
      </c>
      <c r="B24" s="267">
        <v>0</v>
      </c>
      <c r="C24" s="267">
        <v>0</v>
      </c>
      <c r="D24" s="267">
        <v>0</v>
      </c>
      <c r="E24" s="267">
        <v>0</v>
      </c>
      <c r="F24" s="267">
        <v>0</v>
      </c>
      <c r="G24" s="267">
        <v>0</v>
      </c>
      <c r="H24" s="267">
        <v>0</v>
      </c>
      <c r="I24" s="267">
        <v>0</v>
      </c>
      <c r="J24" s="268">
        <v>73.32002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615.23718000000008</v>
      </c>
      <c r="Q24" s="268">
        <v>688.55719999999997</v>
      </c>
    </row>
    <row r="25" spans="1:17" s="96" customFormat="1" ht="15" customHeight="1" thickBot="1">
      <c r="A25" s="267" t="s">
        <v>423</v>
      </c>
      <c r="B25" s="267">
        <v>0</v>
      </c>
      <c r="C25" s="267">
        <v>0</v>
      </c>
      <c r="D25" s="267">
        <v>0</v>
      </c>
      <c r="E25" s="267">
        <v>0</v>
      </c>
      <c r="F25" s="267">
        <v>0</v>
      </c>
      <c r="G25" s="267">
        <v>0</v>
      </c>
      <c r="H25" s="267">
        <v>0</v>
      </c>
      <c r="I25" s="267">
        <v>0</v>
      </c>
      <c r="J25" s="268">
        <v>1888.2108114</v>
      </c>
      <c r="K25" s="268">
        <v>136.30534</v>
      </c>
      <c r="L25" s="268">
        <v>0</v>
      </c>
      <c r="M25" s="268">
        <v>0</v>
      </c>
      <c r="N25" s="268">
        <v>0</v>
      </c>
      <c r="O25" s="268">
        <v>0</v>
      </c>
      <c r="P25" s="268">
        <v>6505.8310499999998</v>
      </c>
      <c r="Q25" s="268">
        <v>8530.3472000000002</v>
      </c>
    </row>
    <row r="26" spans="1:17" s="96" customFormat="1" ht="15" customHeight="1" thickTop="1" thickBot="1">
      <c r="A26" s="300" t="s">
        <v>73</v>
      </c>
      <c r="B26" s="301">
        <f>SUM(B8:B25)</f>
        <v>7803187.6666481979</v>
      </c>
      <c r="C26" s="301">
        <f t="shared" ref="C26:H26" si="0">SUM(C8:C25)</f>
        <v>297164.65860579995</v>
      </c>
      <c r="D26" s="301">
        <f t="shared" si="0"/>
        <v>19287.678509999998</v>
      </c>
      <c r="E26" s="301">
        <f t="shared" si="0"/>
        <v>7354.5373399999989</v>
      </c>
      <c r="F26" s="301">
        <f t="shared" si="0"/>
        <v>44958.810941399992</v>
      </c>
      <c r="G26" s="301">
        <f t="shared" si="0"/>
        <v>14450.5354952</v>
      </c>
      <c r="H26" s="301">
        <f t="shared" si="0"/>
        <v>218902.75759999995</v>
      </c>
      <c r="I26" s="301">
        <f>SUM(I8:I25)</f>
        <v>8405306.6451399997</v>
      </c>
      <c r="J26" s="301">
        <f t="shared" ref="J26:Q26" si="1">SUM(J8:J25)</f>
        <v>155789308.46357718</v>
      </c>
      <c r="K26" s="301">
        <f t="shared" si="1"/>
        <v>5714478.0792117994</v>
      </c>
      <c r="L26" s="301">
        <f t="shared" si="1"/>
        <v>328728.33858079999</v>
      </c>
      <c r="M26" s="301">
        <f t="shared" si="1"/>
        <v>129463.10265640001</v>
      </c>
      <c r="N26" s="301">
        <f t="shared" si="1"/>
        <v>1834614.3657515997</v>
      </c>
      <c r="O26" s="301">
        <f t="shared" si="1"/>
        <v>651904.25933520007</v>
      </c>
      <c r="P26" s="301">
        <f t="shared" si="1"/>
        <v>17147480.141860001</v>
      </c>
      <c r="Q26" s="301">
        <f t="shared" si="1"/>
        <v>181595976.75142002</v>
      </c>
    </row>
    <row r="27" spans="1:17" ht="3.75" customHeight="1" thickTop="1" thickBot="1">
      <c r="A27" s="302"/>
      <c r="B27" s="302"/>
      <c r="C27" s="302"/>
      <c r="D27" s="302"/>
      <c r="E27" s="302"/>
      <c r="F27" s="302"/>
      <c r="G27" s="302"/>
      <c r="H27" s="302"/>
      <c r="I27" s="302"/>
      <c r="J27" s="304"/>
      <c r="K27" s="304"/>
      <c r="L27" s="303"/>
      <c r="M27" s="303"/>
      <c r="N27" s="303"/>
      <c r="O27" s="303"/>
      <c r="P27" s="303"/>
      <c r="Q27" s="303"/>
    </row>
    <row r="28" spans="1:17" ht="15" customHeight="1" thickTop="1">
      <c r="A28" s="260" t="s">
        <v>426</v>
      </c>
      <c r="B28" s="260"/>
      <c r="C28" s="260"/>
      <c r="D28" s="260"/>
      <c r="E28" s="262"/>
      <c r="F28" s="262"/>
      <c r="G28" s="262"/>
      <c r="H28" s="262"/>
      <c r="I28" s="262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60" t="s">
        <v>454</v>
      </c>
      <c r="B29" s="260"/>
      <c r="C29" s="260"/>
      <c r="D29" s="260"/>
      <c r="E29" s="282"/>
      <c r="F29" s="282"/>
      <c r="G29" s="282"/>
      <c r="H29" s="282"/>
      <c r="I29" s="282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82"/>
      <c r="C30" s="282"/>
      <c r="D30" s="282"/>
      <c r="E30" s="282"/>
      <c r="F30" s="282"/>
      <c r="G30" s="282"/>
      <c r="H30" s="282"/>
      <c r="I30" s="282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82"/>
      <c r="C31" s="282"/>
      <c r="D31" s="282"/>
      <c r="E31" s="282"/>
      <c r="F31" s="282"/>
      <c r="G31" s="282"/>
      <c r="H31" s="282"/>
      <c r="I31" s="282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82"/>
      <c r="C32" s="282"/>
      <c r="D32" s="282"/>
      <c r="E32" s="282"/>
      <c r="F32" s="282"/>
      <c r="G32" s="282"/>
      <c r="H32" s="282"/>
      <c r="I32" s="282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82"/>
      <c r="C33" s="282"/>
      <c r="D33" s="282"/>
      <c r="E33" s="282"/>
      <c r="F33" s="282"/>
      <c r="G33" s="282"/>
      <c r="H33" s="282"/>
      <c r="I33" s="282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82"/>
      <c r="C34" s="282"/>
      <c r="D34" s="282"/>
      <c r="E34" s="282"/>
      <c r="F34" s="282"/>
      <c r="G34" s="282"/>
      <c r="H34" s="282"/>
      <c r="I34" s="282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81"/>
      <c r="C35" s="281"/>
      <c r="D35" s="281"/>
      <c r="E35" s="281"/>
      <c r="F35" s="281"/>
      <c r="G35" s="281"/>
      <c r="H35" s="281"/>
      <c r="I35" s="281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82"/>
      <c r="C36" s="282"/>
      <c r="D36" s="282"/>
      <c r="E36" s="282"/>
      <c r="F36" s="282"/>
      <c r="G36" s="282"/>
      <c r="H36" s="282"/>
      <c r="I36" s="282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82"/>
      <c r="C37" s="282"/>
      <c r="D37" s="282"/>
      <c r="E37" s="282"/>
      <c r="F37" s="282"/>
      <c r="G37" s="282"/>
      <c r="H37" s="282"/>
      <c r="I37" s="282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82"/>
      <c r="C38" s="282"/>
      <c r="D38" s="282"/>
      <c r="E38" s="282"/>
      <c r="F38" s="282"/>
      <c r="G38" s="282"/>
      <c r="H38" s="282"/>
      <c r="I38" s="282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82"/>
      <c r="C39" s="282"/>
      <c r="D39" s="282"/>
      <c r="E39" s="282"/>
      <c r="F39" s="282"/>
      <c r="G39" s="282"/>
      <c r="H39" s="282"/>
      <c r="I39" s="282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82"/>
      <c r="C40" s="282"/>
      <c r="D40" s="282"/>
      <c r="E40" s="282"/>
      <c r="F40" s="282"/>
      <c r="G40" s="282"/>
      <c r="H40" s="282"/>
      <c r="I40" s="282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81"/>
      <c r="C41" s="281"/>
      <c r="D41" s="281"/>
      <c r="E41" s="281"/>
      <c r="F41" s="281"/>
      <c r="G41" s="281"/>
      <c r="H41" s="281"/>
      <c r="I41" s="281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82"/>
      <c r="C42" s="282"/>
      <c r="D42" s="282"/>
      <c r="E42" s="282"/>
      <c r="F42" s="282"/>
      <c r="G42" s="282"/>
      <c r="H42" s="282"/>
      <c r="I42" s="282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82"/>
      <c r="C43" s="282"/>
      <c r="D43" s="282"/>
      <c r="E43" s="282"/>
      <c r="F43" s="282"/>
      <c r="G43" s="282"/>
      <c r="H43" s="282"/>
      <c r="I43" s="282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82"/>
      <c r="C44" s="282"/>
      <c r="D44" s="282"/>
      <c r="E44" s="282"/>
      <c r="F44" s="282"/>
      <c r="G44" s="282"/>
      <c r="H44" s="282"/>
      <c r="I44" s="282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1"/>
      <c r="B45" s="281"/>
      <c r="C45" s="281"/>
      <c r="D45" s="281"/>
      <c r="E45" s="281"/>
      <c r="F45" s="281"/>
      <c r="G45" s="281"/>
      <c r="H45" s="281"/>
      <c r="I45" s="281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2"/>
      <c r="B46" s="282"/>
      <c r="C46" s="282"/>
      <c r="D46" s="282"/>
      <c r="E46" s="282"/>
      <c r="F46" s="282"/>
      <c r="G46" s="282"/>
      <c r="H46" s="282"/>
      <c r="I46" s="282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82"/>
      <c r="C47" s="282"/>
      <c r="D47" s="282"/>
      <c r="E47" s="282"/>
      <c r="F47" s="282"/>
      <c r="G47" s="282"/>
      <c r="H47" s="282"/>
      <c r="I47" s="282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82"/>
      <c r="C48" s="282"/>
      <c r="D48" s="282"/>
      <c r="E48" s="282"/>
      <c r="F48" s="282"/>
      <c r="G48" s="282"/>
      <c r="H48" s="282"/>
      <c r="I48" s="282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82"/>
      <c r="C49" s="282"/>
      <c r="D49" s="282"/>
      <c r="E49" s="282"/>
      <c r="F49" s="282"/>
      <c r="G49" s="282"/>
      <c r="H49" s="282"/>
      <c r="I49" s="282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1"/>
      <c r="B50" s="281"/>
      <c r="C50" s="281"/>
      <c r="D50" s="281"/>
      <c r="E50" s="281"/>
      <c r="F50" s="281"/>
      <c r="G50" s="281"/>
      <c r="H50" s="281"/>
      <c r="I50" s="281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82"/>
      <c r="C51" s="282"/>
      <c r="D51" s="282"/>
      <c r="E51" s="282"/>
      <c r="F51" s="282"/>
      <c r="G51" s="282"/>
      <c r="H51" s="282"/>
      <c r="I51" s="282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2"/>
      <c r="B52" s="282"/>
      <c r="C52" s="282"/>
      <c r="D52" s="282"/>
      <c r="E52" s="282"/>
      <c r="F52" s="282"/>
      <c r="G52" s="282"/>
      <c r="H52" s="282"/>
      <c r="I52" s="282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82"/>
      <c r="C53" s="282"/>
      <c r="D53" s="282"/>
      <c r="E53" s="282"/>
      <c r="F53" s="282"/>
      <c r="G53" s="282"/>
      <c r="H53" s="282"/>
      <c r="I53" s="282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94"/>
      <c r="B54" s="294"/>
      <c r="C54" s="294"/>
      <c r="D54" s="294"/>
      <c r="E54" s="294"/>
      <c r="F54" s="294"/>
      <c r="G54" s="294"/>
      <c r="H54" s="294"/>
      <c r="I54" s="294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94"/>
      <c r="B55" s="294"/>
      <c r="C55" s="294"/>
      <c r="D55" s="294"/>
      <c r="E55" s="294"/>
      <c r="F55" s="294"/>
      <c r="G55" s="294"/>
      <c r="H55" s="294"/>
      <c r="I55" s="294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94"/>
      <c r="B56" s="294"/>
      <c r="C56" s="294"/>
      <c r="D56" s="294"/>
      <c r="E56" s="294"/>
      <c r="F56" s="294"/>
      <c r="G56" s="294"/>
      <c r="H56" s="294"/>
      <c r="I56" s="294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94"/>
      <c r="B57" s="294"/>
      <c r="C57" s="294"/>
      <c r="D57" s="294"/>
      <c r="E57" s="294"/>
      <c r="F57" s="294"/>
      <c r="G57" s="294"/>
      <c r="H57" s="294"/>
      <c r="I57" s="294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61"/>
      <c r="B58" s="261"/>
      <c r="C58" s="261"/>
      <c r="D58" s="261"/>
      <c r="E58" s="261"/>
      <c r="F58" s="261"/>
      <c r="G58" s="261"/>
      <c r="H58" s="261"/>
      <c r="I58" s="261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61"/>
      <c r="B59" s="261"/>
      <c r="C59" s="261"/>
      <c r="D59" s="261"/>
      <c r="E59" s="261"/>
      <c r="F59" s="261"/>
      <c r="G59" s="261"/>
      <c r="H59" s="261"/>
      <c r="I59" s="261"/>
      <c r="J59" s="268"/>
      <c r="K59" s="268"/>
      <c r="L59" s="268"/>
      <c r="M59" s="262"/>
      <c r="N59" s="262"/>
      <c r="O59" s="262"/>
      <c r="P59" s="262"/>
      <c r="Q59" s="262"/>
    </row>
    <row r="60" spans="1:17" ht="15" customHeight="1">
      <c r="A60" s="281"/>
      <c r="B60" s="281"/>
      <c r="C60" s="281"/>
      <c r="D60" s="281"/>
      <c r="E60" s="281"/>
      <c r="F60" s="281"/>
      <c r="G60" s="281"/>
      <c r="H60" s="281"/>
      <c r="I60" s="281"/>
      <c r="J60" s="268"/>
      <c r="K60" s="268"/>
      <c r="L60" s="268"/>
      <c r="M60" s="262"/>
      <c r="N60" s="262"/>
      <c r="O60" s="262"/>
      <c r="P60" s="262"/>
      <c r="Q60" s="262"/>
    </row>
    <row r="61" spans="1:17" ht="15" customHeight="1">
      <c r="A61" s="282"/>
      <c r="B61" s="282"/>
      <c r="C61" s="282"/>
      <c r="D61" s="282"/>
      <c r="E61" s="282"/>
      <c r="F61" s="282"/>
      <c r="G61" s="282"/>
      <c r="H61" s="282"/>
      <c r="I61" s="282"/>
      <c r="J61" s="268"/>
      <c r="K61" s="268"/>
      <c r="L61" s="268"/>
      <c r="M61" s="262"/>
      <c r="N61" s="262"/>
      <c r="O61" s="262"/>
      <c r="P61" s="262"/>
      <c r="Q61" s="262"/>
    </row>
    <row r="62" spans="1:17" ht="15" customHeight="1">
      <c r="A62" s="282"/>
      <c r="B62" s="282"/>
      <c r="C62" s="282"/>
      <c r="D62" s="282"/>
      <c r="E62" s="282"/>
      <c r="F62" s="282"/>
      <c r="G62" s="282"/>
      <c r="H62" s="282"/>
      <c r="I62" s="282"/>
      <c r="J62" s="268"/>
      <c r="K62" s="268"/>
      <c r="L62" s="268"/>
      <c r="M62" s="262"/>
      <c r="N62" s="262"/>
      <c r="O62" s="262"/>
      <c r="P62" s="262"/>
      <c r="Q62" s="262"/>
    </row>
    <row r="63" spans="1:17" ht="15" customHeight="1">
      <c r="A63" s="282"/>
      <c r="B63" s="282"/>
      <c r="C63" s="282"/>
      <c r="D63" s="282"/>
      <c r="E63" s="282"/>
      <c r="F63" s="282"/>
      <c r="G63" s="282"/>
      <c r="H63" s="282"/>
      <c r="I63" s="282"/>
      <c r="J63" s="268"/>
      <c r="K63" s="268"/>
      <c r="L63" s="268"/>
      <c r="M63" s="262"/>
      <c r="N63" s="262"/>
      <c r="O63" s="262"/>
      <c r="P63" s="262"/>
      <c r="Q63" s="262"/>
    </row>
    <row r="64" spans="1:17" ht="15" customHeight="1">
      <c r="A64" s="282"/>
      <c r="B64" s="282"/>
      <c r="C64" s="282"/>
      <c r="D64" s="282"/>
      <c r="E64" s="282"/>
      <c r="F64" s="282"/>
      <c r="G64" s="282"/>
      <c r="H64" s="282"/>
      <c r="I64" s="282"/>
      <c r="J64" s="268"/>
      <c r="K64" s="268"/>
      <c r="L64" s="268"/>
      <c r="M64" s="262"/>
      <c r="N64" s="262"/>
      <c r="O64" s="262"/>
      <c r="P64" s="262"/>
      <c r="Q64" s="262"/>
    </row>
    <row r="65" spans="1:17" ht="15" customHeight="1">
      <c r="A65" s="294"/>
      <c r="B65" s="294"/>
      <c r="C65" s="294"/>
      <c r="D65" s="294"/>
      <c r="E65" s="294"/>
      <c r="F65" s="294"/>
      <c r="G65" s="294"/>
      <c r="H65" s="294"/>
      <c r="I65" s="294"/>
      <c r="J65" s="268"/>
      <c r="K65" s="268"/>
      <c r="L65" s="268"/>
      <c r="M65" s="262"/>
      <c r="N65" s="262"/>
      <c r="O65" s="262"/>
      <c r="P65" s="262"/>
      <c r="Q65" s="262"/>
    </row>
    <row r="66" spans="1:17" ht="15" customHeight="1">
      <c r="A66" s="281"/>
      <c r="B66" s="281"/>
      <c r="C66" s="281"/>
      <c r="D66" s="281"/>
      <c r="E66" s="281"/>
      <c r="F66" s="281"/>
      <c r="G66" s="281"/>
      <c r="H66" s="281"/>
      <c r="I66" s="281"/>
      <c r="J66" s="268"/>
      <c r="K66" s="268"/>
      <c r="L66" s="268"/>
      <c r="M66" s="262"/>
      <c r="N66" s="262"/>
      <c r="O66" s="262"/>
      <c r="P66" s="262"/>
      <c r="Q66" s="262"/>
    </row>
    <row r="67" spans="1:17" ht="15" customHeight="1">
      <c r="A67" s="282"/>
      <c r="B67" s="282"/>
      <c r="C67" s="282"/>
      <c r="D67" s="282"/>
      <c r="E67" s="282"/>
      <c r="F67" s="282"/>
      <c r="G67" s="282"/>
      <c r="H67" s="282"/>
      <c r="I67" s="282"/>
      <c r="J67" s="268"/>
      <c r="K67" s="268"/>
      <c r="L67" s="268"/>
      <c r="M67" s="262"/>
      <c r="N67" s="262"/>
      <c r="O67" s="262"/>
      <c r="P67" s="262"/>
      <c r="Q67" s="262"/>
    </row>
    <row r="68" spans="1:17" ht="15" customHeight="1">
      <c r="A68" s="282"/>
      <c r="B68" s="282"/>
      <c r="C68" s="282"/>
      <c r="D68" s="282"/>
      <c r="E68" s="282"/>
      <c r="F68" s="282"/>
      <c r="G68" s="282"/>
      <c r="H68" s="282"/>
      <c r="I68" s="282"/>
      <c r="J68" s="268"/>
      <c r="K68" s="268"/>
      <c r="L68" s="268"/>
      <c r="M68" s="262"/>
      <c r="N68" s="262"/>
      <c r="O68" s="262"/>
      <c r="P68" s="262"/>
      <c r="Q68" s="262"/>
    </row>
    <row r="69" spans="1:17" ht="15" customHeight="1">
      <c r="A69" s="282"/>
      <c r="B69" s="282"/>
      <c r="C69" s="282"/>
      <c r="D69" s="282"/>
      <c r="E69" s="282"/>
      <c r="F69" s="282"/>
      <c r="G69" s="282"/>
      <c r="H69" s="282"/>
      <c r="I69" s="282"/>
      <c r="J69" s="268"/>
      <c r="K69" s="268"/>
      <c r="L69" s="268"/>
      <c r="M69" s="262"/>
      <c r="N69" s="262"/>
      <c r="O69" s="262"/>
      <c r="P69" s="262"/>
      <c r="Q69" s="262"/>
    </row>
    <row r="70" spans="1:17" ht="15" customHeight="1">
      <c r="A70" s="282"/>
      <c r="B70" s="282"/>
      <c r="C70" s="282"/>
      <c r="D70" s="282"/>
      <c r="E70" s="282"/>
      <c r="F70" s="282"/>
      <c r="G70" s="282"/>
      <c r="H70" s="282"/>
      <c r="I70" s="282"/>
      <c r="J70" s="268"/>
      <c r="K70" s="268"/>
      <c r="L70" s="268"/>
      <c r="M70" s="262"/>
      <c r="N70" s="262"/>
      <c r="O70" s="262"/>
      <c r="P70" s="262"/>
      <c r="Q70" s="262"/>
    </row>
    <row r="71" spans="1:17" ht="15" customHeight="1">
      <c r="A71" s="294"/>
      <c r="B71" s="294"/>
      <c r="C71" s="294"/>
      <c r="D71" s="294"/>
      <c r="E71" s="294"/>
      <c r="F71" s="294"/>
      <c r="G71" s="294"/>
      <c r="H71" s="294"/>
      <c r="I71" s="294"/>
      <c r="J71" s="268"/>
      <c r="K71" s="268"/>
      <c r="L71" s="268"/>
      <c r="M71" s="262"/>
      <c r="N71" s="262"/>
      <c r="O71" s="262"/>
      <c r="P71" s="262"/>
      <c r="Q71" s="262"/>
    </row>
    <row r="72" spans="1:17" ht="15" customHeight="1">
      <c r="A72" s="281"/>
      <c r="B72" s="281"/>
      <c r="C72" s="281"/>
      <c r="D72" s="281"/>
      <c r="E72" s="281"/>
      <c r="F72" s="281"/>
      <c r="G72" s="281"/>
      <c r="H72" s="281"/>
      <c r="I72" s="281"/>
      <c r="J72" s="268"/>
      <c r="K72" s="268"/>
      <c r="L72" s="268"/>
      <c r="M72" s="262"/>
      <c r="N72" s="262"/>
      <c r="O72" s="262"/>
      <c r="P72" s="262"/>
      <c r="Q72" s="262"/>
    </row>
    <row r="73" spans="1:17" ht="15" customHeight="1">
      <c r="A73" s="282"/>
      <c r="B73" s="282"/>
      <c r="C73" s="282"/>
      <c r="D73" s="282"/>
      <c r="E73" s="282"/>
      <c r="F73" s="282"/>
      <c r="G73" s="282"/>
      <c r="H73" s="282"/>
      <c r="I73" s="282"/>
      <c r="J73" s="268"/>
      <c r="K73" s="268"/>
      <c r="L73" s="268"/>
      <c r="M73" s="262"/>
      <c r="N73" s="262"/>
      <c r="O73" s="262"/>
      <c r="P73" s="262"/>
      <c r="Q73" s="262"/>
    </row>
    <row r="74" spans="1:17" ht="15" customHeight="1">
      <c r="A74" s="282"/>
      <c r="B74" s="282"/>
      <c r="C74" s="282"/>
      <c r="D74" s="282"/>
      <c r="E74" s="282"/>
      <c r="F74" s="282"/>
      <c r="G74" s="282"/>
      <c r="H74" s="282"/>
      <c r="I74" s="282"/>
      <c r="J74" s="268"/>
      <c r="K74" s="268"/>
      <c r="L74" s="268"/>
      <c r="M74" s="262"/>
      <c r="N74" s="262"/>
      <c r="O74" s="262"/>
      <c r="P74" s="262"/>
      <c r="Q74" s="262"/>
    </row>
    <row r="75" spans="1:17" ht="15" customHeight="1">
      <c r="A75" s="282"/>
      <c r="B75" s="282"/>
      <c r="C75" s="282"/>
      <c r="D75" s="282"/>
      <c r="E75" s="282"/>
      <c r="F75" s="282"/>
      <c r="G75" s="282"/>
      <c r="H75" s="282"/>
      <c r="I75" s="282"/>
      <c r="J75" s="268"/>
      <c r="K75" s="268"/>
      <c r="L75" s="268"/>
      <c r="M75" s="262"/>
      <c r="N75" s="262"/>
      <c r="O75" s="262"/>
      <c r="P75" s="262"/>
      <c r="Q75" s="262"/>
    </row>
    <row r="76" spans="1:17" ht="15" customHeight="1">
      <c r="A76" s="282"/>
      <c r="B76" s="282"/>
      <c r="C76" s="282"/>
      <c r="D76" s="282"/>
      <c r="E76" s="282"/>
      <c r="F76" s="282"/>
      <c r="G76" s="282"/>
      <c r="H76" s="282"/>
      <c r="I76" s="282"/>
      <c r="J76" s="268"/>
      <c r="K76" s="268"/>
      <c r="L76" s="268"/>
      <c r="M76" s="262"/>
      <c r="N76" s="262"/>
      <c r="O76" s="262"/>
      <c r="P76" s="262"/>
      <c r="Q76" s="262"/>
    </row>
    <row r="77" spans="1:17" ht="15" customHeight="1">
      <c r="A77" s="282"/>
      <c r="B77" s="282"/>
      <c r="C77" s="282"/>
      <c r="D77" s="282"/>
      <c r="E77" s="282"/>
      <c r="F77" s="282"/>
      <c r="G77" s="282"/>
      <c r="H77" s="282"/>
      <c r="I77" s="282"/>
      <c r="J77" s="267"/>
      <c r="K77" s="267"/>
      <c r="L77" s="267"/>
      <c r="M77" s="262"/>
      <c r="N77" s="262"/>
      <c r="O77" s="262"/>
      <c r="P77" s="262"/>
      <c r="Q77" s="262"/>
    </row>
    <row r="78" spans="1:17" ht="15" customHeight="1">
      <c r="A78" s="282"/>
      <c r="B78" s="282"/>
      <c r="C78" s="282"/>
      <c r="D78" s="282"/>
      <c r="E78" s="282"/>
      <c r="F78" s="282"/>
      <c r="G78" s="282"/>
      <c r="H78" s="282"/>
      <c r="I78" s="282"/>
      <c r="J78" s="267"/>
      <c r="K78" s="267"/>
      <c r="L78" s="267"/>
      <c r="M78" s="262"/>
      <c r="N78" s="262"/>
      <c r="O78" s="262"/>
      <c r="P78" s="262"/>
      <c r="Q78" s="262"/>
    </row>
    <row r="79" spans="1:17" ht="15" customHeight="1">
      <c r="A79" s="282"/>
      <c r="B79" s="282"/>
      <c r="C79" s="282"/>
      <c r="D79" s="282"/>
      <c r="E79" s="282"/>
      <c r="F79" s="282"/>
      <c r="G79" s="282"/>
      <c r="H79" s="282"/>
      <c r="I79" s="282"/>
      <c r="J79" s="267"/>
      <c r="K79" s="267"/>
      <c r="L79" s="267"/>
      <c r="M79" s="262"/>
      <c r="N79" s="262"/>
      <c r="O79" s="262"/>
      <c r="P79" s="262"/>
      <c r="Q79" s="262"/>
    </row>
    <row r="80" spans="1:17" ht="15" customHeight="1">
      <c r="A80" s="282"/>
      <c r="B80" s="282"/>
      <c r="C80" s="282"/>
      <c r="D80" s="282"/>
      <c r="E80" s="282"/>
      <c r="F80" s="282"/>
      <c r="G80" s="282"/>
      <c r="H80" s="282"/>
      <c r="I80" s="282"/>
      <c r="J80" s="267"/>
      <c r="K80" s="267"/>
      <c r="L80" s="267"/>
      <c r="M80" s="262"/>
      <c r="N80" s="262"/>
      <c r="O80" s="262"/>
      <c r="P80" s="262"/>
      <c r="Q80" s="262"/>
    </row>
    <row r="81" spans="1:17" ht="15" customHeight="1">
      <c r="A81" s="294"/>
      <c r="B81" s="294"/>
      <c r="C81" s="294"/>
      <c r="D81" s="294"/>
      <c r="E81" s="294"/>
      <c r="F81" s="294"/>
      <c r="G81" s="294"/>
      <c r="H81" s="294"/>
      <c r="I81" s="294"/>
      <c r="J81" s="267"/>
      <c r="K81" s="267"/>
      <c r="L81" s="267"/>
      <c r="M81" s="262"/>
      <c r="N81" s="262"/>
      <c r="O81" s="262"/>
      <c r="P81" s="262"/>
      <c r="Q81" s="262"/>
    </row>
    <row r="82" spans="1:17" ht="15" customHeight="1">
      <c r="A82" s="281"/>
      <c r="B82" s="281"/>
      <c r="C82" s="281"/>
      <c r="D82" s="281"/>
      <c r="E82" s="281"/>
      <c r="F82" s="281"/>
      <c r="G82" s="281"/>
      <c r="H82" s="281"/>
      <c r="I82" s="281"/>
      <c r="J82" s="267"/>
      <c r="K82" s="267"/>
      <c r="L82" s="267"/>
      <c r="M82" s="262"/>
      <c r="N82" s="262"/>
      <c r="O82" s="262"/>
      <c r="P82" s="262"/>
      <c r="Q82" s="262"/>
    </row>
    <row r="83" spans="1:17" ht="15" customHeight="1">
      <c r="A83" s="282"/>
      <c r="B83" s="282"/>
      <c r="C83" s="282"/>
      <c r="D83" s="282"/>
      <c r="E83" s="282"/>
      <c r="F83" s="282"/>
      <c r="G83" s="282"/>
      <c r="H83" s="282"/>
      <c r="I83" s="282"/>
      <c r="J83" s="267"/>
      <c r="K83" s="267"/>
      <c r="L83" s="267"/>
      <c r="M83" s="262"/>
      <c r="N83" s="262"/>
      <c r="O83" s="262"/>
      <c r="P83" s="262"/>
      <c r="Q83" s="262"/>
    </row>
    <row r="84" spans="1:17" ht="15" customHeight="1">
      <c r="A84" s="282"/>
      <c r="B84" s="282"/>
      <c r="C84" s="282"/>
      <c r="D84" s="282"/>
      <c r="E84" s="282"/>
      <c r="F84" s="282"/>
      <c r="G84" s="282"/>
      <c r="H84" s="282"/>
      <c r="I84" s="282"/>
      <c r="J84" s="267"/>
      <c r="K84" s="267"/>
      <c r="L84" s="267"/>
      <c r="M84" s="262"/>
      <c r="N84" s="262"/>
      <c r="O84" s="262"/>
      <c r="P84" s="262"/>
      <c r="Q84" s="262"/>
    </row>
    <row r="85" spans="1:17" ht="15" customHeight="1">
      <c r="A85" s="282"/>
      <c r="B85" s="282"/>
      <c r="C85" s="282"/>
      <c r="D85" s="282"/>
      <c r="E85" s="282"/>
      <c r="F85" s="282"/>
      <c r="G85" s="282"/>
      <c r="H85" s="282"/>
      <c r="I85" s="282"/>
      <c r="J85" s="267"/>
      <c r="K85" s="267"/>
      <c r="L85" s="267"/>
      <c r="M85" s="262"/>
      <c r="N85" s="262"/>
      <c r="O85" s="262"/>
      <c r="P85" s="262"/>
      <c r="Q85" s="262"/>
    </row>
    <row r="86" spans="1:17" ht="15" customHeight="1">
      <c r="A86" s="282"/>
      <c r="B86" s="282"/>
      <c r="C86" s="282"/>
      <c r="D86" s="282"/>
      <c r="E86" s="282"/>
      <c r="F86" s="282"/>
      <c r="G86" s="282"/>
      <c r="H86" s="282"/>
      <c r="I86" s="282"/>
      <c r="J86" s="267"/>
      <c r="K86" s="267"/>
      <c r="L86" s="267"/>
      <c r="M86" s="262"/>
      <c r="N86" s="262"/>
      <c r="O86" s="262"/>
      <c r="P86" s="262"/>
      <c r="Q86" s="262"/>
    </row>
    <row r="87" spans="1:17" ht="15" customHeight="1">
      <c r="A87" s="282"/>
      <c r="B87" s="282"/>
      <c r="C87" s="282"/>
      <c r="D87" s="282"/>
      <c r="E87" s="282"/>
      <c r="F87" s="282"/>
      <c r="G87" s="282"/>
      <c r="H87" s="282"/>
      <c r="I87" s="282"/>
      <c r="J87" s="267"/>
      <c r="K87" s="267"/>
      <c r="L87" s="267"/>
      <c r="M87" s="262"/>
      <c r="N87" s="262"/>
      <c r="O87" s="262"/>
      <c r="P87" s="262"/>
      <c r="Q87" s="262"/>
    </row>
    <row r="88" spans="1:17" ht="15" customHeight="1">
      <c r="A88" s="282"/>
      <c r="B88" s="282"/>
      <c r="C88" s="282"/>
      <c r="D88" s="282"/>
      <c r="E88" s="282"/>
      <c r="F88" s="282"/>
      <c r="G88" s="282"/>
      <c r="H88" s="282"/>
      <c r="I88" s="282"/>
      <c r="J88" s="267"/>
      <c r="K88" s="267"/>
      <c r="L88" s="267"/>
      <c r="M88" s="262"/>
      <c r="N88" s="262"/>
      <c r="O88" s="262"/>
      <c r="P88" s="262"/>
      <c r="Q88" s="262"/>
    </row>
    <row r="89" spans="1:17" ht="15" customHeight="1">
      <c r="A89" s="282"/>
      <c r="B89" s="282"/>
      <c r="C89" s="282"/>
      <c r="D89" s="282"/>
      <c r="E89" s="282"/>
      <c r="F89" s="282"/>
      <c r="G89" s="282"/>
      <c r="H89" s="282"/>
      <c r="I89" s="282"/>
      <c r="J89" s="267"/>
      <c r="K89" s="267"/>
      <c r="L89" s="267"/>
      <c r="M89" s="262"/>
      <c r="N89" s="262"/>
      <c r="O89" s="262"/>
      <c r="P89" s="262"/>
      <c r="Q89" s="262"/>
    </row>
    <row r="90" spans="1:17">
      <c r="A90" s="100"/>
      <c r="B90" s="100"/>
      <c r="C90" s="100"/>
      <c r="D90" s="100"/>
      <c r="E90" s="100"/>
      <c r="F90" s="100"/>
      <c r="G90" s="100"/>
      <c r="H90" s="100"/>
      <c r="I90" s="100"/>
      <c r="J90" s="105"/>
      <c r="K90" s="105"/>
      <c r="L90" s="105"/>
    </row>
    <row r="91" spans="1:17">
      <c r="A91" s="100"/>
      <c r="B91" s="100"/>
      <c r="C91" s="100"/>
      <c r="D91" s="100"/>
      <c r="E91" s="100"/>
      <c r="F91" s="100"/>
      <c r="G91" s="100"/>
      <c r="H91" s="100"/>
      <c r="I91" s="100"/>
      <c r="J91" s="105"/>
      <c r="K91" s="105"/>
      <c r="L91" s="105"/>
    </row>
    <row r="92" spans="1:17">
      <c r="A92" s="99"/>
      <c r="B92" s="99"/>
      <c r="C92" s="99"/>
      <c r="D92" s="99"/>
      <c r="E92" s="99"/>
      <c r="F92" s="99"/>
      <c r="G92" s="99"/>
      <c r="H92" s="99"/>
      <c r="I92" s="99"/>
      <c r="J92" s="105"/>
      <c r="K92" s="105"/>
      <c r="L92" s="105"/>
    </row>
    <row r="93" spans="1:17">
      <c r="A93" s="100"/>
      <c r="B93" s="100"/>
      <c r="C93" s="100"/>
      <c r="D93" s="100"/>
      <c r="E93" s="100"/>
      <c r="F93" s="100"/>
      <c r="G93" s="100"/>
      <c r="H93" s="100"/>
      <c r="I93" s="100"/>
      <c r="J93" s="105"/>
      <c r="K93" s="105"/>
      <c r="L93" s="105"/>
    </row>
    <row r="94" spans="1:17">
      <c r="A94" s="100"/>
      <c r="B94" s="100"/>
      <c r="C94" s="100"/>
      <c r="D94" s="100"/>
      <c r="E94" s="100"/>
      <c r="F94" s="100"/>
      <c r="G94" s="100"/>
      <c r="H94" s="100"/>
      <c r="I94" s="100"/>
      <c r="J94" s="105"/>
      <c r="K94" s="105"/>
      <c r="L94" s="105"/>
    </row>
    <row r="95" spans="1:17">
      <c r="A95" s="100"/>
      <c r="B95" s="100"/>
      <c r="C95" s="100"/>
      <c r="D95" s="100"/>
      <c r="E95" s="100"/>
      <c r="F95" s="100"/>
      <c r="G95" s="100"/>
      <c r="H95" s="100"/>
      <c r="I95" s="100"/>
      <c r="J95" s="105"/>
      <c r="K95" s="105"/>
      <c r="L95" s="105"/>
    </row>
    <row r="96" spans="1:17">
      <c r="A96" s="106"/>
      <c r="B96" s="106"/>
      <c r="C96" s="106"/>
      <c r="D96" s="106"/>
      <c r="E96" s="106"/>
      <c r="F96" s="106"/>
      <c r="G96" s="106"/>
      <c r="H96" s="106"/>
      <c r="I96" s="106"/>
      <c r="J96" s="105"/>
      <c r="K96" s="105"/>
      <c r="L96" s="105"/>
    </row>
    <row r="97" spans="1:12">
      <c r="A97" s="106"/>
      <c r="B97" s="106"/>
      <c r="C97" s="106"/>
      <c r="D97" s="106"/>
      <c r="E97" s="106"/>
      <c r="F97" s="106"/>
      <c r="G97" s="106"/>
      <c r="H97" s="106"/>
      <c r="I97" s="106"/>
      <c r="J97" s="105"/>
      <c r="K97" s="105"/>
      <c r="L97" s="105"/>
    </row>
    <row r="98" spans="1:12">
      <c r="A98" s="106"/>
      <c r="B98" s="106"/>
      <c r="C98" s="106"/>
      <c r="D98" s="106"/>
      <c r="E98" s="106"/>
      <c r="F98" s="106"/>
      <c r="G98" s="106"/>
      <c r="H98" s="106"/>
      <c r="I98" s="106"/>
      <c r="J98" s="105"/>
      <c r="K98" s="105"/>
      <c r="L98" s="105"/>
    </row>
    <row r="99" spans="1:12">
      <c r="A99" s="106"/>
      <c r="B99" s="106"/>
      <c r="C99" s="106"/>
      <c r="D99" s="106"/>
      <c r="E99" s="106"/>
      <c r="F99" s="106"/>
      <c r="G99" s="106"/>
      <c r="H99" s="106"/>
      <c r="I99" s="106"/>
      <c r="J99" s="105"/>
      <c r="K99" s="105"/>
      <c r="L99" s="105"/>
    </row>
    <row r="100" spans="1:12">
      <c r="A100" s="106"/>
      <c r="B100" s="106"/>
      <c r="C100" s="106"/>
      <c r="D100" s="106"/>
      <c r="E100" s="106"/>
      <c r="F100" s="106"/>
      <c r="G100" s="106"/>
      <c r="H100" s="106"/>
      <c r="I100" s="106"/>
      <c r="J100" s="105"/>
      <c r="K100" s="105"/>
      <c r="L100" s="105"/>
    </row>
    <row r="101" spans="1:12">
      <c r="A101" s="106"/>
      <c r="B101" s="106"/>
      <c r="C101" s="106"/>
      <c r="D101" s="106"/>
      <c r="E101" s="106"/>
      <c r="F101" s="106"/>
      <c r="G101" s="106"/>
      <c r="H101" s="106"/>
      <c r="I101" s="106"/>
      <c r="J101" s="105"/>
      <c r="K101" s="105"/>
      <c r="L101" s="105"/>
    </row>
    <row r="102" spans="1:12">
      <c r="A102" s="106"/>
      <c r="B102" s="106"/>
      <c r="C102" s="106"/>
      <c r="D102" s="106"/>
      <c r="E102" s="106"/>
      <c r="F102" s="106"/>
      <c r="G102" s="106"/>
      <c r="H102" s="106"/>
      <c r="I102" s="106"/>
      <c r="J102" s="105"/>
      <c r="K102" s="105"/>
      <c r="L102" s="105"/>
    </row>
    <row r="103" spans="1:12">
      <c r="A103" s="106"/>
      <c r="B103" s="106"/>
      <c r="C103" s="106"/>
      <c r="D103" s="106"/>
      <c r="E103" s="106"/>
      <c r="F103" s="106"/>
      <c r="G103" s="106"/>
      <c r="H103" s="106"/>
      <c r="I103" s="106"/>
      <c r="J103" s="105"/>
      <c r="K103" s="105"/>
      <c r="L103" s="105"/>
    </row>
    <row r="104" spans="1:12">
      <c r="A104" s="106"/>
      <c r="B104" s="106"/>
      <c r="C104" s="106"/>
      <c r="D104" s="106"/>
      <c r="E104" s="106"/>
      <c r="F104" s="106"/>
      <c r="G104" s="106"/>
      <c r="H104" s="106"/>
      <c r="I104" s="106"/>
      <c r="J104" s="105"/>
      <c r="K104" s="105"/>
      <c r="L104" s="105"/>
    </row>
    <row r="105" spans="1:12" ht="15.75">
      <c r="A105" s="107"/>
      <c r="B105" s="107"/>
      <c r="C105" s="107"/>
      <c r="D105" s="107"/>
      <c r="E105" s="107"/>
      <c r="F105" s="107"/>
      <c r="G105" s="107"/>
      <c r="H105" s="107"/>
      <c r="I105" s="107"/>
      <c r="J105" s="105"/>
      <c r="K105" s="105"/>
      <c r="L105" s="105"/>
    </row>
    <row r="106" spans="1:12" ht="15.75">
      <c r="A106" s="107"/>
      <c r="B106" s="107"/>
      <c r="C106" s="107"/>
      <c r="D106" s="107"/>
      <c r="E106" s="107"/>
      <c r="F106" s="107"/>
      <c r="G106" s="107"/>
      <c r="H106" s="107"/>
      <c r="I106" s="107"/>
      <c r="J106" s="105"/>
      <c r="K106" s="105"/>
      <c r="L106" s="105"/>
    </row>
    <row r="107" spans="1:12" ht="15.75">
      <c r="A107" s="107"/>
      <c r="B107" s="107"/>
      <c r="C107" s="107"/>
      <c r="D107" s="107"/>
      <c r="E107" s="107"/>
      <c r="F107" s="107"/>
      <c r="G107" s="107"/>
      <c r="H107" s="107"/>
      <c r="I107" s="107"/>
      <c r="J107" s="105"/>
      <c r="K107" s="105"/>
      <c r="L107" s="105"/>
    </row>
    <row r="108" spans="1:12" ht="15.75">
      <c r="A108" s="107"/>
      <c r="B108" s="107"/>
      <c r="C108" s="107"/>
      <c r="D108" s="107"/>
      <c r="E108" s="107"/>
      <c r="F108" s="107"/>
      <c r="G108" s="107"/>
      <c r="H108" s="107"/>
      <c r="I108" s="107"/>
      <c r="J108" s="105"/>
      <c r="K108" s="105"/>
      <c r="L108" s="105"/>
    </row>
    <row r="109" spans="1:12" ht="15.75">
      <c r="A109" s="107"/>
      <c r="B109" s="107"/>
      <c r="C109" s="107"/>
      <c r="D109" s="107"/>
      <c r="E109" s="107"/>
      <c r="F109" s="107"/>
      <c r="G109" s="107"/>
      <c r="H109" s="107"/>
      <c r="I109" s="107"/>
      <c r="J109" s="105"/>
      <c r="K109" s="105"/>
      <c r="L109" s="105"/>
    </row>
    <row r="110" spans="1:12" ht="15.75">
      <c r="A110" s="107"/>
      <c r="B110" s="107"/>
      <c r="C110" s="107"/>
      <c r="D110" s="107"/>
      <c r="E110" s="107"/>
      <c r="F110" s="107"/>
      <c r="G110" s="107"/>
      <c r="H110" s="107"/>
      <c r="I110" s="107"/>
      <c r="J110" s="105"/>
      <c r="K110" s="105"/>
      <c r="L110" s="105"/>
    </row>
    <row r="111" spans="1:12" ht="15.75">
      <c r="A111" s="107"/>
      <c r="B111" s="107"/>
      <c r="C111" s="107"/>
      <c r="D111" s="107"/>
      <c r="E111" s="107"/>
      <c r="F111" s="107"/>
      <c r="G111" s="107"/>
      <c r="H111" s="107"/>
      <c r="I111" s="107"/>
      <c r="J111" s="105"/>
      <c r="K111" s="105"/>
      <c r="L111" s="105"/>
    </row>
    <row r="112" spans="1:12" ht="15.75">
      <c r="A112" s="107"/>
      <c r="B112" s="107"/>
      <c r="C112" s="107"/>
      <c r="D112" s="107"/>
      <c r="E112" s="107"/>
      <c r="F112" s="107"/>
      <c r="G112" s="107"/>
      <c r="H112" s="107"/>
      <c r="I112" s="107"/>
      <c r="J112" s="105"/>
      <c r="K112" s="105"/>
      <c r="L112" s="105"/>
    </row>
    <row r="113" spans="1:12" ht="15.75">
      <c r="A113" s="107"/>
      <c r="B113" s="107"/>
      <c r="C113" s="107"/>
      <c r="D113" s="107"/>
      <c r="E113" s="107"/>
      <c r="F113" s="107"/>
      <c r="G113" s="107"/>
      <c r="H113" s="107"/>
      <c r="I113" s="107"/>
      <c r="J113" s="105"/>
      <c r="K113" s="105"/>
      <c r="L113" s="105"/>
    </row>
    <row r="114" spans="1:12" ht="15.75">
      <c r="A114" s="107"/>
      <c r="B114" s="107"/>
      <c r="C114" s="107"/>
      <c r="D114" s="107"/>
      <c r="E114" s="107"/>
      <c r="F114" s="107"/>
      <c r="G114" s="107"/>
      <c r="H114" s="107"/>
      <c r="I114" s="107"/>
      <c r="J114" s="105"/>
      <c r="K114" s="105"/>
      <c r="L114" s="105"/>
    </row>
    <row r="115" spans="1:12" ht="15.75">
      <c r="A115" s="107"/>
      <c r="B115" s="107"/>
      <c r="C115" s="107"/>
      <c r="D115" s="107"/>
      <c r="E115" s="107"/>
      <c r="F115" s="107"/>
      <c r="G115" s="107"/>
      <c r="H115" s="107"/>
      <c r="I115" s="107"/>
      <c r="J115" s="105"/>
      <c r="K115" s="105"/>
      <c r="L115" s="105"/>
    </row>
    <row r="116" spans="1:12" ht="15.75">
      <c r="A116" s="107"/>
      <c r="B116" s="107"/>
      <c r="C116" s="107"/>
      <c r="D116" s="107"/>
      <c r="E116" s="107"/>
      <c r="F116" s="107"/>
      <c r="G116" s="107"/>
      <c r="H116" s="107"/>
      <c r="I116" s="107"/>
      <c r="J116" s="105"/>
      <c r="K116" s="105"/>
      <c r="L116" s="105"/>
    </row>
    <row r="117" spans="1:12" ht="15.75">
      <c r="A117" s="107"/>
      <c r="B117" s="107"/>
      <c r="C117" s="107"/>
      <c r="D117" s="107"/>
      <c r="E117" s="107"/>
      <c r="F117" s="107"/>
      <c r="G117" s="107"/>
      <c r="H117" s="107"/>
      <c r="I117" s="107"/>
      <c r="J117" s="105"/>
      <c r="K117" s="105"/>
      <c r="L117" s="105"/>
    </row>
    <row r="118" spans="1:12" ht="15.75">
      <c r="A118" s="107"/>
      <c r="B118" s="107"/>
      <c r="C118" s="107"/>
      <c r="D118" s="107"/>
      <c r="E118" s="107"/>
      <c r="F118" s="107"/>
      <c r="G118" s="107"/>
      <c r="H118" s="107"/>
      <c r="I118" s="107"/>
    </row>
    <row r="119" spans="1:12" ht="15.75">
      <c r="A119" s="107"/>
      <c r="B119" s="107"/>
      <c r="C119" s="107"/>
      <c r="D119" s="107"/>
      <c r="E119" s="107"/>
      <c r="F119" s="107"/>
      <c r="G119" s="107"/>
      <c r="H119" s="107"/>
      <c r="I119" s="107"/>
    </row>
    <row r="120" spans="1:12" ht="15.75">
      <c r="A120" s="107"/>
      <c r="B120" s="107"/>
      <c r="C120" s="107"/>
      <c r="D120" s="107"/>
      <c r="E120" s="107"/>
      <c r="F120" s="107"/>
      <c r="G120" s="107"/>
      <c r="H120" s="107"/>
      <c r="I120" s="107"/>
    </row>
    <row r="121" spans="1:12" ht="15.75">
      <c r="A121" s="107"/>
      <c r="B121" s="107"/>
      <c r="C121" s="107"/>
      <c r="D121" s="107"/>
      <c r="E121" s="107"/>
      <c r="F121" s="107"/>
      <c r="G121" s="107"/>
      <c r="H121" s="107"/>
      <c r="I121" s="107"/>
    </row>
    <row r="122" spans="1:12" ht="15.75">
      <c r="A122" s="107"/>
      <c r="B122" s="107"/>
      <c r="C122" s="107"/>
      <c r="D122" s="107"/>
      <c r="E122" s="107"/>
      <c r="F122" s="107"/>
      <c r="G122" s="107"/>
      <c r="H122" s="107"/>
      <c r="I122" s="107"/>
    </row>
    <row r="123" spans="1:12" ht="15.75">
      <c r="A123" s="107"/>
      <c r="B123" s="107"/>
      <c r="C123" s="107"/>
      <c r="D123" s="107"/>
      <c r="E123" s="107"/>
      <c r="F123" s="107"/>
      <c r="G123" s="107"/>
      <c r="H123" s="107"/>
      <c r="I123" s="107"/>
    </row>
    <row r="124" spans="1:12" ht="15.75">
      <c r="A124" s="107"/>
      <c r="B124" s="107"/>
      <c r="C124" s="107"/>
      <c r="D124" s="107"/>
      <c r="E124" s="107"/>
      <c r="F124" s="107"/>
      <c r="G124" s="107"/>
      <c r="H124" s="107"/>
      <c r="I124" s="107"/>
    </row>
    <row r="125" spans="1:12" ht="15.75">
      <c r="A125" s="107"/>
      <c r="B125" s="107"/>
      <c r="C125" s="107"/>
      <c r="D125" s="107"/>
      <c r="E125" s="107"/>
      <c r="F125" s="107"/>
      <c r="G125" s="107"/>
      <c r="H125" s="107"/>
      <c r="I125" s="107"/>
    </row>
    <row r="126" spans="1:12" ht="15.75">
      <c r="A126" s="107"/>
      <c r="B126" s="107"/>
      <c r="C126" s="107"/>
      <c r="D126" s="107"/>
      <c r="E126" s="107"/>
      <c r="F126" s="107"/>
      <c r="G126" s="107"/>
      <c r="H126" s="107"/>
      <c r="I126" s="107"/>
    </row>
    <row r="127" spans="1:12" ht="15.75">
      <c r="A127" s="107"/>
      <c r="B127" s="107"/>
      <c r="C127" s="107"/>
      <c r="D127" s="107"/>
      <c r="E127" s="107"/>
      <c r="F127" s="107"/>
      <c r="G127" s="107"/>
      <c r="H127" s="107"/>
      <c r="I127" s="107"/>
    </row>
    <row r="128" spans="1:12" ht="15.75">
      <c r="A128" s="107"/>
      <c r="B128" s="107"/>
      <c r="C128" s="107"/>
      <c r="D128" s="107"/>
      <c r="E128" s="107"/>
      <c r="F128" s="107"/>
      <c r="G128" s="107"/>
      <c r="H128" s="107"/>
      <c r="I128" s="107"/>
    </row>
    <row r="129" spans="1:9" ht="15.75">
      <c r="A129" s="107"/>
      <c r="B129" s="107"/>
      <c r="C129" s="107"/>
      <c r="D129" s="107"/>
      <c r="E129" s="107"/>
      <c r="F129" s="107"/>
      <c r="G129" s="107"/>
      <c r="H129" s="107"/>
      <c r="I129" s="107"/>
    </row>
    <row r="130" spans="1:9" ht="15.75">
      <c r="A130" s="107"/>
      <c r="B130" s="107"/>
      <c r="C130" s="107"/>
      <c r="D130" s="107"/>
      <c r="E130" s="107"/>
      <c r="F130" s="107"/>
      <c r="G130" s="107"/>
      <c r="H130" s="107"/>
      <c r="I130" s="107"/>
    </row>
    <row r="131" spans="1:9" ht="15.75">
      <c r="A131" s="107"/>
      <c r="B131" s="107"/>
      <c r="C131" s="107"/>
      <c r="D131" s="107"/>
      <c r="E131" s="107"/>
      <c r="F131" s="107"/>
      <c r="G131" s="107"/>
      <c r="H131" s="107"/>
      <c r="I131" s="107"/>
    </row>
    <row r="132" spans="1:9" ht="15.75">
      <c r="A132" s="107"/>
      <c r="B132" s="107"/>
      <c r="C132" s="107"/>
      <c r="D132" s="107"/>
      <c r="E132" s="107"/>
      <c r="F132" s="107"/>
      <c r="G132" s="107"/>
      <c r="H132" s="107"/>
      <c r="I132" s="107"/>
    </row>
    <row r="133" spans="1:9" ht="15.75">
      <c r="A133" s="107"/>
      <c r="B133" s="107"/>
      <c r="C133" s="107"/>
      <c r="D133" s="107"/>
      <c r="E133" s="107"/>
      <c r="F133" s="107"/>
      <c r="G133" s="107"/>
      <c r="H133" s="107"/>
      <c r="I133" s="107"/>
    </row>
    <row r="134" spans="1:9" ht="15.75">
      <c r="A134" s="107"/>
      <c r="B134" s="107"/>
      <c r="C134" s="107"/>
      <c r="D134" s="107"/>
      <c r="E134" s="107"/>
      <c r="F134" s="107"/>
      <c r="G134" s="107"/>
      <c r="H134" s="107"/>
      <c r="I134" s="107"/>
    </row>
    <row r="135" spans="1:9" ht="15.75">
      <c r="A135" s="107"/>
      <c r="B135" s="107"/>
      <c r="C135" s="107"/>
      <c r="D135" s="107"/>
      <c r="E135" s="107"/>
      <c r="F135" s="107"/>
      <c r="G135" s="107"/>
      <c r="H135" s="107"/>
      <c r="I135" s="107"/>
    </row>
    <row r="136" spans="1:9" ht="15.75">
      <c r="A136" s="107"/>
      <c r="B136" s="107"/>
      <c r="C136" s="107"/>
      <c r="D136" s="107"/>
      <c r="E136" s="107"/>
      <c r="F136" s="107"/>
      <c r="G136" s="107"/>
      <c r="H136" s="107"/>
      <c r="I136" s="107"/>
    </row>
    <row r="137" spans="1:9" ht="15.75">
      <c r="A137" s="107"/>
      <c r="B137" s="107"/>
      <c r="C137" s="107"/>
      <c r="D137" s="107"/>
      <c r="E137" s="107"/>
      <c r="F137" s="107"/>
      <c r="G137" s="107"/>
      <c r="H137" s="107"/>
      <c r="I137" s="107"/>
    </row>
    <row r="138" spans="1:9" ht="15.75">
      <c r="A138" s="107"/>
      <c r="B138" s="107"/>
      <c r="C138" s="107"/>
      <c r="D138" s="107"/>
      <c r="E138" s="107"/>
      <c r="F138" s="107"/>
      <c r="G138" s="107"/>
      <c r="H138" s="107"/>
      <c r="I138" s="107"/>
    </row>
    <row r="139" spans="1:9" ht="15.75">
      <c r="A139" s="107"/>
      <c r="B139" s="107"/>
      <c r="C139" s="107"/>
      <c r="D139" s="107"/>
      <c r="E139" s="107"/>
      <c r="F139" s="107"/>
      <c r="G139" s="107"/>
      <c r="H139" s="107"/>
      <c r="I139" s="107"/>
    </row>
    <row r="140" spans="1:9" ht="15.75">
      <c r="A140" s="107"/>
      <c r="B140" s="107"/>
      <c r="C140" s="107"/>
      <c r="D140" s="107"/>
      <c r="E140" s="107"/>
      <c r="F140" s="107"/>
      <c r="G140" s="107"/>
      <c r="H140" s="107"/>
      <c r="I140" s="107"/>
    </row>
    <row r="141" spans="1:9" ht="15.75">
      <c r="A141" s="107"/>
      <c r="B141" s="107"/>
      <c r="C141" s="107"/>
      <c r="D141" s="107"/>
      <c r="E141" s="107"/>
      <c r="F141" s="107"/>
      <c r="G141" s="107"/>
      <c r="H141" s="107"/>
      <c r="I141" s="107"/>
    </row>
    <row r="142" spans="1:9" ht="15.75">
      <c r="A142" s="107"/>
      <c r="B142" s="107"/>
      <c r="C142" s="107"/>
      <c r="D142" s="107"/>
      <c r="E142" s="107"/>
      <c r="F142" s="107"/>
      <c r="G142" s="107"/>
      <c r="H142" s="107"/>
      <c r="I142" s="107"/>
    </row>
    <row r="143" spans="1:9" ht="15.75">
      <c r="A143" s="107"/>
      <c r="B143" s="107"/>
      <c r="C143" s="107"/>
      <c r="D143" s="107"/>
      <c r="E143" s="107"/>
      <c r="F143" s="107"/>
      <c r="G143" s="107"/>
      <c r="H143" s="107"/>
      <c r="I143" s="107"/>
    </row>
    <row r="144" spans="1:9" ht="15.75">
      <c r="A144" s="107"/>
      <c r="B144" s="107"/>
      <c r="C144" s="107"/>
      <c r="D144" s="107"/>
      <c r="E144" s="107"/>
      <c r="F144" s="107"/>
      <c r="G144" s="107"/>
      <c r="H144" s="107"/>
      <c r="I144" s="107"/>
    </row>
    <row r="145" spans="1:9" ht="15.75">
      <c r="A145" s="107"/>
      <c r="B145" s="107"/>
      <c r="C145" s="107"/>
      <c r="D145" s="107"/>
      <c r="E145" s="107"/>
      <c r="F145" s="107"/>
      <c r="G145" s="107"/>
      <c r="H145" s="107"/>
      <c r="I145" s="107"/>
    </row>
    <row r="146" spans="1:9" ht="15.75">
      <c r="A146" s="107"/>
      <c r="B146" s="107"/>
      <c r="C146" s="107"/>
      <c r="D146" s="107"/>
      <c r="E146" s="107"/>
      <c r="F146" s="107"/>
      <c r="G146" s="107"/>
      <c r="H146" s="107"/>
      <c r="I146" s="107"/>
    </row>
    <row r="147" spans="1:9" ht="15.75">
      <c r="A147" s="107"/>
      <c r="B147" s="107"/>
      <c r="C147" s="107"/>
      <c r="D147" s="107"/>
      <c r="E147" s="107"/>
      <c r="F147" s="107"/>
      <c r="G147" s="107"/>
      <c r="H147" s="107"/>
      <c r="I147" s="107"/>
    </row>
    <row r="148" spans="1:9" ht="15.75">
      <c r="A148" s="107"/>
      <c r="B148" s="107"/>
      <c r="C148" s="107"/>
      <c r="D148" s="107"/>
      <c r="E148" s="107"/>
      <c r="F148" s="107"/>
      <c r="G148" s="107"/>
      <c r="H148" s="107"/>
      <c r="I148" s="107"/>
    </row>
    <row r="149" spans="1:9" ht="15.75">
      <c r="A149" s="107"/>
      <c r="B149" s="107"/>
      <c r="C149" s="107"/>
      <c r="D149" s="107"/>
      <c r="E149" s="107"/>
      <c r="F149" s="107"/>
      <c r="G149" s="107"/>
      <c r="H149" s="107"/>
      <c r="I149" s="107"/>
    </row>
    <row r="150" spans="1:9" ht="15.75">
      <c r="A150" s="107"/>
      <c r="B150" s="107"/>
      <c r="C150" s="107"/>
      <c r="D150" s="107"/>
      <c r="E150" s="107"/>
      <c r="F150" s="107"/>
      <c r="G150" s="107"/>
      <c r="H150" s="107"/>
      <c r="I150" s="107"/>
    </row>
    <row r="151" spans="1:9" ht="15.75">
      <c r="A151" s="107"/>
      <c r="B151" s="107"/>
      <c r="C151" s="107"/>
      <c r="D151" s="107"/>
      <c r="E151" s="107"/>
      <c r="F151" s="107"/>
      <c r="G151" s="107"/>
      <c r="H151" s="107"/>
      <c r="I151" s="107"/>
    </row>
    <row r="152" spans="1:9" ht="15.75">
      <c r="A152" s="107"/>
      <c r="B152" s="107"/>
      <c r="C152" s="107"/>
      <c r="D152" s="107"/>
      <c r="E152" s="107"/>
      <c r="F152" s="107"/>
      <c r="G152" s="107"/>
      <c r="H152" s="107"/>
      <c r="I152" s="107"/>
    </row>
    <row r="153" spans="1:9" ht="15.75">
      <c r="A153" s="107"/>
      <c r="B153" s="107"/>
      <c r="C153" s="107"/>
      <c r="D153" s="107"/>
      <c r="E153" s="107"/>
      <c r="F153" s="107"/>
      <c r="G153" s="107"/>
      <c r="H153" s="107"/>
      <c r="I153" s="107"/>
    </row>
    <row r="154" spans="1:9" ht="15.75">
      <c r="A154" s="107"/>
      <c r="B154" s="107"/>
      <c r="C154" s="107"/>
      <c r="D154" s="107"/>
      <c r="E154" s="107"/>
      <c r="F154" s="107"/>
      <c r="G154" s="107"/>
      <c r="H154" s="107"/>
      <c r="I154" s="107"/>
    </row>
    <row r="155" spans="1:9" ht="15.75">
      <c r="A155" s="107"/>
      <c r="B155" s="107"/>
      <c r="C155" s="107"/>
      <c r="D155" s="107"/>
      <c r="E155" s="107"/>
      <c r="F155" s="107"/>
      <c r="G155" s="107"/>
      <c r="H155" s="107"/>
      <c r="I155" s="107"/>
    </row>
    <row r="156" spans="1:9" ht="15.75">
      <c r="A156" s="107"/>
      <c r="B156" s="107"/>
      <c r="C156" s="107"/>
      <c r="D156" s="107"/>
      <c r="E156" s="107"/>
      <c r="F156" s="107"/>
      <c r="G156" s="107"/>
      <c r="H156" s="107"/>
      <c r="I156" s="107"/>
    </row>
    <row r="157" spans="1:9" ht="15.75">
      <c r="A157" s="107"/>
      <c r="B157" s="107"/>
      <c r="C157" s="107"/>
      <c r="D157" s="107"/>
      <c r="E157" s="107"/>
      <c r="F157" s="107"/>
      <c r="G157" s="107"/>
      <c r="H157" s="107"/>
      <c r="I157" s="107"/>
    </row>
    <row r="158" spans="1:9" ht="15.75">
      <c r="A158" s="107"/>
      <c r="B158" s="107"/>
      <c r="C158" s="107"/>
      <c r="D158" s="107"/>
      <c r="E158" s="107"/>
      <c r="F158" s="107"/>
      <c r="G158" s="107"/>
      <c r="H158" s="107"/>
      <c r="I158" s="107"/>
    </row>
    <row r="159" spans="1:9" ht="15.75">
      <c r="A159" s="107"/>
      <c r="B159" s="107"/>
      <c r="C159" s="107"/>
      <c r="D159" s="107"/>
      <c r="E159" s="107"/>
      <c r="F159" s="107"/>
      <c r="G159" s="107"/>
      <c r="H159" s="107"/>
      <c r="I159" s="107"/>
    </row>
    <row r="160" spans="1:9" ht="15.75">
      <c r="A160" s="107"/>
      <c r="B160" s="107"/>
      <c r="C160" s="107"/>
      <c r="D160" s="107"/>
      <c r="E160" s="107"/>
      <c r="F160" s="107"/>
      <c r="G160" s="107"/>
      <c r="H160" s="107"/>
      <c r="I160" s="107"/>
    </row>
    <row r="161" spans="1:9" ht="15.75">
      <c r="A161" s="107"/>
      <c r="B161" s="107"/>
      <c r="C161" s="107"/>
      <c r="D161" s="107"/>
      <c r="E161" s="107"/>
      <c r="F161" s="107"/>
      <c r="G161" s="107"/>
      <c r="H161" s="107"/>
      <c r="I161" s="107"/>
    </row>
    <row r="162" spans="1:9" ht="15.75">
      <c r="A162" s="107"/>
      <c r="B162" s="107"/>
      <c r="C162" s="107"/>
      <c r="D162" s="107"/>
      <c r="E162" s="107"/>
      <c r="F162" s="107"/>
      <c r="G162" s="107"/>
      <c r="H162" s="107"/>
      <c r="I162" s="107"/>
    </row>
    <row r="163" spans="1:9" ht="15.75">
      <c r="A163" s="107"/>
      <c r="B163" s="107"/>
      <c r="C163" s="107"/>
      <c r="D163" s="107"/>
      <c r="E163" s="107"/>
      <c r="F163" s="107"/>
      <c r="G163" s="107"/>
      <c r="H163" s="107"/>
      <c r="I163" s="107"/>
    </row>
    <row r="164" spans="1:9" ht="15.75">
      <c r="A164" s="107"/>
      <c r="B164" s="107"/>
      <c r="C164" s="107"/>
      <c r="D164" s="107"/>
      <c r="E164" s="107"/>
      <c r="F164" s="107"/>
      <c r="G164" s="107"/>
      <c r="H164" s="107"/>
      <c r="I164" s="107"/>
    </row>
    <row r="165" spans="1:9" ht="15.75">
      <c r="A165" s="107"/>
      <c r="B165" s="107"/>
      <c r="C165" s="107"/>
      <c r="D165" s="107"/>
      <c r="E165" s="107"/>
      <c r="F165" s="107"/>
      <c r="G165" s="107"/>
      <c r="H165" s="107"/>
      <c r="I165" s="107"/>
    </row>
    <row r="166" spans="1:9" ht="15.75">
      <c r="A166" s="107"/>
      <c r="B166" s="107"/>
      <c r="C166" s="107"/>
      <c r="D166" s="107"/>
      <c r="E166" s="107"/>
      <c r="F166" s="107"/>
      <c r="G166" s="107"/>
      <c r="H166" s="107"/>
      <c r="I166" s="107"/>
    </row>
    <row r="167" spans="1:9" ht="15.75">
      <c r="A167" s="107"/>
      <c r="B167" s="107"/>
      <c r="C167" s="107"/>
      <c r="D167" s="107"/>
      <c r="E167" s="107"/>
      <c r="F167" s="107"/>
      <c r="G167" s="107"/>
      <c r="H167" s="107"/>
      <c r="I167" s="107"/>
    </row>
    <row r="168" spans="1:9" ht="15.75">
      <c r="A168" s="107"/>
      <c r="B168" s="107"/>
      <c r="C168" s="107"/>
      <c r="D168" s="107"/>
      <c r="E168" s="107"/>
      <c r="F168" s="107"/>
      <c r="G168" s="107"/>
      <c r="H168" s="107"/>
      <c r="I168" s="107"/>
    </row>
    <row r="169" spans="1:9" ht="15.75">
      <c r="A169" s="107"/>
      <c r="B169" s="107"/>
      <c r="C169" s="107"/>
      <c r="D169" s="107"/>
      <c r="E169" s="107"/>
      <c r="F169" s="107"/>
      <c r="G169" s="107"/>
      <c r="H169" s="107"/>
      <c r="I169" s="107"/>
    </row>
    <row r="170" spans="1:9" ht="15.75">
      <c r="A170" s="107"/>
      <c r="B170" s="107"/>
      <c r="C170" s="107"/>
      <c r="D170" s="107"/>
      <c r="E170" s="107"/>
      <c r="F170" s="107"/>
      <c r="G170" s="107"/>
      <c r="H170" s="107"/>
      <c r="I170" s="107"/>
    </row>
    <row r="171" spans="1:9" ht="15.75">
      <c r="A171" s="107"/>
      <c r="B171" s="107"/>
      <c r="C171" s="107"/>
      <c r="D171" s="107"/>
      <c r="E171" s="107"/>
      <c r="F171" s="107"/>
      <c r="G171" s="107"/>
      <c r="H171" s="107"/>
      <c r="I171" s="107"/>
    </row>
    <row r="172" spans="1:9" ht="15.75">
      <c r="A172" s="107"/>
      <c r="B172" s="107"/>
      <c r="C172" s="107"/>
      <c r="D172" s="107"/>
      <c r="E172" s="107"/>
      <c r="F172" s="107"/>
      <c r="G172" s="107"/>
      <c r="H172" s="107"/>
      <c r="I172" s="107"/>
    </row>
    <row r="173" spans="1:9" ht="15.75">
      <c r="A173" s="107"/>
      <c r="B173" s="107"/>
      <c r="C173" s="107"/>
      <c r="D173" s="107"/>
      <c r="E173" s="107"/>
      <c r="F173" s="107"/>
      <c r="G173" s="107"/>
      <c r="H173" s="107"/>
      <c r="I173" s="107"/>
    </row>
    <row r="174" spans="1:9" ht="15.75">
      <c r="A174" s="107"/>
      <c r="B174" s="107"/>
      <c r="C174" s="107"/>
      <c r="D174" s="107"/>
      <c r="E174" s="107"/>
      <c r="F174" s="107"/>
      <c r="G174" s="107"/>
      <c r="H174" s="107"/>
      <c r="I174" s="107"/>
    </row>
    <row r="175" spans="1:9" ht="15.75">
      <c r="A175" s="107"/>
      <c r="B175" s="107"/>
      <c r="C175" s="107"/>
      <c r="D175" s="107"/>
      <c r="E175" s="107"/>
      <c r="F175" s="107"/>
      <c r="G175" s="107"/>
      <c r="H175" s="107"/>
      <c r="I175" s="107"/>
    </row>
    <row r="176" spans="1:9" ht="15.75">
      <c r="A176" s="107"/>
      <c r="B176" s="107"/>
      <c r="C176" s="107"/>
      <c r="D176" s="107"/>
      <c r="E176" s="107"/>
      <c r="F176" s="107"/>
      <c r="G176" s="107"/>
      <c r="H176" s="107"/>
      <c r="I176" s="107"/>
    </row>
    <row r="177" spans="1:9" ht="15.75">
      <c r="A177" s="107"/>
      <c r="B177" s="107"/>
      <c r="C177" s="107"/>
      <c r="D177" s="107"/>
      <c r="E177" s="107"/>
      <c r="F177" s="107"/>
      <c r="G177" s="107"/>
      <c r="H177" s="107"/>
      <c r="I177" s="107"/>
    </row>
    <row r="178" spans="1:9" ht="15.75">
      <c r="A178" s="107"/>
      <c r="B178" s="107"/>
      <c r="C178" s="107"/>
      <c r="D178" s="107"/>
      <c r="E178" s="107"/>
      <c r="F178" s="107"/>
      <c r="G178" s="107"/>
      <c r="H178" s="107"/>
      <c r="I178" s="107"/>
    </row>
    <row r="179" spans="1:9" ht="15.75">
      <c r="A179" s="107"/>
      <c r="B179" s="107"/>
      <c r="C179" s="107"/>
      <c r="D179" s="107"/>
      <c r="E179" s="107"/>
      <c r="F179" s="107"/>
      <c r="G179" s="107"/>
      <c r="H179" s="107"/>
      <c r="I179" s="107"/>
    </row>
    <row r="180" spans="1:9" ht="15.75">
      <c r="A180" s="107"/>
      <c r="B180" s="107"/>
      <c r="C180" s="107"/>
      <c r="D180" s="107"/>
      <c r="E180" s="107"/>
      <c r="F180" s="107"/>
      <c r="G180" s="107"/>
      <c r="H180" s="107"/>
      <c r="I180" s="107"/>
    </row>
    <row r="181" spans="1:9" ht="15.75">
      <c r="A181" s="107"/>
      <c r="B181" s="107"/>
      <c r="C181" s="107"/>
      <c r="D181" s="107"/>
      <c r="E181" s="107"/>
      <c r="F181" s="107"/>
      <c r="G181" s="107"/>
      <c r="H181" s="107"/>
      <c r="I181" s="107"/>
    </row>
    <row r="182" spans="1:9" ht="15.75">
      <c r="A182" s="107"/>
      <c r="B182" s="107"/>
      <c r="C182" s="107"/>
      <c r="D182" s="107"/>
      <c r="E182" s="107"/>
      <c r="F182" s="107"/>
      <c r="G182" s="107"/>
      <c r="H182" s="107"/>
      <c r="I182" s="107"/>
    </row>
    <row r="183" spans="1:9" ht="15.75">
      <c r="A183" s="107"/>
      <c r="B183" s="107"/>
      <c r="C183" s="107"/>
      <c r="D183" s="107"/>
      <c r="E183" s="107"/>
      <c r="F183" s="107"/>
      <c r="G183" s="107"/>
      <c r="H183" s="107"/>
      <c r="I183" s="107"/>
    </row>
    <row r="184" spans="1:9" ht="15.75">
      <c r="A184" s="107"/>
      <c r="B184" s="107"/>
      <c r="C184" s="107"/>
      <c r="D184" s="107"/>
      <c r="E184" s="107"/>
      <c r="F184" s="107"/>
      <c r="G184" s="107"/>
      <c r="H184" s="107"/>
      <c r="I184" s="107"/>
    </row>
    <row r="185" spans="1:9" ht="15.75">
      <c r="A185" s="107"/>
      <c r="B185" s="107"/>
      <c r="C185" s="107"/>
      <c r="D185" s="107"/>
      <c r="E185" s="107"/>
      <c r="F185" s="107"/>
      <c r="G185" s="107"/>
      <c r="H185" s="107"/>
      <c r="I185" s="107"/>
    </row>
    <row r="186" spans="1:9" ht="15.75">
      <c r="A186" s="107"/>
      <c r="B186" s="107"/>
      <c r="C186" s="107"/>
      <c r="D186" s="107"/>
      <c r="E186" s="107"/>
      <c r="F186" s="107"/>
      <c r="G186" s="107"/>
      <c r="H186" s="107"/>
      <c r="I186" s="107"/>
    </row>
    <row r="187" spans="1:9" ht="15.75">
      <c r="A187" s="107"/>
      <c r="B187" s="107"/>
      <c r="C187" s="107"/>
      <c r="D187" s="107"/>
      <c r="E187" s="107"/>
      <c r="F187" s="107"/>
      <c r="G187" s="107"/>
      <c r="H187" s="107"/>
      <c r="I187" s="107"/>
    </row>
    <row r="188" spans="1:9" ht="15.75">
      <c r="A188" s="107"/>
      <c r="B188" s="107"/>
      <c r="C188" s="107"/>
      <c r="D188" s="107"/>
      <c r="E188" s="107"/>
      <c r="F188" s="107"/>
      <c r="G188" s="107"/>
      <c r="H188" s="107"/>
      <c r="I188" s="107"/>
    </row>
    <row r="189" spans="1:9" ht="15.75">
      <c r="A189" s="107"/>
      <c r="B189" s="107"/>
      <c r="C189" s="107"/>
      <c r="D189" s="107"/>
      <c r="E189" s="107"/>
      <c r="F189" s="107"/>
      <c r="G189" s="107"/>
      <c r="H189" s="107"/>
      <c r="I189" s="107"/>
    </row>
    <row r="190" spans="1:9" ht="15.75">
      <c r="A190" s="107"/>
      <c r="B190" s="107"/>
      <c r="C190" s="107"/>
      <c r="D190" s="107"/>
      <c r="E190" s="107"/>
      <c r="F190" s="107"/>
      <c r="G190" s="107"/>
      <c r="H190" s="107"/>
      <c r="I190" s="107"/>
    </row>
    <row r="191" spans="1:9" ht="15.75">
      <c r="A191" s="107"/>
      <c r="B191" s="107"/>
      <c r="C191" s="107"/>
      <c r="D191" s="107"/>
      <c r="E191" s="107"/>
      <c r="F191" s="107"/>
      <c r="G191" s="107"/>
      <c r="H191" s="107"/>
      <c r="I191" s="107"/>
    </row>
    <row r="192" spans="1:9" ht="15.75">
      <c r="A192" s="107"/>
      <c r="B192" s="107"/>
      <c r="C192" s="107"/>
      <c r="D192" s="107"/>
      <c r="E192" s="107"/>
      <c r="F192" s="107"/>
      <c r="G192" s="107"/>
      <c r="H192" s="107"/>
      <c r="I192" s="107"/>
    </row>
    <row r="193" spans="1:9" ht="15.75">
      <c r="A193" s="107"/>
      <c r="B193" s="107"/>
      <c r="C193" s="107"/>
      <c r="D193" s="107"/>
      <c r="E193" s="107"/>
      <c r="F193" s="107"/>
      <c r="G193" s="107"/>
      <c r="H193" s="107"/>
      <c r="I193" s="107"/>
    </row>
    <row r="194" spans="1:9" ht="15.75">
      <c r="A194" s="107"/>
      <c r="B194" s="107"/>
      <c r="C194" s="107"/>
      <c r="D194" s="107"/>
      <c r="E194" s="107"/>
      <c r="F194" s="107"/>
      <c r="G194" s="107"/>
      <c r="H194" s="107"/>
      <c r="I194" s="107"/>
    </row>
    <row r="195" spans="1:9" ht="15.75">
      <c r="A195" s="107"/>
      <c r="B195" s="107"/>
      <c r="C195" s="107"/>
      <c r="D195" s="107"/>
      <c r="E195" s="107"/>
      <c r="F195" s="107"/>
      <c r="G195" s="107"/>
      <c r="H195" s="107"/>
      <c r="I195" s="107"/>
    </row>
    <row r="196" spans="1:9" ht="15.75">
      <c r="A196" s="107"/>
      <c r="B196" s="107"/>
      <c r="C196" s="107"/>
      <c r="D196" s="107"/>
      <c r="E196" s="107"/>
      <c r="F196" s="107"/>
      <c r="G196" s="107"/>
      <c r="H196" s="107"/>
      <c r="I196" s="107"/>
    </row>
    <row r="197" spans="1:9" ht="15.75">
      <c r="A197" s="107"/>
      <c r="B197" s="107"/>
      <c r="C197" s="107"/>
      <c r="D197" s="107"/>
      <c r="E197" s="107"/>
      <c r="F197" s="107"/>
      <c r="G197" s="107"/>
      <c r="H197" s="107"/>
      <c r="I197" s="107"/>
    </row>
    <row r="198" spans="1:9" ht="15.75">
      <c r="A198" s="107"/>
      <c r="B198" s="107"/>
      <c r="C198" s="107"/>
      <c r="D198" s="107"/>
      <c r="E198" s="107"/>
      <c r="F198" s="107"/>
      <c r="G198" s="107"/>
      <c r="H198" s="107"/>
      <c r="I198" s="107"/>
    </row>
    <row r="199" spans="1:9" ht="15.75">
      <c r="A199" s="107"/>
      <c r="B199" s="107"/>
      <c r="C199" s="107"/>
      <c r="D199" s="107"/>
      <c r="E199" s="107"/>
      <c r="F199" s="107"/>
      <c r="G199" s="107"/>
      <c r="H199" s="107"/>
      <c r="I199" s="107"/>
    </row>
    <row r="200" spans="1:9" ht="15.75">
      <c r="A200" s="107"/>
      <c r="B200" s="107"/>
      <c r="C200" s="107"/>
      <c r="D200" s="107"/>
      <c r="E200" s="107"/>
      <c r="F200" s="107"/>
      <c r="G200" s="107"/>
      <c r="H200" s="107"/>
      <c r="I200" s="107"/>
    </row>
    <row r="201" spans="1:9" ht="15.75">
      <c r="A201" s="107"/>
      <c r="B201" s="107"/>
      <c r="C201" s="107"/>
      <c r="D201" s="107"/>
      <c r="E201" s="107"/>
      <c r="F201" s="107"/>
      <c r="G201" s="107"/>
      <c r="H201" s="107"/>
      <c r="I201" s="107"/>
    </row>
    <row r="202" spans="1:9" ht="15.75">
      <c r="A202" s="107"/>
      <c r="B202" s="107"/>
      <c r="C202" s="107"/>
      <c r="D202" s="107"/>
      <c r="E202" s="107"/>
      <c r="F202" s="107"/>
      <c r="G202" s="107"/>
      <c r="H202" s="107"/>
      <c r="I202" s="107"/>
    </row>
    <row r="203" spans="1:9" ht="15.75">
      <c r="A203" s="107"/>
      <c r="B203" s="107"/>
      <c r="C203" s="107"/>
      <c r="D203" s="107"/>
      <c r="E203" s="107"/>
      <c r="F203" s="107"/>
      <c r="G203" s="107"/>
      <c r="H203" s="107"/>
      <c r="I203" s="107"/>
    </row>
    <row r="204" spans="1:9" ht="15.75">
      <c r="A204" s="107"/>
      <c r="B204" s="107"/>
      <c r="C204" s="107"/>
      <c r="D204" s="107"/>
      <c r="E204" s="107"/>
      <c r="F204" s="107"/>
      <c r="G204" s="107"/>
      <c r="H204" s="107"/>
      <c r="I204" s="107"/>
    </row>
    <row r="205" spans="1:9" ht="15.75">
      <c r="A205" s="107"/>
      <c r="B205" s="107"/>
      <c r="C205" s="107"/>
      <c r="D205" s="107"/>
      <c r="E205" s="107"/>
      <c r="F205" s="107"/>
      <c r="G205" s="107"/>
      <c r="H205" s="107"/>
      <c r="I205" s="107"/>
    </row>
    <row r="206" spans="1:9" ht="15.75">
      <c r="A206" s="107"/>
      <c r="B206" s="107"/>
      <c r="C206" s="107"/>
      <c r="D206" s="107"/>
      <c r="E206" s="107"/>
      <c r="F206" s="107"/>
      <c r="G206" s="107"/>
      <c r="H206" s="107"/>
      <c r="I206" s="107"/>
    </row>
    <row r="207" spans="1:9" ht="15.75">
      <c r="A207" s="107"/>
      <c r="B207" s="107"/>
      <c r="C207" s="107"/>
      <c r="D207" s="107"/>
      <c r="E207" s="107"/>
      <c r="F207" s="107"/>
      <c r="G207" s="107"/>
      <c r="H207" s="107"/>
      <c r="I207" s="107"/>
    </row>
    <row r="208" spans="1:9" ht="15.75">
      <c r="A208" s="107"/>
      <c r="B208" s="107"/>
      <c r="C208" s="107"/>
      <c r="D208" s="107"/>
      <c r="E208" s="107"/>
      <c r="F208" s="107"/>
      <c r="G208" s="107"/>
      <c r="H208" s="107"/>
      <c r="I208" s="107"/>
    </row>
    <row r="209" spans="1:9" ht="15.75">
      <c r="A209" s="107"/>
      <c r="B209" s="107"/>
      <c r="C209" s="107"/>
      <c r="D209" s="107"/>
      <c r="E209" s="107"/>
      <c r="F209" s="107"/>
      <c r="G209" s="107"/>
      <c r="H209" s="107"/>
      <c r="I209" s="107"/>
    </row>
    <row r="210" spans="1:9" ht="15.75">
      <c r="A210" s="107"/>
      <c r="B210" s="107"/>
      <c r="C210" s="107"/>
      <c r="D210" s="107"/>
      <c r="E210" s="107"/>
      <c r="F210" s="107"/>
      <c r="G210" s="107"/>
      <c r="H210" s="107"/>
      <c r="I210" s="107"/>
    </row>
    <row r="211" spans="1:9" ht="15.75">
      <c r="A211" s="107"/>
      <c r="B211" s="107"/>
      <c r="C211" s="107"/>
      <c r="D211" s="107"/>
      <c r="E211" s="107"/>
      <c r="F211" s="107"/>
      <c r="G211" s="107"/>
      <c r="H211" s="107"/>
      <c r="I211" s="107"/>
    </row>
    <row r="212" spans="1:9" ht="15.75">
      <c r="A212" s="107"/>
      <c r="B212" s="107"/>
      <c r="C212" s="107"/>
      <c r="D212" s="107"/>
      <c r="E212" s="107"/>
      <c r="F212" s="107"/>
      <c r="G212" s="107"/>
      <c r="H212" s="107"/>
      <c r="I212" s="107"/>
    </row>
    <row r="213" spans="1:9" ht="15.75">
      <c r="A213" s="107"/>
      <c r="B213" s="107"/>
      <c r="C213" s="107"/>
      <c r="D213" s="107"/>
      <c r="E213" s="107"/>
      <c r="F213" s="107"/>
      <c r="G213" s="107"/>
      <c r="H213" s="107"/>
      <c r="I213" s="107"/>
    </row>
    <row r="214" spans="1:9" ht="15.75">
      <c r="A214" s="107"/>
      <c r="B214" s="107"/>
      <c r="C214" s="107"/>
      <c r="D214" s="107"/>
      <c r="E214" s="107"/>
      <c r="F214" s="107"/>
      <c r="G214" s="107"/>
      <c r="H214" s="107"/>
      <c r="I214" s="107"/>
    </row>
    <row r="215" spans="1:9" ht="15.75">
      <c r="A215" s="107"/>
      <c r="B215" s="107"/>
      <c r="C215" s="107"/>
      <c r="D215" s="107"/>
      <c r="E215" s="107"/>
      <c r="F215" s="107"/>
      <c r="G215" s="107"/>
      <c r="H215" s="107"/>
      <c r="I215" s="107"/>
    </row>
    <row r="216" spans="1:9" ht="15.75">
      <c r="A216" s="107"/>
      <c r="B216" s="107"/>
      <c r="C216" s="107"/>
      <c r="D216" s="107"/>
      <c r="E216" s="107"/>
      <c r="F216" s="107"/>
      <c r="G216" s="107"/>
      <c r="H216" s="107"/>
      <c r="I216" s="107"/>
    </row>
    <row r="217" spans="1:9" ht="15.75">
      <c r="A217" s="107"/>
      <c r="B217" s="107"/>
      <c r="C217" s="107"/>
      <c r="D217" s="107"/>
      <c r="E217" s="107"/>
      <c r="F217" s="107"/>
      <c r="G217" s="107"/>
      <c r="H217" s="107"/>
      <c r="I217" s="107"/>
    </row>
    <row r="218" spans="1:9" ht="15.75">
      <c r="A218" s="108"/>
      <c r="B218" s="108"/>
      <c r="C218" s="108"/>
      <c r="D218" s="108"/>
      <c r="E218" s="108"/>
      <c r="F218" s="108"/>
      <c r="G218" s="108"/>
      <c r="H218" s="108"/>
      <c r="I218" s="108"/>
    </row>
    <row r="219" spans="1:9" ht="15.75">
      <c r="A219" s="108"/>
      <c r="B219" s="108"/>
      <c r="C219" s="108"/>
      <c r="D219" s="108"/>
      <c r="E219" s="108"/>
      <c r="F219" s="108"/>
      <c r="G219" s="108"/>
      <c r="H219" s="108"/>
      <c r="I219" s="108"/>
    </row>
    <row r="220" spans="1:9" ht="15.75">
      <c r="A220" s="108"/>
      <c r="B220" s="108"/>
      <c r="C220" s="108"/>
      <c r="D220" s="108"/>
      <c r="E220" s="108"/>
      <c r="F220" s="108"/>
      <c r="G220" s="108"/>
      <c r="H220" s="108"/>
      <c r="I220" s="108"/>
    </row>
    <row r="221" spans="1:9" ht="15.75">
      <c r="A221" s="108"/>
      <c r="B221" s="108"/>
      <c r="C221" s="108"/>
      <c r="D221" s="108"/>
      <c r="E221" s="108"/>
      <c r="F221" s="108"/>
      <c r="G221" s="108"/>
      <c r="H221" s="108"/>
      <c r="I221" s="108"/>
    </row>
    <row r="222" spans="1:9" ht="15.75">
      <c r="A222" s="108"/>
      <c r="B222" s="108"/>
      <c r="C222" s="108"/>
      <c r="D222" s="108"/>
      <c r="E222" s="108"/>
      <c r="F222" s="108"/>
      <c r="G222" s="108"/>
      <c r="H222" s="108"/>
      <c r="I222" s="108"/>
    </row>
    <row r="223" spans="1:9" ht="15.75">
      <c r="A223" s="108"/>
      <c r="B223" s="108"/>
      <c r="C223" s="108"/>
      <c r="D223" s="108"/>
      <c r="E223" s="108"/>
      <c r="F223" s="108"/>
      <c r="G223" s="108"/>
      <c r="H223" s="108"/>
      <c r="I223" s="108"/>
    </row>
    <row r="224" spans="1:9" ht="15.75">
      <c r="A224" s="108"/>
      <c r="B224" s="108"/>
      <c r="C224" s="108"/>
      <c r="D224" s="108"/>
      <c r="E224" s="108"/>
      <c r="F224" s="108"/>
      <c r="G224" s="108"/>
      <c r="H224" s="108"/>
      <c r="I224" s="108"/>
    </row>
    <row r="225" spans="1:9" ht="15.75">
      <c r="A225" s="108"/>
      <c r="B225" s="108"/>
      <c r="C225" s="108"/>
      <c r="D225" s="108"/>
      <c r="E225" s="108"/>
      <c r="F225" s="108"/>
      <c r="G225" s="108"/>
      <c r="H225" s="108"/>
      <c r="I225" s="108"/>
    </row>
    <row r="226" spans="1:9" ht="15.75">
      <c r="A226" s="108"/>
      <c r="B226" s="108"/>
      <c r="C226" s="108"/>
      <c r="D226" s="108"/>
      <c r="E226" s="108"/>
      <c r="F226" s="108"/>
      <c r="G226" s="108"/>
      <c r="H226" s="108"/>
      <c r="I226" s="108"/>
    </row>
    <row r="227" spans="1:9" ht="15.75">
      <c r="A227" s="108"/>
      <c r="B227" s="108"/>
      <c r="C227" s="108"/>
      <c r="D227" s="108"/>
      <c r="E227" s="108"/>
      <c r="F227" s="108"/>
      <c r="G227" s="108"/>
      <c r="H227" s="108"/>
      <c r="I227" s="108"/>
    </row>
    <row r="228" spans="1:9" ht="15.75">
      <c r="A228" s="108"/>
      <c r="B228" s="108"/>
      <c r="C228" s="108"/>
      <c r="D228" s="108"/>
      <c r="E228" s="108"/>
      <c r="F228" s="108"/>
      <c r="G228" s="108"/>
      <c r="H228" s="108"/>
      <c r="I228" s="108"/>
    </row>
    <row r="229" spans="1:9" ht="15.75">
      <c r="A229" s="108"/>
      <c r="B229" s="108"/>
      <c r="C229" s="108"/>
      <c r="D229" s="108"/>
      <c r="E229" s="108"/>
      <c r="F229" s="108"/>
      <c r="G229" s="108"/>
      <c r="H229" s="108"/>
      <c r="I229" s="108"/>
    </row>
    <row r="230" spans="1:9" ht="15.75">
      <c r="A230" s="108"/>
      <c r="B230" s="108"/>
      <c r="C230" s="108"/>
      <c r="D230" s="108"/>
      <c r="E230" s="108"/>
      <c r="F230" s="108"/>
      <c r="G230" s="108"/>
      <c r="H230" s="108"/>
      <c r="I230" s="108"/>
    </row>
    <row r="231" spans="1:9" ht="15.75">
      <c r="A231" s="108"/>
      <c r="B231" s="108"/>
      <c r="C231" s="108"/>
      <c r="D231" s="108"/>
      <c r="E231" s="108"/>
      <c r="F231" s="108"/>
      <c r="G231" s="108"/>
      <c r="H231" s="108"/>
      <c r="I231" s="108"/>
    </row>
    <row r="232" spans="1:9" ht="15.75">
      <c r="A232" s="108"/>
      <c r="B232" s="108"/>
      <c r="C232" s="108"/>
      <c r="D232" s="108"/>
      <c r="E232" s="108"/>
      <c r="F232" s="108"/>
      <c r="G232" s="108"/>
      <c r="H232" s="108"/>
      <c r="I232" s="108"/>
    </row>
    <row r="233" spans="1:9" ht="15.75">
      <c r="A233" s="108"/>
      <c r="B233" s="108"/>
      <c r="C233" s="108"/>
      <c r="D233" s="108"/>
      <c r="E233" s="108"/>
      <c r="F233" s="108"/>
      <c r="G233" s="108"/>
      <c r="H233" s="108"/>
      <c r="I233" s="108"/>
    </row>
    <row r="234" spans="1:9" ht="15.75">
      <c r="A234" s="108"/>
      <c r="B234" s="108"/>
      <c r="C234" s="108"/>
      <c r="D234" s="108"/>
      <c r="E234" s="108"/>
      <c r="F234" s="108"/>
      <c r="G234" s="108"/>
      <c r="H234" s="108"/>
      <c r="I234" s="108"/>
    </row>
    <row r="235" spans="1:9" ht="15.75">
      <c r="A235" s="108"/>
      <c r="B235" s="108"/>
      <c r="C235" s="108"/>
      <c r="D235" s="108"/>
      <c r="E235" s="108"/>
      <c r="F235" s="108"/>
      <c r="G235" s="108"/>
      <c r="H235" s="108"/>
      <c r="I235" s="108"/>
    </row>
    <row r="236" spans="1:9" ht="15.75">
      <c r="A236" s="108"/>
      <c r="B236" s="108"/>
      <c r="C236" s="108"/>
      <c r="D236" s="108"/>
      <c r="E236" s="108"/>
      <c r="F236" s="108"/>
      <c r="G236" s="108"/>
      <c r="H236" s="108"/>
      <c r="I236" s="108"/>
    </row>
    <row r="237" spans="1:9" ht="15.75">
      <c r="A237" s="108"/>
      <c r="B237" s="108"/>
      <c r="C237" s="108"/>
      <c r="D237" s="108"/>
      <c r="E237" s="108"/>
      <c r="F237" s="108"/>
      <c r="G237" s="108"/>
      <c r="H237" s="108"/>
      <c r="I237" s="108"/>
    </row>
    <row r="238" spans="1:9" ht="15.75">
      <c r="A238" s="108"/>
      <c r="B238" s="108"/>
      <c r="C238" s="108"/>
      <c r="D238" s="108"/>
      <c r="E238" s="108"/>
      <c r="F238" s="108"/>
      <c r="G238" s="108"/>
      <c r="H238" s="108"/>
      <c r="I238" s="108"/>
    </row>
    <row r="239" spans="1:9" ht="15.75">
      <c r="A239" s="108"/>
      <c r="B239" s="108"/>
      <c r="C239" s="108"/>
      <c r="D239" s="108"/>
      <c r="E239" s="108"/>
      <c r="F239" s="108"/>
      <c r="G239" s="108"/>
      <c r="H239" s="108"/>
      <c r="I239" s="108"/>
    </row>
    <row r="240" spans="1:9" ht="15.75">
      <c r="A240" s="108"/>
      <c r="B240" s="108"/>
      <c r="C240" s="108"/>
      <c r="D240" s="108"/>
      <c r="E240" s="108"/>
      <c r="F240" s="108"/>
      <c r="G240" s="108"/>
      <c r="H240" s="108"/>
      <c r="I240" s="108"/>
    </row>
    <row r="241" spans="1:9" ht="15.75">
      <c r="A241" s="108"/>
      <c r="B241" s="108"/>
      <c r="C241" s="108"/>
      <c r="D241" s="108"/>
      <c r="E241" s="108"/>
      <c r="F241" s="108"/>
      <c r="G241" s="108"/>
      <c r="H241" s="108"/>
      <c r="I241" s="108"/>
    </row>
    <row r="242" spans="1:9" ht="15.75">
      <c r="A242" s="108"/>
      <c r="B242" s="108"/>
      <c r="C242" s="108"/>
      <c r="D242" s="108"/>
      <c r="E242" s="108"/>
      <c r="F242" s="108"/>
      <c r="G242" s="108"/>
      <c r="H242" s="108"/>
      <c r="I242" s="108"/>
    </row>
    <row r="243" spans="1:9" ht="15.75">
      <c r="A243" s="108"/>
      <c r="B243" s="108"/>
      <c r="C243" s="108"/>
      <c r="D243" s="108"/>
      <c r="E243" s="108"/>
      <c r="F243" s="108"/>
      <c r="G243" s="108"/>
      <c r="H243" s="108"/>
      <c r="I243" s="108"/>
    </row>
    <row r="244" spans="1:9" ht="15.75">
      <c r="A244" s="108"/>
      <c r="B244" s="108"/>
      <c r="C244" s="108"/>
      <c r="D244" s="108"/>
      <c r="E244" s="108"/>
      <c r="F244" s="108"/>
      <c r="G244" s="108"/>
      <c r="H244" s="108"/>
      <c r="I244" s="108"/>
    </row>
    <row r="245" spans="1:9" ht="15.75">
      <c r="A245" s="108"/>
      <c r="B245" s="108"/>
      <c r="C245" s="108"/>
      <c r="D245" s="108"/>
      <c r="E245" s="108"/>
      <c r="F245" s="108"/>
      <c r="G245" s="108"/>
      <c r="H245" s="108"/>
      <c r="I245" s="108"/>
    </row>
    <row r="246" spans="1:9" ht="15.75">
      <c r="A246" s="108"/>
      <c r="B246" s="108"/>
      <c r="C246" s="108"/>
      <c r="D246" s="108"/>
      <c r="E246" s="108"/>
      <c r="F246" s="108"/>
      <c r="G246" s="108"/>
      <c r="H246" s="108"/>
      <c r="I246" s="108"/>
    </row>
    <row r="247" spans="1:9" ht="15.75">
      <c r="A247" s="108"/>
      <c r="B247" s="108"/>
      <c r="C247" s="108"/>
      <c r="D247" s="108"/>
      <c r="E247" s="108"/>
      <c r="F247" s="108"/>
      <c r="G247" s="108"/>
      <c r="H247" s="108"/>
      <c r="I247" s="108"/>
    </row>
    <row r="248" spans="1:9" ht="15.75">
      <c r="A248" s="108"/>
      <c r="B248" s="108"/>
      <c r="C248" s="108"/>
      <c r="D248" s="108"/>
      <c r="E248" s="108"/>
      <c r="F248" s="108"/>
      <c r="G248" s="108"/>
      <c r="H248" s="108"/>
      <c r="I248" s="108"/>
    </row>
    <row r="249" spans="1:9" ht="15.75">
      <c r="A249" s="108"/>
      <c r="B249" s="108"/>
      <c r="C249" s="108"/>
      <c r="D249" s="108"/>
      <c r="E249" s="108"/>
      <c r="F249" s="108"/>
      <c r="G249" s="108"/>
      <c r="H249" s="108"/>
      <c r="I249" s="108"/>
    </row>
    <row r="250" spans="1:9" ht="15.75">
      <c r="A250" s="108"/>
      <c r="B250" s="108"/>
      <c r="C250" s="108"/>
      <c r="D250" s="108"/>
      <c r="E250" s="108"/>
      <c r="F250" s="108"/>
      <c r="G250" s="108"/>
      <c r="H250" s="108"/>
      <c r="I250" s="108"/>
    </row>
    <row r="251" spans="1:9" ht="15.75">
      <c r="A251" s="108"/>
      <c r="B251" s="108"/>
      <c r="C251" s="108"/>
      <c r="D251" s="108"/>
      <c r="E251" s="108"/>
      <c r="F251" s="108"/>
      <c r="G251" s="108"/>
      <c r="H251" s="108"/>
      <c r="I251" s="108"/>
    </row>
    <row r="252" spans="1:9" ht="15.75">
      <c r="A252" s="108"/>
      <c r="B252" s="108"/>
      <c r="C252" s="108"/>
      <c r="D252" s="108"/>
      <c r="E252" s="108"/>
      <c r="F252" s="108"/>
      <c r="G252" s="108"/>
      <c r="H252" s="108"/>
      <c r="I252" s="108"/>
    </row>
    <row r="253" spans="1:9" ht="15.75">
      <c r="A253" s="108"/>
      <c r="B253" s="108"/>
      <c r="C253" s="108"/>
      <c r="D253" s="108"/>
      <c r="E253" s="108"/>
      <c r="F253" s="108"/>
      <c r="G253" s="108"/>
      <c r="H253" s="108"/>
      <c r="I253" s="108"/>
    </row>
    <row r="254" spans="1:9" ht="15.75">
      <c r="A254" s="108"/>
      <c r="B254" s="108"/>
      <c r="C254" s="108"/>
      <c r="D254" s="108"/>
      <c r="E254" s="108"/>
      <c r="F254" s="108"/>
      <c r="G254" s="108"/>
      <c r="H254" s="108"/>
      <c r="I254" s="108"/>
    </row>
    <row r="255" spans="1:9" ht="15.75">
      <c r="A255" s="108"/>
      <c r="B255" s="108"/>
      <c r="C255" s="108"/>
      <c r="D255" s="108"/>
      <c r="E255" s="108"/>
      <c r="F255" s="108"/>
      <c r="G255" s="108"/>
      <c r="H255" s="108"/>
      <c r="I255" s="108"/>
    </row>
    <row r="256" spans="1:9" ht="15.75">
      <c r="A256" s="108"/>
      <c r="B256" s="108"/>
      <c r="C256" s="108"/>
      <c r="D256" s="108"/>
      <c r="E256" s="108"/>
      <c r="F256" s="108"/>
      <c r="G256" s="108"/>
      <c r="H256" s="108"/>
      <c r="I256" s="108"/>
    </row>
    <row r="257" spans="1:9" ht="15.75">
      <c r="A257" s="108"/>
      <c r="B257" s="108"/>
      <c r="C257" s="108"/>
      <c r="D257" s="108"/>
      <c r="E257" s="108"/>
      <c r="F257" s="108"/>
      <c r="G257" s="108"/>
      <c r="H257" s="108"/>
      <c r="I257" s="108"/>
    </row>
    <row r="258" spans="1:9" ht="15.75">
      <c r="A258" s="108"/>
      <c r="B258" s="108"/>
      <c r="C258" s="108"/>
      <c r="D258" s="108"/>
      <c r="E258" s="108"/>
      <c r="F258" s="108"/>
      <c r="G258" s="108"/>
      <c r="H258" s="108"/>
      <c r="I258" s="108"/>
    </row>
    <row r="259" spans="1:9" ht="15.75">
      <c r="A259" s="108"/>
      <c r="B259" s="108"/>
      <c r="C259" s="108"/>
      <c r="D259" s="108"/>
      <c r="E259" s="108"/>
      <c r="F259" s="108"/>
      <c r="G259" s="108"/>
      <c r="H259" s="108"/>
      <c r="I259" s="108"/>
    </row>
    <row r="260" spans="1:9" ht="15.75">
      <c r="A260" s="108"/>
      <c r="B260" s="108"/>
      <c r="C260" s="108"/>
      <c r="D260" s="108"/>
      <c r="E260" s="108"/>
      <c r="F260" s="108"/>
      <c r="G260" s="108"/>
      <c r="H260" s="108"/>
      <c r="I260" s="108"/>
    </row>
    <row r="261" spans="1:9" ht="15.75">
      <c r="A261" s="108"/>
      <c r="B261" s="108"/>
      <c r="C261" s="108"/>
      <c r="D261" s="108"/>
      <c r="E261" s="108"/>
      <c r="F261" s="108"/>
      <c r="G261" s="108"/>
      <c r="H261" s="108"/>
      <c r="I261" s="108"/>
    </row>
    <row r="262" spans="1:9" ht="15.75">
      <c r="A262" s="108"/>
      <c r="B262" s="108"/>
      <c r="C262" s="108"/>
      <c r="D262" s="108"/>
      <c r="E262" s="108"/>
      <c r="F262" s="108"/>
      <c r="G262" s="108"/>
      <c r="H262" s="108"/>
      <c r="I262" s="108"/>
    </row>
    <row r="263" spans="1:9" ht="15.75">
      <c r="A263" s="108"/>
      <c r="B263" s="108"/>
      <c r="C263" s="108"/>
      <c r="D263" s="108"/>
      <c r="E263" s="108"/>
      <c r="F263" s="108"/>
      <c r="G263" s="108"/>
      <c r="H263" s="108"/>
      <c r="I263" s="108"/>
    </row>
    <row r="264" spans="1:9" ht="15.75">
      <c r="A264" s="108"/>
      <c r="B264" s="108"/>
      <c r="C264" s="108"/>
      <c r="D264" s="108"/>
      <c r="E264" s="108"/>
      <c r="F264" s="108"/>
      <c r="G264" s="108"/>
      <c r="H264" s="108"/>
      <c r="I264" s="108"/>
    </row>
    <row r="265" spans="1:9" ht="15.75">
      <c r="A265" s="108"/>
      <c r="B265" s="108"/>
      <c r="C265" s="108"/>
      <c r="D265" s="108"/>
      <c r="E265" s="108"/>
      <c r="F265" s="108"/>
      <c r="G265" s="108"/>
      <c r="H265" s="108"/>
      <c r="I265" s="108"/>
    </row>
    <row r="266" spans="1:9" ht="15.75">
      <c r="A266" s="108"/>
      <c r="B266" s="108"/>
      <c r="C266" s="108"/>
      <c r="D266" s="108"/>
      <c r="E266" s="108"/>
      <c r="F266" s="108"/>
      <c r="G266" s="108"/>
      <c r="H266" s="108"/>
      <c r="I266" s="108"/>
    </row>
    <row r="267" spans="1:9" ht="15.75">
      <c r="A267" s="108"/>
      <c r="B267" s="108"/>
      <c r="C267" s="108"/>
      <c r="D267" s="108"/>
      <c r="E267" s="108"/>
      <c r="F267" s="108"/>
      <c r="G267" s="108"/>
      <c r="H267" s="108"/>
      <c r="I267" s="108"/>
    </row>
    <row r="268" spans="1:9" ht="15.75">
      <c r="A268" s="108"/>
      <c r="B268" s="108"/>
      <c r="C268" s="108"/>
      <c r="D268" s="108"/>
      <c r="E268" s="108"/>
      <c r="F268" s="108"/>
      <c r="G268" s="108"/>
      <c r="H268" s="108"/>
      <c r="I268" s="108"/>
    </row>
    <row r="269" spans="1:9" ht="15.75">
      <c r="A269" s="108"/>
      <c r="B269" s="108"/>
      <c r="C269" s="108"/>
      <c r="D269" s="108"/>
      <c r="E269" s="108"/>
      <c r="F269" s="108"/>
      <c r="G269" s="108"/>
      <c r="H269" s="108"/>
      <c r="I269" s="108"/>
    </row>
    <row r="270" spans="1:9" ht="15.75">
      <c r="A270" s="108"/>
      <c r="B270" s="108"/>
      <c r="C270" s="108"/>
      <c r="D270" s="108"/>
      <c r="E270" s="108"/>
      <c r="F270" s="108"/>
      <c r="G270" s="108"/>
      <c r="H270" s="108"/>
      <c r="I270" s="108"/>
    </row>
    <row r="271" spans="1:9" ht="15.75">
      <c r="A271" s="108"/>
      <c r="B271" s="108"/>
      <c r="C271" s="108"/>
      <c r="D271" s="108"/>
      <c r="E271" s="108"/>
      <c r="F271" s="108"/>
      <c r="G271" s="108"/>
      <c r="H271" s="108"/>
      <c r="I271" s="108"/>
    </row>
    <row r="272" spans="1:9" ht="15.75">
      <c r="A272" s="108"/>
      <c r="B272" s="108"/>
      <c r="C272" s="108"/>
      <c r="D272" s="108"/>
      <c r="E272" s="108"/>
      <c r="F272" s="108"/>
      <c r="G272" s="108"/>
      <c r="H272" s="108"/>
      <c r="I272" s="108"/>
    </row>
    <row r="273" spans="1:9" ht="15.75">
      <c r="A273" s="108"/>
      <c r="B273" s="108"/>
      <c r="C273" s="108"/>
      <c r="D273" s="108"/>
      <c r="E273" s="108"/>
      <c r="F273" s="108"/>
      <c r="G273" s="108"/>
      <c r="H273" s="108"/>
      <c r="I273" s="108"/>
    </row>
    <row r="274" spans="1:9" ht="15.75">
      <c r="A274" s="108"/>
      <c r="B274" s="108"/>
      <c r="C274" s="108"/>
      <c r="D274" s="108"/>
      <c r="E274" s="108"/>
      <c r="F274" s="108"/>
      <c r="G274" s="108"/>
      <c r="H274" s="108"/>
      <c r="I274" s="108"/>
    </row>
    <row r="275" spans="1:9" ht="15.75">
      <c r="A275" s="108"/>
      <c r="B275" s="108"/>
      <c r="C275" s="108"/>
      <c r="D275" s="108"/>
      <c r="E275" s="108"/>
      <c r="F275" s="108"/>
      <c r="G275" s="108"/>
      <c r="H275" s="108"/>
      <c r="I275" s="108"/>
    </row>
    <row r="276" spans="1:9" ht="15.75">
      <c r="A276" s="108"/>
      <c r="B276" s="108"/>
      <c r="C276" s="108"/>
      <c r="D276" s="108"/>
      <c r="E276" s="108"/>
      <c r="F276" s="108"/>
      <c r="G276" s="108"/>
      <c r="H276" s="108"/>
      <c r="I276" s="108"/>
    </row>
    <row r="277" spans="1:9" ht="15.75">
      <c r="A277" s="108"/>
      <c r="B277" s="108"/>
      <c r="C277" s="108"/>
      <c r="D277" s="108"/>
      <c r="E277" s="108"/>
      <c r="F277" s="108"/>
      <c r="G277" s="108"/>
      <c r="H277" s="108"/>
      <c r="I277" s="108"/>
    </row>
    <row r="278" spans="1:9" ht="15.75">
      <c r="A278" s="108"/>
      <c r="B278" s="108"/>
      <c r="C278" s="108"/>
      <c r="D278" s="108"/>
      <c r="E278" s="108"/>
      <c r="F278" s="108"/>
      <c r="G278" s="108"/>
      <c r="H278" s="108"/>
      <c r="I278" s="108"/>
    </row>
    <row r="279" spans="1:9" ht="15.75">
      <c r="A279" s="108"/>
      <c r="B279" s="108"/>
      <c r="C279" s="108"/>
      <c r="D279" s="108"/>
      <c r="E279" s="108"/>
      <c r="F279" s="108"/>
      <c r="G279" s="108"/>
      <c r="H279" s="108"/>
      <c r="I279" s="108"/>
    </row>
    <row r="280" spans="1:9" ht="15.75">
      <c r="A280" s="108"/>
      <c r="B280" s="108"/>
      <c r="C280" s="108"/>
      <c r="D280" s="108"/>
      <c r="E280" s="108"/>
      <c r="F280" s="108"/>
      <c r="G280" s="108"/>
      <c r="H280" s="108"/>
      <c r="I280" s="108"/>
    </row>
    <row r="281" spans="1:9" ht="15.75">
      <c r="A281" s="108"/>
      <c r="B281" s="108"/>
      <c r="C281" s="108"/>
      <c r="D281" s="108"/>
      <c r="E281" s="108"/>
      <c r="F281" s="108"/>
      <c r="G281" s="108"/>
      <c r="H281" s="108"/>
      <c r="I281" s="108"/>
    </row>
    <row r="282" spans="1:9" ht="15.75">
      <c r="A282" s="108"/>
      <c r="B282" s="108"/>
      <c r="C282" s="108"/>
      <c r="D282" s="108"/>
      <c r="E282" s="108"/>
      <c r="F282" s="108"/>
      <c r="G282" s="108"/>
      <c r="H282" s="108"/>
      <c r="I282" s="108"/>
    </row>
    <row r="283" spans="1:9" ht="15.75">
      <c r="A283" s="108"/>
      <c r="B283" s="108"/>
      <c r="C283" s="108"/>
      <c r="D283" s="108"/>
      <c r="E283" s="108"/>
      <c r="F283" s="108"/>
      <c r="G283" s="108"/>
      <c r="H283" s="108"/>
      <c r="I283" s="108"/>
    </row>
    <row r="284" spans="1:9" ht="15.75">
      <c r="A284" s="108"/>
      <c r="B284" s="108"/>
      <c r="C284" s="108"/>
      <c r="D284" s="108"/>
      <c r="E284" s="108"/>
      <c r="F284" s="108"/>
      <c r="G284" s="108"/>
      <c r="H284" s="108"/>
      <c r="I284" s="108"/>
    </row>
    <row r="285" spans="1:9" ht="15.75">
      <c r="A285" s="108"/>
      <c r="B285" s="108"/>
      <c r="C285" s="108"/>
      <c r="D285" s="108"/>
      <c r="E285" s="108"/>
      <c r="F285" s="108"/>
      <c r="G285" s="108"/>
      <c r="H285" s="108"/>
      <c r="I285" s="108"/>
    </row>
    <row r="286" spans="1:9" ht="15.75">
      <c r="A286" s="108"/>
      <c r="B286" s="108"/>
      <c r="C286" s="108"/>
      <c r="D286" s="108"/>
      <c r="E286" s="108"/>
      <c r="F286" s="108"/>
      <c r="G286" s="108"/>
      <c r="H286" s="108"/>
      <c r="I286" s="108"/>
    </row>
    <row r="287" spans="1:9" ht="15.75">
      <c r="A287" s="108"/>
      <c r="B287" s="108"/>
      <c r="C287" s="108"/>
      <c r="D287" s="108"/>
      <c r="E287" s="108"/>
      <c r="F287" s="108"/>
      <c r="G287" s="108"/>
      <c r="H287" s="108"/>
      <c r="I287" s="108"/>
    </row>
    <row r="288" spans="1:9" ht="15.75">
      <c r="A288" s="108"/>
      <c r="B288" s="108"/>
      <c r="C288" s="108"/>
      <c r="D288" s="108"/>
      <c r="E288" s="108"/>
      <c r="F288" s="108"/>
      <c r="G288" s="108"/>
      <c r="H288" s="108"/>
      <c r="I288" s="108"/>
    </row>
    <row r="289" spans="1:9" ht="15.75">
      <c r="A289" s="108"/>
      <c r="B289" s="108"/>
      <c r="C289" s="108"/>
      <c r="D289" s="108"/>
      <c r="E289" s="108"/>
      <c r="F289" s="108"/>
      <c r="G289" s="108"/>
      <c r="H289" s="108"/>
      <c r="I289" s="108"/>
    </row>
    <row r="290" spans="1:9" ht="15.75">
      <c r="A290" s="108"/>
      <c r="B290" s="108"/>
      <c r="C290" s="108"/>
      <c r="D290" s="108"/>
      <c r="E290" s="108"/>
      <c r="F290" s="108"/>
      <c r="G290" s="108"/>
      <c r="H290" s="108"/>
      <c r="I290" s="108"/>
    </row>
    <row r="291" spans="1:9" ht="15.75">
      <c r="A291" s="108"/>
      <c r="B291" s="108"/>
      <c r="C291" s="108"/>
      <c r="D291" s="108"/>
      <c r="E291" s="108"/>
      <c r="F291" s="108"/>
      <c r="G291" s="108"/>
      <c r="H291" s="108"/>
      <c r="I291" s="108"/>
    </row>
    <row r="292" spans="1:9" ht="15.75">
      <c r="A292" s="108"/>
      <c r="B292" s="108"/>
      <c r="C292" s="108"/>
      <c r="D292" s="108"/>
      <c r="E292" s="108"/>
      <c r="F292" s="108"/>
      <c r="G292" s="108"/>
      <c r="H292" s="108"/>
      <c r="I292" s="108"/>
    </row>
    <row r="293" spans="1:9" ht="15.75">
      <c r="A293" s="108"/>
      <c r="B293" s="108"/>
      <c r="C293" s="108"/>
      <c r="D293" s="108"/>
      <c r="E293" s="108"/>
      <c r="F293" s="108"/>
      <c r="G293" s="108"/>
      <c r="H293" s="108"/>
      <c r="I293" s="108"/>
    </row>
    <row r="294" spans="1:9" ht="15.75">
      <c r="A294" s="108"/>
      <c r="B294" s="108"/>
      <c r="C294" s="108"/>
      <c r="D294" s="108"/>
      <c r="E294" s="108"/>
      <c r="F294" s="108"/>
      <c r="G294" s="108"/>
      <c r="H294" s="108"/>
      <c r="I294" s="108"/>
    </row>
    <row r="295" spans="1:9" ht="15.75">
      <c r="A295" s="108"/>
      <c r="B295" s="108"/>
      <c r="C295" s="108"/>
      <c r="D295" s="108"/>
      <c r="E295" s="108"/>
      <c r="F295" s="108"/>
      <c r="G295" s="108"/>
      <c r="H295" s="108"/>
      <c r="I295" s="108"/>
    </row>
    <row r="296" spans="1:9" ht="15.75">
      <c r="A296" s="108"/>
      <c r="B296" s="108"/>
      <c r="C296" s="108"/>
      <c r="D296" s="108"/>
      <c r="E296" s="108"/>
      <c r="F296" s="108"/>
      <c r="G296" s="108"/>
      <c r="H296" s="108"/>
      <c r="I296" s="108"/>
    </row>
    <row r="297" spans="1:9" ht="15.75">
      <c r="A297" s="108"/>
      <c r="B297" s="108"/>
      <c r="C297" s="108"/>
      <c r="D297" s="108"/>
      <c r="E297" s="108"/>
      <c r="F297" s="108"/>
      <c r="G297" s="108"/>
      <c r="H297" s="108"/>
      <c r="I297" s="108"/>
    </row>
    <row r="298" spans="1:9" ht="15.75">
      <c r="A298" s="108"/>
      <c r="B298" s="108"/>
      <c r="C298" s="108"/>
      <c r="D298" s="108"/>
      <c r="E298" s="108"/>
      <c r="F298" s="108"/>
      <c r="G298" s="108"/>
      <c r="H298" s="108"/>
      <c r="I298" s="108"/>
    </row>
    <row r="299" spans="1:9" ht="15.75">
      <c r="A299" s="108"/>
      <c r="B299" s="108"/>
      <c r="C299" s="108"/>
      <c r="D299" s="108"/>
      <c r="E299" s="108"/>
      <c r="F299" s="108"/>
      <c r="G299" s="108"/>
      <c r="H299" s="108"/>
      <c r="I299" s="108"/>
    </row>
    <row r="300" spans="1:9" ht="15.75">
      <c r="A300" s="108"/>
      <c r="B300" s="108"/>
      <c r="C300" s="108"/>
      <c r="D300" s="108"/>
      <c r="E300" s="108"/>
      <c r="F300" s="108"/>
      <c r="G300" s="108"/>
      <c r="H300" s="108"/>
      <c r="I300" s="108"/>
    </row>
    <row r="301" spans="1:9" ht="15.75">
      <c r="A301" s="108"/>
      <c r="B301" s="108"/>
      <c r="C301" s="108"/>
      <c r="D301" s="108"/>
      <c r="E301" s="108"/>
      <c r="F301" s="108"/>
      <c r="G301" s="108"/>
      <c r="H301" s="108"/>
      <c r="I301" s="108"/>
    </row>
    <row r="302" spans="1:9" ht="15.75">
      <c r="A302" s="108"/>
      <c r="B302" s="108"/>
      <c r="C302" s="108"/>
      <c r="D302" s="108"/>
      <c r="E302" s="108"/>
      <c r="F302" s="108"/>
      <c r="G302" s="108"/>
      <c r="H302" s="108"/>
      <c r="I302" s="108"/>
    </row>
    <row r="303" spans="1:9" ht="15.75">
      <c r="A303" s="108"/>
      <c r="B303" s="108"/>
      <c r="C303" s="108"/>
      <c r="D303" s="108"/>
      <c r="E303" s="108"/>
      <c r="F303" s="108"/>
      <c r="G303" s="108"/>
      <c r="H303" s="108"/>
      <c r="I303" s="108"/>
    </row>
    <row r="304" spans="1:9" ht="15.75">
      <c r="A304" s="108"/>
      <c r="B304" s="108"/>
      <c r="C304" s="108"/>
      <c r="D304" s="108"/>
      <c r="E304" s="108"/>
      <c r="F304" s="108"/>
      <c r="G304" s="108"/>
      <c r="H304" s="108"/>
      <c r="I304" s="108"/>
    </row>
    <row r="305" spans="1:9" ht="15.75">
      <c r="A305" s="108"/>
      <c r="B305" s="108"/>
      <c r="C305" s="108"/>
      <c r="D305" s="108"/>
      <c r="E305" s="108"/>
      <c r="F305" s="108"/>
      <c r="G305" s="108"/>
      <c r="H305" s="108"/>
      <c r="I305" s="108"/>
    </row>
    <row r="306" spans="1:9" ht="15.75">
      <c r="A306" s="108"/>
      <c r="B306" s="108"/>
      <c r="C306" s="108"/>
      <c r="D306" s="108"/>
      <c r="E306" s="108"/>
      <c r="F306" s="108"/>
      <c r="G306" s="108"/>
      <c r="H306" s="108"/>
      <c r="I306" s="108"/>
    </row>
    <row r="307" spans="1:9" ht="15.75">
      <c r="A307" s="108"/>
      <c r="B307" s="108"/>
      <c r="C307" s="108"/>
      <c r="D307" s="108"/>
      <c r="E307" s="108"/>
      <c r="F307" s="108"/>
      <c r="G307" s="108"/>
      <c r="H307" s="108"/>
      <c r="I307" s="108"/>
    </row>
    <row r="308" spans="1:9" ht="15.75">
      <c r="A308" s="108"/>
      <c r="B308" s="108"/>
      <c r="C308" s="108"/>
      <c r="D308" s="108"/>
      <c r="E308" s="108"/>
      <c r="F308" s="108"/>
      <c r="G308" s="108"/>
      <c r="H308" s="108"/>
      <c r="I308" s="108"/>
    </row>
    <row r="309" spans="1:9" ht="15.75">
      <c r="A309" s="108"/>
      <c r="B309" s="108"/>
      <c r="C309" s="108"/>
      <c r="D309" s="108"/>
      <c r="E309" s="108"/>
      <c r="F309" s="108"/>
      <c r="G309" s="108"/>
      <c r="H309" s="108"/>
      <c r="I309" s="108"/>
    </row>
    <row r="310" spans="1:9" ht="15.75">
      <c r="A310" s="108"/>
      <c r="B310" s="108"/>
      <c r="C310" s="108"/>
      <c r="D310" s="108"/>
      <c r="E310" s="108"/>
      <c r="F310" s="108"/>
      <c r="G310" s="108"/>
      <c r="H310" s="108"/>
      <c r="I310" s="108"/>
    </row>
    <row r="311" spans="1:9" ht="15.75">
      <c r="A311" s="108"/>
      <c r="B311" s="108"/>
      <c r="C311" s="108"/>
      <c r="D311" s="108"/>
      <c r="E311" s="108"/>
      <c r="F311" s="108"/>
      <c r="G311" s="108"/>
      <c r="H311" s="108"/>
      <c r="I311" s="108"/>
    </row>
    <row r="312" spans="1:9" ht="15.75">
      <c r="A312" s="108"/>
      <c r="B312" s="108"/>
      <c r="C312" s="108"/>
      <c r="D312" s="108"/>
      <c r="E312" s="108"/>
      <c r="F312" s="108"/>
      <c r="G312" s="108"/>
      <c r="H312" s="108"/>
      <c r="I312" s="108"/>
    </row>
    <row r="313" spans="1:9" ht="15.75">
      <c r="A313" s="108"/>
      <c r="B313" s="108"/>
      <c r="C313" s="108"/>
      <c r="D313" s="108"/>
      <c r="E313" s="108"/>
      <c r="F313" s="108"/>
      <c r="G313" s="108"/>
      <c r="H313" s="108"/>
      <c r="I313" s="108"/>
    </row>
    <row r="314" spans="1:9" ht="15.75">
      <c r="A314" s="108"/>
      <c r="B314" s="108"/>
      <c r="C314" s="108"/>
      <c r="D314" s="108"/>
      <c r="E314" s="108"/>
      <c r="F314" s="108"/>
      <c r="G314" s="108"/>
      <c r="H314" s="108"/>
      <c r="I314" s="108"/>
    </row>
    <row r="315" spans="1:9" ht="15.75">
      <c r="A315" s="108"/>
      <c r="B315" s="108"/>
      <c r="C315" s="108"/>
      <c r="D315" s="108"/>
      <c r="E315" s="108"/>
      <c r="F315" s="108"/>
      <c r="G315" s="108"/>
      <c r="H315" s="108"/>
      <c r="I315" s="108"/>
    </row>
    <row r="316" spans="1:9" ht="15.75">
      <c r="A316" s="108"/>
      <c r="B316" s="108"/>
      <c r="C316" s="108"/>
      <c r="D316" s="108"/>
      <c r="E316" s="108"/>
      <c r="F316" s="108"/>
      <c r="G316" s="108"/>
      <c r="H316" s="108"/>
      <c r="I316" s="108"/>
    </row>
    <row r="317" spans="1:9" ht="15.75">
      <c r="A317" s="108"/>
      <c r="B317" s="108"/>
      <c r="C317" s="108"/>
      <c r="D317" s="108"/>
      <c r="E317" s="108"/>
      <c r="F317" s="108"/>
      <c r="G317" s="108"/>
      <c r="H317" s="108"/>
      <c r="I317" s="108"/>
    </row>
    <row r="318" spans="1:9" ht="15.75">
      <c r="A318" s="108"/>
      <c r="B318" s="108"/>
      <c r="C318" s="108"/>
      <c r="D318" s="108"/>
      <c r="E318" s="108"/>
      <c r="F318" s="108"/>
      <c r="G318" s="108"/>
      <c r="H318" s="108"/>
      <c r="I318" s="108"/>
    </row>
    <row r="319" spans="1:9" ht="15.75">
      <c r="A319" s="108"/>
      <c r="B319" s="108"/>
      <c r="C319" s="108"/>
      <c r="D319" s="108"/>
      <c r="E319" s="108"/>
      <c r="F319" s="108"/>
      <c r="G319" s="108"/>
      <c r="H319" s="108"/>
      <c r="I319" s="108"/>
    </row>
    <row r="320" spans="1:9" ht="15.75">
      <c r="A320" s="108"/>
      <c r="B320" s="108"/>
      <c r="C320" s="108"/>
      <c r="D320" s="108"/>
      <c r="E320" s="108"/>
      <c r="F320" s="108"/>
      <c r="G320" s="108"/>
      <c r="H320" s="108"/>
      <c r="I320" s="108"/>
    </row>
    <row r="321" spans="1:9" ht="15.75">
      <c r="A321" s="108"/>
      <c r="B321" s="108"/>
      <c r="C321" s="108"/>
      <c r="D321" s="108"/>
      <c r="E321" s="108"/>
      <c r="F321" s="108"/>
      <c r="G321" s="108"/>
      <c r="H321" s="108"/>
      <c r="I321" s="108"/>
    </row>
    <row r="322" spans="1:9" ht="15.75">
      <c r="A322" s="108"/>
      <c r="B322" s="108"/>
      <c r="C322" s="108"/>
      <c r="D322" s="108"/>
      <c r="E322" s="108"/>
      <c r="F322" s="108"/>
      <c r="G322" s="108"/>
      <c r="H322" s="108"/>
      <c r="I322" s="108"/>
    </row>
    <row r="323" spans="1:9" ht="15.75">
      <c r="A323" s="108"/>
      <c r="B323" s="108"/>
      <c r="C323" s="108"/>
      <c r="D323" s="108"/>
      <c r="E323" s="108"/>
      <c r="F323" s="108"/>
      <c r="G323" s="108"/>
      <c r="H323" s="108"/>
      <c r="I323" s="108"/>
    </row>
    <row r="324" spans="1:9" ht="15.75">
      <c r="A324" s="108"/>
      <c r="B324" s="108"/>
      <c r="C324" s="108"/>
      <c r="D324" s="108"/>
      <c r="E324" s="108"/>
      <c r="F324" s="108"/>
      <c r="G324" s="108"/>
      <c r="H324" s="108"/>
      <c r="I324" s="108"/>
    </row>
    <row r="325" spans="1:9" ht="15.75">
      <c r="A325" s="108"/>
      <c r="B325" s="108"/>
      <c r="C325" s="108"/>
      <c r="D325" s="108"/>
      <c r="E325" s="108"/>
      <c r="F325" s="108"/>
      <c r="G325" s="108"/>
      <c r="H325" s="108"/>
      <c r="I325" s="108"/>
    </row>
    <row r="326" spans="1:9" ht="15.75">
      <c r="A326" s="108"/>
      <c r="B326" s="108"/>
      <c r="C326" s="108"/>
      <c r="D326" s="108"/>
      <c r="E326" s="108"/>
      <c r="F326" s="108"/>
      <c r="G326" s="108"/>
      <c r="H326" s="108"/>
      <c r="I326" s="108"/>
    </row>
    <row r="327" spans="1:9" ht="15.75">
      <c r="A327" s="108"/>
      <c r="B327" s="108"/>
      <c r="C327" s="108"/>
      <c r="D327" s="108"/>
      <c r="E327" s="108"/>
      <c r="F327" s="108"/>
      <c r="G327" s="108"/>
      <c r="H327" s="108"/>
      <c r="I327" s="108"/>
    </row>
    <row r="328" spans="1:9" ht="15.75">
      <c r="A328" s="108"/>
      <c r="B328" s="108"/>
      <c r="C328" s="108"/>
      <c r="D328" s="108"/>
      <c r="E328" s="108"/>
      <c r="F328" s="108"/>
      <c r="G328" s="108"/>
      <c r="H328" s="108"/>
      <c r="I328" s="108"/>
    </row>
    <row r="329" spans="1:9" ht="15.75">
      <c r="A329" s="108"/>
      <c r="B329" s="108"/>
      <c r="C329" s="108"/>
      <c r="D329" s="108"/>
      <c r="E329" s="108"/>
      <c r="F329" s="108"/>
      <c r="G329" s="108"/>
      <c r="H329" s="108"/>
      <c r="I329" s="108"/>
    </row>
    <row r="330" spans="1:9" ht="15.75">
      <c r="A330" s="108"/>
      <c r="B330" s="108"/>
      <c r="C330" s="108"/>
      <c r="D330" s="108"/>
      <c r="E330" s="108"/>
      <c r="F330" s="108"/>
      <c r="G330" s="108"/>
      <c r="H330" s="108"/>
      <c r="I330" s="108"/>
    </row>
    <row r="331" spans="1:9" ht="15.75">
      <c r="A331" s="108"/>
      <c r="B331" s="108"/>
      <c r="C331" s="108"/>
      <c r="D331" s="108"/>
      <c r="E331" s="108"/>
      <c r="F331" s="108"/>
      <c r="G331" s="108"/>
      <c r="H331" s="108"/>
      <c r="I331" s="108"/>
    </row>
    <row r="332" spans="1:9" ht="15.75">
      <c r="A332" s="108"/>
      <c r="B332" s="108"/>
      <c r="C332" s="108"/>
      <c r="D332" s="108"/>
      <c r="E332" s="108"/>
      <c r="F332" s="108"/>
      <c r="G332" s="108"/>
      <c r="H332" s="108"/>
      <c r="I332" s="108"/>
    </row>
    <row r="333" spans="1:9" ht="15.75">
      <c r="A333" s="108"/>
      <c r="B333" s="108"/>
      <c r="C333" s="108"/>
      <c r="D333" s="108"/>
      <c r="E333" s="108"/>
      <c r="F333" s="108"/>
      <c r="G333" s="108"/>
      <c r="H333" s="108"/>
      <c r="I333" s="108"/>
    </row>
    <row r="334" spans="1:9" ht="15.75">
      <c r="A334" s="108"/>
      <c r="B334" s="108"/>
      <c r="C334" s="108"/>
      <c r="D334" s="108"/>
      <c r="E334" s="108"/>
      <c r="F334" s="108"/>
      <c r="G334" s="108"/>
      <c r="H334" s="108"/>
      <c r="I334" s="108"/>
    </row>
    <row r="335" spans="1:9" ht="15.75">
      <c r="A335" s="108"/>
      <c r="B335" s="108"/>
      <c r="C335" s="108"/>
      <c r="D335" s="108"/>
      <c r="E335" s="108"/>
      <c r="F335" s="108"/>
      <c r="G335" s="108"/>
      <c r="H335" s="108"/>
      <c r="I335" s="108"/>
    </row>
    <row r="336" spans="1:9" ht="15.75">
      <c r="A336" s="108"/>
      <c r="B336" s="108"/>
      <c r="C336" s="108"/>
      <c r="D336" s="108"/>
      <c r="E336" s="108"/>
      <c r="F336" s="108"/>
      <c r="G336" s="108"/>
      <c r="H336" s="108"/>
      <c r="I336" s="108"/>
    </row>
    <row r="337" spans="1:9" ht="15.75">
      <c r="A337" s="108"/>
      <c r="B337" s="108"/>
      <c r="C337" s="108"/>
      <c r="D337" s="108"/>
      <c r="E337" s="108"/>
      <c r="F337" s="108"/>
      <c r="G337" s="108"/>
      <c r="H337" s="108"/>
      <c r="I337" s="108"/>
    </row>
    <row r="338" spans="1:9" ht="15.75">
      <c r="A338" s="108"/>
      <c r="B338" s="108"/>
      <c r="C338" s="108"/>
      <c r="D338" s="108"/>
      <c r="E338" s="108"/>
      <c r="F338" s="108"/>
      <c r="G338" s="108"/>
      <c r="H338" s="108"/>
      <c r="I338" s="108"/>
    </row>
    <row r="339" spans="1:9" ht="15.75">
      <c r="A339" s="108"/>
      <c r="B339" s="108"/>
      <c r="C339" s="108"/>
      <c r="D339" s="108"/>
      <c r="E339" s="108"/>
      <c r="F339" s="108"/>
      <c r="G339" s="108"/>
      <c r="H339" s="108"/>
      <c r="I339" s="108"/>
    </row>
    <row r="340" spans="1:9" ht="15.75">
      <c r="A340" s="108"/>
      <c r="B340" s="108"/>
      <c r="C340" s="108"/>
      <c r="D340" s="108"/>
      <c r="E340" s="108"/>
      <c r="F340" s="108"/>
      <c r="G340" s="108"/>
      <c r="H340" s="108"/>
      <c r="I340" s="108"/>
    </row>
    <row r="341" spans="1:9" ht="15.75">
      <c r="A341" s="108"/>
      <c r="B341" s="108"/>
      <c r="C341" s="108"/>
      <c r="D341" s="108"/>
      <c r="E341" s="108"/>
      <c r="F341" s="108"/>
      <c r="G341" s="108"/>
      <c r="H341" s="108"/>
      <c r="I341" s="108"/>
    </row>
    <row r="342" spans="1:9" ht="15.75">
      <c r="A342" s="108"/>
      <c r="B342" s="108"/>
      <c r="C342" s="108"/>
      <c r="D342" s="108"/>
      <c r="E342" s="108"/>
      <c r="F342" s="108"/>
      <c r="G342" s="108"/>
      <c r="H342" s="108"/>
      <c r="I342" s="108"/>
    </row>
    <row r="343" spans="1:9" ht="15.75">
      <c r="A343" s="108"/>
      <c r="B343" s="108"/>
      <c r="C343" s="108"/>
      <c r="D343" s="108"/>
      <c r="E343" s="108"/>
      <c r="F343" s="108"/>
      <c r="G343" s="108"/>
      <c r="H343" s="108"/>
      <c r="I343" s="108"/>
    </row>
    <row r="344" spans="1:9" ht="15.75">
      <c r="A344" s="108"/>
      <c r="B344" s="108"/>
      <c r="C344" s="108"/>
      <c r="D344" s="108"/>
      <c r="E344" s="108"/>
      <c r="F344" s="108"/>
      <c r="G344" s="108"/>
      <c r="H344" s="108"/>
      <c r="I344" s="108"/>
    </row>
    <row r="345" spans="1:9" ht="15.75">
      <c r="A345" s="108"/>
      <c r="B345" s="108"/>
      <c r="C345" s="108"/>
      <c r="D345" s="108"/>
      <c r="E345" s="108"/>
      <c r="F345" s="108"/>
      <c r="G345" s="108"/>
      <c r="H345" s="108"/>
      <c r="I345" s="108"/>
    </row>
    <row r="346" spans="1:9" ht="15.75">
      <c r="A346" s="108"/>
      <c r="B346" s="108"/>
      <c r="C346" s="108"/>
      <c r="D346" s="108"/>
      <c r="E346" s="108"/>
      <c r="F346" s="108"/>
      <c r="G346" s="108"/>
      <c r="H346" s="108"/>
      <c r="I346" s="108"/>
    </row>
    <row r="347" spans="1:9" ht="15.75">
      <c r="A347" s="108"/>
      <c r="B347" s="108"/>
      <c r="C347" s="108"/>
      <c r="D347" s="108"/>
      <c r="E347" s="108"/>
      <c r="F347" s="108"/>
      <c r="G347" s="108"/>
      <c r="H347" s="108"/>
      <c r="I347" s="108"/>
    </row>
    <row r="348" spans="1:9" ht="15.75">
      <c r="A348" s="108"/>
      <c r="B348" s="108"/>
      <c r="C348" s="108"/>
      <c r="D348" s="108"/>
      <c r="E348" s="108"/>
      <c r="F348" s="108"/>
      <c r="G348" s="108"/>
      <c r="H348" s="108"/>
      <c r="I348" s="108"/>
    </row>
    <row r="349" spans="1:9" ht="15.75">
      <c r="A349" s="108"/>
      <c r="B349" s="108"/>
      <c r="C349" s="108"/>
      <c r="D349" s="108"/>
      <c r="E349" s="108"/>
      <c r="F349" s="108"/>
      <c r="G349" s="108"/>
      <c r="H349" s="108"/>
      <c r="I349" s="108"/>
    </row>
    <row r="350" spans="1:9" ht="15.75">
      <c r="A350" s="108"/>
      <c r="B350" s="108"/>
      <c r="C350" s="108"/>
      <c r="D350" s="108"/>
      <c r="E350" s="108"/>
      <c r="F350" s="108"/>
      <c r="G350" s="108"/>
      <c r="H350" s="108"/>
      <c r="I350" s="108"/>
    </row>
    <row r="351" spans="1:9" ht="15.75">
      <c r="A351" s="108"/>
      <c r="B351" s="108"/>
      <c r="C351" s="108"/>
      <c r="D351" s="108"/>
      <c r="E351" s="108"/>
      <c r="F351" s="108"/>
      <c r="G351" s="108"/>
      <c r="H351" s="108"/>
      <c r="I351" s="108"/>
    </row>
    <row r="352" spans="1:9" ht="15.75">
      <c r="A352" s="108"/>
      <c r="B352" s="108"/>
      <c r="C352" s="108"/>
      <c r="D352" s="108"/>
      <c r="E352" s="108"/>
      <c r="F352" s="108"/>
      <c r="G352" s="108"/>
      <c r="H352" s="108"/>
      <c r="I352" s="108"/>
    </row>
    <row r="353" spans="1:9" ht="15.75">
      <c r="A353" s="108"/>
      <c r="B353" s="108"/>
      <c r="C353" s="108"/>
      <c r="D353" s="108"/>
      <c r="E353" s="108"/>
      <c r="F353" s="108"/>
      <c r="G353" s="108"/>
      <c r="H353" s="108"/>
      <c r="I353" s="108"/>
    </row>
    <row r="354" spans="1:9" ht="15.75">
      <c r="A354" s="108"/>
      <c r="B354" s="108"/>
      <c r="C354" s="108"/>
      <c r="D354" s="108"/>
      <c r="E354" s="108"/>
      <c r="F354" s="108"/>
      <c r="G354" s="108"/>
      <c r="H354" s="108"/>
      <c r="I354" s="108"/>
    </row>
    <row r="355" spans="1:9" ht="15.75">
      <c r="A355" s="108"/>
      <c r="B355" s="108"/>
      <c r="C355" s="108"/>
      <c r="D355" s="108"/>
      <c r="E355" s="108"/>
      <c r="F355" s="108"/>
      <c r="G355" s="108"/>
      <c r="H355" s="108"/>
      <c r="I355" s="108"/>
    </row>
    <row r="356" spans="1:9" ht="15.75">
      <c r="A356" s="108"/>
      <c r="B356" s="108"/>
      <c r="C356" s="108"/>
      <c r="D356" s="108"/>
      <c r="E356" s="108"/>
      <c r="F356" s="108"/>
      <c r="G356" s="108"/>
      <c r="H356" s="108"/>
      <c r="I356" s="108"/>
    </row>
    <row r="357" spans="1:9" ht="15.75">
      <c r="A357" s="108"/>
      <c r="B357" s="108"/>
      <c r="C357" s="108"/>
      <c r="D357" s="108"/>
      <c r="E357" s="108"/>
      <c r="F357" s="108"/>
      <c r="G357" s="108"/>
      <c r="H357" s="108"/>
      <c r="I357" s="108"/>
    </row>
    <row r="358" spans="1:9" ht="15.75">
      <c r="A358" s="108"/>
      <c r="B358" s="108"/>
      <c r="C358" s="108"/>
      <c r="D358" s="108"/>
      <c r="E358" s="108"/>
      <c r="F358" s="108"/>
      <c r="G358" s="108"/>
      <c r="H358" s="108"/>
      <c r="I358" s="108"/>
    </row>
    <row r="359" spans="1:9" ht="15.75">
      <c r="A359" s="108"/>
      <c r="B359" s="108"/>
      <c r="C359" s="108"/>
      <c r="D359" s="108"/>
      <c r="E359" s="108"/>
      <c r="F359" s="108"/>
      <c r="G359" s="108"/>
      <c r="H359" s="108"/>
      <c r="I359" s="108"/>
    </row>
    <row r="360" spans="1:9" ht="15.75">
      <c r="A360" s="108"/>
      <c r="B360" s="108"/>
      <c r="C360" s="108"/>
      <c r="D360" s="108"/>
      <c r="E360" s="108"/>
      <c r="F360" s="108"/>
      <c r="G360" s="108"/>
      <c r="H360" s="108"/>
      <c r="I360" s="108"/>
    </row>
    <row r="361" spans="1:9" ht="15.75">
      <c r="A361" s="108"/>
      <c r="B361" s="108"/>
      <c r="C361" s="108"/>
      <c r="D361" s="108"/>
      <c r="E361" s="108"/>
      <c r="F361" s="108"/>
      <c r="G361" s="108"/>
      <c r="H361" s="108"/>
      <c r="I361" s="108"/>
    </row>
    <row r="362" spans="1:9" ht="15.75">
      <c r="A362" s="108"/>
      <c r="B362" s="108"/>
      <c r="C362" s="108"/>
      <c r="D362" s="108"/>
      <c r="E362" s="108"/>
      <c r="F362" s="108"/>
      <c r="G362" s="108"/>
      <c r="H362" s="108"/>
      <c r="I362" s="108"/>
    </row>
    <row r="363" spans="1:9" ht="15.75">
      <c r="A363" s="108"/>
      <c r="B363" s="108"/>
      <c r="C363" s="108"/>
      <c r="D363" s="108"/>
      <c r="E363" s="108"/>
      <c r="F363" s="108"/>
      <c r="G363" s="108"/>
      <c r="H363" s="108"/>
      <c r="I363" s="108"/>
    </row>
    <row r="364" spans="1:9" ht="15.75">
      <c r="A364" s="108"/>
      <c r="B364" s="108"/>
      <c r="C364" s="108"/>
      <c r="D364" s="108"/>
      <c r="E364" s="108"/>
      <c r="F364" s="108"/>
      <c r="G364" s="108"/>
      <c r="H364" s="108"/>
      <c r="I364" s="108"/>
    </row>
    <row r="365" spans="1:9" ht="15.75">
      <c r="A365" s="108"/>
      <c r="B365" s="108"/>
      <c r="C365" s="108"/>
      <c r="D365" s="108"/>
      <c r="E365" s="108"/>
      <c r="F365" s="108"/>
      <c r="G365" s="108"/>
      <c r="H365" s="108"/>
      <c r="I365" s="108"/>
    </row>
    <row r="366" spans="1:9" ht="15.75">
      <c r="A366" s="108"/>
      <c r="B366" s="108"/>
      <c r="C366" s="108"/>
      <c r="D366" s="108"/>
      <c r="E366" s="108"/>
      <c r="F366" s="108"/>
      <c r="G366" s="108"/>
      <c r="H366" s="108"/>
      <c r="I366" s="108"/>
    </row>
    <row r="367" spans="1:9" ht="15.75">
      <c r="A367" s="108"/>
      <c r="B367" s="108"/>
      <c r="C367" s="108"/>
      <c r="D367" s="108"/>
      <c r="E367" s="108"/>
      <c r="F367" s="108"/>
      <c r="G367" s="108"/>
      <c r="H367" s="108"/>
      <c r="I367" s="108"/>
    </row>
    <row r="368" spans="1:9" ht="15.75">
      <c r="A368" s="108"/>
      <c r="B368" s="108"/>
      <c r="C368" s="108"/>
      <c r="D368" s="108"/>
      <c r="E368" s="108"/>
      <c r="F368" s="108"/>
      <c r="G368" s="108"/>
      <c r="H368" s="108"/>
      <c r="I368" s="108"/>
    </row>
    <row r="369" spans="1:9" ht="15.75">
      <c r="A369" s="108"/>
      <c r="B369" s="108"/>
      <c r="C369" s="108"/>
      <c r="D369" s="108"/>
      <c r="E369" s="108"/>
      <c r="F369" s="108"/>
      <c r="G369" s="108"/>
      <c r="H369" s="108"/>
      <c r="I369" s="108"/>
    </row>
    <row r="370" spans="1:9" ht="15.75">
      <c r="A370" s="108"/>
      <c r="B370" s="108"/>
      <c r="C370" s="108"/>
      <c r="D370" s="108"/>
      <c r="E370" s="108"/>
      <c r="F370" s="108"/>
      <c r="G370" s="108"/>
      <c r="H370" s="108"/>
      <c r="I370" s="108"/>
    </row>
    <row r="371" spans="1:9" ht="15.75">
      <c r="A371" s="108"/>
      <c r="B371" s="108"/>
      <c r="C371" s="108"/>
      <c r="D371" s="108"/>
      <c r="E371" s="108"/>
      <c r="F371" s="108"/>
      <c r="G371" s="108"/>
      <c r="H371" s="108"/>
      <c r="I371" s="108"/>
    </row>
    <row r="372" spans="1:9" ht="15.75">
      <c r="A372" s="108"/>
      <c r="B372" s="108"/>
      <c r="C372" s="108"/>
      <c r="D372" s="108"/>
      <c r="E372" s="108"/>
      <c r="F372" s="108"/>
      <c r="G372" s="108"/>
      <c r="H372" s="108"/>
      <c r="I372" s="108"/>
    </row>
    <row r="373" spans="1:9" ht="15.75">
      <c r="A373" s="108"/>
      <c r="B373" s="108"/>
      <c r="C373" s="108"/>
      <c r="D373" s="108"/>
      <c r="E373" s="108"/>
      <c r="F373" s="108"/>
      <c r="G373" s="108"/>
      <c r="H373" s="108"/>
      <c r="I373" s="108"/>
    </row>
    <row r="374" spans="1:9" ht="15.75">
      <c r="A374" s="108"/>
      <c r="B374" s="108"/>
      <c r="C374" s="108"/>
      <c r="D374" s="108"/>
      <c r="E374" s="108"/>
      <c r="F374" s="108"/>
      <c r="G374" s="108"/>
      <c r="H374" s="108"/>
      <c r="I374" s="108"/>
    </row>
    <row r="375" spans="1:9" ht="15.75">
      <c r="A375" s="108"/>
      <c r="B375" s="108"/>
      <c r="C375" s="108"/>
      <c r="D375" s="108"/>
      <c r="E375" s="108"/>
      <c r="F375" s="108"/>
      <c r="G375" s="108"/>
      <c r="H375" s="108"/>
      <c r="I375" s="108"/>
    </row>
    <row r="376" spans="1:9" ht="15.75">
      <c r="A376" s="108"/>
      <c r="B376" s="108"/>
      <c r="C376" s="108"/>
      <c r="D376" s="108"/>
      <c r="E376" s="108"/>
      <c r="F376" s="108"/>
      <c r="G376" s="108"/>
      <c r="H376" s="108"/>
      <c r="I376" s="108"/>
    </row>
    <row r="377" spans="1:9" ht="15.75">
      <c r="A377" s="108"/>
      <c r="B377" s="108"/>
      <c r="C377" s="108"/>
      <c r="D377" s="108"/>
      <c r="E377" s="108"/>
      <c r="F377" s="108"/>
      <c r="G377" s="108"/>
      <c r="H377" s="108"/>
      <c r="I377" s="108"/>
    </row>
    <row r="378" spans="1:9" ht="15.75">
      <c r="A378" s="108"/>
      <c r="B378" s="108"/>
      <c r="C378" s="108"/>
      <c r="D378" s="108"/>
      <c r="E378" s="108"/>
      <c r="F378" s="108"/>
      <c r="G378" s="108"/>
      <c r="H378" s="108"/>
      <c r="I378" s="108"/>
    </row>
    <row r="379" spans="1:9" ht="15.75">
      <c r="A379" s="108"/>
      <c r="B379" s="108"/>
      <c r="C379" s="108"/>
      <c r="D379" s="108"/>
      <c r="E379" s="108"/>
      <c r="F379" s="108"/>
      <c r="G379" s="108"/>
      <c r="H379" s="108"/>
      <c r="I379" s="108"/>
    </row>
    <row r="380" spans="1:9" ht="15.75">
      <c r="A380" s="108"/>
      <c r="B380" s="108"/>
      <c r="C380" s="108"/>
      <c r="D380" s="108"/>
      <c r="E380" s="108"/>
      <c r="F380" s="108"/>
      <c r="G380" s="108"/>
      <c r="H380" s="108"/>
      <c r="I380" s="108"/>
    </row>
    <row r="381" spans="1:9" ht="15.75">
      <c r="A381" s="108"/>
      <c r="B381" s="108"/>
      <c r="C381" s="108"/>
      <c r="D381" s="108"/>
      <c r="E381" s="108"/>
      <c r="F381" s="108"/>
      <c r="G381" s="108"/>
      <c r="H381" s="108"/>
      <c r="I381" s="108"/>
    </row>
    <row r="382" spans="1:9" ht="15.75">
      <c r="A382" s="108"/>
      <c r="B382" s="108"/>
      <c r="C382" s="108"/>
      <c r="D382" s="108"/>
      <c r="E382" s="108"/>
      <c r="F382" s="108"/>
      <c r="G382" s="108"/>
      <c r="H382" s="108"/>
      <c r="I382" s="108"/>
    </row>
    <row r="383" spans="1:9" ht="15.75">
      <c r="A383" s="108"/>
      <c r="B383" s="108"/>
      <c r="C383" s="108"/>
      <c r="D383" s="108"/>
      <c r="E383" s="108"/>
      <c r="F383" s="108"/>
      <c r="G383" s="108"/>
      <c r="H383" s="108"/>
      <c r="I383" s="108"/>
    </row>
    <row r="384" spans="1:9" ht="15.75">
      <c r="A384" s="108"/>
      <c r="B384" s="108"/>
      <c r="C384" s="108"/>
      <c r="D384" s="108"/>
      <c r="E384" s="108"/>
      <c r="F384" s="108"/>
      <c r="G384" s="108"/>
      <c r="H384" s="108"/>
      <c r="I384" s="108"/>
    </row>
    <row r="385" spans="1:9" ht="15.75">
      <c r="A385" s="108"/>
      <c r="B385" s="108"/>
      <c r="C385" s="108"/>
      <c r="D385" s="108"/>
      <c r="E385" s="108"/>
      <c r="F385" s="108"/>
      <c r="G385" s="108"/>
      <c r="H385" s="108"/>
      <c r="I385" s="108"/>
    </row>
    <row r="386" spans="1:9" ht="15.75">
      <c r="A386" s="108"/>
      <c r="B386" s="108"/>
      <c r="C386" s="108"/>
      <c r="D386" s="108"/>
      <c r="E386" s="108"/>
      <c r="F386" s="108"/>
      <c r="G386" s="108"/>
      <c r="H386" s="108"/>
      <c r="I386" s="108"/>
    </row>
    <row r="387" spans="1:9" ht="15.75">
      <c r="A387" s="108"/>
      <c r="B387" s="108"/>
      <c r="C387" s="108"/>
      <c r="D387" s="108"/>
      <c r="E387" s="108"/>
      <c r="F387" s="108"/>
      <c r="G387" s="108"/>
      <c r="H387" s="108"/>
      <c r="I387" s="108"/>
    </row>
    <row r="388" spans="1:9" ht="15.75">
      <c r="A388" s="108"/>
      <c r="B388" s="108"/>
      <c r="C388" s="108"/>
      <c r="D388" s="108"/>
      <c r="E388" s="108"/>
      <c r="F388" s="108"/>
      <c r="G388" s="108"/>
      <c r="H388" s="108"/>
      <c r="I388" s="108"/>
    </row>
    <row r="389" spans="1:9" ht="15.75">
      <c r="A389" s="108"/>
      <c r="B389" s="108"/>
      <c r="C389" s="108"/>
      <c r="D389" s="108"/>
      <c r="E389" s="108"/>
      <c r="F389" s="108"/>
      <c r="G389" s="108"/>
      <c r="H389" s="108"/>
      <c r="I389" s="108"/>
    </row>
    <row r="390" spans="1:9" ht="15.75">
      <c r="A390" s="108"/>
      <c r="B390" s="108"/>
      <c r="C390" s="108"/>
      <c r="D390" s="108"/>
      <c r="E390" s="108"/>
      <c r="F390" s="108"/>
      <c r="G390" s="108"/>
      <c r="H390" s="108"/>
      <c r="I390" s="108"/>
    </row>
    <row r="391" spans="1:9" ht="15.75">
      <c r="A391" s="108"/>
      <c r="B391" s="108"/>
      <c r="C391" s="108"/>
      <c r="D391" s="108"/>
      <c r="E391" s="108"/>
      <c r="F391" s="108"/>
      <c r="G391" s="108"/>
      <c r="H391" s="108"/>
      <c r="I391" s="108"/>
    </row>
    <row r="392" spans="1:9" ht="15.75">
      <c r="A392" s="108"/>
      <c r="B392" s="108"/>
      <c r="C392" s="108"/>
      <c r="D392" s="108"/>
      <c r="E392" s="108"/>
      <c r="F392" s="108"/>
      <c r="G392" s="108"/>
      <c r="H392" s="108"/>
      <c r="I392" s="108"/>
    </row>
    <row r="393" spans="1:9" ht="15.75">
      <c r="A393" s="108"/>
      <c r="B393" s="108"/>
      <c r="C393" s="108"/>
      <c r="D393" s="108"/>
      <c r="E393" s="108"/>
      <c r="F393" s="108"/>
      <c r="G393" s="108"/>
      <c r="H393" s="108"/>
      <c r="I393" s="108"/>
    </row>
    <row r="394" spans="1:9" ht="15.75">
      <c r="A394" s="108"/>
      <c r="B394" s="108"/>
      <c r="C394" s="108"/>
      <c r="D394" s="108"/>
      <c r="E394" s="108"/>
      <c r="F394" s="108"/>
      <c r="G394" s="108"/>
      <c r="H394" s="108"/>
      <c r="I394" s="108"/>
    </row>
    <row r="395" spans="1:9" ht="15.75">
      <c r="A395" s="108"/>
      <c r="B395" s="108"/>
      <c r="C395" s="108"/>
      <c r="D395" s="108"/>
      <c r="E395" s="108"/>
      <c r="F395" s="108"/>
      <c r="G395" s="108"/>
      <c r="H395" s="108"/>
      <c r="I395" s="108"/>
    </row>
    <row r="396" spans="1:9" ht="15.75">
      <c r="A396" s="108"/>
      <c r="B396" s="108"/>
      <c r="C396" s="108"/>
      <c r="D396" s="108"/>
      <c r="E396" s="108"/>
      <c r="F396" s="108"/>
      <c r="G396" s="108"/>
      <c r="H396" s="108"/>
      <c r="I396" s="108"/>
    </row>
    <row r="397" spans="1:9" ht="15.75">
      <c r="A397" s="108"/>
      <c r="B397" s="108"/>
      <c r="C397" s="108"/>
      <c r="D397" s="108"/>
      <c r="E397" s="108"/>
      <c r="F397" s="108"/>
      <c r="G397" s="108"/>
      <c r="H397" s="108"/>
      <c r="I397" s="108"/>
    </row>
    <row r="398" spans="1:9" ht="15.75">
      <c r="A398" s="108"/>
      <c r="B398" s="108"/>
      <c r="C398" s="108"/>
      <c r="D398" s="108"/>
      <c r="E398" s="108"/>
      <c r="F398" s="108"/>
      <c r="G398" s="108"/>
      <c r="H398" s="108"/>
      <c r="I398" s="108"/>
    </row>
    <row r="399" spans="1:9" ht="15.75">
      <c r="A399" s="108"/>
      <c r="B399" s="108"/>
      <c r="C399" s="108"/>
      <c r="D399" s="108"/>
      <c r="E399" s="108"/>
      <c r="F399" s="108"/>
      <c r="G399" s="108"/>
      <c r="H399" s="108"/>
      <c r="I399" s="108"/>
    </row>
    <row r="400" spans="1:9" ht="15.75">
      <c r="A400" s="108"/>
      <c r="B400" s="108"/>
      <c r="C400" s="108"/>
      <c r="D400" s="108"/>
      <c r="E400" s="108"/>
      <c r="F400" s="108"/>
      <c r="G400" s="108"/>
      <c r="H400" s="108"/>
      <c r="I400" s="108"/>
    </row>
    <row r="401" spans="1:9" ht="15.75">
      <c r="A401" s="108"/>
      <c r="B401" s="108"/>
      <c r="C401" s="108"/>
      <c r="D401" s="108"/>
      <c r="E401" s="108"/>
      <c r="F401" s="108"/>
      <c r="G401" s="108"/>
      <c r="H401" s="108"/>
      <c r="I401" s="108"/>
    </row>
    <row r="402" spans="1:9" ht="15.75">
      <c r="A402" s="108"/>
      <c r="B402" s="108"/>
      <c r="C402" s="108"/>
      <c r="D402" s="108"/>
      <c r="E402" s="108"/>
      <c r="F402" s="108"/>
      <c r="G402" s="108"/>
      <c r="H402" s="108"/>
      <c r="I402" s="108"/>
    </row>
    <row r="403" spans="1:9" ht="15.75">
      <c r="A403" s="108"/>
      <c r="B403" s="108"/>
      <c r="C403" s="108"/>
      <c r="D403" s="108"/>
      <c r="E403" s="108"/>
      <c r="F403" s="108"/>
      <c r="G403" s="108"/>
      <c r="H403" s="108"/>
      <c r="I403" s="108"/>
    </row>
    <row r="404" spans="1:9" ht="15.75">
      <c r="A404" s="108"/>
      <c r="B404" s="108"/>
      <c r="C404" s="108"/>
      <c r="D404" s="108"/>
      <c r="E404" s="108"/>
      <c r="F404" s="108"/>
      <c r="G404" s="108"/>
      <c r="H404" s="108"/>
      <c r="I404" s="108"/>
    </row>
    <row r="405" spans="1:9" ht="15.75">
      <c r="A405" s="108"/>
      <c r="B405" s="108"/>
      <c r="C405" s="108"/>
      <c r="D405" s="108"/>
      <c r="E405" s="108"/>
      <c r="F405" s="108"/>
      <c r="G405" s="108"/>
      <c r="H405" s="108"/>
      <c r="I405" s="108"/>
    </row>
    <row r="406" spans="1:9" ht="15.75">
      <c r="A406" s="108"/>
      <c r="B406" s="108"/>
      <c r="C406" s="108"/>
      <c r="D406" s="108"/>
      <c r="E406" s="108"/>
      <c r="F406" s="108"/>
      <c r="G406" s="108"/>
      <c r="H406" s="108"/>
      <c r="I406" s="108"/>
    </row>
    <row r="407" spans="1:9" ht="15.75">
      <c r="A407" s="108"/>
      <c r="B407" s="108"/>
      <c r="C407" s="108"/>
      <c r="D407" s="108"/>
      <c r="E407" s="108"/>
      <c r="F407" s="108"/>
      <c r="G407" s="108"/>
      <c r="H407" s="108"/>
      <c r="I407" s="108"/>
    </row>
    <row r="408" spans="1:9" ht="15.75">
      <c r="A408" s="108"/>
      <c r="B408" s="108"/>
      <c r="C408" s="108"/>
      <c r="D408" s="108"/>
      <c r="E408" s="108"/>
      <c r="F408" s="108"/>
      <c r="G408" s="108"/>
      <c r="H408" s="108"/>
      <c r="I408" s="108"/>
    </row>
    <row r="409" spans="1:9" ht="15.75">
      <c r="A409" s="108"/>
      <c r="B409" s="108"/>
      <c r="C409" s="108"/>
      <c r="D409" s="108"/>
      <c r="E409" s="108"/>
      <c r="F409" s="108"/>
      <c r="G409" s="108"/>
      <c r="H409" s="108"/>
      <c r="I409" s="108"/>
    </row>
    <row r="410" spans="1:9" ht="15.75">
      <c r="A410" s="108"/>
      <c r="B410" s="108"/>
      <c r="C410" s="108"/>
      <c r="D410" s="108"/>
      <c r="E410" s="108"/>
      <c r="F410" s="108"/>
      <c r="G410" s="108"/>
      <c r="H410" s="108"/>
      <c r="I410" s="108"/>
    </row>
    <row r="411" spans="1:9" ht="15.75">
      <c r="A411" s="108"/>
      <c r="B411" s="108"/>
      <c r="C411" s="108"/>
      <c r="D411" s="108"/>
      <c r="E411" s="108"/>
      <c r="F411" s="108"/>
      <c r="G411" s="108"/>
      <c r="H411" s="108"/>
      <c r="I411" s="108"/>
    </row>
    <row r="412" spans="1:9" ht="15.75">
      <c r="A412" s="108"/>
      <c r="B412" s="108"/>
      <c r="C412" s="108"/>
      <c r="D412" s="108"/>
      <c r="E412" s="108"/>
      <c r="F412" s="108"/>
      <c r="G412" s="108"/>
      <c r="H412" s="108"/>
      <c r="I412" s="108"/>
    </row>
    <row r="413" spans="1:9" ht="15.75">
      <c r="A413" s="108"/>
      <c r="B413" s="108"/>
      <c r="C413" s="108"/>
      <c r="D413" s="108"/>
      <c r="E413" s="108"/>
      <c r="F413" s="108"/>
      <c r="G413" s="108"/>
      <c r="H413" s="108"/>
      <c r="I413" s="108"/>
    </row>
    <row r="414" spans="1:9" ht="15.75">
      <c r="A414" s="108"/>
      <c r="B414" s="108"/>
      <c r="C414" s="108"/>
      <c r="D414" s="108"/>
      <c r="E414" s="108"/>
      <c r="F414" s="108"/>
      <c r="G414" s="108"/>
      <c r="H414" s="108"/>
      <c r="I414" s="108"/>
    </row>
    <row r="415" spans="1:9" ht="15.75">
      <c r="A415" s="108"/>
      <c r="B415" s="108"/>
      <c r="C415" s="108"/>
      <c r="D415" s="108"/>
      <c r="E415" s="108"/>
      <c r="F415" s="108"/>
      <c r="G415" s="108"/>
      <c r="H415" s="108"/>
      <c r="I415" s="108"/>
    </row>
    <row r="416" spans="1:9" ht="15.75">
      <c r="A416" s="108"/>
      <c r="B416" s="108"/>
      <c r="C416" s="108"/>
      <c r="D416" s="108"/>
      <c r="E416" s="108"/>
      <c r="F416" s="108"/>
      <c r="G416" s="108"/>
      <c r="H416" s="108"/>
      <c r="I416" s="108"/>
    </row>
    <row r="417" spans="1:9" ht="15.75">
      <c r="A417" s="108"/>
      <c r="B417" s="108"/>
      <c r="C417" s="108"/>
      <c r="D417" s="108"/>
      <c r="E417" s="108"/>
      <c r="F417" s="108"/>
      <c r="G417" s="108"/>
      <c r="H417" s="108"/>
      <c r="I417" s="108"/>
    </row>
    <row r="418" spans="1:9" ht="15.75">
      <c r="A418" s="108"/>
      <c r="B418" s="108"/>
      <c r="C418" s="108"/>
      <c r="D418" s="108"/>
      <c r="E418" s="108"/>
      <c r="F418" s="108"/>
      <c r="G418" s="108"/>
      <c r="H418" s="108"/>
      <c r="I418" s="108"/>
    </row>
    <row r="419" spans="1:9" ht="15.75">
      <c r="A419" s="108"/>
      <c r="B419" s="108"/>
      <c r="C419" s="108"/>
      <c r="D419" s="108"/>
      <c r="E419" s="108"/>
      <c r="F419" s="108"/>
      <c r="G419" s="108"/>
      <c r="H419" s="108"/>
      <c r="I419" s="108"/>
    </row>
    <row r="420" spans="1:9" ht="15.75">
      <c r="A420" s="108"/>
      <c r="B420" s="108"/>
      <c r="C420" s="108"/>
      <c r="D420" s="108"/>
      <c r="E420" s="108"/>
      <c r="F420" s="108"/>
      <c r="G420" s="108"/>
      <c r="H420" s="108"/>
      <c r="I420" s="108"/>
    </row>
    <row r="421" spans="1:9" ht="15.75">
      <c r="A421" s="108"/>
      <c r="B421" s="108"/>
      <c r="C421" s="108"/>
      <c r="D421" s="108"/>
      <c r="E421" s="108"/>
      <c r="F421" s="108"/>
      <c r="G421" s="108"/>
      <c r="H421" s="108"/>
      <c r="I421" s="108"/>
    </row>
    <row r="422" spans="1:9" ht="15.75">
      <c r="A422" s="108"/>
      <c r="B422" s="108"/>
      <c r="C422" s="108"/>
      <c r="D422" s="108"/>
      <c r="E422" s="108"/>
      <c r="F422" s="108"/>
      <c r="G422" s="108"/>
      <c r="H422" s="108"/>
      <c r="I422" s="108"/>
    </row>
    <row r="423" spans="1:9" ht="15.75">
      <c r="A423" s="108"/>
      <c r="B423" s="108"/>
      <c r="C423" s="108"/>
      <c r="D423" s="108"/>
      <c r="E423" s="108"/>
      <c r="F423" s="108"/>
      <c r="G423" s="108"/>
      <c r="H423" s="108"/>
      <c r="I423" s="108"/>
    </row>
    <row r="424" spans="1:9" ht="15.75">
      <c r="A424" s="108"/>
      <c r="B424" s="108"/>
      <c r="C424" s="108"/>
      <c r="D424" s="108"/>
      <c r="E424" s="108"/>
      <c r="F424" s="108"/>
      <c r="G424" s="108"/>
      <c r="H424" s="108"/>
      <c r="I424" s="108"/>
    </row>
    <row r="425" spans="1:9" ht="15.75">
      <c r="A425" s="108"/>
      <c r="B425" s="108"/>
      <c r="C425" s="108"/>
      <c r="D425" s="108"/>
      <c r="E425" s="108"/>
      <c r="F425" s="108"/>
      <c r="G425" s="108"/>
      <c r="H425" s="108"/>
      <c r="I425" s="108"/>
    </row>
    <row r="426" spans="1:9" ht="15.75">
      <c r="A426" s="108"/>
      <c r="B426" s="108"/>
      <c r="C426" s="108"/>
      <c r="D426" s="108"/>
      <c r="E426" s="108"/>
      <c r="F426" s="108"/>
      <c r="G426" s="108"/>
      <c r="H426" s="108"/>
      <c r="I426" s="108"/>
    </row>
    <row r="427" spans="1:9" ht="15.75">
      <c r="A427" s="108"/>
      <c r="B427" s="108"/>
      <c r="C427" s="108"/>
      <c r="D427" s="108"/>
      <c r="E427" s="108"/>
      <c r="F427" s="108"/>
      <c r="G427" s="108"/>
      <c r="H427" s="108"/>
      <c r="I427" s="108"/>
    </row>
    <row r="428" spans="1:9" ht="15.75">
      <c r="A428" s="108"/>
      <c r="B428" s="108"/>
      <c r="C428" s="108"/>
      <c r="D428" s="108"/>
      <c r="E428" s="108"/>
      <c r="F428" s="108"/>
      <c r="G428" s="108"/>
      <c r="H428" s="108"/>
      <c r="I428" s="108"/>
    </row>
    <row r="429" spans="1:9" ht="15.75">
      <c r="A429" s="108"/>
      <c r="B429" s="108"/>
      <c r="C429" s="108"/>
      <c r="D429" s="108"/>
      <c r="E429" s="108"/>
      <c r="F429" s="108"/>
      <c r="G429" s="108"/>
      <c r="H429" s="108"/>
      <c r="I429" s="108"/>
    </row>
    <row r="430" spans="1:9" ht="15.75">
      <c r="A430" s="108"/>
      <c r="B430" s="108"/>
      <c r="C430" s="108"/>
      <c r="D430" s="108"/>
      <c r="E430" s="108"/>
      <c r="F430" s="108"/>
      <c r="G430" s="108"/>
      <c r="H430" s="108"/>
      <c r="I430" s="108"/>
    </row>
    <row r="431" spans="1:9" ht="15.75">
      <c r="A431" s="108"/>
      <c r="B431" s="108"/>
      <c r="C431" s="108"/>
      <c r="D431" s="108"/>
      <c r="E431" s="108"/>
      <c r="F431" s="108"/>
      <c r="G431" s="108"/>
      <c r="H431" s="108"/>
      <c r="I431" s="108"/>
    </row>
    <row r="432" spans="1:9" ht="15.75">
      <c r="A432" s="108"/>
      <c r="B432" s="108"/>
      <c r="C432" s="108"/>
      <c r="D432" s="108"/>
      <c r="E432" s="108"/>
      <c r="F432" s="108"/>
      <c r="G432" s="108"/>
      <c r="H432" s="108"/>
      <c r="I432" s="108"/>
    </row>
    <row r="433" spans="1:9" ht="15.75">
      <c r="A433" s="108"/>
      <c r="B433" s="108"/>
      <c r="C433" s="108"/>
      <c r="D433" s="108"/>
      <c r="E433" s="108"/>
      <c r="F433" s="108"/>
      <c r="G433" s="108"/>
      <c r="H433" s="108"/>
      <c r="I433" s="108"/>
    </row>
    <row r="434" spans="1:9" ht="15.75">
      <c r="A434" s="108"/>
      <c r="B434" s="108"/>
      <c r="C434" s="108"/>
      <c r="D434" s="108"/>
      <c r="E434" s="108"/>
      <c r="F434" s="108"/>
      <c r="G434" s="108"/>
      <c r="H434" s="108"/>
      <c r="I434" s="108"/>
    </row>
    <row r="435" spans="1:9" ht="15.75">
      <c r="A435" s="108"/>
      <c r="B435" s="108"/>
      <c r="C435" s="108"/>
      <c r="D435" s="108"/>
      <c r="E435" s="108"/>
      <c r="F435" s="108"/>
      <c r="G435" s="108"/>
      <c r="H435" s="108"/>
      <c r="I435" s="108"/>
    </row>
    <row r="436" spans="1:9" ht="15.75">
      <c r="A436" s="108"/>
      <c r="B436" s="108"/>
      <c r="C436" s="108"/>
      <c r="D436" s="108"/>
      <c r="E436" s="108"/>
      <c r="F436" s="108"/>
      <c r="G436" s="108"/>
      <c r="H436" s="108"/>
      <c r="I436" s="108"/>
    </row>
    <row r="437" spans="1:9" ht="15.75">
      <c r="A437" s="108"/>
      <c r="B437" s="108"/>
      <c r="C437" s="108"/>
      <c r="D437" s="108"/>
      <c r="E437" s="108"/>
      <c r="F437" s="108"/>
      <c r="G437" s="108"/>
      <c r="H437" s="108"/>
      <c r="I437" s="108"/>
    </row>
    <row r="438" spans="1:9" ht="15.75">
      <c r="A438" s="108"/>
      <c r="B438" s="108"/>
      <c r="C438" s="108"/>
      <c r="D438" s="108"/>
      <c r="E438" s="108"/>
      <c r="F438" s="108"/>
      <c r="G438" s="108"/>
      <c r="H438" s="108"/>
      <c r="I438" s="108"/>
    </row>
    <row r="439" spans="1:9" ht="15.75">
      <c r="A439" s="108"/>
      <c r="B439" s="108"/>
      <c r="C439" s="108"/>
      <c r="D439" s="108"/>
      <c r="E439" s="108"/>
      <c r="F439" s="108"/>
      <c r="G439" s="108"/>
      <c r="H439" s="108"/>
      <c r="I439" s="108"/>
    </row>
    <row r="440" spans="1:9" ht="15.75">
      <c r="A440" s="108"/>
      <c r="B440" s="108"/>
      <c r="C440" s="108"/>
      <c r="D440" s="108"/>
      <c r="E440" s="108"/>
      <c r="F440" s="108"/>
      <c r="G440" s="108"/>
      <c r="H440" s="108"/>
      <c r="I440" s="108"/>
    </row>
    <row r="441" spans="1:9" ht="15.75">
      <c r="A441" s="108"/>
      <c r="B441" s="108"/>
      <c r="C441" s="108"/>
      <c r="D441" s="108"/>
      <c r="E441" s="108"/>
      <c r="F441" s="108"/>
      <c r="G441" s="108"/>
      <c r="H441" s="108"/>
      <c r="I441" s="108"/>
    </row>
    <row r="442" spans="1:9" ht="15.75">
      <c r="A442" s="108"/>
      <c r="B442" s="108"/>
      <c r="C442" s="108"/>
      <c r="D442" s="108"/>
      <c r="E442" s="108"/>
      <c r="F442" s="108"/>
      <c r="G442" s="108"/>
      <c r="H442" s="108"/>
      <c r="I442" s="108"/>
    </row>
    <row r="443" spans="1:9" ht="15.75">
      <c r="A443" s="108"/>
      <c r="B443" s="108"/>
      <c r="C443" s="108"/>
      <c r="D443" s="108"/>
      <c r="E443" s="108"/>
      <c r="F443" s="108"/>
      <c r="G443" s="108"/>
      <c r="H443" s="108"/>
      <c r="I443" s="108"/>
    </row>
    <row r="444" spans="1:9" ht="15.75">
      <c r="A444" s="108"/>
      <c r="B444" s="108"/>
      <c r="C444" s="108"/>
      <c r="D444" s="108"/>
      <c r="E444" s="108"/>
      <c r="F444" s="108"/>
      <c r="G444" s="108"/>
      <c r="H444" s="108"/>
      <c r="I444" s="108"/>
    </row>
    <row r="445" spans="1:9" ht="15.75">
      <c r="A445" s="108"/>
      <c r="B445" s="108"/>
      <c r="C445" s="108"/>
      <c r="D445" s="108"/>
      <c r="E445" s="108"/>
      <c r="F445" s="108"/>
      <c r="G445" s="108"/>
      <c r="H445" s="108"/>
      <c r="I445" s="108"/>
    </row>
    <row r="446" spans="1:9" ht="15.75">
      <c r="A446" s="108"/>
      <c r="B446" s="108"/>
      <c r="C446" s="108"/>
      <c r="D446" s="108"/>
      <c r="E446" s="108"/>
      <c r="F446" s="108"/>
      <c r="G446" s="108"/>
      <c r="H446" s="108"/>
      <c r="I446" s="108"/>
    </row>
    <row r="447" spans="1:9" ht="15.75">
      <c r="A447" s="108"/>
      <c r="B447" s="108"/>
      <c r="C447" s="108"/>
      <c r="D447" s="108"/>
      <c r="E447" s="108"/>
      <c r="F447" s="108"/>
      <c r="G447" s="108"/>
      <c r="H447" s="108"/>
      <c r="I447" s="108"/>
    </row>
    <row r="448" spans="1:9" ht="15.75">
      <c r="A448" s="108"/>
      <c r="B448" s="108"/>
      <c r="C448" s="108"/>
      <c r="D448" s="108"/>
      <c r="E448" s="108"/>
      <c r="F448" s="108"/>
      <c r="G448" s="108"/>
      <c r="H448" s="108"/>
      <c r="I448" s="108"/>
    </row>
    <row r="449" spans="1:9" ht="15.75">
      <c r="A449" s="108"/>
      <c r="B449" s="108"/>
      <c r="C449" s="108"/>
      <c r="D449" s="108"/>
      <c r="E449" s="108"/>
      <c r="F449" s="108"/>
      <c r="G449" s="108"/>
      <c r="H449" s="108"/>
      <c r="I449" s="108"/>
    </row>
    <row r="450" spans="1:9" ht="15.75">
      <c r="A450" s="108"/>
      <c r="B450" s="108"/>
      <c r="C450" s="108"/>
      <c r="D450" s="108"/>
      <c r="E450" s="108"/>
      <c r="F450" s="108"/>
      <c r="G450" s="108"/>
      <c r="H450" s="108"/>
      <c r="I450" s="108"/>
    </row>
    <row r="451" spans="1:9" ht="15.75">
      <c r="A451" s="108"/>
      <c r="B451" s="108"/>
      <c r="C451" s="108"/>
      <c r="D451" s="108"/>
      <c r="E451" s="108"/>
      <c r="F451" s="108"/>
      <c r="G451" s="108"/>
      <c r="H451" s="108"/>
      <c r="I451" s="108"/>
    </row>
    <row r="452" spans="1:9" ht="15.75">
      <c r="A452" s="108"/>
      <c r="B452" s="108"/>
      <c r="C452" s="108"/>
      <c r="D452" s="108"/>
      <c r="E452" s="108"/>
      <c r="F452" s="108"/>
      <c r="G452" s="108"/>
      <c r="H452" s="108"/>
      <c r="I452" s="108"/>
    </row>
    <row r="453" spans="1:9" ht="15.75">
      <c r="A453" s="108"/>
      <c r="B453" s="108"/>
      <c r="C453" s="108"/>
      <c r="D453" s="108"/>
      <c r="E453" s="108"/>
      <c r="F453" s="108"/>
      <c r="G453" s="108"/>
      <c r="H453" s="108"/>
      <c r="I453" s="108"/>
    </row>
    <row r="454" spans="1:9" ht="15.75">
      <c r="A454" s="108"/>
      <c r="B454" s="108"/>
      <c r="C454" s="108"/>
      <c r="D454" s="108"/>
      <c r="E454" s="108"/>
      <c r="F454" s="108"/>
      <c r="G454" s="108"/>
      <c r="H454" s="108"/>
      <c r="I454" s="108"/>
    </row>
    <row r="455" spans="1:9" ht="15.75">
      <c r="A455" s="108"/>
      <c r="B455" s="108"/>
      <c r="C455" s="108"/>
      <c r="D455" s="108"/>
      <c r="E455" s="108"/>
      <c r="F455" s="108"/>
      <c r="G455" s="108"/>
      <c r="H455" s="108"/>
      <c r="I455" s="108"/>
    </row>
    <row r="456" spans="1:9" ht="15.75">
      <c r="A456" s="108"/>
      <c r="B456" s="108"/>
      <c r="C456" s="108"/>
      <c r="D456" s="108"/>
      <c r="E456" s="108"/>
      <c r="F456" s="108"/>
      <c r="G456" s="108"/>
      <c r="H456" s="108"/>
      <c r="I456" s="108"/>
    </row>
    <row r="457" spans="1:9" ht="15.75">
      <c r="A457" s="108"/>
      <c r="B457" s="108"/>
      <c r="C457" s="108"/>
      <c r="D457" s="108"/>
      <c r="E457" s="108"/>
      <c r="F457" s="108"/>
      <c r="G457" s="108"/>
      <c r="H457" s="108"/>
      <c r="I457" s="108"/>
    </row>
    <row r="458" spans="1:9" ht="15.75">
      <c r="A458" s="108"/>
      <c r="B458" s="108"/>
      <c r="C458" s="108"/>
      <c r="D458" s="108"/>
      <c r="E458" s="108"/>
      <c r="F458" s="108"/>
      <c r="G458" s="108"/>
      <c r="H458" s="108"/>
      <c r="I458" s="108"/>
    </row>
    <row r="459" spans="1:9" ht="15.75">
      <c r="A459" s="108"/>
      <c r="B459" s="108"/>
      <c r="C459" s="108"/>
      <c r="D459" s="108"/>
      <c r="E459" s="108"/>
      <c r="F459" s="108"/>
      <c r="G459" s="108"/>
      <c r="H459" s="108"/>
      <c r="I459" s="108"/>
    </row>
    <row r="460" spans="1:9" ht="15.75">
      <c r="A460" s="108"/>
      <c r="B460" s="108"/>
      <c r="C460" s="108"/>
      <c r="D460" s="108"/>
      <c r="E460" s="108"/>
      <c r="F460" s="108"/>
      <c r="G460" s="108"/>
      <c r="H460" s="108"/>
      <c r="I460" s="108"/>
    </row>
    <row r="461" spans="1:9" ht="15.75">
      <c r="A461" s="108"/>
      <c r="B461" s="108"/>
      <c r="C461" s="108"/>
      <c r="D461" s="108"/>
      <c r="E461" s="108"/>
      <c r="F461" s="108"/>
      <c r="G461" s="108"/>
      <c r="H461" s="108"/>
      <c r="I461" s="108"/>
    </row>
    <row r="462" spans="1:9" ht="15.75">
      <c r="A462" s="108"/>
      <c r="B462" s="108"/>
      <c r="C462" s="108"/>
      <c r="D462" s="108"/>
      <c r="E462" s="108"/>
      <c r="F462" s="108"/>
      <c r="G462" s="108"/>
      <c r="H462" s="108"/>
      <c r="I462" s="108"/>
    </row>
    <row r="463" spans="1:9" ht="15.75">
      <c r="A463" s="108"/>
      <c r="B463" s="108"/>
      <c r="C463" s="108"/>
      <c r="D463" s="108"/>
      <c r="E463" s="108"/>
      <c r="F463" s="108"/>
      <c r="G463" s="108"/>
      <c r="H463" s="108"/>
      <c r="I463" s="108"/>
    </row>
    <row r="464" spans="1:9" ht="15.75">
      <c r="A464" s="108"/>
      <c r="B464" s="108"/>
      <c r="C464" s="108"/>
      <c r="D464" s="108"/>
      <c r="E464" s="108"/>
      <c r="F464" s="108"/>
      <c r="G464" s="108"/>
      <c r="H464" s="108"/>
      <c r="I464" s="108"/>
    </row>
    <row r="465" spans="1:9" ht="15.75">
      <c r="A465" s="108"/>
      <c r="B465" s="108"/>
      <c r="C465" s="108"/>
      <c r="D465" s="108"/>
      <c r="E465" s="108"/>
      <c r="F465" s="108"/>
      <c r="G465" s="108"/>
      <c r="H465" s="108"/>
      <c r="I465" s="108"/>
    </row>
    <row r="466" spans="1:9" ht="15.75">
      <c r="A466" s="108"/>
      <c r="B466" s="108"/>
      <c r="C466" s="108"/>
      <c r="D466" s="108"/>
      <c r="E466" s="108"/>
      <c r="F466" s="108"/>
      <c r="G466" s="108"/>
      <c r="H466" s="108"/>
      <c r="I466" s="108"/>
    </row>
    <row r="467" spans="1:9" ht="15.75">
      <c r="A467" s="108"/>
      <c r="B467" s="108"/>
      <c r="C467" s="108"/>
      <c r="D467" s="108"/>
      <c r="E467" s="108"/>
      <c r="F467" s="108"/>
      <c r="G467" s="108"/>
      <c r="H467" s="108"/>
      <c r="I467" s="108"/>
    </row>
    <row r="468" spans="1:9" ht="15.75">
      <c r="A468" s="108"/>
      <c r="B468" s="108"/>
      <c r="C468" s="108"/>
      <c r="D468" s="108"/>
      <c r="E468" s="108"/>
      <c r="F468" s="108"/>
      <c r="G468" s="108"/>
      <c r="H468" s="108"/>
      <c r="I468" s="108"/>
    </row>
    <row r="469" spans="1:9" ht="15.75">
      <c r="A469" s="108"/>
      <c r="B469" s="108"/>
      <c r="C469" s="108"/>
      <c r="D469" s="108"/>
      <c r="E469" s="108"/>
      <c r="F469" s="108"/>
      <c r="G469" s="108"/>
      <c r="H469" s="108"/>
      <c r="I469" s="108"/>
    </row>
    <row r="470" spans="1:9" ht="15.75">
      <c r="A470" s="108"/>
      <c r="B470" s="108"/>
      <c r="C470" s="108"/>
      <c r="D470" s="108"/>
      <c r="E470" s="108"/>
      <c r="F470" s="108"/>
      <c r="G470" s="108"/>
      <c r="H470" s="108"/>
      <c r="I470" s="108"/>
    </row>
    <row r="471" spans="1:9" ht="15.75">
      <c r="A471" s="108"/>
      <c r="B471" s="108"/>
      <c r="C471" s="108"/>
      <c r="D471" s="108"/>
      <c r="E471" s="108"/>
      <c r="F471" s="108"/>
      <c r="G471" s="108"/>
      <c r="H471" s="108"/>
      <c r="I471" s="108"/>
    </row>
    <row r="472" spans="1:9" ht="15.75">
      <c r="A472" s="108"/>
      <c r="B472" s="108"/>
      <c r="C472" s="108"/>
      <c r="D472" s="108"/>
      <c r="E472" s="108"/>
      <c r="F472" s="108"/>
      <c r="G472" s="108"/>
      <c r="H472" s="108"/>
      <c r="I472" s="108"/>
    </row>
    <row r="473" spans="1:9" ht="15.75">
      <c r="A473" s="108"/>
      <c r="B473" s="108"/>
      <c r="C473" s="108"/>
      <c r="D473" s="108"/>
      <c r="E473" s="108"/>
      <c r="F473" s="108"/>
      <c r="G473" s="108"/>
      <c r="H473" s="108"/>
      <c r="I473" s="108"/>
    </row>
    <row r="474" spans="1:9" ht="15.75">
      <c r="A474" s="108"/>
      <c r="B474" s="108"/>
      <c r="C474" s="108"/>
      <c r="D474" s="108"/>
      <c r="E474" s="108"/>
      <c r="F474" s="108"/>
      <c r="G474" s="108"/>
      <c r="H474" s="108"/>
      <c r="I474" s="108"/>
    </row>
    <row r="475" spans="1:9" ht="15.75">
      <c r="A475" s="108"/>
      <c r="B475" s="108"/>
      <c r="C475" s="108"/>
      <c r="D475" s="108"/>
      <c r="E475" s="108"/>
      <c r="F475" s="108"/>
      <c r="G475" s="108"/>
      <c r="H475" s="108"/>
      <c r="I475" s="108"/>
    </row>
    <row r="476" spans="1:9" ht="15.75">
      <c r="A476" s="108"/>
      <c r="B476" s="108"/>
      <c r="C476" s="108"/>
      <c r="D476" s="108"/>
      <c r="E476" s="108"/>
      <c r="F476" s="108"/>
      <c r="G476" s="108"/>
      <c r="H476" s="108"/>
      <c r="I476" s="108"/>
    </row>
    <row r="477" spans="1:9" ht="15.75">
      <c r="A477" s="108"/>
      <c r="B477" s="108"/>
      <c r="C477" s="108"/>
      <c r="D477" s="108"/>
      <c r="E477" s="108"/>
      <c r="F477" s="108"/>
      <c r="G477" s="108"/>
      <c r="H477" s="108"/>
      <c r="I477" s="108"/>
    </row>
    <row r="478" spans="1:9" ht="15.75">
      <c r="A478" s="108"/>
      <c r="B478" s="108"/>
      <c r="C478" s="108"/>
      <c r="D478" s="108"/>
      <c r="E478" s="108"/>
      <c r="F478" s="108"/>
      <c r="G478" s="108"/>
      <c r="H478" s="108"/>
      <c r="I478" s="108"/>
    </row>
    <row r="479" spans="1:9" ht="15.75">
      <c r="A479" s="108"/>
      <c r="B479" s="108"/>
      <c r="C479" s="108"/>
      <c r="D479" s="108"/>
      <c r="E479" s="108"/>
      <c r="F479" s="108"/>
      <c r="G479" s="108"/>
      <c r="H479" s="108"/>
      <c r="I479" s="108"/>
    </row>
    <row r="480" spans="1:9" ht="15.75">
      <c r="A480" s="108"/>
      <c r="B480" s="108"/>
      <c r="C480" s="108"/>
      <c r="D480" s="108"/>
      <c r="E480" s="108"/>
      <c r="F480" s="108"/>
      <c r="G480" s="108"/>
      <c r="H480" s="108"/>
      <c r="I480" s="108"/>
    </row>
    <row r="481" spans="1:9" ht="15.75">
      <c r="A481" s="108"/>
      <c r="B481" s="108"/>
      <c r="C481" s="108"/>
      <c r="D481" s="108"/>
      <c r="E481" s="108"/>
      <c r="F481" s="108"/>
      <c r="G481" s="108"/>
      <c r="H481" s="108"/>
      <c r="I481" s="108"/>
    </row>
    <row r="482" spans="1:9" ht="15.75">
      <c r="A482" s="108"/>
      <c r="B482" s="108"/>
      <c r="C482" s="108"/>
      <c r="D482" s="108"/>
      <c r="E482" s="108"/>
      <c r="F482" s="108"/>
      <c r="G482" s="108"/>
      <c r="H482" s="108"/>
      <c r="I482" s="108"/>
    </row>
    <row r="483" spans="1:9" ht="15.75">
      <c r="A483" s="108"/>
      <c r="B483" s="108"/>
      <c r="C483" s="108"/>
      <c r="D483" s="108"/>
      <c r="E483" s="108"/>
      <c r="F483" s="108"/>
      <c r="G483" s="108"/>
      <c r="H483" s="108"/>
      <c r="I483" s="108"/>
    </row>
    <row r="484" spans="1:9" ht="15.75">
      <c r="A484" s="108"/>
      <c r="B484" s="108"/>
      <c r="C484" s="108"/>
      <c r="D484" s="108"/>
      <c r="E484" s="108"/>
      <c r="F484" s="108"/>
      <c r="G484" s="108"/>
      <c r="H484" s="108"/>
      <c r="I484" s="108"/>
    </row>
    <row r="485" spans="1:9" ht="15.75">
      <c r="A485" s="108"/>
      <c r="B485" s="108"/>
      <c r="C485" s="108"/>
      <c r="D485" s="108"/>
      <c r="E485" s="108"/>
      <c r="F485" s="108"/>
      <c r="G485" s="108"/>
      <c r="H485" s="108"/>
      <c r="I485" s="108"/>
    </row>
    <row r="486" spans="1:9" ht="15.75">
      <c r="A486" s="108"/>
      <c r="B486" s="108"/>
      <c r="C486" s="108"/>
      <c r="D486" s="108"/>
      <c r="E486" s="108"/>
      <c r="F486" s="108"/>
      <c r="G486" s="108"/>
      <c r="H486" s="108"/>
      <c r="I486" s="108"/>
    </row>
    <row r="487" spans="1:9" ht="15.75">
      <c r="A487" s="108"/>
      <c r="B487" s="108"/>
      <c r="C487" s="108"/>
      <c r="D487" s="108"/>
      <c r="E487" s="108"/>
      <c r="F487" s="108"/>
      <c r="G487" s="108"/>
      <c r="H487" s="108"/>
      <c r="I487" s="108"/>
    </row>
    <row r="488" spans="1:9" ht="15.75">
      <c r="A488" s="108"/>
      <c r="B488" s="108"/>
      <c r="C488" s="108"/>
      <c r="D488" s="108"/>
      <c r="E488" s="108"/>
      <c r="F488" s="108"/>
      <c r="G488" s="108"/>
      <c r="H488" s="108"/>
      <c r="I488" s="108"/>
    </row>
    <row r="489" spans="1:9" ht="15.75">
      <c r="A489" s="108"/>
      <c r="B489" s="108"/>
      <c r="C489" s="108"/>
      <c r="D489" s="108"/>
      <c r="E489" s="108"/>
      <c r="F489" s="108"/>
      <c r="G489" s="108"/>
      <c r="H489" s="108"/>
      <c r="I489" s="108"/>
    </row>
    <row r="490" spans="1:9" ht="15.75">
      <c r="A490" s="108"/>
      <c r="B490" s="108"/>
      <c r="C490" s="108"/>
      <c r="D490" s="108"/>
      <c r="E490" s="108"/>
      <c r="F490" s="108"/>
      <c r="G490" s="108"/>
      <c r="H490" s="108"/>
      <c r="I490" s="108"/>
    </row>
    <row r="491" spans="1:9" ht="15.75">
      <c r="A491" s="108"/>
      <c r="B491" s="108"/>
      <c r="C491" s="108"/>
      <c r="D491" s="108"/>
      <c r="E491" s="108"/>
      <c r="F491" s="108"/>
      <c r="G491" s="108"/>
      <c r="H491" s="108"/>
      <c r="I491" s="108"/>
    </row>
    <row r="492" spans="1:9" ht="15.75">
      <c r="A492" s="108"/>
      <c r="B492" s="108"/>
      <c r="C492" s="108"/>
      <c r="D492" s="108"/>
      <c r="E492" s="108"/>
      <c r="F492" s="108"/>
      <c r="G492" s="108"/>
      <c r="H492" s="108"/>
      <c r="I492" s="108"/>
    </row>
    <row r="493" spans="1:9" ht="15.75">
      <c r="A493" s="108"/>
      <c r="B493" s="108"/>
      <c r="C493" s="108"/>
      <c r="D493" s="108"/>
      <c r="E493" s="108"/>
      <c r="F493" s="108"/>
      <c r="G493" s="108"/>
      <c r="H493" s="108"/>
      <c r="I493" s="108"/>
    </row>
    <row r="494" spans="1:9" ht="15.75">
      <c r="A494" s="108"/>
      <c r="B494" s="108"/>
      <c r="C494" s="108"/>
      <c r="D494" s="108"/>
      <c r="E494" s="108"/>
      <c r="F494" s="108"/>
      <c r="G494" s="108"/>
      <c r="H494" s="108"/>
      <c r="I494" s="108"/>
    </row>
    <row r="495" spans="1:9" ht="15.75">
      <c r="A495" s="108"/>
      <c r="B495" s="108"/>
      <c r="C495" s="108"/>
      <c r="D495" s="108"/>
      <c r="E495" s="108"/>
      <c r="F495" s="108"/>
      <c r="G495" s="108"/>
      <c r="H495" s="108"/>
      <c r="I495" s="108"/>
    </row>
    <row r="496" spans="1:9" ht="15.75">
      <c r="A496" s="108"/>
      <c r="B496" s="108"/>
      <c r="C496" s="108"/>
      <c r="D496" s="108"/>
      <c r="E496" s="108"/>
      <c r="F496" s="108"/>
      <c r="G496" s="108"/>
      <c r="H496" s="108"/>
      <c r="I496" s="108"/>
    </row>
    <row r="497" spans="1:9" ht="15.75">
      <c r="A497" s="108"/>
      <c r="B497" s="108"/>
      <c r="C497" s="108"/>
      <c r="D497" s="108"/>
      <c r="E497" s="108"/>
      <c r="F497" s="108"/>
      <c r="G497" s="108"/>
      <c r="H497" s="108"/>
      <c r="I497" s="108"/>
    </row>
    <row r="498" spans="1:9" ht="15.75">
      <c r="A498" s="108"/>
      <c r="B498" s="108"/>
      <c r="C498" s="108"/>
      <c r="D498" s="108"/>
      <c r="E498" s="108"/>
      <c r="F498" s="108"/>
      <c r="G498" s="108"/>
      <c r="H498" s="108"/>
      <c r="I498" s="108"/>
    </row>
    <row r="499" spans="1:9" ht="15.75">
      <c r="A499" s="108"/>
      <c r="B499" s="108"/>
      <c r="C499" s="108"/>
      <c r="D499" s="108"/>
      <c r="E499" s="108"/>
      <c r="F499" s="108"/>
      <c r="G499" s="108"/>
      <c r="H499" s="108"/>
      <c r="I499" s="108"/>
    </row>
    <row r="500" spans="1:9" ht="15.75">
      <c r="A500" s="108"/>
      <c r="B500" s="108"/>
      <c r="C500" s="108"/>
      <c r="D500" s="108"/>
      <c r="E500" s="108"/>
      <c r="F500" s="108"/>
      <c r="G500" s="108"/>
      <c r="H500" s="108"/>
      <c r="I500" s="108"/>
    </row>
    <row r="501" spans="1:9" ht="15.75">
      <c r="A501" s="108"/>
      <c r="B501" s="108"/>
      <c r="C501" s="108"/>
      <c r="D501" s="108"/>
      <c r="E501" s="108"/>
      <c r="F501" s="108"/>
      <c r="G501" s="108"/>
      <c r="H501" s="108"/>
      <c r="I501" s="108"/>
    </row>
    <row r="502" spans="1:9" ht="15.75">
      <c r="A502" s="108"/>
      <c r="B502" s="108"/>
      <c r="C502" s="108"/>
      <c r="D502" s="108"/>
      <c r="E502" s="108"/>
      <c r="F502" s="108"/>
      <c r="G502" s="108"/>
      <c r="H502" s="108"/>
      <c r="I502" s="108"/>
    </row>
    <row r="503" spans="1:9" ht="15.75">
      <c r="A503" s="108"/>
      <c r="B503" s="108"/>
      <c r="C503" s="108"/>
      <c r="D503" s="108"/>
      <c r="E503" s="108"/>
      <c r="F503" s="108"/>
      <c r="G503" s="108"/>
      <c r="H503" s="108"/>
      <c r="I503" s="108"/>
    </row>
    <row r="504" spans="1:9" ht="15.75">
      <c r="A504" s="108"/>
      <c r="B504" s="108"/>
      <c r="C504" s="108"/>
      <c r="D504" s="108"/>
      <c r="E504" s="108"/>
      <c r="F504" s="108"/>
      <c r="G504" s="108"/>
      <c r="H504" s="108"/>
      <c r="I504" s="108"/>
    </row>
    <row r="505" spans="1:9" ht="15.75">
      <c r="A505" s="108"/>
      <c r="B505" s="108"/>
      <c r="C505" s="108"/>
      <c r="D505" s="108"/>
      <c r="E505" s="108"/>
      <c r="F505" s="108"/>
      <c r="G505" s="108"/>
      <c r="H505" s="108"/>
      <c r="I505" s="108"/>
    </row>
    <row r="506" spans="1:9" ht="15.75">
      <c r="A506" s="108"/>
      <c r="B506" s="108"/>
      <c r="C506" s="108"/>
      <c r="D506" s="108"/>
      <c r="E506" s="108"/>
      <c r="F506" s="108"/>
      <c r="G506" s="108"/>
      <c r="H506" s="108"/>
      <c r="I506" s="108"/>
    </row>
    <row r="507" spans="1:9" ht="15.75">
      <c r="A507" s="108"/>
      <c r="B507" s="108"/>
      <c r="C507" s="108"/>
      <c r="D507" s="108"/>
      <c r="E507" s="108"/>
      <c r="F507" s="108"/>
      <c r="G507" s="108"/>
      <c r="H507" s="108"/>
      <c r="I507" s="108"/>
    </row>
    <row r="508" spans="1:9" ht="15.75">
      <c r="A508" s="108"/>
      <c r="B508" s="108"/>
      <c r="C508" s="108"/>
      <c r="D508" s="108"/>
      <c r="E508" s="108"/>
      <c r="F508" s="108"/>
      <c r="G508" s="108"/>
      <c r="H508" s="108"/>
      <c r="I508" s="108"/>
    </row>
    <row r="509" spans="1:9" ht="15.75">
      <c r="A509" s="108"/>
      <c r="B509" s="108"/>
      <c r="C509" s="108"/>
      <c r="D509" s="108"/>
      <c r="E509" s="108"/>
      <c r="F509" s="108"/>
      <c r="G509" s="108"/>
      <c r="H509" s="108"/>
      <c r="I509" s="108"/>
    </row>
    <row r="510" spans="1:9" ht="15.75">
      <c r="A510" s="108"/>
      <c r="B510" s="108"/>
      <c r="C510" s="108"/>
      <c r="D510" s="108"/>
      <c r="E510" s="108"/>
      <c r="F510" s="108"/>
      <c r="G510" s="108"/>
      <c r="H510" s="108"/>
      <c r="I510" s="108"/>
    </row>
    <row r="511" spans="1:9" ht="15.75">
      <c r="A511" s="108"/>
      <c r="B511" s="108"/>
      <c r="C511" s="108"/>
      <c r="D511" s="108"/>
      <c r="E511" s="108"/>
      <c r="F511" s="108"/>
      <c r="G511" s="108"/>
      <c r="H511" s="108"/>
      <c r="I511" s="108"/>
    </row>
    <row r="512" spans="1:9" ht="15.75">
      <c r="A512" s="108"/>
      <c r="B512" s="108"/>
      <c r="C512" s="108"/>
      <c r="D512" s="108"/>
      <c r="E512" s="108"/>
      <c r="F512" s="108"/>
      <c r="G512" s="108"/>
      <c r="H512" s="108"/>
      <c r="I512" s="108"/>
    </row>
    <row r="513" spans="1:9" ht="15.75">
      <c r="A513" s="108"/>
      <c r="B513" s="108"/>
      <c r="C513" s="108"/>
      <c r="D513" s="108"/>
      <c r="E513" s="108"/>
      <c r="F513" s="108"/>
      <c r="G513" s="108"/>
      <c r="H513" s="108"/>
      <c r="I513" s="108"/>
    </row>
    <row r="514" spans="1:9" ht="15.75">
      <c r="A514" s="108"/>
      <c r="B514" s="108"/>
      <c r="C514" s="108"/>
      <c r="D514" s="108"/>
      <c r="E514" s="108"/>
      <c r="F514" s="108"/>
      <c r="G514" s="108"/>
      <c r="H514" s="108"/>
      <c r="I514" s="108"/>
    </row>
    <row r="515" spans="1:9" ht="15.75">
      <c r="A515" s="108"/>
      <c r="B515" s="108"/>
      <c r="C515" s="108"/>
      <c r="D515" s="108"/>
      <c r="E515" s="108"/>
      <c r="F515" s="108"/>
      <c r="G515" s="108"/>
      <c r="H515" s="108"/>
      <c r="I515" s="108"/>
    </row>
    <row r="516" spans="1:9" ht="15.75">
      <c r="A516" s="108"/>
      <c r="B516" s="108"/>
      <c r="C516" s="108"/>
      <c r="D516" s="108"/>
      <c r="E516" s="108"/>
      <c r="F516" s="108"/>
      <c r="G516" s="108"/>
      <c r="H516" s="108"/>
      <c r="I516" s="108"/>
    </row>
    <row r="517" spans="1:9" ht="15.75">
      <c r="A517" s="108"/>
      <c r="B517" s="108"/>
      <c r="C517" s="108"/>
      <c r="D517" s="108"/>
      <c r="E517" s="108"/>
      <c r="F517" s="108"/>
      <c r="G517" s="108"/>
      <c r="H517" s="108"/>
      <c r="I517" s="108"/>
    </row>
    <row r="518" spans="1:9" ht="15.75">
      <c r="A518" s="108"/>
      <c r="B518" s="108"/>
      <c r="C518" s="108"/>
      <c r="D518" s="108"/>
      <c r="E518" s="108"/>
      <c r="F518" s="108"/>
      <c r="G518" s="108"/>
      <c r="H518" s="108"/>
      <c r="I518" s="108"/>
    </row>
    <row r="519" spans="1:9" ht="15.75">
      <c r="A519" s="108"/>
      <c r="B519" s="108"/>
      <c r="C519" s="108"/>
      <c r="D519" s="108"/>
      <c r="E519" s="108"/>
      <c r="F519" s="108"/>
      <c r="G519" s="108"/>
      <c r="H519" s="108"/>
      <c r="I519" s="108"/>
    </row>
    <row r="520" spans="1:9" ht="15.75">
      <c r="A520" s="108"/>
      <c r="B520" s="108"/>
      <c r="C520" s="108"/>
      <c r="D520" s="108"/>
      <c r="E520" s="108"/>
      <c r="F520" s="108"/>
      <c r="G520" s="108"/>
      <c r="H520" s="108"/>
      <c r="I520" s="108"/>
    </row>
    <row r="521" spans="1:9" ht="15.75">
      <c r="A521" s="108"/>
      <c r="B521" s="108"/>
      <c r="C521" s="108"/>
      <c r="D521" s="108"/>
      <c r="E521" s="108"/>
      <c r="F521" s="108"/>
      <c r="G521" s="108"/>
      <c r="H521" s="108"/>
      <c r="I521" s="108"/>
    </row>
    <row r="522" spans="1:9" ht="15.75">
      <c r="A522" s="108"/>
      <c r="B522" s="108"/>
      <c r="C522" s="108"/>
      <c r="D522" s="108"/>
      <c r="E522" s="108"/>
      <c r="F522" s="108"/>
      <c r="G522" s="108"/>
      <c r="H522" s="108"/>
      <c r="I522" s="108"/>
    </row>
    <row r="523" spans="1:9" ht="15.75">
      <c r="A523" s="108"/>
      <c r="B523" s="108"/>
      <c r="C523" s="108"/>
      <c r="D523" s="108"/>
      <c r="E523" s="108"/>
      <c r="F523" s="108"/>
      <c r="G523" s="108"/>
      <c r="H523" s="108"/>
      <c r="I523" s="108"/>
    </row>
    <row r="524" spans="1:9" ht="15.75">
      <c r="A524" s="108"/>
      <c r="B524" s="108"/>
      <c r="C524" s="108"/>
      <c r="D524" s="108"/>
      <c r="E524" s="108"/>
      <c r="F524" s="108"/>
      <c r="G524" s="108"/>
      <c r="H524" s="108"/>
      <c r="I524" s="108"/>
    </row>
    <row r="525" spans="1:9" ht="15.75">
      <c r="A525" s="108"/>
      <c r="B525" s="108"/>
      <c r="C525" s="108"/>
      <c r="D525" s="108"/>
      <c r="E525" s="108"/>
      <c r="F525" s="108"/>
      <c r="G525" s="108"/>
      <c r="H525" s="108"/>
      <c r="I525" s="108"/>
    </row>
    <row r="526" spans="1:9" ht="15.75">
      <c r="A526" s="108"/>
      <c r="B526" s="108"/>
      <c r="C526" s="108"/>
      <c r="D526" s="108"/>
      <c r="E526" s="108"/>
      <c r="F526" s="108"/>
      <c r="G526" s="108"/>
      <c r="H526" s="108"/>
      <c r="I526" s="108"/>
    </row>
    <row r="527" spans="1:9" ht="15.75">
      <c r="A527" s="108"/>
      <c r="B527" s="108"/>
      <c r="C527" s="108"/>
      <c r="D527" s="108"/>
      <c r="E527" s="108"/>
      <c r="F527" s="108"/>
      <c r="G527" s="108"/>
      <c r="H527" s="108"/>
      <c r="I527" s="108"/>
    </row>
    <row r="528" spans="1:9" ht="15.75">
      <c r="A528" s="108"/>
      <c r="B528" s="108"/>
      <c r="C528" s="108"/>
      <c r="D528" s="108"/>
      <c r="E528" s="108"/>
      <c r="F528" s="108"/>
      <c r="G528" s="108"/>
      <c r="H528" s="108"/>
      <c r="I528" s="108"/>
    </row>
    <row r="529" spans="1:9" ht="15.75">
      <c r="A529" s="108"/>
      <c r="B529" s="108"/>
      <c r="C529" s="108"/>
      <c r="D529" s="108"/>
      <c r="E529" s="108"/>
      <c r="F529" s="108"/>
      <c r="G529" s="108"/>
      <c r="H529" s="108"/>
      <c r="I529" s="108"/>
    </row>
    <row r="530" spans="1:9" ht="15.75">
      <c r="A530" s="108"/>
      <c r="B530" s="108"/>
      <c r="C530" s="108"/>
      <c r="D530" s="108"/>
      <c r="E530" s="108"/>
      <c r="F530" s="108"/>
      <c r="G530" s="108"/>
      <c r="H530" s="108"/>
      <c r="I530" s="108"/>
    </row>
    <row r="531" spans="1:9" ht="15.75">
      <c r="A531" s="108"/>
      <c r="B531" s="108"/>
      <c r="C531" s="108"/>
      <c r="D531" s="108"/>
      <c r="E531" s="108"/>
      <c r="F531" s="108"/>
      <c r="G531" s="108"/>
      <c r="H531" s="108"/>
      <c r="I531" s="108"/>
    </row>
    <row r="532" spans="1:9" ht="15.75">
      <c r="A532" s="108"/>
      <c r="B532" s="108"/>
      <c r="C532" s="108"/>
      <c r="D532" s="108"/>
      <c r="E532" s="108"/>
      <c r="F532" s="108"/>
      <c r="G532" s="108"/>
      <c r="H532" s="108"/>
      <c r="I532" s="108"/>
    </row>
    <row r="533" spans="1:9" ht="15.75">
      <c r="A533" s="108"/>
      <c r="B533" s="108"/>
      <c r="C533" s="108"/>
      <c r="D533" s="108"/>
      <c r="E533" s="108"/>
      <c r="F533" s="108"/>
      <c r="G533" s="108"/>
      <c r="H533" s="108"/>
      <c r="I533" s="108"/>
    </row>
    <row r="534" spans="1:9" ht="15.75">
      <c r="A534" s="108"/>
      <c r="B534" s="108"/>
      <c r="C534" s="108"/>
      <c r="D534" s="108"/>
      <c r="E534" s="108"/>
      <c r="F534" s="108"/>
      <c r="G534" s="108"/>
      <c r="H534" s="108"/>
      <c r="I534" s="108"/>
    </row>
    <row r="535" spans="1:9" ht="15.75">
      <c r="A535" s="108"/>
      <c r="B535" s="108"/>
      <c r="C535" s="108"/>
      <c r="D535" s="108"/>
      <c r="E535" s="108"/>
      <c r="F535" s="108"/>
      <c r="G535" s="108"/>
      <c r="H535" s="108"/>
      <c r="I535" s="108"/>
    </row>
    <row r="536" spans="1:9" ht="15.75">
      <c r="A536" s="108"/>
      <c r="B536" s="108"/>
      <c r="C536" s="108"/>
      <c r="D536" s="108"/>
      <c r="E536" s="108"/>
      <c r="F536" s="108"/>
      <c r="G536" s="108"/>
      <c r="H536" s="108"/>
      <c r="I536" s="108"/>
    </row>
    <row r="537" spans="1:9" ht="15.75">
      <c r="A537" s="108"/>
      <c r="B537" s="108"/>
      <c r="C537" s="108"/>
      <c r="D537" s="108"/>
      <c r="E537" s="108"/>
      <c r="F537" s="108"/>
      <c r="G537" s="108"/>
      <c r="H537" s="108"/>
      <c r="I537" s="108"/>
    </row>
    <row r="538" spans="1:9" ht="15.75">
      <c r="A538" s="108"/>
      <c r="B538" s="108"/>
      <c r="C538" s="108"/>
      <c r="D538" s="108"/>
      <c r="E538" s="108"/>
      <c r="F538" s="108"/>
      <c r="G538" s="108"/>
      <c r="H538" s="108"/>
      <c r="I538" s="108"/>
    </row>
    <row r="539" spans="1:9" ht="15.75">
      <c r="A539" s="108"/>
      <c r="B539" s="108"/>
      <c r="C539" s="108"/>
      <c r="D539" s="108"/>
      <c r="E539" s="108"/>
      <c r="F539" s="108"/>
      <c r="G539" s="108"/>
      <c r="H539" s="108"/>
      <c r="I539" s="108"/>
    </row>
    <row r="540" spans="1:9" ht="15.75">
      <c r="A540" s="108"/>
      <c r="B540" s="108"/>
      <c r="C540" s="108"/>
      <c r="D540" s="108"/>
      <c r="E540" s="108"/>
      <c r="F540" s="108"/>
      <c r="G540" s="108"/>
      <c r="H540" s="108"/>
      <c r="I540" s="108"/>
    </row>
    <row r="541" spans="1:9" ht="15.75">
      <c r="A541" s="108"/>
      <c r="B541" s="108"/>
      <c r="C541" s="108"/>
      <c r="D541" s="108"/>
      <c r="E541" s="108"/>
      <c r="F541" s="108"/>
      <c r="G541" s="108"/>
      <c r="H541" s="108"/>
      <c r="I541" s="108"/>
    </row>
    <row r="542" spans="1:9" ht="15.75">
      <c r="A542" s="108"/>
      <c r="B542" s="108"/>
      <c r="C542" s="108"/>
      <c r="D542" s="108"/>
      <c r="E542" s="108"/>
      <c r="F542" s="108"/>
      <c r="G542" s="108"/>
      <c r="H542" s="108"/>
      <c r="I542" s="108"/>
    </row>
    <row r="543" spans="1:9" ht="15.75">
      <c r="A543" s="108"/>
      <c r="B543" s="108"/>
      <c r="C543" s="108"/>
      <c r="D543" s="108"/>
      <c r="E543" s="108"/>
      <c r="F543" s="108"/>
      <c r="G543" s="108"/>
      <c r="H543" s="108"/>
      <c r="I543" s="108"/>
    </row>
    <row r="544" spans="1:9" ht="15.75">
      <c r="A544" s="108"/>
      <c r="B544" s="108"/>
      <c r="C544" s="108"/>
      <c r="D544" s="108"/>
      <c r="E544" s="108"/>
      <c r="F544" s="108"/>
      <c r="G544" s="108"/>
      <c r="H544" s="108"/>
      <c r="I544" s="108"/>
    </row>
    <row r="545" spans="1:9" ht="15.75">
      <c r="A545" s="108"/>
      <c r="B545" s="108"/>
      <c r="C545" s="108"/>
      <c r="D545" s="108"/>
      <c r="E545" s="108"/>
      <c r="F545" s="108"/>
      <c r="G545" s="108"/>
      <c r="H545" s="108"/>
      <c r="I545" s="108"/>
    </row>
    <row r="546" spans="1:9" ht="15.75">
      <c r="A546" s="108"/>
      <c r="B546" s="108"/>
      <c r="C546" s="108"/>
      <c r="D546" s="108"/>
      <c r="E546" s="108"/>
      <c r="F546" s="108"/>
      <c r="G546" s="108"/>
      <c r="H546" s="108"/>
      <c r="I546" s="108"/>
    </row>
    <row r="547" spans="1:9" ht="15.75">
      <c r="A547" s="108"/>
      <c r="B547" s="108"/>
      <c r="C547" s="108"/>
      <c r="D547" s="108"/>
      <c r="E547" s="108"/>
      <c r="F547" s="108"/>
      <c r="G547" s="108"/>
      <c r="H547" s="108"/>
      <c r="I547" s="108"/>
    </row>
    <row r="548" spans="1:9" ht="15.75">
      <c r="A548" s="108"/>
      <c r="B548" s="108"/>
      <c r="C548" s="108"/>
      <c r="D548" s="108"/>
      <c r="E548" s="108"/>
      <c r="F548" s="108"/>
      <c r="G548" s="108"/>
      <c r="H548" s="108"/>
      <c r="I548" s="108"/>
    </row>
    <row r="549" spans="1:9" ht="15.75">
      <c r="A549" s="108"/>
      <c r="B549" s="108"/>
      <c r="C549" s="108"/>
      <c r="D549" s="108"/>
      <c r="E549" s="108"/>
      <c r="F549" s="108"/>
      <c r="G549" s="108"/>
      <c r="H549" s="108"/>
      <c r="I549" s="108"/>
    </row>
    <row r="550" spans="1:9" ht="15.75">
      <c r="A550" s="108"/>
      <c r="B550" s="108"/>
      <c r="C550" s="108"/>
      <c r="D550" s="108"/>
      <c r="E550" s="108"/>
      <c r="F550" s="108"/>
      <c r="G550" s="108"/>
      <c r="H550" s="108"/>
      <c r="I550" s="108"/>
    </row>
    <row r="551" spans="1:9" ht="15.75">
      <c r="A551" s="108"/>
      <c r="B551" s="108"/>
      <c r="C551" s="108"/>
      <c r="D551" s="108"/>
      <c r="E551" s="108"/>
      <c r="F551" s="108"/>
      <c r="G551" s="108"/>
      <c r="H551" s="108"/>
      <c r="I551" s="108"/>
    </row>
    <row r="552" spans="1:9" ht="15.75">
      <c r="A552" s="108"/>
      <c r="B552" s="108"/>
      <c r="C552" s="108"/>
      <c r="D552" s="108"/>
      <c r="E552" s="108"/>
      <c r="F552" s="108"/>
      <c r="G552" s="108"/>
      <c r="H552" s="108"/>
      <c r="I552" s="108"/>
    </row>
    <row r="553" spans="1:9" ht="15.75">
      <c r="A553" s="108"/>
      <c r="B553" s="108"/>
      <c r="C553" s="108"/>
      <c r="D553" s="108"/>
      <c r="E553" s="108"/>
      <c r="F553" s="108"/>
      <c r="G553" s="108"/>
      <c r="H553" s="108"/>
      <c r="I553" s="108"/>
    </row>
    <row r="554" spans="1:9" ht="15.75">
      <c r="A554" s="108"/>
      <c r="B554" s="108"/>
      <c r="C554" s="108"/>
      <c r="D554" s="108"/>
      <c r="E554" s="108"/>
      <c r="F554" s="108"/>
      <c r="G554" s="108"/>
      <c r="H554" s="108"/>
      <c r="I554" s="108"/>
    </row>
    <row r="555" spans="1:9" ht="15.75">
      <c r="A555" s="108"/>
      <c r="B555" s="108"/>
      <c r="C555" s="108"/>
      <c r="D555" s="108"/>
      <c r="E555" s="108"/>
      <c r="F555" s="108"/>
      <c r="G555" s="108"/>
      <c r="H555" s="108"/>
      <c r="I555" s="108"/>
    </row>
    <row r="556" spans="1:9" ht="15.75">
      <c r="A556" s="108"/>
      <c r="B556" s="108"/>
      <c r="C556" s="108"/>
      <c r="D556" s="108"/>
      <c r="E556" s="108"/>
      <c r="F556" s="108"/>
      <c r="G556" s="108"/>
      <c r="H556" s="108"/>
      <c r="I556" s="108"/>
    </row>
    <row r="557" spans="1:9" ht="15.75">
      <c r="A557" s="108"/>
      <c r="B557" s="108"/>
      <c r="C557" s="108"/>
      <c r="D557" s="108"/>
      <c r="E557" s="108"/>
      <c r="F557" s="108"/>
      <c r="G557" s="108"/>
      <c r="H557" s="108"/>
      <c r="I557" s="108"/>
    </row>
    <row r="558" spans="1:9" ht="15.75">
      <c r="A558" s="108"/>
      <c r="B558" s="108"/>
      <c r="C558" s="108"/>
      <c r="D558" s="108"/>
      <c r="E558" s="108"/>
      <c r="F558" s="108"/>
      <c r="G558" s="108"/>
      <c r="H558" s="108"/>
      <c r="I558" s="108"/>
    </row>
    <row r="559" spans="1:9" ht="15.75">
      <c r="A559" s="108"/>
      <c r="B559" s="108"/>
      <c r="C559" s="108"/>
      <c r="D559" s="108"/>
      <c r="E559" s="108"/>
      <c r="F559" s="108"/>
      <c r="G559" s="108"/>
      <c r="H559" s="108"/>
      <c r="I559" s="108"/>
    </row>
    <row r="560" spans="1:9" ht="15.75">
      <c r="A560" s="108"/>
      <c r="B560" s="108"/>
      <c r="C560" s="108"/>
      <c r="D560" s="108"/>
      <c r="E560" s="108"/>
      <c r="F560" s="108"/>
      <c r="G560" s="108"/>
      <c r="H560" s="108"/>
      <c r="I560" s="108"/>
    </row>
    <row r="561" spans="1:9" ht="15.75">
      <c r="A561" s="108"/>
      <c r="B561" s="108"/>
      <c r="C561" s="108"/>
      <c r="D561" s="108"/>
      <c r="E561" s="108"/>
      <c r="F561" s="108"/>
      <c r="G561" s="108"/>
      <c r="H561" s="108"/>
      <c r="I561" s="108"/>
    </row>
    <row r="562" spans="1:9" ht="15.75">
      <c r="A562" s="108"/>
      <c r="B562" s="108"/>
      <c r="C562" s="108"/>
      <c r="D562" s="108"/>
      <c r="E562" s="108"/>
      <c r="F562" s="108"/>
      <c r="G562" s="108"/>
      <c r="H562" s="108"/>
      <c r="I562" s="108"/>
    </row>
    <row r="563" spans="1:9" ht="15.75">
      <c r="A563" s="108"/>
      <c r="B563" s="108"/>
      <c r="C563" s="108"/>
      <c r="D563" s="108"/>
      <c r="E563" s="108"/>
      <c r="F563" s="108"/>
      <c r="G563" s="108"/>
      <c r="H563" s="108"/>
      <c r="I563" s="108"/>
    </row>
    <row r="564" spans="1:9" ht="15.75">
      <c r="A564" s="108"/>
      <c r="B564" s="108"/>
      <c r="C564" s="108"/>
      <c r="D564" s="108"/>
      <c r="E564" s="108"/>
      <c r="F564" s="108"/>
      <c r="G564" s="108"/>
      <c r="H564" s="108"/>
      <c r="I564" s="108"/>
    </row>
    <row r="565" spans="1:9" ht="15.75">
      <c r="A565" s="108"/>
      <c r="B565" s="108"/>
      <c r="C565" s="108"/>
      <c r="D565" s="108"/>
      <c r="E565" s="108"/>
      <c r="F565" s="108"/>
      <c r="G565" s="108"/>
      <c r="H565" s="108"/>
      <c r="I565" s="108"/>
    </row>
    <row r="566" spans="1:9" ht="15.75">
      <c r="A566" s="108"/>
      <c r="B566" s="108"/>
      <c r="C566" s="108"/>
      <c r="D566" s="108"/>
      <c r="E566" s="108"/>
      <c r="F566" s="108"/>
      <c r="G566" s="108"/>
      <c r="H566" s="108"/>
      <c r="I566" s="108"/>
    </row>
    <row r="567" spans="1:9" ht="15.75">
      <c r="A567" s="108"/>
      <c r="B567" s="108"/>
      <c r="C567" s="108"/>
      <c r="D567" s="108"/>
      <c r="E567" s="108"/>
      <c r="F567" s="108"/>
      <c r="G567" s="108"/>
      <c r="H567" s="108"/>
      <c r="I567" s="108"/>
    </row>
    <row r="568" spans="1:9" ht="15.75">
      <c r="A568" s="108"/>
      <c r="B568" s="108"/>
      <c r="C568" s="108"/>
      <c r="D568" s="108"/>
      <c r="E568" s="108"/>
      <c r="F568" s="108"/>
      <c r="G568" s="108"/>
      <c r="H568" s="108"/>
      <c r="I568" s="108"/>
    </row>
    <row r="569" spans="1:9" ht="15.75">
      <c r="A569" s="108"/>
      <c r="B569" s="108"/>
      <c r="C569" s="108"/>
      <c r="D569" s="108"/>
      <c r="E569" s="108"/>
      <c r="F569" s="108"/>
      <c r="G569" s="108"/>
      <c r="H569" s="108"/>
      <c r="I569" s="108"/>
    </row>
    <row r="570" spans="1:9" ht="15.75">
      <c r="A570" s="108"/>
      <c r="B570" s="108"/>
      <c r="C570" s="108"/>
      <c r="D570" s="108"/>
      <c r="E570" s="108"/>
      <c r="F570" s="108"/>
      <c r="G570" s="108"/>
      <c r="H570" s="108"/>
      <c r="I570" s="108"/>
    </row>
    <row r="571" spans="1:9" ht="15.75">
      <c r="A571" s="108"/>
      <c r="B571" s="108"/>
      <c r="C571" s="108"/>
      <c r="D571" s="108"/>
      <c r="E571" s="108"/>
      <c r="F571" s="108"/>
      <c r="G571" s="108"/>
      <c r="H571" s="108"/>
      <c r="I571" s="108"/>
    </row>
    <row r="572" spans="1:9" ht="15.75">
      <c r="A572" s="108"/>
      <c r="B572" s="108"/>
      <c r="C572" s="108"/>
      <c r="D572" s="108"/>
      <c r="E572" s="108"/>
      <c r="F572" s="108"/>
      <c r="G572" s="108"/>
      <c r="H572" s="108"/>
      <c r="I572" s="108"/>
    </row>
    <row r="573" spans="1:9" ht="15.75">
      <c r="A573" s="108"/>
      <c r="B573" s="108"/>
      <c r="C573" s="108"/>
      <c r="D573" s="108"/>
      <c r="E573" s="108"/>
      <c r="F573" s="108"/>
      <c r="G573" s="108"/>
      <c r="H573" s="108"/>
      <c r="I573" s="108"/>
    </row>
    <row r="574" spans="1:9" ht="15.75">
      <c r="A574" s="108"/>
      <c r="B574" s="108"/>
      <c r="C574" s="108"/>
      <c r="D574" s="108"/>
      <c r="E574" s="108"/>
      <c r="F574" s="108"/>
      <c r="G574" s="108"/>
      <c r="H574" s="108"/>
      <c r="I574" s="108"/>
    </row>
    <row r="575" spans="1:9" ht="15.75">
      <c r="A575" s="108"/>
      <c r="B575" s="108"/>
      <c r="C575" s="108"/>
      <c r="D575" s="108"/>
      <c r="E575" s="108"/>
      <c r="F575" s="108"/>
      <c r="G575" s="108"/>
      <c r="H575" s="108"/>
      <c r="I575" s="108"/>
    </row>
    <row r="576" spans="1:9" ht="15.75">
      <c r="A576" s="108"/>
      <c r="B576" s="108"/>
      <c r="C576" s="108"/>
      <c r="D576" s="108"/>
      <c r="E576" s="108"/>
      <c r="F576" s="108"/>
      <c r="G576" s="108"/>
      <c r="H576" s="108"/>
      <c r="I576" s="108"/>
    </row>
    <row r="577" spans="1:9" ht="15.75">
      <c r="A577" s="108"/>
      <c r="B577" s="108"/>
      <c r="C577" s="108"/>
      <c r="D577" s="108"/>
      <c r="E577" s="108"/>
      <c r="F577" s="108"/>
      <c r="G577" s="108"/>
      <c r="H577" s="108"/>
      <c r="I577" s="108"/>
    </row>
    <row r="578" spans="1:9" ht="15.75">
      <c r="A578" s="108"/>
      <c r="B578" s="108"/>
      <c r="C578" s="108"/>
      <c r="D578" s="108"/>
      <c r="E578" s="108"/>
      <c r="F578" s="108"/>
      <c r="G578" s="108"/>
      <c r="H578" s="108"/>
      <c r="I578" s="108"/>
    </row>
    <row r="579" spans="1:9" ht="15.75">
      <c r="A579" s="108"/>
      <c r="B579" s="108"/>
      <c r="C579" s="108"/>
      <c r="D579" s="108"/>
      <c r="E579" s="108"/>
      <c r="F579" s="108"/>
      <c r="G579" s="108"/>
      <c r="H579" s="108"/>
      <c r="I579" s="108"/>
    </row>
    <row r="580" spans="1:9" ht="15.75">
      <c r="A580" s="108"/>
      <c r="B580" s="108"/>
      <c r="C580" s="108"/>
      <c r="D580" s="108"/>
      <c r="E580" s="108"/>
      <c r="F580" s="108"/>
      <c r="G580" s="108"/>
      <c r="H580" s="108"/>
      <c r="I580" s="108"/>
    </row>
    <row r="581" spans="1:9" ht="15.75">
      <c r="A581" s="108"/>
      <c r="B581" s="108"/>
      <c r="C581" s="108"/>
      <c r="D581" s="108"/>
      <c r="E581" s="108"/>
      <c r="F581" s="108"/>
      <c r="G581" s="108"/>
      <c r="H581" s="108"/>
      <c r="I581" s="108"/>
    </row>
    <row r="582" spans="1:9" ht="15.75">
      <c r="A582" s="108"/>
      <c r="B582" s="108"/>
      <c r="C582" s="108"/>
      <c r="D582" s="108"/>
      <c r="E582" s="108"/>
      <c r="F582" s="108"/>
      <c r="G582" s="108"/>
      <c r="H582" s="108"/>
      <c r="I582" s="108"/>
    </row>
    <row r="583" spans="1:9" ht="15.75">
      <c r="A583" s="108"/>
      <c r="B583" s="108"/>
      <c r="C583" s="108"/>
      <c r="D583" s="108"/>
      <c r="E583" s="108"/>
      <c r="F583" s="108"/>
      <c r="G583" s="108"/>
      <c r="H583" s="108"/>
      <c r="I583" s="108"/>
    </row>
    <row r="584" spans="1:9" ht="15.75">
      <c r="A584" s="108"/>
      <c r="B584" s="108"/>
      <c r="C584" s="108"/>
      <c r="D584" s="108"/>
      <c r="E584" s="108"/>
      <c r="F584" s="108"/>
      <c r="G584" s="108"/>
      <c r="H584" s="108"/>
      <c r="I584" s="108"/>
    </row>
    <row r="585" spans="1:9" ht="15.75">
      <c r="A585" s="108"/>
      <c r="B585" s="108"/>
      <c r="C585" s="108"/>
      <c r="D585" s="108"/>
      <c r="E585" s="108"/>
      <c r="F585" s="108"/>
      <c r="G585" s="108"/>
      <c r="H585" s="108"/>
      <c r="I585" s="108"/>
    </row>
    <row r="586" spans="1:9" ht="15.75">
      <c r="A586" s="108"/>
      <c r="B586" s="108"/>
      <c r="C586" s="108"/>
      <c r="D586" s="108"/>
      <c r="E586" s="108"/>
      <c r="F586" s="108"/>
      <c r="G586" s="108"/>
      <c r="H586" s="108"/>
      <c r="I586" s="108"/>
    </row>
    <row r="587" spans="1:9" ht="15.75">
      <c r="A587" s="108"/>
      <c r="B587" s="108"/>
      <c r="C587" s="108"/>
      <c r="D587" s="108"/>
      <c r="E587" s="108"/>
      <c r="F587" s="108"/>
      <c r="G587" s="108"/>
      <c r="H587" s="108"/>
      <c r="I587" s="108"/>
    </row>
    <row r="588" spans="1:9" ht="15.75">
      <c r="A588" s="108"/>
      <c r="B588" s="108"/>
      <c r="C588" s="108"/>
      <c r="D588" s="108"/>
      <c r="E588" s="108"/>
      <c r="F588" s="108"/>
      <c r="G588" s="108"/>
      <c r="H588" s="108"/>
      <c r="I588" s="108"/>
    </row>
    <row r="589" spans="1:9" ht="15.75">
      <c r="A589" s="108"/>
      <c r="B589" s="108"/>
      <c r="C589" s="108"/>
      <c r="D589" s="108"/>
      <c r="E589" s="108"/>
      <c r="F589" s="108"/>
      <c r="G589" s="108"/>
      <c r="H589" s="108"/>
      <c r="I589" s="108"/>
    </row>
    <row r="590" spans="1:9" ht="15.75">
      <c r="A590" s="108"/>
      <c r="B590" s="108"/>
      <c r="C590" s="108"/>
      <c r="D590" s="108"/>
      <c r="E590" s="108"/>
      <c r="F590" s="108"/>
      <c r="G590" s="108"/>
      <c r="H590" s="108"/>
      <c r="I590" s="108"/>
    </row>
    <row r="591" spans="1:9" ht="15.75">
      <c r="A591" s="108"/>
      <c r="B591" s="108"/>
      <c r="C591" s="108"/>
      <c r="D591" s="108"/>
      <c r="E591" s="108"/>
      <c r="F591" s="108"/>
      <c r="G591" s="108"/>
      <c r="H591" s="108"/>
      <c r="I591" s="108"/>
    </row>
    <row r="592" spans="1:9" ht="15.75">
      <c r="A592" s="108"/>
      <c r="B592" s="108"/>
      <c r="C592" s="108"/>
      <c r="D592" s="108"/>
      <c r="E592" s="108"/>
      <c r="F592" s="108"/>
      <c r="G592" s="108"/>
      <c r="H592" s="108"/>
      <c r="I592" s="108"/>
    </row>
    <row r="593" spans="1:9" ht="15.75">
      <c r="A593" s="108"/>
      <c r="B593" s="108"/>
      <c r="C593" s="108"/>
      <c r="D593" s="108"/>
      <c r="E593" s="108"/>
      <c r="F593" s="108"/>
      <c r="G593" s="108"/>
      <c r="H593" s="108"/>
      <c r="I593" s="108"/>
    </row>
    <row r="594" spans="1:9" ht="15.75">
      <c r="A594" s="108"/>
      <c r="B594" s="108"/>
      <c r="C594" s="108"/>
      <c r="D594" s="108"/>
      <c r="E594" s="108"/>
      <c r="F594" s="108"/>
      <c r="G594" s="108"/>
      <c r="H594" s="108"/>
      <c r="I594" s="108"/>
    </row>
    <row r="595" spans="1:9" ht="15.75">
      <c r="A595" s="108"/>
      <c r="B595" s="108"/>
      <c r="C595" s="108"/>
      <c r="D595" s="108"/>
      <c r="E595" s="108"/>
      <c r="F595" s="108"/>
      <c r="G595" s="108"/>
      <c r="H595" s="108"/>
      <c r="I595" s="108"/>
    </row>
    <row r="596" spans="1:9" ht="15.75">
      <c r="A596" s="108"/>
      <c r="B596" s="108"/>
      <c r="C596" s="108"/>
      <c r="D596" s="108"/>
      <c r="E596" s="108"/>
      <c r="F596" s="108"/>
      <c r="G596" s="108"/>
      <c r="H596" s="108"/>
      <c r="I596" s="108"/>
    </row>
    <row r="597" spans="1:9" ht="15.75">
      <c r="A597" s="108"/>
      <c r="B597" s="108"/>
      <c r="C597" s="108"/>
      <c r="D597" s="108"/>
      <c r="E597" s="108"/>
      <c r="F597" s="108"/>
      <c r="G597" s="108"/>
      <c r="H597" s="108"/>
      <c r="I597" s="108"/>
    </row>
    <row r="598" spans="1:9" ht="15.75">
      <c r="A598" s="108"/>
      <c r="B598" s="108"/>
      <c r="C598" s="108"/>
      <c r="D598" s="108"/>
      <c r="E598" s="108"/>
      <c r="F598" s="108"/>
      <c r="G598" s="108"/>
      <c r="H598" s="108"/>
      <c r="I598" s="108"/>
    </row>
    <row r="599" spans="1:9" ht="15.75">
      <c r="A599" s="108"/>
      <c r="B599" s="108"/>
      <c r="C599" s="108"/>
      <c r="D599" s="108"/>
      <c r="E599" s="108"/>
      <c r="F599" s="108"/>
      <c r="G599" s="108"/>
      <c r="H599" s="108"/>
      <c r="I599" s="108"/>
    </row>
    <row r="600" spans="1:9" ht="15.75">
      <c r="A600" s="108"/>
      <c r="B600" s="108"/>
      <c r="C600" s="108"/>
      <c r="D600" s="108"/>
      <c r="E600" s="108"/>
      <c r="F600" s="108"/>
      <c r="G600" s="108"/>
      <c r="H600" s="108"/>
      <c r="I600" s="108"/>
    </row>
    <row r="601" spans="1:9" ht="15.75">
      <c r="A601" s="108"/>
      <c r="B601" s="108"/>
      <c r="C601" s="108"/>
      <c r="D601" s="108"/>
      <c r="E601" s="108"/>
      <c r="F601" s="108"/>
      <c r="G601" s="108"/>
      <c r="H601" s="108"/>
      <c r="I601" s="108"/>
    </row>
    <row r="602" spans="1:9" ht="15.75">
      <c r="A602" s="108"/>
      <c r="B602" s="108"/>
      <c r="C602" s="108"/>
      <c r="D602" s="108"/>
      <c r="E602" s="108"/>
      <c r="F602" s="108"/>
      <c r="G602" s="108"/>
      <c r="H602" s="108"/>
      <c r="I602" s="108"/>
    </row>
    <row r="603" spans="1:9" ht="15.75">
      <c r="A603" s="108"/>
      <c r="B603" s="108"/>
      <c r="C603" s="108"/>
      <c r="D603" s="108"/>
      <c r="E603" s="108"/>
      <c r="F603" s="108"/>
      <c r="G603" s="108"/>
      <c r="H603" s="108"/>
      <c r="I603" s="108"/>
    </row>
    <row r="604" spans="1:9" ht="15.75">
      <c r="A604" s="108"/>
      <c r="B604" s="108"/>
      <c r="C604" s="108"/>
      <c r="D604" s="108"/>
      <c r="E604" s="108"/>
      <c r="F604" s="108"/>
      <c r="G604" s="108"/>
      <c r="H604" s="108"/>
      <c r="I604" s="108"/>
    </row>
    <row r="605" spans="1:9" ht="15.75">
      <c r="A605" s="108"/>
      <c r="B605" s="108"/>
      <c r="C605" s="108"/>
      <c r="D605" s="108"/>
      <c r="E605" s="108"/>
      <c r="F605" s="108"/>
      <c r="G605" s="108"/>
      <c r="H605" s="108"/>
      <c r="I605" s="108"/>
    </row>
    <row r="606" spans="1:9" ht="15.75">
      <c r="A606" s="108"/>
      <c r="B606" s="108"/>
      <c r="C606" s="108"/>
      <c r="D606" s="108"/>
      <c r="E606" s="108"/>
      <c r="F606" s="108"/>
      <c r="G606" s="108"/>
      <c r="H606" s="108"/>
      <c r="I606" s="108"/>
    </row>
    <row r="607" spans="1:9" ht="15.75">
      <c r="A607" s="108"/>
      <c r="B607" s="108"/>
      <c r="C607" s="108"/>
      <c r="D607" s="108"/>
      <c r="E607" s="108"/>
      <c r="F607" s="108"/>
      <c r="G607" s="108"/>
      <c r="H607" s="108"/>
      <c r="I607" s="108"/>
    </row>
    <row r="608" spans="1:9" ht="15.75">
      <c r="A608" s="108"/>
      <c r="B608" s="108"/>
      <c r="C608" s="108"/>
      <c r="D608" s="108"/>
      <c r="E608" s="108"/>
      <c r="F608" s="108"/>
      <c r="G608" s="108"/>
      <c r="H608" s="108"/>
      <c r="I608" s="108"/>
    </row>
    <row r="609" spans="1:9" ht="15.75">
      <c r="A609" s="108"/>
      <c r="B609" s="108"/>
      <c r="C609" s="108"/>
      <c r="D609" s="108"/>
      <c r="E609" s="108"/>
      <c r="F609" s="108"/>
      <c r="G609" s="108"/>
      <c r="H609" s="108"/>
      <c r="I609" s="108"/>
    </row>
    <row r="610" spans="1:9" ht="15.75">
      <c r="A610" s="108"/>
      <c r="B610" s="108"/>
      <c r="C610" s="108"/>
      <c r="D610" s="108"/>
      <c r="E610" s="108"/>
      <c r="F610" s="108"/>
      <c r="G610" s="108"/>
      <c r="H610" s="108"/>
      <c r="I610" s="108"/>
    </row>
    <row r="611" spans="1:9" ht="15.75">
      <c r="A611" s="108"/>
      <c r="B611" s="108"/>
      <c r="C611" s="108"/>
      <c r="D611" s="108"/>
      <c r="E611" s="108"/>
      <c r="F611" s="108"/>
      <c r="G611" s="108"/>
      <c r="H611" s="108"/>
      <c r="I611" s="108"/>
    </row>
    <row r="612" spans="1:9" ht="15.75">
      <c r="A612" s="108"/>
      <c r="B612" s="108"/>
      <c r="C612" s="108"/>
      <c r="D612" s="108"/>
      <c r="E612" s="108"/>
      <c r="F612" s="108"/>
      <c r="G612" s="108"/>
      <c r="H612" s="108"/>
      <c r="I612" s="108"/>
    </row>
    <row r="613" spans="1:9" ht="15.75">
      <c r="A613" s="108"/>
      <c r="B613" s="108"/>
      <c r="C613" s="108"/>
      <c r="D613" s="108"/>
      <c r="E613" s="108"/>
      <c r="F613" s="108"/>
      <c r="G613" s="108"/>
      <c r="H613" s="108"/>
      <c r="I613" s="108"/>
    </row>
    <row r="614" spans="1:9" ht="15.75">
      <c r="A614" s="108"/>
      <c r="B614" s="108"/>
      <c r="C614" s="108"/>
      <c r="D614" s="108"/>
      <c r="E614" s="108"/>
      <c r="F614" s="108"/>
      <c r="G614" s="108"/>
      <c r="H614" s="108"/>
      <c r="I614" s="108"/>
    </row>
    <row r="615" spans="1:9" ht="15.75">
      <c r="A615" s="108"/>
      <c r="B615" s="108"/>
      <c r="C615" s="108"/>
      <c r="D615" s="108"/>
      <c r="E615" s="108"/>
      <c r="F615" s="108"/>
      <c r="G615" s="108"/>
      <c r="H615" s="108"/>
      <c r="I615" s="108"/>
    </row>
    <row r="616" spans="1:9" ht="15.75">
      <c r="A616" s="108"/>
      <c r="B616" s="108"/>
      <c r="C616" s="108"/>
      <c r="D616" s="108"/>
      <c r="E616" s="108"/>
      <c r="F616" s="108"/>
      <c r="G616" s="108"/>
      <c r="H616" s="108"/>
      <c r="I616" s="108"/>
    </row>
    <row r="617" spans="1:9" ht="15.75">
      <c r="A617" s="108"/>
      <c r="B617" s="108"/>
      <c r="C617" s="108"/>
      <c r="D617" s="108"/>
      <c r="E617" s="108"/>
      <c r="F617" s="108"/>
      <c r="G617" s="108"/>
      <c r="H617" s="108"/>
      <c r="I617" s="108"/>
    </row>
    <row r="618" spans="1:9" ht="15.75">
      <c r="A618" s="108"/>
      <c r="B618" s="108"/>
      <c r="C618" s="108"/>
      <c r="D618" s="108"/>
      <c r="E618" s="108"/>
      <c r="F618" s="108"/>
      <c r="G618" s="108"/>
      <c r="H618" s="108"/>
      <c r="I618" s="108"/>
    </row>
    <row r="619" spans="1:9" ht="15.75">
      <c r="A619" s="108"/>
      <c r="B619" s="108"/>
      <c r="C619" s="108"/>
      <c r="D619" s="108"/>
      <c r="E619" s="108"/>
      <c r="F619" s="108"/>
      <c r="G619" s="108"/>
      <c r="H619" s="108"/>
      <c r="I619" s="108"/>
    </row>
    <row r="620" spans="1:9" ht="15.75">
      <c r="A620" s="108"/>
      <c r="B620" s="108"/>
      <c r="C620" s="108"/>
      <c r="D620" s="108"/>
      <c r="E620" s="108"/>
      <c r="F620" s="108"/>
      <c r="G620" s="108"/>
      <c r="H620" s="108"/>
      <c r="I620" s="108"/>
    </row>
    <row r="621" spans="1:9" ht="15.75">
      <c r="A621" s="108"/>
      <c r="B621" s="108"/>
      <c r="C621" s="108"/>
      <c r="D621" s="108"/>
      <c r="E621" s="108"/>
      <c r="F621" s="108"/>
      <c r="G621" s="108"/>
      <c r="H621" s="108"/>
      <c r="I621" s="108"/>
    </row>
    <row r="622" spans="1:9" ht="15.75">
      <c r="A622" s="108"/>
      <c r="B622" s="108"/>
      <c r="C622" s="108"/>
      <c r="D622" s="108"/>
      <c r="E622" s="108"/>
      <c r="F622" s="108"/>
      <c r="G622" s="108"/>
      <c r="H622" s="108"/>
      <c r="I622" s="108"/>
    </row>
    <row r="623" spans="1:9" ht="15.75">
      <c r="A623" s="108"/>
      <c r="B623" s="108"/>
      <c r="C623" s="108"/>
      <c r="D623" s="108"/>
      <c r="E623" s="108"/>
      <c r="F623" s="108"/>
      <c r="G623" s="108"/>
      <c r="H623" s="108"/>
      <c r="I623" s="108"/>
    </row>
    <row r="624" spans="1:9" ht="15.75">
      <c r="A624" s="108"/>
      <c r="B624" s="108"/>
      <c r="C624" s="108"/>
      <c r="D624" s="108"/>
      <c r="E624" s="108"/>
      <c r="F624" s="108"/>
      <c r="G624" s="108"/>
      <c r="H624" s="108"/>
      <c r="I624" s="108"/>
    </row>
    <row r="625" spans="1:9" ht="15.75">
      <c r="A625" s="108"/>
      <c r="B625" s="108"/>
      <c r="C625" s="108"/>
      <c r="D625" s="108"/>
      <c r="E625" s="108"/>
      <c r="F625" s="108"/>
      <c r="G625" s="108"/>
      <c r="H625" s="108"/>
      <c r="I625" s="108"/>
    </row>
    <row r="626" spans="1:9" ht="15.75">
      <c r="A626" s="108"/>
      <c r="B626" s="108"/>
      <c r="C626" s="108"/>
      <c r="D626" s="108"/>
      <c r="E626" s="108"/>
      <c r="F626" s="108"/>
      <c r="G626" s="108"/>
      <c r="H626" s="108"/>
      <c r="I626" s="108"/>
    </row>
    <row r="627" spans="1:9" ht="15.75">
      <c r="A627" s="108"/>
      <c r="B627" s="108"/>
      <c r="C627" s="108"/>
      <c r="D627" s="108"/>
      <c r="E627" s="108"/>
      <c r="F627" s="108"/>
      <c r="G627" s="108"/>
      <c r="H627" s="108"/>
      <c r="I627" s="108"/>
    </row>
    <row r="628" spans="1:9" ht="15.75">
      <c r="A628" s="108"/>
      <c r="B628" s="108"/>
      <c r="C628" s="108"/>
      <c r="D628" s="108"/>
      <c r="E628" s="108"/>
      <c r="F628" s="108"/>
      <c r="G628" s="108"/>
      <c r="H628" s="108"/>
      <c r="I628" s="108"/>
    </row>
    <row r="629" spans="1:9" ht="15.75">
      <c r="A629" s="108"/>
      <c r="B629" s="108"/>
      <c r="C629" s="108"/>
      <c r="D629" s="108"/>
      <c r="E629" s="108"/>
      <c r="F629" s="108"/>
      <c r="G629" s="108"/>
      <c r="H629" s="108"/>
      <c r="I629" s="108"/>
    </row>
    <row r="630" spans="1:9" ht="15.75">
      <c r="A630" s="108"/>
      <c r="B630" s="108"/>
      <c r="C630" s="108"/>
      <c r="D630" s="108"/>
      <c r="E630" s="108"/>
      <c r="F630" s="108"/>
      <c r="G630" s="108"/>
      <c r="H630" s="108"/>
      <c r="I630" s="108"/>
    </row>
    <row r="631" spans="1:9" ht="15.75">
      <c r="A631" s="108"/>
      <c r="B631" s="108"/>
      <c r="C631" s="108"/>
      <c r="D631" s="108"/>
      <c r="E631" s="108"/>
      <c r="F631" s="108"/>
      <c r="G631" s="108"/>
      <c r="H631" s="108"/>
      <c r="I631" s="108"/>
    </row>
    <row r="632" spans="1:9" ht="15.75">
      <c r="A632" s="108"/>
      <c r="B632" s="108"/>
      <c r="C632" s="108"/>
      <c r="D632" s="108"/>
      <c r="E632" s="108"/>
      <c r="F632" s="108"/>
      <c r="G632" s="108"/>
      <c r="H632" s="108"/>
      <c r="I632" s="108"/>
    </row>
    <row r="633" spans="1:9" ht="15.75">
      <c r="A633" s="108"/>
      <c r="B633" s="108"/>
      <c r="C633" s="108"/>
      <c r="D633" s="108"/>
      <c r="E633" s="108"/>
      <c r="F633" s="108"/>
      <c r="G633" s="108"/>
      <c r="H633" s="108"/>
      <c r="I633" s="108"/>
    </row>
    <row r="634" spans="1:9" ht="15.75">
      <c r="A634" s="108"/>
      <c r="B634" s="108"/>
      <c r="C634" s="108"/>
      <c r="D634" s="108"/>
      <c r="E634" s="108"/>
      <c r="F634" s="108"/>
      <c r="G634" s="108"/>
      <c r="H634" s="108"/>
      <c r="I634" s="108"/>
    </row>
    <row r="635" spans="1:9" ht="15.75">
      <c r="A635" s="108"/>
      <c r="B635" s="108"/>
      <c r="C635" s="108"/>
      <c r="D635" s="108"/>
      <c r="E635" s="108"/>
      <c r="F635" s="108"/>
      <c r="G635" s="108"/>
      <c r="H635" s="108"/>
      <c r="I635" s="108"/>
    </row>
    <row r="636" spans="1:9" ht="15.75">
      <c r="A636" s="108"/>
      <c r="B636" s="108"/>
      <c r="C636" s="108"/>
      <c r="D636" s="108"/>
      <c r="E636" s="108"/>
      <c r="F636" s="108"/>
      <c r="G636" s="108"/>
      <c r="H636" s="108"/>
      <c r="I636" s="108"/>
    </row>
    <row r="637" spans="1:9" ht="15.75">
      <c r="A637" s="108"/>
      <c r="B637" s="108"/>
      <c r="C637" s="108"/>
      <c r="D637" s="108"/>
      <c r="E637" s="108"/>
      <c r="F637" s="108"/>
      <c r="G637" s="108"/>
      <c r="H637" s="108"/>
      <c r="I637" s="108"/>
    </row>
    <row r="638" spans="1:9" ht="15.75">
      <c r="A638" s="108"/>
      <c r="B638" s="108"/>
      <c r="C638" s="108"/>
      <c r="D638" s="108"/>
      <c r="E638" s="108"/>
      <c r="F638" s="108"/>
      <c r="G638" s="108"/>
      <c r="H638" s="108"/>
      <c r="I638" s="108"/>
    </row>
    <row r="639" spans="1:9" ht="15.75">
      <c r="A639" s="108"/>
      <c r="B639" s="108"/>
      <c r="C639" s="108"/>
      <c r="D639" s="108"/>
      <c r="E639" s="108"/>
      <c r="F639" s="108"/>
      <c r="G639" s="108"/>
      <c r="H639" s="108"/>
      <c r="I639" s="108"/>
    </row>
    <row r="640" spans="1:9" ht="15.75">
      <c r="A640" s="108"/>
      <c r="B640" s="108"/>
      <c r="C640" s="108"/>
      <c r="D640" s="108"/>
      <c r="E640" s="108"/>
      <c r="F640" s="108"/>
      <c r="G640" s="108"/>
      <c r="H640" s="108"/>
      <c r="I640" s="108"/>
    </row>
    <row r="641" spans="1:9" ht="15.75">
      <c r="A641" s="108"/>
      <c r="B641" s="108"/>
      <c r="C641" s="108"/>
      <c r="D641" s="108"/>
      <c r="E641" s="108"/>
      <c r="F641" s="108"/>
      <c r="G641" s="108"/>
      <c r="H641" s="108"/>
      <c r="I641" s="108"/>
    </row>
    <row r="642" spans="1:9" ht="15.75">
      <c r="A642" s="108"/>
      <c r="B642" s="108"/>
      <c r="C642" s="108"/>
      <c r="D642" s="108"/>
      <c r="E642" s="108"/>
      <c r="F642" s="108"/>
      <c r="G642" s="108"/>
      <c r="H642" s="108"/>
      <c r="I642" s="108"/>
    </row>
    <row r="643" spans="1:9" ht="15.75">
      <c r="A643" s="108"/>
      <c r="B643" s="108"/>
      <c r="C643" s="108"/>
      <c r="D643" s="108"/>
      <c r="E643" s="108"/>
      <c r="F643" s="108"/>
      <c r="G643" s="108"/>
      <c r="H643" s="108"/>
      <c r="I643" s="108"/>
    </row>
    <row r="644" spans="1:9" ht="15.75">
      <c r="A644" s="108"/>
      <c r="B644" s="108"/>
      <c r="C644" s="108"/>
      <c r="D644" s="108"/>
      <c r="E644" s="108"/>
      <c r="F644" s="108"/>
      <c r="G644" s="108"/>
      <c r="H644" s="108"/>
      <c r="I644" s="108"/>
    </row>
    <row r="645" spans="1:9" ht="15.75">
      <c r="A645" s="108"/>
      <c r="B645" s="108"/>
      <c r="C645" s="108"/>
      <c r="D645" s="108"/>
      <c r="E645" s="108"/>
      <c r="F645" s="108"/>
      <c r="G645" s="108"/>
      <c r="H645" s="108"/>
      <c r="I645" s="108"/>
    </row>
    <row r="646" spans="1:9" ht="15.75">
      <c r="A646" s="108"/>
      <c r="B646" s="108"/>
      <c r="C646" s="108"/>
      <c r="D646" s="108"/>
      <c r="E646" s="108"/>
      <c r="F646" s="108"/>
      <c r="G646" s="108"/>
      <c r="H646" s="108"/>
      <c r="I646" s="108"/>
    </row>
    <row r="647" spans="1:9" ht="15.75">
      <c r="A647" s="108"/>
      <c r="B647" s="108"/>
      <c r="C647" s="108"/>
      <c r="D647" s="108"/>
      <c r="E647" s="108"/>
      <c r="F647" s="108"/>
      <c r="G647" s="108"/>
      <c r="H647" s="108"/>
      <c r="I647" s="108"/>
    </row>
    <row r="648" spans="1:9" ht="15.75">
      <c r="A648" s="108"/>
      <c r="B648" s="108"/>
      <c r="C648" s="108"/>
      <c r="D648" s="108"/>
      <c r="E648" s="108"/>
      <c r="F648" s="108"/>
      <c r="G648" s="108"/>
      <c r="H648" s="108"/>
      <c r="I648" s="108"/>
    </row>
    <row r="649" spans="1:9" ht="15.75">
      <c r="A649" s="108"/>
      <c r="B649" s="108"/>
      <c r="C649" s="108"/>
      <c r="D649" s="108"/>
      <c r="E649" s="108"/>
      <c r="F649" s="108"/>
      <c r="G649" s="108"/>
      <c r="H649" s="108"/>
      <c r="I649" s="108"/>
    </row>
    <row r="650" spans="1:9" ht="15.75">
      <c r="A650" s="108"/>
      <c r="B650" s="108"/>
      <c r="C650" s="108"/>
      <c r="D650" s="108"/>
      <c r="E650" s="108"/>
      <c r="F650" s="108"/>
      <c r="G650" s="108"/>
      <c r="H650" s="108"/>
      <c r="I650" s="108"/>
    </row>
    <row r="651" spans="1:9" ht="15.75">
      <c r="A651" s="108"/>
      <c r="B651" s="108"/>
      <c r="C651" s="108"/>
      <c r="D651" s="108"/>
      <c r="E651" s="108"/>
      <c r="F651" s="108"/>
      <c r="G651" s="108"/>
      <c r="H651" s="108"/>
      <c r="I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651"/>
  <sheetViews>
    <sheetView zoomScaleNormal="100" workbookViewId="0">
      <selection activeCell="A7" sqref="A7"/>
    </sheetView>
  </sheetViews>
  <sheetFormatPr defaultColWidth="11.42578125" defaultRowHeight="12.75"/>
  <cols>
    <col min="1" max="1" width="69.5703125" style="95" bestFit="1" customWidth="1"/>
    <col min="2" max="2" width="20.140625" style="59" customWidth="1"/>
    <col min="3" max="3" width="22" style="59" customWidth="1"/>
    <col min="4" max="4" width="21.7109375" style="59" customWidth="1"/>
    <col min="5" max="5" width="22.28515625" style="59" customWidth="1"/>
    <col min="6" max="6" width="20.140625" style="59" customWidth="1"/>
    <col min="7" max="7" width="22.7109375" style="59" customWidth="1"/>
    <col min="8" max="8" width="21.7109375" style="59" customWidth="1"/>
    <col min="9" max="9" width="22.140625" style="59" customWidth="1"/>
    <col min="10" max="10" width="20.140625" style="59" customWidth="1"/>
    <col min="11" max="11" width="22.42578125" style="59" customWidth="1"/>
    <col min="12" max="12" width="21.7109375" style="59" customWidth="1"/>
    <col min="13" max="13" width="22.140625" style="59" customWidth="1"/>
    <col min="14" max="256" width="11.42578125" style="59"/>
    <col min="257" max="257" width="69.5703125" style="59" bestFit="1" customWidth="1"/>
    <col min="258" max="258" width="20.140625" style="59" customWidth="1"/>
    <col min="259" max="259" width="22" style="59" customWidth="1"/>
    <col min="260" max="260" width="21.7109375" style="59" customWidth="1"/>
    <col min="261" max="261" width="22.28515625" style="59" customWidth="1"/>
    <col min="262" max="262" width="20.140625" style="59" customWidth="1"/>
    <col min="263" max="263" width="22.7109375" style="59" customWidth="1"/>
    <col min="264" max="264" width="21.7109375" style="59" customWidth="1"/>
    <col min="265" max="265" width="22.140625" style="59" customWidth="1"/>
    <col min="266" max="266" width="20.140625" style="59" customWidth="1"/>
    <col min="267" max="267" width="22.42578125" style="59" customWidth="1"/>
    <col min="268" max="268" width="21.7109375" style="59" customWidth="1"/>
    <col min="269" max="269" width="22.140625" style="59" customWidth="1"/>
    <col min="270" max="512" width="11.42578125" style="59"/>
    <col min="513" max="513" width="69.5703125" style="59" bestFit="1" customWidth="1"/>
    <col min="514" max="514" width="20.140625" style="59" customWidth="1"/>
    <col min="515" max="515" width="22" style="59" customWidth="1"/>
    <col min="516" max="516" width="21.7109375" style="59" customWidth="1"/>
    <col min="517" max="517" width="22.28515625" style="59" customWidth="1"/>
    <col min="518" max="518" width="20.140625" style="59" customWidth="1"/>
    <col min="519" max="519" width="22.7109375" style="59" customWidth="1"/>
    <col min="520" max="520" width="21.7109375" style="59" customWidth="1"/>
    <col min="521" max="521" width="22.140625" style="59" customWidth="1"/>
    <col min="522" max="522" width="20.140625" style="59" customWidth="1"/>
    <col min="523" max="523" width="22.42578125" style="59" customWidth="1"/>
    <col min="524" max="524" width="21.7109375" style="59" customWidth="1"/>
    <col min="525" max="525" width="22.140625" style="59" customWidth="1"/>
    <col min="526" max="768" width="11.42578125" style="59"/>
    <col min="769" max="769" width="69.5703125" style="59" bestFit="1" customWidth="1"/>
    <col min="770" max="770" width="20.140625" style="59" customWidth="1"/>
    <col min="771" max="771" width="22" style="59" customWidth="1"/>
    <col min="772" max="772" width="21.7109375" style="59" customWidth="1"/>
    <col min="773" max="773" width="22.28515625" style="59" customWidth="1"/>
    <col min="774" max="774" width="20.140625" style="59" customWidth="1"/>
    <col min="775" max="775" width="22.7109375" style="59" customWidth="1"/>
    <col min="776" max="776" width="21.7109375" style="59" customWidth="1"/>
    <col min="777" max="777" width="22.140625" style="59" customWidth="1"/>
    <col min="778" max="778" width="20.140625" style="59" customWidth="1"/>
    <col min="779" max="779" width="22.42578125" style="59" customWidth="1"/>
    <col min="780" max="780" width="21.7109375" style="59" customWidth="1"/>
    <col min="781" max="781" width="22.140625" style="59" customWidth="1"/>
    <col min="782" max="1024" width="11.42578125" style="59"/>
    <col min="1025" max="1025" width="69.5703125" style="59" bestFit="1" customWidth="1"/>
    <col min="1026" max="1026" width="20.140625" style="59" customWidth="1"/>
    <col min="1027" max="1027" width="22" style="59" customWidth="1"/>
    <col min="1028" max="1028" width="21.7109375" style="59" customWidth="1"/>
    <col min="1029" max="1029" width="22.28515625" style="59" customWidth="1"/>
    <col min="1030" max="1030" width="20.140625" style="59" customWidth="1"/>
    <col min="1031" max="1031" width="22.7109375" style="59" customWidth="1"/>
    <col min="1032" max="1032" width="21.7109375" style="59" customWidth="1"/>
    <col min="1033" max="1033" width="22.140625" style="59" customWidth="1"/>
    <col min="1034" max="1034" width="20.140625" style="59" customWidth="1"/>
    <col min="1035" max="1035" width="22.42578125" style="59" customWidth="1"/>
    <col min="1036" max="1036" width="21.7109375" style="59" customWidth="1"/>
    <col min="1037" max="1037" width="22.140625" style="59" customWidth="1"/>
    <col min="1038" max="1280" width="11.42578125" style="59"/>
    <col min="1281" max="1281" width="69.5703125" style="59" bestFit="1" customWidth="1"/>
    <col min="1282" max="1282" width="20.140625" style="59" customWidth="1"/>
    <col min="1283" max="1283" width="22" style="59" customWidth="1"/>
    <col min="1284" max="1284" width="21.7109375" style="59" customWidth="1"/>
    <col min="1285" max="1285" width="22.28515625" style="59" customWidth="1"/>
    <col min="1286" max="1286" width="20.140625" style="59" customWidth="1"/>
    <col min="1287" max="1287" width="22.7109375" style="59" customWidth="1"/>
    <col min="1288" max="1288" width="21.7109375" style="59" customWidth="1"/>
    <col min="1289" max="1289" width="22.140625" style="59" customWidth="1"/>
    <col min="1290" max="1290" width="20.140625" style="59" customWidth="1"/>
    <col min="1291" max="1291" width="22.42578125" style="59" customWidth="1"/>
    <col min="1292" max="1292" width="21.7109375" style="59" customWidth="1"/>
    <col min="1293" max="1293" width="22.140625" style="59" customWidth="1"/>
    <col min="1294" max="1536" width="11.42578125" style="59"/>
    <col min="1537" max="1537" width="69.5703125" style="59" bestFit="1" customWidth="1"/>
    <col min="1538" max="1538" width="20.140625" style="59" customWidth="1"/>
    <col min="1539" max="1539" width="22" style="59" customWidth="1"/>
    <col min="1540" max="1540" width="21.7109375" style="59" customWidth="1"/>
    <col min="1541" max="1541" width="22.28515625" style="59" customWidth="1"/>
    <col min="1542" max="1542" width="20.140625" style="59" customWidth="1"/>
    <col min="1543" max="1543" width="22.7109375" style="59" customWidth="1"/>
    <col min="1544" max="1544" width="21.7109375" style="59" customWidth="1"/>
    <col min="1545" max="1545" width="22.140625" style="59" customWidth="1"/>
    <col min="1546" max="1546" width="20.140625" style="59" customWidth="1"/>
    <col min="1547" max="1547" width="22.42578125" style="59" customWidth="1"/>
    <col min="1548" max="1548" width="21.7109375" style="59" customWidth="1"/>
    <col min="1549" max="1549" width="22.140625" style="59" customWidth="1"/>
    <col min="1550" max="1792" width="11.42578125" style="59"/>
    <col min="1793" max="1793" width="69.5703125" style="59" bestFit="1" customWidth="1"/>
    <col min="1794" max="1794" width="20.140625" style="59" customWidth="1"/>
    <col min="1795" max="1795" width="22" style="59" customWidth="1"/>
    <col min="1796" max="1796" width="21.7109375" style="59" customWidth="1"/>
    <col min="1797" max="1797" width="22.28515625" style="59" customWidth="1"/>
    <col min="1798" max="1798" width="20.140625" style="59" customWidth="1"/>
    <col min="1799" max="1799" width="22.7109375" style="59" customWidth="1"/>
    <col min="1800" max="1800" width="21.7109375" style="59" customWidth="1"/>
    <col min="1801" max="1801" width="22.140625" style="59" customWidth="1"/>
    <col min="1802" max="1802" width="20.140625" style="59" customWidth="1"/>
    <col min="1803" max="1803" width="22.42578125" style="59" customWidth="1"/>
    <col min="1804" max="1804" width="21.7109375" style="59" customWidth="1"/>
    <col min="1805" max="1805" width="22.140625" style="59" customWidth="1"/>
    <col min="1806" max="2048" width="11.42578125" style="59"/>
    <col min="2049" max="2049" width="69.5703125" style="59" bestFit="1" customWidth="1"/>
    <col min="2050" max="2050" width="20.140625" style="59" customWidth="1"/>
    <col min="2051" max="2051" width="22" style="59" customWidth="1"/>
    <col min="2052" max="2052" width="21.7109375" style="59" customWidth="1"/>
    <col min="2053" max="2053" width="22.28515625" style="59" customWidth="1"/>
    <col min="2054" max="2054" width="20.140625" style="59" customWidth="1"/>
    <col min="2055" max="2055" width="22.7109375" style="59" customWidth="1"/>
    <col min="2056" max="2056" width="21.7109375" style="59" customWidth="1"/>
    <col min="2057" max="2057" width="22.140625" style="59" customWidth="1"/>
    <col min="2058" max="2058" width="20.140625" style="59" customWidth="1"/>
    <col min="2059" max="2059" width="22.42578125" style="59" customWidth="1"/>
    <col min="2060" max="2060" width="21.7109375" style="59" customWidth="1"/>
    <col min="2061" max="2061" width="22.140625" style="59" customWidth="1"/>
    <col min="2062" max="2304" width="11.42578125" style="59"/>
    <col min="2305" max="2305" width="69.5703125" style="59" bestFit="1" customWidth="1"/>
    <col min="2306" max="2306" width="20.140625" style="59" customWidth="1"/>
    <col min="2307" max="2307" width="22" style="59" customWidth="1"/>
    <col min="2308" max="2308" width="21.7109375" style="59" customWidth="1"/>
    <col min="2309" max="2309" width="22.28515625" style="59" customWidth="1"/>
    <col min="2310" max="2310" width="20.140625" style="59" customWidth="1"/>
    <col min="2311" max="2311" width="22.7109375" style="59" customWidth="1"/>
    <col min="2312" max="2312" width="21.7109375" style="59" customWidth="1"/>
    <col min="2313" max="2313" width="22.140625" style="59" customWidth="1"/>
    <col min="2314" max="2314" width="20.140625" style="59" customWidth="1"/>
    <col min="2315" max="2315" width="22.42578125" style="59" customWidth="1"/>
    <col min="2316" max="2316" width="21.7109375" style="59" customWidth="1"/>
    <col min="2317" max="2317" width="22.140625" style="59" customWidth="1"/>
    <col min="2318" max="2560" width="11.42578125" style="59"/>
    <col min="2561" max="2561" width="69.5703125" style="59" bestFit="1" customWidth="1"/>
    <col min="2562" max="2562" width="20.140625" style="59" customWidth="1"/>
    <col min="2563" max="2563" width="22" style="59" customWidth="1"/>
    <col min="2564" max="2564" width="21.7109375" style="59" customWidth="1"/>
    <col min="2565" max="2565" width="22.28515625" style="59" customWidth="1"/>
    <col min="2566" max="2566" width="20.140625" style="59" customWidth="1"/>
    <col min="2567" max="2567" width="22.7109375" style="59" customWidth="1"/>
    <col min="2568" max="2568" width="21.7109375" style="59" customWidth="1"/>
    <col min="2569" max="2569" width="22.140625" style="59" customWidth="1"/>
    <col min="2570" max="2570" width="20.140625" style="59" customWidth="1"/>
    <col min="2571" max="2571" width="22.42578125" style="59" customWidth="1"/>
    <col min="2572" max="2572" width="21.7109375" style="59" customWidth="1"/>
    <col min="2573" max="2573" width="22.140625" style="59" customWidth="1"/>
    <col min="2574" max="2816" width="11.42578125" style="59"/>
    <col min="2817" max="2817" width="69.5703125" style="59" bestFit="1" customWidth="1"/>
    <col min="2818" max="2818" width="20.140625" style="59" customWidth="1"/>
    <col min="2819" max="2819" width="22" style="59" customWidth="1"/>
    <col min="2820" max="2820" width="21.7109375" style="59" customWidth="1"/>
    <col min="2821" max="2821" width="22.28515625" style="59" customWidth="1"/>
    <col min="2822" max="2822" width="20.140625" style="59" customWidth="1"/>
    <col min="2823" max="2823" width="22.7109375" style="59" customWidth="1"/>
    <col min="2824" max="2824" width="21.7109375" style="59" customWidth="1"/>
    <col min="2825" max="2825" width="22.140625" style="59" customWidth="1"/>
    <col min="2826" max="2826" width="20.140625" style="59" customWidth="1"/>
    <col min="2827" max="2827" width="22.42578125" style="59" customWidth="1"/>
    <col min="2828" max="2828" width="21.7109375" style="59" customWidth="1"/>
    <col min="2829" max="2829" width="22.140625" style="59" customWidth="1"/>
    <col min="2830" max="3072" width="11.42578125" style="59"/>
    <col min="3073" max="3073" width="69.5703125" style="59" bestFit="1" customWidth="1"/>
    <col min="3074" max="3074" width="20.140625" style="59" customWidth="1"/>
    <col min="3075" max="3075" width="22" style="59" customWidth="1"/>
    <col min="3076" max="3076" width="21.7109375" style="59" customWidth="1"/>
    <col min="3077" max="3077" width="22.28515625" style="59" customWidth="1"/>
    <col min="3078" max="3078" width="20.140625" style="59" customWidth="1"/>
    <col min="3079" max="3079" width="22.7109375" style="59" customWidth="1"/>
    <col min="3080" max="3080" width="21.7109375" style="59" customWidth="1"/>
    <col min="3081" max="3081" width="22.140625" style="59" customWidth="1"/>
    <col min="3082" max="3082" width="20.140625" style="59" customWidth="1"/>
    <col min="3083" max="3083" width="22.42578125" style="59" customWidth="1"/>
    <col min="3084" max="3084" width="21.7109375" style="59" customWidth="1"/>
    <col min="3085" max="3085" width="22.140625" style="59" customWidth="1"/>
    <col min="3086" max="3328" width="11.42578125" style="59"/>
    <col min="3329" max="3329" width="69.5703125" style="59" bestFit="1" customWidth="1"/>
    <col min="3330" max="3330" width="20.140625" style="59" customWidth="1"/>
    <col min="3331" max="3331" width="22" style="59" customWidth="1"/>
    <col min="3332" max="3332" width="21.7109375" style="59" customWidth="1"/>
    <col min="3333" max="3333" width="22.28515625" style="59" customWidth="1"/>
    <col min="3334" max="3334" width="20.140625" style="59" customWidth="1"/>
    <col min="3335" max="3335" width="22.7109375" style="59" customWidth="1"/>
    <col min="3336" max="3336" width="21.7109375" style="59" customWidth="1"/>
    <col min="3337" max="3337" width="22.140625" style="59" customWidth="1"/>
    <col min="3338" max="3338" width="20.140625" style="59" customWidth="1"/>
    <col min="3339" max="3339" width="22.42578125" style="59" customWidth="1"/>
    <col min="3340" max="3340" width="21.7109375" style="59" customWidth="1"/>
    <col min="3341" max="3341" width="22.140625" style="59" customWidth="1"/>
    <col min="3342" max="3584" width="11.42578125" style="59"/>
    <col min="3585" max="3585" width="69.5703125" style="59" bestFit="1" customWidth="1"/>
    <col min="3586" max="3586" width="20.140625" style="59" customWidth="1"/>
    <col min="3587" max="3587" width="22" style="59" customWidth="1"/>
    <col min="3588" max="3588" width="21.7109375" style="59" customWidth="1"/>
    <col min="3589" max="3589" width="22.28515625" style="59" customWidth="1"/>
    <col min="3590" max="3590" width="20.140625" style="59" customWidth="1"/>
    <col min="3591" max="3591" width="22.7109375" style="59" customWidth="1"/>
    <col min="3592" max="3592" width="21.7109375" style="59" customWidth="1"/>
    <col min="3593" max="3593" width="22.140625" style="59" customWidth="1"/>
    <col min="3594" max="3594" width="20.140625" style="59" customWidth="1"/>
    <col min="3595" max="3595" width="22.42578125" style="59" customWidth="1"/>
    <col min="3596" max="3596" width="21.7109375" style="59" customWidth="1"/>
    <col min="3597" max="3597" width="22.140625" style="59" customWidth="1"/>
    <col min="3598" max="3840" width="11.42578125" style="59"/>
    <col min="3841" max="3841" width="69.5703125" style="59" bestFit="1" customWidth="1"/>
    <col min="3842" max="3842" width="20.140625" style="59" customWidth="1"/>
    <col min="3843" max="3843" width="22" style="59" customWidth="1"/>
    <col min="3844" max="3844" width="21.7109375" style="59" customWidth="1"/>
    <col min="3845" max="3845" width="22.28515625" style="59" customWidth="1"/>
    <col min="3846" max="3846" width="20.140625" style="59" customWidth="1"/>
    <col min="3847" max="3847" width="22.7109375" style="59" customWidth="1"/>
    <col min="3848" max="3848" width="21.7109375" style="59" customWidth="1"/>
    <col min="3849" max="3849" width="22.140625" style="59" customWidth="1"/>
    <col min="3850" max="3850" width="20.140625" style="59" customWidth="1"/>
    <col min="3851" max="3851" width="22.42578125" style="59" customWidth="1"/>
    <col min="3852" max="3852" width="21.7109375" style="59" customWidth="1"/>
    <col min="3853" max="3853" width="22.140625" style="59" customWidth="1"/>
    <col min="3854" max="4096" width="11.42578125" style="59"/>
    <col min="4097" max="4097" width="69.5703125" style="59" bestFit="1" customWidth="1"/>
    <col min="4098" max="4098" width="20.140625" style="59" customWidth="1"/>
    <col min="4099" max="4099" width="22" style="59" customWidth="1"/>
    <col min="4100" max="4100" width="21.7109375" style="59" customWidth="1"/>
    <col min="4101" max="4101" width="22.28515625" style="59" customWidth="1"/>
    <col min="4102" max="4102" width="20.140625" style="59" customWidth="1"/>
    <col min="4103" max="4103" width="22.7109375" style="59" customWidth="1"/>
    <col min="4104" max="4104" width="21.7109375" style="59" customWidth="1"/>
    <col min="4105" max="4105" width="22.140625" style="59" customWidth="1"/>
    <col min="4106" max="4106" width="20.140625" style="59" customWidth="1"/>
    <col min="4107" max="4107" width="22.42578125" style="59" customWidth="1"/>
    <col min="4108" max="4108" width="21.7109375" style="59" customWidth="1"/>
    <col min="4109" max="4109" width="22.140625" style="59" customWidth="1"/>
    <col min="4110" max="4352" width="11.42578125" style="59"/>
    <col min="4353" max="4353" width="69.5703125" style="59" bestFit="1" customWidth="1"/>
    <col min="4354" max="4354" width="20.140625" style="59" customWidth="1"/>
    <col min="4355" max="4355" width="22" style="59" customWidth="1"/>
    <col min="4356" max="4356" width="21.7109375" style="59" customWidth="1"/>
    <col min="4357" max="4357" width="22.28515625" style="59" customWidth="1"/>
    <col min="4358" max="4358" width="20.140625" style="59" customWidth="1"/>
    <col min="4359" max="4359" width="22.7109375" style="59" customWidth="1"/>
    <col min="4360" max="4360" width="21.7109375" style="59" customWidth="1"/>
    <col min="4361" max="4361" width="22.140625" style="59" customWidth="1"/>
    <col min="4362" max="4362" width="20.140625" style="59" customWidth="1"/>
    <col min="4363" max="4363" width="22.42578125" style="59" customWidth="1"/>
    <col min="4364" max="4364" width="21.7109375" style="59" customWidth="1"/>
    <col min="4365" max="4365" width="22.140625" style="59" customWidth="1"/>
    <col min="4366" max="4608" width="11.42578125" style="59"/>
    <col min="4609" max="4609" width="69.5703125" style="59" bestFit="1" customWidth="1"/>
    <col min="4610" max="4610" width="20.140625" style="59" customWidth="1"/>
    <col min="4611" max="4611" width="22" style="59" customWidth="1"/>
    <col min="4612" max="4612" width="21.7109375" style="59" customWidth="1"/>
    <col min="4613" max="4613" width="22.28515625" style="59" customWidth="1"/>
    <col min="4614" max="4614" width="20.140625" style="59" customWidth="1"/>
    <col min="4615" max="4615" width="22.7109375" style="59" customWidth="1"/>
    <col min="4616" max="4616" width="21.7109375" style="59" customWidth="1"/>
    <col min="4617" max="4617" width="22.140625" style="59" customWidth="1"/>
    <col min="4618" max="4618" width="20.140625" style="59" customWidth="1"/>
    <col min="4619" max="4619" width="22.42578125" style="59" customWidth="1"/>
    <col min="4620" max="4620" width="21.7109375" style="59" customWidth="1"/>
    <col min="4621" max="4621" width="22.140625" style="59" customWidth="1"/>
    <col min="4622" max="4864" width="11.42578125" style="59"/>
    <col min="4865" max="4865" width="69.5703125" style="59" bestFit="1" customWidth="1"/>
    <col min="4866" max="4866" width="20.140625" style="59" customWidth="1"/>
    <col min="4867" max="4867" width="22" style="59" customWidth="1"/>
    <col min="4868" max="4868" width="21.7109375" style="59" customWidth="1"/>
    <col min="4869" max="4869" width="22.28515625" style="59" customWidth="1"/>
    <col min="4870" max="4870" width="20.140625" style="59" customWidth="1"/>
    <col min="4871" max="4871" width="22.7109375" style="59" customWidth="1"/>
    <col min="4872" max="4872" width="21.7109375" style="59" customWidth="1"/>
    <col min="4873" max="4873" width="22.140625" style="59" customWidth="1"/>
    <col min="4874" max="4874" width="20.140625" style="59" customWidth="1"/>
    <col min="4875" max="4875" width="22.42578125" style="59" customWidth="1"/>
    <col min="4876" max="4876" width="21.7109375" style="59" customWidth="1"/>
    <col min="4877" max="4877" width="22.140625" style="59" customWidth="1"/>
    <col min="4878" max="5120" width="11.42578125" style="59"/>
    <col min="5121" max="5121" width="69.5703125" style="59" bestFit="1" customWidth="1"/>
    <col min="5122" max="5122" width="20.140625" style="59" customWidth="1"/>
    <col min="5123" max="5123" width="22" style="59" customWidth="1"/>
    <col min="5124" max="5124" width="21.7109375" style="59" customWidth="1"/>
    <col min="5125" max="5125" width="22.28515625" style="59" customWidth="1"/>
    <col min="5126" max="5126" width="20.140625" style="59" customWidth="1"/>
    <col min="5127" max="5127" width="22.7109375" style="59" customWidth="1"/>
    <col min="5128" max="5128" width="21.7109375" style="59" customWidth="1"/>
    <col min="5129" max="5129" width="22.140625" style="59" customWidth="1"/>
    <col min="5130" max="5130" width="20.140625" style="59" customWidth="1"/>
    <col min="5131" max="5131" width="22.42578125" style="59" customWidth="1"/>
    <col min="5132" max="5132" width="21.7109375" style="59" customWidth="1"/>
    <col min="5133" max="5133" width="22.140625" style="59" customWidth="1"/>
    <col min="5134" max="5376" width="11.42578125" style="59"/>
    <col min="5377" max="5377" width="69.5703125" style="59" bestFit="1" customWidth="1"/>
    <col min="5378" max="5378" width="20.140625" style="59" customWidth="1"/>
    <col min="5379" max="5379" width="22" style="59" customWidth="1"/>
    <col min="5380" max="5380" width="21.7109375" style="59" customWidth="1"/>
    <col min="5381" max="5381" width="22.28515625" style="59" customWidth="1"/>
    <col min="5382" max="5382" width="20.140625" style="59" customWidth="1"/>
    <col min="5383" max="5383" width="22.7109375" style="59" customWidth="1"/>
    <col min="5384" max="5384" width="21.7109375" style="59" customWidth="1"/>
    <col min="5385" max="5385" width="22.140625" style="59" customWidth="1"/>
    <col min="5386" max="5386" width="20.140625" style="59" customWidth="1"/>
    <col min="5387" max="5387" width="22.42578125" style="59" customWidth="1"/>
    <col min="5388" max="5388" width="21.7109375" style="59" customWidth="1"/>
    <col min="5389" max="5389" width="22.140625" style="59" customWidth="1"/>
    <col min="5390" max="5632" width="11.42578125" style="59"/>
    <col min="5633" max="5633" width="69.5703125" style="59" bestFit="1" customWidth="1"/>
    <col min="5634" max="5634" width="20.140625" style="59" customWidth="1"/>
    <col min="5635" max="5635" width="22" style="59" customWidth="1"/>
    <col min="5636" max="5636" width="21.7109375" style="59" customWidth="1"/>
    <col min="5637" max="5637" width="22.28515625" style="59" customWidth="1"/>
    <col min="5638" max="5638" width="20.140625" style="59" customWidth="1"/>
    <col min="5639" max="5639" width="22.7109375" style="59" customWidth="1"/>
    <col min="5640" max="5640" width="21.7109375" style="59" customWidth="1"/>
    <col min="5641" max="5641" width="22.140625" style="59" customWidth="1"/>
    <col min="5642" max="5642" width="20.140625" style="59" customWidth="1"/>
    <col min="5643" max="5643" width="22.42578125" style="59" customWidth="1"/>
    <col min="5644" max="5644" width="21.7109375" style="59" customWidth="1"/>
    <col min="5645" max="5645" width="22.140625" style="59" customWidth="1"/>
    <col min="5646" max="5888" width="11.42578125" style="59"/>
    <col min="5889" max="5889" width="69.5703125" style="59" bestFit="1" customWidth="1"/>
    <col min="5890" max="5890" width="20.140625" style="59" customWidth="1"/>
    <col min="5891" max="5891" width="22" style="59" customWidth="1"/>
    <col min="5892" max="5892" width="21.7109375" style="59" customWidth="1"/>
    <col min="5893" max="5893" width="22.28515625" style="59" customWidth="1"/>
    <col min="5894" max="5894" width="20.140625" style="59" customWidth="1"/>
    <col min="5895" max="5895" width="22.7109375" style="59" customWidth="1"/>
    <col min="5896" max="5896" width="21.7109375" style="59" customWidth="1"/>
    <col min="5897" max="5897" width="22.140625" style="59" customWidth="1"/>
    <col min="5898" max="5898" width="20.140625" style="59" customWidth="1"/>
    <col min="5899" max="5899" width="22.42578125" style="59" customWidth="1"/>
    <col min="5900" max="5900" width="21.7109375" style="59" customWidth="1"/>
    <col min="5901" max="5901" width="22.140625" style="59" customWidth="1"/>
    <col min="5902" max="6144" width="11.42578125" style="59"/>
    <col min="6145" max="6145" width="69.5703125" style="59" bestFit="1" customWidth="1"/>
    <col min="6146" max="6146" width="20.140625" style="59" customWidth="1"/>
    <col min="6147" max="6147" width="22" style="59" customWidth="1"/>
    <col min="6148" max="6148" width="21.7109375" style="59" customWidth="1"/>
    <col min="6149" max="6149" width="22.28515625" style="59" customWidth="1"/>
    <col min="6150" max="6150" width="20.140625" style="59" customWidth="1"/>
    <col min="6151" max="6151" width="22.7109375" style="59" customWidth="1"/>
    <col min="6152" max="6152" width="21.7109375" style="59" customWidth="1"/>
    <col min="6153" max="6153" width="22.140625" style="59" customWidth="1"/>
    <col min="6154" max="6154" width="20.140625" style="59" customWidth="1"/>
    <col min="6155" max="6155" width="22.42578125" style="59" customWidth="1"/>
    <col min="6156" max="6156" width="21.7109375" style="59" customWidth="1"/>
    <col min="6157" max="6157" width="22.140625" style="59" customWidth="1"/>
    <col min="6158" max="6400" width="11.42578125" style="59"/>
    <col min="6401" max="6401" width="69.5703125" style="59" bestFit="1" customWidth="1"/>
    <col min="6402" max="6402" width="20.140625" style="59" customWidth="1"/>
    <col min="6403" max="6403" width="22" style="59" customWidth="1"/>
    <col min="6404" max="6404" width="21.7109375" style="59" customWidth="1"/>
    <col min="6405" max="6405" width="22.28515625" style="59" customWidth="1"/>
    <col min="6406" max="6406" width="20.140625" style="59" customWidth="1"/>
    <col min="6407" max="6407" width="22.7109375" style="59" customWidth="1"/>
    <col min="6408" max="6408" width="21.7109375" style="59" customWidth="1"/>
    <col min="6409" max="6409" width="22.140625" style="59" customWidth="1"/>
    <col min="6410" max="6410" width="20.140625" style="59" customWidth="1"/>
    <col min="6411" max="6411" width="22.42578125" style="59" customWidth="1"/>
    <col min="6412" max="6412" width="21.7109375" style="59" customWidth="1"/>
    <col min="6413" max="6413" width="22.140625" style="59" customWidth="1"/>
    <col min="6414" max="6656" width="11.42578125" style="59"/>
    <col min="6657" max="6657" width="69.5703125" style="59" bestFit="1" customWidth="1"/>
    <col min="6658" max="6658" width="20.140625" style="59" customWidth="1"/>
    <col min="6659" max="6659" width="22" style="59" customWidth="1"/>
    <col min="6660" max="6660" width="21.7109375" style="59" customWidth="1"/>
    <col min="6661" max="6661" width="22.28515625" style="59" customWidth="1"/>
    <col min="6662" max="6662" width="20.140625" style="59" customWidth="1"/>
    <col min="6663" max="6663" width="22.7109375" style="59" customWidth="1"/>
    <col min="6664" max="6664" width="21.7109375" style="59" customWidth="1"/>
    <col min="6665" max="6665" width="22.140625" style="59" customWidth="1"/>
    <col min="6666" max="6666" width="20.140625" style="59" customWidth="1"/>
    <col min="6667" max="6667" width="22.42578125" style="59" customWidth="1"/>
    <col min="6668" max="6668" width="21.7109375" style="59" customWidth="1"/>
    <col min="6669" max="6669" width="22.140625" style="59" customWidth="1"/>
    <col min="6670" max="6912" width="11.42578125" style="59"/>
    <col min="6913" max="6913" width="69.5703125" style="59" bestFit="1" customWidth="1"/>
    <col min="6914" max="6914" width="20.140625" style="59" customWidth="1"/>
    <col min="6915" max="6915" width="22" style="59" customWidth="1"/>
    <col min="6916" max="6916" width="21.7109375" style="59" customWidth="1"/>
    <col min="6917" max="6917" width="22.28515625" style="59" customWidth="1"/>
    <col min="6918" max="6918" width="20.140625" style="59" customWidth="1"/>
    <col min="6919" max="6919" width="22.7109375" style="59" customWidth="1"/>
    <col min="6920" max="6920" width="21.7109375" style="59" customWidth="1"/>
    <col min="6921" max="6921" width="22.140625" style="59" customWidth="1"/>
    <col min="6922" max="6922" width="20.140625" style="59" customWidth="1"/>
    <col min="6923" max="6923" width="22.42578125" style="59" customWidth="1"/>
    <col min="6924" max="6924" width="21.7109375" style="59" customWidth="1"/>
    <col min="6925" max="6925" width="22.140625" style="59" customWidth="1"/>
    <col min="6926" max="7168" width="11.42578125" style="59"/>
    <col min="7169" max="7169" width="69.5703125" style="59" bestFit="1" customWidth="1"/>
    <col min="7170" max="7170" width="20.140625" style="59" customWidth="1"/>
    <col min="7171" max="7171" width="22" style="59" customWidth="1"/>
    <col min="7172" max="7172" width="21.7109375" style="59" customWidth="1"/>
    <col min="7173" max="7173" width="22.28515625" style="59" customWidth="1"/>
    <col min="7174" max="7174" width="20.140625" style="59" customWidth="1"/>
    <col min="7175" max="7175" width="22.7109375" style="59" customWidth="1"/>
    <col min="7176" max="7176" width="21.7109375" style="59" customWidth="1"/>
    <col min="7177" max="7177" width="22.140625" style="59" customWidth="1"/>
    <col min="7178" max="7178" width="20.140625" style="59" customWidth="1"/>
    <col min="7179" max="7179" width="22.42578125" style="59" customWidth="1"/>
    <col min="7180" max="7180" width="21.7109375" style="59" customWidth="1"/>
    <col min="7181" max="7181" width="22.140625" style="59" customWidth="1"/>
    <col min="7182" max="7424" width="11.42578125" style="59"/>
    <col min="7425" max="7425" width="69.5703125" style="59" bestFit="1" customWidth="1"/>
    <col min="7426" max="7426" width="20.140625" style="59" customWidth="1"/>
    <col min="7427" max="7427" width="22" style="59" customWidth="1"/>
    <col min="7428" max="7428" width="21.7109375" style="59" customWidth="1"/>
    <col min="7429" max="7429" width="22.28515625" style="59" customWidth="1"/>
    <col min="7430" max="7430" width="20.140625" style="59" customWidth="1"/>
    <col min="7431" max="7431" width="22.7109375" style="59" customWidth="1"/>
    <col min="7432" max="7432" width="21.7109375" style="59" customWidth="1"/>
    <col min="7433" max="7433" width="22.140625" style="59" customWidth="1"/>
    <col min="7434" max="7434" width="20.140625" style="59" customWidth="1"/>
    <col min="7435" max="7435" width="22.42578125" style="59" customWidth="1"/>
    <col min="7436" max="7436" width="21.7109375" style="59" customWidth="1"/>
    <col min="7437" max="7437" width="22.140625" style="59" customWidth="1"/>
    <col min="7438" max="7680" width="11.42578125" style="59"/>
    <col min="7681" max="7681" width="69.5703125" style="59" bestFit="1" customWidth="1"/>
    <col min="7682" max="7682" width="20.140625" style="59" customWidth="1"/>
    <col min="7683" max="7683" width="22" style="59" customWidth="1"/>
    <col min="7684" max="7684" width="21.7109375" style="59" customWidth="1"/>
    <col min="7685" max="7685" width="22.28515625" style="59" customWidth="1"/>
    <col min="7686" max="7686" width="20.140625" style="59" customWidth="1"/>
    <col min="7687" max="7687" width="22.7109375" style="59" customWidth="1"/>
    <col min="7688" max="7688" width="21.7109375" style="59" customWidth="1"/>
    <col min="7689" max="7689" width="22.140625" style="59" customWidth="1"/>
    <col min="7690" max="7690" width="20.140625" style="59" customWidth="1"/>
    <col min="7691" max="7691" width="22.42578125" style="59" customWidth="1"/>
    <col min="7692" max="7692" width="21.7109375" style="59" customWidth="1"/>
    <col min="7693" max="7693" width="22.140625" style="59" customWidth="1"/>
    <col min="7694" max="7936" width="11.42578125" style="59"/>
    <col min="7937" max="7937" width="69.5703125" style="59" bestFit="1" customWidth="1"/>
    <col min="7938" max="7938" width="20.140625" style="59" customWidth="1"/>
    <col min="7939" max="7939" width="22" style="59" customWidth="1"/>
    <col min="7940" max="7940" width="21.7109375" style="59" customWidth="1"/>
    <col min="7941" max="7941" width="22.28515625" style="59" customWidth="1"/>
    <col min="7942" max="7942" width="20.140625" style="59" customWidth="1"/>
    <col min="7943" max="7943" width="22.7109375" style="59" customWidth="1"/>
    <col min="7944" max="7944" width="21.7109375" style="59" customWidth="1"/>
    <col min="7945" max="7945" width="22.140625" style="59" customWidth="1"/>
    <col min="7946" max="7946" width="20.140625" style="59" customWidth="1"/>
    <col min="7947" max="7947" width="22.42578125" style="59" customWidth="1"/>
    <col min="7948" max="7948" width="21.7109375" style="59" customWidth="1"/>
    <col min="7949" max="7949" width="22.140625" style="59" customWidth="1"/>
    <col min="7950" max="8192" width="11.42578125" style="59"/>
    <col min="8193" max="8193" width="69.5703125" style="59" bestFit="1" customWidth="1"/>
    <col min="8194" max="8194" width="20.140625" style="59" customWidth="1"/>
    <col min="8195" max="8195" width="22" style="59" customWidth="1"/>
    <col min="8196" max="8196" width="21.7109375" style="59" customWidth="1"/>
    <col min="8197" max="8197" width="22.28515625" style="59" customWidth="1"/>
    <col min="8198" max="8198" width="20.140625" style="59" customWidth="1"/>
    <col min="8199" max="8199" width="22.7109375" style="59" customWidth="1"/>
    <col min="8200" max="8200" width="21.7109375" style="59" customWidth="1"/>
    <col min="8201" max="8201" width="22.140625" style="59" customWidth="1"/>
    <col min="8202" max="8202" width="20.140625" style="59" customWidth="1"/>
    <col min="8203" max="8203" width="22.42578125" style="59" customWidth="1"/>
    <col min="8204" max="8204" width="21.7109375" style="59" customWidth="1"/>
    <col min="8205" max="8205" width="22.140625" style="59" customWidth="1"/>
    <col min="8206" max="8448" width="11.42578125" style="59"/>
    <col min="8449" max="8449" width="69.5703125" style="59" bestFit="1" customWidth="1"/>
    <col min="8450" max="8450" width="20.140625" style="59" customWidth="1"/>
    <col min="8451" max="8451" width="22" style="59" customWidth="1"/>
    <col min="8452" max="8452" width="21.7109375" style="59" customWidth="1"/>
    <col min="8453" max="8453" width="22.28515625" style="59" customWidth="1"/>
    <col min="8454" max="8454" width="20.140625" style="59" customWidth="1"/>
    <col min="8455" max="8455" width="22.7109375" style="59" customWidth="1"/>
    <col min="8456" max="8456" width="21.7109375" style="59" customWidth="1"/>
    <col min="8457" max="8457" width="22.140625" style="59" customWidth="1"/>
    <col min="8458" max="8458" width="20.140625" style="59" customWidth="1"/>
    <col min="8459" max="8459" width="22.42578125" style="59" customWidth="1"/>
    <col min="8460" max="8460" width="21.7109375" style="59" customWidth="1"/>
    <col min="8461" max="8461" width="22.140625" style="59" customWidth="1"/>
    <col min="8462" max="8704" width="11.42578125" style="59"/>
    <col min="8705" max="8705" width="69.5703125" style="59" bestFit="1" customWidth="1"/>
    <col min="8706" max="8706" width="20.140625" style="59" customWidth="1"/>
    <col min="8707" max="8707" width="22" style="59" customWidth="1"/>
    <col min="8708" max="8708" width="21.7109375" style="59" customWidth="1"/>
    <col min="8709" max="8709" width="22.28515625" style="59" customWidth="1"/>
    <col min="8710" max="8710" width="20.140625" style="59" customWidth="1"/>
    <col min="8711" max="8711" width="22.7109375" style="59" customWidth="1"/>
    <col min="8712" max="8712" width="21.7109375" style="59" customWidth="1"/>
    <col min="8713" max="8713" width="22.140625" style="59" customWidth="1"/>
    <col min="8714" max="8714" width="20.140625" style="59" customWidth="1"/>
    <col min="8715" max="8715" width="22.42578125" style="59" customWidth="1"/>
    <col min="8716" max="8716" width="21.7109375" style="59" customWidth="1"/>
    <col min="8717" max="8717" width="22.140625" style="59" customWidth="1"/>
    <col min="8718" max="8960" width="11.42578125" style="59"/>
    <col min="8961" max="8961" width="69.5703125" style="59" bestFit="1" customWidth="1"/>
    <col min="8962" max="8962" width="20.140625" style="59" customWidth="1"/>
    <col min="8963" max="8963" width="22" style="59" customWidth="1"/>
    <col min="8964" max="8964" width="21.7109375" style="59" customWidth="1"/>
    <col min="8965" max="8965" width="22.28515625" style="59" customWidth="1"/>
    <col min="8966" max="8966" width="20.140625" style="59" customWidth="1"/>
    <col min="8967" max="8967" width="22.7109375" style="59" customWidth="1"/>
    <col min="8968" max="8968" width="21.7109375" style="59" customWidth="1"/>
    <col min="8969" max="8969" width="22.140625" style="59" customWidth="1"/>
    <col min="8970" max="8970" width="20.140625" style="59" customWidth="1"/>
    <col min="8971" max="8971" width="22.42578125" style="59" customWidth="1"/>
    <col min="8972" max="8972" width="21.7109375" style="59" customWidth="1"/>
    <col min="8973" max="8973" width="22.140625" style="59" customWidth="1"/>
    <col min="8974" max="9216" width="11.42578125" style="59"/>
    <col min="9217" max="9217" width="69.5703125" style="59" bestFit="1" customWidth="1"/>
    <col min="9218" max="9218" width="20.140625" style="59" customWidth="1"/>
    <col min="9219" max="9219" width="22" style="59" customWidth="1"/>
    <col min="9220" max="9220" width="21.7109375" style="59" customWidth="1"/>
    <col min="9221" max="9221" width="22.28515625" style="59" customWidth="1"/>
    <col min="9222" max="9222" width="20.140625" style="59" customWidth="1"/>
    <col min="9223" max="9223" width="22.7109375" style="59" customWidth="1"/>
    <col min="9224" max="9224" width="21.7109375" style="59" customWidth="1"/>
    <col min="9225" max="9225" width="22.140625" style="59" customWidth="1"/>
    <col min="9226" max="9226" width="20.140625" style="59" customWidth="1"/>
    <col min="9227" max="9227" width="22.42578125" style="59" customWidth="1"/>
    <col min="9228" max="9228" width="21.7109375" style="59" customWidth="1"/>
    <col min="9229" max="9229" width="22.140625" style="59" customWidth="1"/>
    <col min="9230" max="9472" width="11.42578125" style="59"/>
    <col min="9473" max="9473" width="69.5703125" style="59" bestFit="1" customWidth="1"/>
    <col min="9474" max="9474" width="20.140625" style="59" customWidth="1"/>
    <col min="9475" max="9475" width="22" style="59" customWidth="1"/>
    <col min="9476" max="9476" width="21.7109375" style="59" customWidth="1"/>
    <col min="9477" max="9477" width="22.28515625" style="59" customWidth="1"/>
    <col min="9478" max="9478" width="20.140625" style="59" customWidth="1"/>
    <col min="9479" max="9479" width="22.7109375" style="59" customWidth="1"/>
    <col min="9480" max="9480" width="21.7109375" style="59" customWidth="1"/>
    <col min="9481" max="9481" width="22.140625" style="59" customWidth="1"/>
    <col min="9482" max="9482" width="20.140625" style="59" customWidth="1"/>
    <col min="9483" max="9483" width="22.42578125" style="59" customWidth="1"/>
    <col min="9484" max="9484" width="21.7109375" style="59" customWidth="1"/>
    <col min="9485" max="9485" width="22.140625" style="59" customWidth="1"/>
    <col min="9486" max="9728" width="11.42578125" style="59"/>
    <col min="9729" max="9729" width="69.5703125" style="59" bestFit="1" customWidth="1"/>
    <col min="9730" max="9730" width="20.140625" style="59" customWidth="1"/>
    <col min="9731" max="9731" width="22" style="59" customWidth="1"/>
    <col min="9732" max="9732" width="21.7109375" style="59" customWidth="1"/>
    <col min="9733" max="9733" width="22.28515625" style="59" customWidth="1"/>
    <col min="9734" max="9734" width="20.140625" style="59" customWidth="1"/>
    <col min="9735" max="9735" width="22.7109375" style="59" customWidth="1"/>
    <col min="9736" max="9736" width="21.7109375" style="59" customWidth="1"/>
    <col min="9737" max="9737" width="22.140625" style="59" customWidth="1"/>
    <col min="9738" max="9738" width="20.140625" style="59" customWidth="1"/>
    <col min="9739" max="9739" width="22.42578125" style="59" customWidth="1"/>
    <col min="9740" max="9740" width="21.7109375" style="59" customWidth="1"/>
    <col min="9741" max="9741" width="22.140625" style="59" customWidth="1"/>
    <col min="9742" max="9984" width="11.42578125" style="59"/>
    <col min="9985" max="9985" width="69.5703125" style="59" bestFit="1" customWidth="1"/>
    <col min="9986" max="9986" width="20.140625" style="59" customWidth="1"/>
    <col min="9987" max="9987" width="22" style="59" customWidth="1"/>
    <col min="9988" max="9988" width="21.7109375" style="59" customWidth="1"/>
    <col min="9989" max="9989" width="22.28515625" style="59" customWidth="1"/>
    <col min="9990" max="9990" width="20.140625" style="59" customWidth="1"/>
    <col min="9991" max="9991" width="22.7109375" style="59" customWidth="1"/>
    <col min="9992" max="9992" width="21.7109375" style="59" customWidth="1"/>
    <col min="9993" max="9993" width="22.140625" style="59" customWidth="1"/>
    <col min="9994" max="9994" width="20.140625" style="59" customWidth="1"/>
    <col min="9995" max="9995" width="22.42578125" style="59" customWidth="1"/>
    <col min="9996" max="9996" width="21.7109375" style="59" customWidth="1"/>
    <col min="9997" max="9997" width="22.140625" style="59" customWidth="1"/>
    <col min="9998" max="10240" width="11.42578125" style="59"/>
    <col min="10241" max="10241" width="69.5703125" style="59" bestFit="1" customWidth="1"/>
    <col min="10242" max="10242" width="20.140625" style="59" customWidth="1"/>
    <col min="10243" max="10243" width="22" style="59" customWidth="1"/>
    <col min="10244" max="10244" width="21.7109375" style="59" customWidth="1"/>
    <col min="10245" max="10245" width="22.28515625" style="59" customWidth="1"/>
    <col min="10246" max="10246" width="20.140625" style="59" customWidth="1"/>
    <col min="10247" max="10247" width="22.7109375" style="59" customWidth="1"/>
    <col min="10248" max="10248" width="21.7109375" style="59" customWidth="1"/>
    <col min="10249" max="10249" width="22.140625" style="59" customWidth="1"/>
    <col min="10250" max="10250" width="20.140625" style="59" customWidth="1"/>
    <col min="10251" max="10251" width="22.42578125" style="59" customWidth="1"/>
    <col min="10252" max="10252" width="21.7109375" style="59" customWidth="1"/>
    <col min="10253" max="10253" width="22.140625" style="59" customWidth="1"/>
    <col min="10254" max="10496" width="11.42578125" style="59"/>
    <col min="10497" max="10497" width="69.5703125" style="59" bestFit="1" customWidth="1"/>
    <col min="10498" max="10498" width="20.140625" style="59" customWidth="1"/>
    <col min="10499" max="10499" width="22" style="59" customWidth="1"/>
    <col min="10500" max="10500" width="21.7109375" style="59" customWidth="1"/>
    <col min="10501" max="10501" width="22.28515625" style="59" customWidth="1"/>
    <col min="10502" max="10502" width="20.140625" style="59" customWidth="1"/>
    <col min="10503" max="10503" width="22.7109375" style="59" customWidth="1"/>
    <col min="10504" max="10504" width="21.7109375" style="59" customWidth="1"/>
    <col min="10505" max="10505" width="22.140625" style="59" customWidth="1"/>
    <col min="10506" max="10506" width="20.140625" style="59" customWidth="1"/>
    <col min="10507" max="10507" width="22.42578125" style="59" customWidth="1"/>
    <col min="10508" max="10508" width="21.7109375" style="59" customWidth="1"/>
    <col min="10509" max="10509" width="22.140625" style="59" customWidth="1"/>
    <col min="10510" max="10752" width="11.42578125" style="59"/>
    <col min="10753" max="10753" width="69.5703125" style="59" bestFit="1" customWidth="1"/>
    <col min="10754" max="10754" width="20.140625" style="59" customWidth="1"/>
    <col min="10755" max="10755" width="22" style="59" customWidth="1"/>
    <col min="10756" max="10756" width="21.7109375" style="59" customWidth="1"/>
    <col min="10757" max="10757" width="22.28515625" style="59" customWidth="1"/>
    <col min="10758" max="10758" width="20.140625" style="59" customWidth="1"/>
    <col min="10759" max="10759" width="22.7109375" style="59" customWidth="1"/>
    <col min="10760" max="10760" width="21.7109375" style="59" customWidth="1"/>
    <col min="10761" max="10761" width="22.140625" style="59" customWidth="1"/>
    <col min="10762" max="10762" width="20.140625" style="59" customWidth="1"/>
    <col min="10763" max="10763" width="22.42578125" style="59" customWidth="1"/>
    <col min="10764" max="10764" width="21.7109375" style="59" customWidth="1"/>
    <col min="10765" max="10765" width="22.140625" style="59" customWidth="1"/>
    <col min="10766" max="11008" width="11.42578125" style="59"/>
    <col min="11009" max="11009" width="69.5703125" style="59" bestFit="1" customWidth="1"/>
    <col min="11010" max="11010" width="20.140625" style="59" customWidth="1"/>
    <col min="11011" max="11011" width="22" style="59" customWidth="1"/>
    <col min="11012" max="11012" width="21.7109375" style="59" customWidth="1"/>
    <col min="11013" max="11013" width="22.28515625" style="59" customWidth="1"/>
    <col min="11014" max="11014" width="20.140625" style="59" customWidth="1"/>
    <col min="11015" max="11015" width="22.7109375" style="59" customWidth="1"/>
    <col min="11016" max="11016" width="21.7109375" style="59" customWidth="1"/>
    <col min="11017" max="11017" width="22.140625" style="59" customWidth="1"/>
    <col min="11018" max="11018" width="20.140625" style="59" customWidth="1"/>
    <col min="11019" max="11019" width="22.42578125" style="59" customWidth="1"/>
    <col min="11020" max="11020" width="21.7109375" style="59" customWidth="1"/>
    <col min="11021" max="11021" width="22.140625" style="59" customWidth="1"/>
    <col min="11022" max="11264" width="11.42578125" style="59"/>
    <col min="11265" max="11265" width="69.5703125" style="59" bestFit="1" customWidth="1"/>
    <col min="11266" max="11266" width="20.140625" style="59" customWidth="1"/>
    <col min="11267" max="11267" width="22" style="59" customWidth="1"/>
    <col min="11268" max="11268" width="21.7109375" style="59" customWidth="1"/>
    <col min="11269" max="11269" width="22.28515625" style="59" customWidth="1"/>
    <col min="11270" max="11270" width="20.140625" style="59" customWidth="1"/>
    <col min="11271" max="11271" width="22.7109375" style="59" customWidth="1"/>
    <col min="11272" max="11272" width="21.7109375" style="59" customWidth="1"/>
    <col min="11273" max="11273" width="22.140625" style="59" customWidth="1"/>
    <col min="11274" max="11274" width="20.140625" style="59" customWidth="1"/>
    <col min="11275" max="11275" width="22.42578125" style="59" customWidth="1"/>
    <col min="11276" max="11276" width="21.7109375" style="59" customWidth="1"/>
    <col min="11277" max="11277" width="22.140625" style="59" customWidth="1"/>
    <col min="11278" max="11520" width="11.42578125" style="59"/>
    <col min="11521" max="11521" width="69.5703125" style="59" bestFit="1" customWidth="1"/>
    <col min="11522" max="11522" width="20.140625" style="59" customWidth="1"/>
    <col min="11523" max="11523" width="22" style="59" customWidth="1"/>
    <col min="11524" max="11524" width="21.7109375" style="59" customWidth="1"/>
    <col min="11525" max="11525" width="22.28515625" style="59" customWidth="1"/>
    <col min="11526" max="11526" width="20.140625" style="59" customWidth="1"/>
    <col min="11527" max="11527" width="22.7109375" style="59" customWidth="1"/>
    <col min="11528" max="11528" width="21.7109375" style="59" customWidth="1"/>
    <col min="11529" max="11529" width="22.140625" style="59" customWidth="1"/>
    <col min="11530" max="11530" width="20.140625" style="59" customWidth="1"/>
    <col min="11531" max="11531" width="22.42578125" style="59" customWidth="1"/>
    <col min="11532" max="11532" width="21.7109375" style="59" customWidth="1"/>
    <col min="11533" max="11533" width="22.140625" style="59" customWidth="1"/>
    <col min="11534" max="11776" width="11.42578125" style="59"/>
    <col min="11777" max="11777" width="69.5703125" style="59" bestFit="1" customWidth="1"/>
    <col min="11778" max="11778" width="20.140625" style="59" customWidth="1"/>
    <col min="11779" max="11779" width="22" style="59" customWidth="1"/>
    <col min="11780" max="11780" width="21.7109375" style="59" customWidth="1"/>
    <col min="11781" max="11781" width="22.28515625" style="59" customWidth="1"/>
    <col min="11782" max="11782" width="20.140625" style="59" customWidth="1"/>
    <col min="11783" max="11783" width="22.7109375" style="59" customWidth="1"/>
    <col min="11784" max="11784" width="21.7109375" style="59" customWidth="1"/>
    <col min="11785" max="11785" width="22.140625" style="59" customWidth="1"/>
    <col min="11786" max="11786" width="20.140625" style="59" customWidth="1"/>
    <col min="11787" max="11787" width="22.42578125" style="59" customWidth="1"/>
    <col min="11788" max="11788" width="21.7109375" style="59" customWidth="1"/>
    <col min="11789" max="11789" width="22.140625" style="59" customWidth="1"/>
    <col min="11790" max="12032" width="11.42578125" style="59"/>
    <col min="12033" max="12033" width="69.5703125" style="59" bestFit="1" customWidth="1"/>
    <col min="12034" max="12034" width="20.140625" style="59" customWidth="1"/>
    <col min="12035" max="12035" width="22" style="59" customWidth="1"/>
    <col min="12036" max="12036" width="21.7109375" style="59" customWidth="1"/>
    <col min="12037" max="12037" width="22.28515625" style="59" customWidth="1"/>
    <col min="12038" max="12038" width="20.140625" style="59" customWidth="1"/>
    <col min="12039" max="12039" width="22.7109375" style="59" customWidth="1"/>
    <col min="12040" max="12040" width="21.7109375" style="59" customWidth="1"/>
    <col min="12041" max="12041" width="22.140625" style="59" customWidth="1"/>
    <col min="12042" max="12042" width="20.140625" style="59" customWidth="1"/>
    <col min="12043" max="12043" width="22.42578125" style="59" customWidth="1"/>
    <col min="12044" max="12044" width="21.7109375" style="59" customWidth="1"/>
    <col min="12045" max="12045" width="22.140625" style="59" customWidth="1"/>
    <col min="12046" max="12288" width="11.42578125" style="59"/>
    <col min="12289" max="12289" width="69.5703125" style="59" bestFit="1" customWidth="1"/>
    <col min="12290" max="12290" width="20.140625" style="59" customWidth="1"/>
    <col min="12291" max="12291" width="22" style="59" customWidth="1"/>
    <col min="12292" max="12292" width="21.7109375" style="59" customWidth="1"/>
    <col min="12293" max="12293" width="22.28515625" style="59" customWidth="1"/>
    <col min="12294" max="12294" width="20.140625" style="59" customWidth="1"/>
    <col min="12295" max="12295" width="22.7109375" style="59" customWidth="1"/>
    <col min="12296" max="12296" width="21.7109375" style="59" customWidth="1"/>
    <col min="12297" max="12297" width="22.140625" style="59" customWidth="1"/>
    <col min="12298" max="12298" width="20.140625" style="59" customWidth="1"/>
    <col min="12299" max="12299" width="22.42578125" style="59" customWidth="1"/>
    <col min="12300" max="12300" width="21.7109375" style="59" customWidth="1"/>
    <col min="12301" max="12301" width="22.140625" style="59" customWidth="1"/>
    <col min="12302" max="12544" width="11.42578125" style="59"/>
    <col min="12545" max="12545" width="69.5703125" style="59" bestFit="1" customWidth="1"/>
    <col min="12546" max="12546" width="20.140625" style="59" customWidth="1"/>
    <col min="12547" max="12547" width="22" style="59" customWidth="1"/>
    <col min="12548" max="12548" width="21.7109375" style="59" customWidth="1"/>
    <col min="12549" max="12549" width="22.28515625" style="59" customWidth="1"/>
    <col min="12550" max="12550" width="20.140625" style="59" customWidth="1"/>
    <col min="12551" max="12551" width="22.7109375" style="59" customWidth="1"/>
    <col min="12552" max="12552" width="21.7109375" style="59" customWidth="1"/>
    <col min="12553" max="12553" width="22.140625" style="59" customWidth="1"/>
    <col min="12554" max="12554" width="20.140625" style="59" customWidth="1"/>
    <col min="12555" max="12555" width="22.42578125" style="59" customWidth="1"/>
    <col min="12556" max="12556" width="21.7109375" style="59" customWidth="1"/>
    <col min="12557" max="12557" width="22.140625" style="59" customWidth="1"/>
    <col min="12558" max="12800" width="11.42578125" style="59"/>
    <col min="12801" max="12801" width="69.5703125" style="59" bestFit="1" customWidth="1"/>
    <col min="12802" max="12802" width="20.140625" style="59" customWidth="1"/>
    <col min="12803" max="12803" width="22" style="59" customWidth="1"/>
    <col min="12804" max="12804" width="21.7109375" style="59" customWidth="1"/>
    <col min="12805" max="12805" width="22.28515625" style="59" customWidth="1"/>
    <col min="12806" max="12806" width="20.140625" style="59" customWidth="1"/>
    <col min="12807" max="12807" width="22.7109375" style="59" customWidth="1"/>
    <col min="12808" max="12808" width="21.7109375" style="59" customWidth="1"/>
    <col min="12809" max="12809" width="22.140625" style="59" customWidth="1"/>
    <col min="12810" max="12810" width="20.140625" style="59" customWidth="1"/>
    <col min="12811" max="12811" width="22.42578125" style="59" customWidth="1"/>
    <col min="12812" max="12812" width="21.7109375" style="59" customWidth="1"/>
    <col min="12813" max="12813" width="22.140625" style="59" customWidth="1"/>
    <col min="12814" max="13056" width="11.42578125" style="59"/>
    <col min="13057" max="13057" width="69.5703125" style="59" bestFit="1" customWidth="1"/>
    <col min="13058" max="13058" width="20.140625" style="59" customWidth="1"/>
    <col min="13059" max="13059" width="22" style="59" customWidth="1"/>
    <col min="13060" max="13060" width="21.7109375" style="59" customWidth="1"/>
    <col min="13061" max="13061" width="22.28515625" style="59" customWidth="1"/>
    <col min="13062" max="13062" width="20.140625" style="59" customWidth="1"/>
    <col min="13063" max="13063" width="22.7109375" style="59" customWidth="1"/>
    <col min="13064" max="13064" width="21.7109375" style="59" customWidth="1"/>
    <col min="13065" max="13065" width="22.140625" style="59" customWidth="1"/>
    <col min="13066" max="13066" width="20.140625" style="59" customWidth="1"/>
    <col min="13067" max="13067" width="22.42578125" style="59" customWidth="1"/>
    <col min="13068" max="13068" width="21.7109375" style="59" customWidth="1"/>
    <col min="13069" max="13069" width="22.140625" style="59" customWidth="1"/>
    <col min="13070" max="13312" width="11.42578125" style="59"/>
    <col min="13313" max="13313" width="69.5703125" style="59" bestFit="1" customWidth="1"/>
    <col min="13314" max="13314" width="20.140625" style="59" customWidth="1"/>
    <col min="13315" max="13315" width="22" style="59" customWidth="1"/>
    <col min="13316" max="13316" width="21.7109375" style="59" customWidth="1"/>
    <col min="13317" max="13317" width="22.28515625" style="59" customWidth="1"/>
    <col min="13318" max="13318" width="20.140625" style="59" customWidth="1"/>
    <col min="13319" max="13319" width="22.7109375" style="59" customWidth="1"/>
    <col min="13320" max="13320" width="21.7109375" style="59" customWidth="1"/>
    <col min="13321" max="13321" width="22.140625" style="59" customWidth="1"/>
    <col min="13322" max="13322" width="20.140625" style="59" customWidth="1"/>
    <col min="13323" max="13323" width="22.42578125" style="59" customWidth="1"/>
    <col min="13324" max="13324" width="21.7109375" style="59" customWidth="1"/>
    <col min="13325" max="13325" width="22.140625" style="59" customWidth="1"/>
    <col min="13326" max="13568" width="11.42578125" style="59"/>
    <col min="13569" max="13569" width="69.5703125" style="59" bestFit="1" customWidth="1"/>
    <col min="13570" max="13570" width="20.140625" style="59" customWidth="1"/>
    <col min="13571" max="13571" width="22" style="59" customWidth="1"/>
    <col min="13572" max="13572" width="21.7109375" style="59" customWidth="1"/>
    <col min="13573" max="13573" width="22.28515625" style="59" customWidth="1"/>
    <col min="13574" max="13574" width="20.140625" style="59" customWidth="1"/>
    <col min="13575" max="13575" width="22.7109375" style="59" customWidth="1"/>
    <col min="13576" max="13576" width="21.7109375" style="59" customWidth="1"/>
    <col min="13577" max="13577" width="22.140625" style="59" customWidth="1"/>
    <col min="13578" max="13578" width="20.140625" style="59" customWidth="1"/>
    <col min="13579" max="13579" width="22.42578125" style="59" customWidth="1"/>
    <col min="13580" max="13580" width="21.7109375" style="59" customWidth="1"/>
    <col min="13581" max="13581" width="22.140625" style="59" customWidth="1"/>
    <col min="13582" max="13824" width="11.42578125" style="59"/>
    <col min="13825" max="13825" width="69.5703125" style="59" bestFit="1" customWidth="1"/>
    <col min="13826" max="13826" width="20.140625" style="59" customWidth="1"/>
    <col min="13827" max="13827" width="22" style="59" customWidth="1"/>
    <col min="13828" max="13828" width="21.7109375" style="59" customWidth="1"/>
    <col min="13829" max="13829" width="22.28515625" style="59" customWidth="1"/>
    <col min="13830" max="13830" width="20.140625" style="59" customWidth="1"/>
    <col min="13831" max="13831" width="22.7109375" style="59" customWidth="1"/>
    <col min="13832" max="13832" width="21.7109375" style="59" customWidth="1"/>
    <col min="13833" max="13833" width="22.140625" style="59" customWidth="1"/>
    <col min="13834" max="13834" width="20.140625" style="59" customWidth="1"/>
    <col min="13835" max="13835" width="22.42578125" style="59" customWidth="1"/>
    <col min="13836" max="13836" width="21.7109375" style="59" customWidth="1"/>
    <col min="13837" max="13837" width="22.140625" style="59" customWidth="1"/>
    <col min="13838" max="14080" width="11.42578125" style="59"/>
    <col min="14081" max="14081" width="69.5703125" style="59" bestFit="1" customWidth="1"/>
    <col min="14082" max="14082" width="20.140625" style="59" customWidth="1"/>
    <col min="14083" max="14083" width="22" style="59" customWidth="1"/>
    <col min="14084" max="14084" width="21.7109375" style="59" customWidth="1"/>
    <col min="14085" max="14085" width="22.28515625" style="59" customWidth="1"/>
    <col min="14086" max="14086" width="20.140625" style="59" customWidth="1"/>
    <col min="14087" max="14087" width="22.7109375" style="59" customWidth="1"/>
    <col min="14088" max="14088" width="21.7109375" style="59" customWidth="1"/>
    <col min="14089" max="14089" width="22.140625" style="59" customWidth="1"/>
    <col min="14090" max="14090" width="20.140625" style="59" customWidth="1"/>
    <col min="14091" max="14091" width="22.42578125" style="59" customWidth="1"/>
    <col min="14092" max="14092" width="21.7109375" style="59" customWidth="1"/>
    <col min="14093" max="14093" width="22.140625" style="59" customWidth="1"/>
    <col min="14094" max="14336" width="11.42578125" style="59"/>
    <col min="14337" max="14337" width="69.5703125" style="59" bestFit="1" customWidth="1"/>
    <col min="14338" max="14338" width="20.140625" style="59" customWidth="1"/>
    <col min="14339" max="14339" width="22" style="59" customWidth="1"/>
    <col min="14340" max="14340" width="21.7109375" style="59" customWidth="1"/>
    <col min="14341" max="14341" width="22.28515625" style="59" customWidth="1"/>
    <col min="14342" max="14342" width="20.140625" style="59" customWidth="1"/>
    <col min="14343" max="14343" width="22.7109375" style="59" customWidth="1"/>
    <col min="14344" max="14344" width="21.7109375" style="59" customWidth="1"/>
    <col min="14345" max="14345" width="22.140625" style="59" customWidth="1"/>
    <col min="14346" max="14346" width="20.140625" style="59" customWidth="1"/>
    <col min="14347" max="14347" width="22.42578125" style="59" customWidth="1"/>
    <col min="14348" max="14348" width="21.7109375" style="59" customWidth="1"/>
    <col min="14349" max="14349" width="22.140625" style="59" customWidth="1"/>
    <col min="14350" max="14592" width="11.42578125" style="59"/>
    <col min="14593" max="14593" width="69.5703125" style="59" bestFit="1" customWidth="1"/>
    <col min="14594" max="14594" width="20.140625" style="59" customWidth="1"/>
    <col min="14595" max="14595" width="22" style="59" customWidth="1"/>
    <col min="14596" max="14596" width="21.7109375" style="59" customWidth="1"/>
    <col min="14597" max="14597" width="22.28515625" style="59" customWidth="1"/>
    <col min="14598" max="14598" width="20.140625" style="59" customWidth="1"/>
    <col min="14599" max="14599" width="22.7109375" style="59" customWidth="1"/>
    <col min="14600" max="14600" width="21.7109375" style="59" customWidth="1"/>
    <col min="14601" max="14601" width="22.140625" style="59" customWidth="1"/>
    <col min="14602" max="14602" width="20.140625" style="59" customWidth="1"/>
    <col min="14603" max="14603" width="22.42578125" style="59" customWidth="1"/>
    <col min="14604" max="14604" width="21.7109375" style="59" customWidth="1"/>
    <col min="14605" max="14605" width="22.140625" style="59" customWidth="1"/>
    <col min="14606" max="14848" width="11.42578125" style="59"/>
    <col min="14849" max="14849" width="69.5703125" style="59" bestFit="1" customWidth="1"/>
    <col min="14850" max="14850" width="20.140625" style="59" customWidth="1"/>
    <col min="14851" max="14851" width="22" style="59" customWidth="1"/>
    <col min="14852" max="14852" width="21.7109375" style="59" customWidth="1"/>
    <col min="14853" max="14853" width="22.28515625" style="59" customWidth="1"/>
    <col min="14854" max="14854" width="20.140625" style="59" customWidth="1"/>
    <col min="14855" max="14855" width="22.7109375" style="59" customWidth="1"/>
    <col min="14856" max="14856" width="21.7109375" style="59" customWidth="1"/>
    <col min="14857" max="14857" width="22.140625" style="59" customWidth="1"/>
    <col min="14858" max="14858" width="20.140625" style="59" customWidth="1"/>
    <col min="14859" max="14859" width="22.42578125" style="59" customWidth="1"/>
    <col min="14860" max="14860" width="21.7109375" style="59" customWidth="1"/>
    <col min="14861" max="14861" width="22.140625" style="59" customWidth="1"/>
    <col min="14862" max="15104" width="11.42578125" style="59"/>
    <col min="15105" max="15105" width="69.5703125" style="59" bestFit="1" customWidth="1"/>
    <col min="15106" max="15106" width="20.140625" style="59" customWidth="1"/>
    <col min="15107" max="15107" width="22" style="59" customWidth="1"/>
    <col min="15108" max="15108" width="21.7109375" style="59" customWidth="1"/>
    <col min="15109" max="15109" width="22.28515625" style="59" customWidth="1"/>
    <col min="15110" max="15110" width="20.140625" style="59" customWidth="1"/>
    <col min="15111" max="15111" width="22.7109375" style="59" customWidth="1"/>
    <col min="15112" max="15112" width="21.7109375" style="59" customWidth="1"/>
    <col min="15113" max="15113" width="22.140625" style="59" customWidth="1"/>
    <col min="15114" max="15114" width="20.140625" style="59" customWidth="1"/>
    <col min="15115" max="15115" width="22.42578125" style="59" customWidth="1"/>
    <col min="15116" max="15116" width="21.7109375" style="59" customWidth="1"/>
    <col min="15117" max="15117" width="22.140625" style="59" customWidth="1"/>
    <col min="15118" max="15360" width="11.42578125" style="59"/>
    <col min="15361" max="15361" width="69.5703125" style="59" bestFit="1" customWidth="1"/>
    <col min="15362" max="15362" width="20.140625" style="59" customWidth="1"/>
    <col min="15363" max="15363" width="22" style="59" customWidth="1"/>
    <col min="15364" max="15364" width="21.7109375" style="59" customWidth="1"/>
    <col min="15365" max="15365" width="22.28515625" style="59" customWidth="1"/>
    <col min="15366" max="15366" width="20.140625" style="59" customWidth="1"/>
    <col min="15367" max="15367" width="22.7109375" style="59" customWidth="1"/>
    <col min="15368" max="15368" width="21.7109375" style="59" customWidth="1"/>
    <col min="15369" max="15369" width="22.140625" style="59" customWidth="1"/>
    <col min="15370" max="15370" width="20.140625" style="59" customWidth="1"/>
    <col min="15371" max="15371" width="22.42578125" style="59" customWidth="1"/>
    <col min="15372" max="15372" width="21.7109375" style="59" customWidth="1"/>
    <col min="15373" max="15373" width="22.140625" style="59" customWidth="1"/>
    <col min="15374" max="15616" width="11.42578125" style="59"/>
    <col min="15617" max="15617" width="69.5703125" style="59" bestFit="1" customWidth="1"/>
    <col min="15618" max="15618" width="20.140625" style="59" customWidth="1"/>
    <col min="15619" max="15619" width="22" style="59" customWidth="1"/>
    <col min="15620" max="15620" width="21.7109375" style="59" customWidth="1"/>
    <col min="15621" max="15621" width="22.28515625" style="59" customWidth="1"/>
    <col min="15622" max="15622" width="20.140625" style="59" customWidth="1"/>
    <col min="15623" max="15623" width="22.7109375" style="59" customWidth="1"/>
    <col min="15624" max="15624" width="21.7109375" style="59" customWidth="1"/>
    <col min="15625" max="15625" width="22.140625" style="59" customWidth="1"/>
    <col min="15626" max="15626" width="20.140625" style="59" customWidth="1"/>
    <col min="15627" max="15627" width="22.42578125" style="59" customWidth="1"/>
    <col min="15628" max="15628" width="21.7109375" style="59" customWidth="1"/>
    <col min="15629" max="15629" width="22.140625" style="59" customWidth="1"/>
    <col min="15630" max="15872" width="11.42578125" style="59"/>
    <col min="15873" max="15873" width="69.5703125" style="59" bestFit="1" customWidth="1"/>
    <col min="15874" max="15874" width="20.140625" style="59" customWidth="1"/>
    <col min="15875" max="15875" width="22" style="59" customWidth="1"/>
    <col min="15876" max="15876" width="21.7109375" style="59" customWidth="1"/>
    <col min="15877" max="15877" width="22.28515625" style="59" customWidth="1"/>
    <col min="15878" max="15878" width="20.140625" style="59" customWidth="1"/>
    <col min="15879" max="15879" width="22.7109375" style="59" customWidth="1"/>
    <col min="15880" max="15880" width="21.7109375" style="59" customWidth="1"/>
    <col min="15881" max="15881" width="22.140625" style="59" customWidth="1"/>
    <col min="15882" max="15882" width="20.140625" style="59" customWidth="1"/>
    <col min="15883" max="15883" width="22.42578125" style="59" customWidth="1"/>
    <col min="15884" max="15884" width="21.7109375" style="59" customWidth="1"/>
    <col min="15885" max="15885" width="22.140625" style="59" customWidth="1"/>
    <col min="15886" max="16128" width="11.42578125" style="59"/>
    <col min="16129" max="16129" width="69.5703125" style="59" bestFit="1" customWidth="1"/>
    <col min="16130" max="16130" width="20.140625" style="59" customWidth="1"/>
    <col min="16131" max="16131" width="22" style="59" customWidth="1"/>
    <col min="16132" max="16132" width="21.7109375" style="59" customWidth="1"/>
    <col min="16133" max="16133" width="22.28515625" style="59" customWidth="1"/>
    <col min="16134" max="16134" width="20.140625" style="59" customWidth="1"/>
    <col min="16135" max="16135" width="22.7109375" style="59" customWidth="1"/>
    <col min="16136" max="16136" width="21.7109375" style="59" customWidth="1"/>
    <col min="16137" max="16137" width="22.140625" style="59" customWidth="1"/>
    <col min="16138" max="16138" width="20.140625" style="59" customWidth="1"/>
    <col min="16139" max="16139" width="22.42578125" style="59" customWidth="1"/>
    <col min="16140" max="16140" width="21.7109375" style="59" customWidth="1"/>
    <col min="16141" max="16141" width="22.140625" style="59" customWidth="1"/>
    <col min="16142" max="16384" width="11.42578125" style="59"/>
  </cols>
  <sheetData>
    <row r="1" spans="1:13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</row>
    <row r="2" spans="1:13" s="110" customFormat="1" ht="15" customHeight="1">
      <c r="A2" s="557" t="s">
        <v>455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</row>
    <row r="3" spans="1:1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</row>
    <row r="4" spans="1:13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</row>
    <row r="5" spans="1:13" ht="3.75" customHeight="1">
      <c r="A5" s="261"/>
      <c r="B5" s="284"/>
      <c r="C5" s="284"/>
      <c r="D5" s="262"/>
      <c r="E5" s="262"/>
      <c r="F5" s="284"/>
      <c r="G5" s="262"/>
      <c r="H5" s="284"/>
      <c r="I5" s="284"/>
      <c r="J5" s="262"/>
      <c r="K5" s="262"/>
      <c r="L5" s="284"/>
      <c r="M5" s="262"/>
    </row>
    <row r="6" spans="1:13" s="125" customFormat="1" ht="30" customHeight="1">
      <c r="A6" s="287"/>
      <c r="B6" s="558" t="s">
        <v>79</v>
      </c>
      <c r="C6" s="558"/>
      <c r="D6" s="558"/>
      <c r="E6" s="558"/>
      <c r="F6" s="558" t="s">
        <v>80</v>
      </c>
      <c r="G6" s="558"/>
      <c r="H6" s="558"/>
      <c r="I6" s="558"/>
      <c r="J6" s="558" t="s">
        <v>76</v>
      </c>
      <c r="K6" s="558"/>
      <c r="L6" s="558"/>
      <c r="M6" s="558"/>
    </row>
    <row r="7" spans="1:13" s="126" customFormat="1" ht="30" customHeight="1">
      <c r="A7" s="288" t="s">
        <v>431</v>
      </c>
      <c r="B7" s="289" t="s">
        <v>440</v>
      </c>
      <c r="C7" s="290" t="s">
        <v>441</v>
      </c>
      <c r="D7" s="289" t="s">
        <v>442</v>
      </c>
      <c r="E7" s="289" t="s">
        <v>73</v>
      </c>
      <c r="F7" s="290" t="s">
        <v>440</v>
      </c>
      <c r="G7" s="289" t="s">
        <v>441</v>
      </c>
      <c r="H7" s="289" t="s">
        <v>442</v>
      </c>
      <c r="I7" s="290" t="s">
        <v>73</v>
      </c>
      <c r="J7" s="289" t="s">
        <v>440</v>
      </c>
      <c r="K7" s="289" t="s">
        <v>441</v>
      </c>
      <c r="L7" s="290" t="s">
        <v>442</v>
      </c>
      <c r="M7" s="289" t="s">
        <v>73</v>
      </c>
    </row>
    <row r="8" spans="1:13" s="127" customFormat="1" ht="15" customHeight="1">
      <c r="A8" s="267" t="s">
        <v>407</v>
      </c>
      <c r="B8" s="268">
        <v>51.699339999999999</v>
      </c>
      <c r="C8" s="268">
        <v>98630.607249400011</v>
      </c>
      <c r="D8" s="268">
        <v>274963.11095999996</v>
      </c>
      <c r="E8" s="268">
        <v>373645.41754939995</v>
      </c>
      <c r="F8" s="268">
        <v>288831.9044</v>
      </c>
      <c r="G8" s="268">
        <v>949671.15735979995</v>
      </c>
      <c r="H8" s="268">
        <v>620322.56756</v>
      </c>
      <c r="I8" s="268">
        <v>1858825.6293197998</v>
      </c>
      <c r="J8" s="268">
        <v>26333.981239999997</v>
      </c>
      <c r="K8" s="268">
        <v>680675.79541000002</v>
      </c>
      <c r="L8" s="268">
        <v>1268692.8783699998</v>
      </c>
      <c r="M8" s="268">
        <v>1975702.6550199999</v>
      </c>
    </row>
    <row r="9" spans="1:13" s="127" customFormat="1" ht="15" customHeight="1">
      <c r="A9" s="267" t="s">
        <v>408</v>
      </c>
      <c r="B9" s="291">
        <v>0</v>
      </c>
      <c r="C9" s="291">
        <v>50.79457</v>
      </c>
      <c r="D9" s="291">
        <v>1839.50306</v>
      </c>
      <c r="E9" s="291">
        <v>1890.2976299999998</v>
      </c>
      <c r="F9" s="291">
        <v>0</v>
      </c>
      <c r="G9" s="291">
        <v>10381.110409999999</v>
      </c>
      <c r="H9" s="268">
        <v>10789.661320000001</v>
      </c>
      <c r="I9" s="268">
        <v>21170.77173</v>
      </c>
      <c r="J9" s="268">
        <v>0.98996000000000006</v>
      </c>
      <c r="K9" s="268">
        <v>17188.972180000001</v>
      </c>
      <c r="L9" s="268">
        <v>46385.327829999995</v>
      </c>
      <c r="M9" s="268">
        <v>63575.289969999998</v>
      </c>
    </row>
    <row r="10" spans="1:13" s="127" customFormat="1" ht="15" customHeight="1">
      <c r="A10" s="267" t="s">
        <v>409</v>
      </c>
      <c r="B10" s="291">
        <v>0</v>
      </c>
      <c r="C10" s="291">
        <v>27.44</v>
      </c>
      <c r="D10" s="291">
        <v>0</v>
      </c>
      <c r="E10" s="291">
        <v>27.44</v>
      </c>
      <c r="F10" s="291">
        <v>7559.6725807999992</v>
      </c>
      <c r="G10" s="291">
        <v>65.294550000000001</v>
      </c>
      <c r="H10" s="268">
        <v>349.65142180000004</v>
      </c>
      <c r="I10" s="268">
        <v>7974.6185525999999</v>
      </c>
      <c r="J10" s="268">
        <v>1019.1387900000001</v>
      </c>
      <c r="K10" s="268">
        <v>46773.700290000001</v>
      </c>
      <c r="L10" s="268">
        <v>0</v>
      </c>
      <c r="M10" s="268">
        <v>47792.839079999998</v>
      </c>
    </row>
    <row r="11" spans="1:13" s="127" customFormat="1" ht="15" customHeight="1">
      <c r="A11" s="267" t="s">
        <v>410</v>
      </c>
      <c r="B11" s="268">
        <v>55.725000000000001</v>
      </c>
      <c r="C11" s="268">
        <v>1230.4227700000001</v>
      </c>
      <c r="D11" s="268">
        <v>44439.234049999999</v>
      </c>
      <c r="E11" s="268">
        <v>45725.381820000002</v>
      </c>
      <c r="F11" s="268">
        <v>162422.03181000001</v>
      </c>
      <c r="G11" s="268">
        <v>72506.603771399998</v>
      </c>
      <c r="H11" s="268">
        <v>168946.7058428</v>
      </c>
      <c r="I11" s="268">
        <v>403875.34142419999</v>
      </c>
      <c r="J11" s="268">
        <v>3150.6529999999998</v>
      </c>
      <c r="K11" s="268">
        <v>23768.010679999999</v>
      </c>
      <c r="L11" s="268">
        <v>53230.383390000003</v>
      </c>
      <c r="M11" s="268">
        <v>80149.047069999986</v>
      </c>
    </row>
    <row r="12" spans="1:13" s="127" customFormat="1" ht="15" customHeight="1">
      <c r="A12" s="267" t="s">
        <v>411</v>
      </c>
      <c r="B12" s="268">
        <v>22140.259732800001</v>
      </c>
      <c r="C12" s="268">
        <v>204448.47536000001</v>
      </c>
      <c r="D12" s="268">
        <v>620765.31231780001</v>
      </c>
      <c r="E12" s="268">
        <v>847354.0474106</v>
      </c>
      <c r="F12" s="268">
        <v>516534.47219959996</v>
      </c>
      <c r="G12" s="268">
        <v>3109000.3918182002</v>
      </c>
      <c r="H12" s="268">
        <v>3391643.4500766001</v>
      </c>
      <c r="I12" s="268">
        <v>7017178.3140944</v>
      </c>
      <c r="J12" s="268">
        <v>283792.53762080002</v>
      </c>
      <c r="K12" s="268">
        <v>1277824.9044438</v>
      </c>
      <c r="L12" s="268">
        <v>2814706.3202169999</v>
      </c>
      <c r="M12" s="268">
        <v>4376323.7622816004</v>
      </c>
    </row>
    <row r="13" spans="1:13" s="127" customFormat="1" ht="15" customHeight="1">
      <c r="A13" s="267" t="s">
        <v>412</v>
      </c>
      <c r="B13" s="268">
        <v>10680.371999999999</v>
      </c>
      <c r="C13" s="268">
        <v>31305.198869800002</v>
      </c>
      <c r="D13" s="268">
        <v>37297.499369999998</v>
      </c>
      <c r="E13" s="268">
        <v>79283.070239799999</v>
      </c>
      <c r="F13" s="268">
        <v>150948.517077</v>
      </c>
      <c r="G13" s="268">
        <v>172177.0849856</v>
      </c>
      <c r="H13" s="268">
        <v>1008961.26243</v>
      </c>
      <c r="I13" s="268">
        <v>1332086.8644925999</v>
      </c>
      <c r="J13" s="268">
        <v>918389.04030999995</v>
      </c>
      <c r="K13" s="268">
        <v>353975.08917500003</v>
      </c>
      <c r="L13" s="268">
        <v>1539956.24976</v>
      </c>
      <c r="M13" s="268">
        <v>2812320.379245</v>
      </c>
    </row>
    <row r="14" spans="1:13" s="127" customFormat="1" ht="15" customHeight="1">
      <c r="A14" s="267" t="s">
        <v>74</v>
      </c>
      <c r="B14" s="268">
        <v>166499.87566980001</v>
      </c>
      <c r="C14" s="268">
        <v>261612.31735299999</v>
      </c>
      <c r="D14" s="268">
        <v>1202817.9184397999</v>
      </c>
      <c r="E14" s="268">
        <v>1630930.1114626001</v>
      </c>
      <c r="F14" s="268">
        <v>1045946.756222</v>
      </c>
      <c r="G14" s="268">
        <v>3540860.2945612003</v>
      </c>
      <c r="H14" s="268">
        <v>3867067.1386867999</v>
      </c>
      <c r="I14" s="268">
        <v>8453874.1894700006</v>
      </c>
      <c r="J14" s="268">
        <v>279536.78942019999</v>
      </c>
      <c r="K14" s="268">
        <v>1863297.4929576002</v>
      </c>
      <c r="L14" s="268">
        <v>2385852.5574000003</v>
      </c>
      <c r="M14" s="268">
        <v>4528686.8397777993</v>
      </c>
    </row>
    <row r="15" spans="1:13" s="127" customFormat="1" ht="15" customHeight="1">
      <c r="A15" s="267" t="s">
        <v>413</v>
      </c>
      <c r="B15" s="268">
        <v>29147.847600000001</v>
      </c>
      <c r="C15" s="268">
        <v>280064.68803259998</v>
      </c>
      <c r="D15" s="268">
        <v>578495.61914999993</v>
      </c>
      <c r="E15" s="268">
        <v>887708.1547826</v>
      </c>
      <c r="F15" s="268">
        <v>945029.88173020002</v>
      </c>
      <c r="G15" s="268">
        <v>3289535.0198864001</v>
      </c>
      <c r="H15" s="268">
        <v>2765516.007251</v>
      </c>
      <c r="I15" s="268">
        <v>7000080.9088676004</v>
      </c>
      <c r="J15" s="268">
        <v>221132.75636259999</v>
      </c>
      <c r="K15" s="268">
        <v>1890322.0329288002</v>
      </c>
      <c r="L15" s="268">
        <v>2273859.3983438001</v>
      </c>
      <c r="M15" s="268">
        <v>4385314.1876351992</v>
      </c>
    </row>
    <row r="16" spans="1:13" s="127" customFormat="1" ht="15" customHeight="1">
      <c r="A16" s="267" t="s">
        <v>414</v>
      </c>
      <c r="B16" s="268">
        <v>111.00241</v>
      </c>
      <c r="C16" s="268">
        <v>18549.308089999999</v>
      </c>
      <c r="D16" s="268">
        <v>67482.420920000004</v>
      </c>
      <c r="E16" s="268">
        <v>86142.731419999996</v>
      </c>
      <c r="F16" s="268">
        <v>8619.9669276000004</v>
      </c>
      <c r="G16" s="268">
        <v>232978.7015344</v>
      </c>
      <c r="H16" s="268">
        <v>569926.27805399999</v>
      </c>
      <c r="I16" s="268">
        <v>811524.94651600008</v>
      </c>
      <c r="J16" s="268">
        <v>33828.906569999999</v>
      </c>
      <c r="K16" s="268">
        <v>107251.47890199999</v>
      </c>
      <c r="L16" s="268">
        <v>500976.33951939997</v>
      </c>
      <c r="M16" s="268">
        <v>642056.72499140003</v>
      </c>
    </row>
    <row r="17" spans="1:13" s="127" customFormat="1" ht="15" customHeight="1">
      <c r="A17" s="267" t="s">
        <v>415</v>
      </c>
      <c r="B17" s="268">
        <v>1956.89843</v>
      </c>
      <c r="C17" s="268">
        <v>63319.604948399996</v>
      </c>
      <c r="D17" s="268">
        <v>232593.42824779998</v>
      </c>
      <c r="E17" s="268">
        <v>297869.93162620004</v>
      </c>
      <c r="F17" s="268">
        <v>114466.6532496</v>
      </c>
      <c r="G17" s="268">
        <v>872732.69526320009</v>
      </c>
      <c r="H17" s="268">
        <v>1172574.8569226</v>
      </c>
      <c r="I17" s="268">
        <v>2159774.2054353999</v>
      </c>
      <c r="J17" s="268">
        <v>6748.5495999999994</v>
      </c>
      <c r="K17" s="268">
        <v>458758.69916379999</v>
      </c>
      <c r="L17" s="268">
        <v>1481821.9694937998</v>
      </c>
      <c r="M17" s="268">
        <v>1947329.2182576</v>
      </c>
    </row>
    <row r="18" spans="1:13" s="127" customFormat="1" ht="15" customHeight="1">
      <c r="A18" s="267" t="s">
        <v>416</v>
      </c>
      <c r="B18" s="268">
        <v>1342.1891758000002</v>
      </c>
      <c r="C18" s="268">
        <v>1215.00656</v>
      </c>
      <c r="D18" s="268">
        <v>20621.720399999998</v>
      </c>
      <c r="E18" s="268">
        <v>23178.916135800002</v>
      </c>
      <c r="F18" s="268">
        <v>2101325.4392999997</v>
      </c>
      <c r="G18" s="268">
        <v>2484076.1905553997</v>
      </c>
      <c r="H18" s="268">
        <v>475997.462</v>
      </c>
      <c r="I18" s="268">
        <v>5061399.0918554002</v>
      </c>
      <c r="J18" s="268">
        <v>134918.19833759998</v>
      </c>
      <c r="K18" s="268">
        <v>218950.22823539999</v>
      </c>
      <c r="L18" s="268">
        <v>110862.50851</v>
      </c>
      <c r="M18" s="268">
        <v>464730.93508299999</v>
      </c>
    </row>
    <row r="19" spans="1:13" s="127" customFormat="1" ht="15" customHeight="1">
      <c r="A19" s="267" t="s">
        <v>417</v>
      </c>
      <c r="B19" s="268">
        <v>5680.7725099999998</v>
      </c>
      <c r="C19" s="268">
        <v>59653.9401</v>
      </c>
      <c r="D19" s="268">
        <v>2244478.9025398004</v>
      </c>
      <c r="E19" s="268">
        <v>2309813.6151497997</v>
      </c>
      <c r="F19" s="268">
        <v>864828.17332140007</v>
      </c>
      <c r="G19" s="268">
        <v>1797897.2051545999</v>
      </c>
      <c r="H19" s="268">
        <v>9451752.5455188006</v>
      </c>
      <c r="I19" s="268">
        <v>12114477.9239948</v>
      </c>
      <c r="J19" s="268">
        <v>241683.63416440002</v>
      </c>
      <c r="K19" s="268">
        <v>745845.56958640006</v>
      </c>
      <c r="L19" s="268">
        <v>6780359.3656907994</v>
      </c>
      <c r="M19" s="268">
        <v>7767888.5694415998</v>
      </c>
    </row>
    <row r="20" spans="1:13" s="127" customFormat="1" ht="15" customHeight="1">
      <c r="A20" s="267" t="s">
        <v>418</v>
      </c>
      <c r="B20" s="268">
        <v>82.131310999999997</v>
      </c>
      <c r="C20" s="268">
        <v>1524.0618518000001</v>
      </c>
      <c r="D20" s="268">
        <v>70537.536609999996</v>
      </c>
      <c r="E20" s="268">
        <v>72143.729772799998</v>
      </c>
      <c r="F20" s="268">
        <v>361.67392000000001</v>
      </c>
      <c r="G20" s="268">
        <v>5350.46029</v>
      </c>
      <c r="H20" s="268">
        <v>446443.09479540004</v>
      </c>
      <c r="I20" s="268">
        <v>452155.22900539997</v>
      </c>
      <c r="J20" s="268">
        <v>10</v>
      </c>
      <c r="K20" s="268">
        <v>2940.9698199999998</v>
      </c>
      <c r="L20" s="268">
        <v>296507.97982999997</v>
      </c>
      <c r="M20" s="268">
        <v>299458.94964999997</v>
      </c>
    </row>
    <row r="21" spans="1:13" s="127" customFormat="1" ht="15" customHeight="1">
      <c r="A21" s="267" t="s">
        <v>419</v>
      </c>
      <c r="B21" s="268">
        <v>9.40273</v>
      </c>
      <c r="C21" s="268">
        <v>1919.9984054000001</v>
      </c>
      <c r="D21" s="268">
        <v>4775.8852999999999</v>
      </c>
      <c r="E21" s="268">
        <v>6705.2864353999994</v>
      </c>
      <c r="F21" s="268">
        <v>478.52708000000001</v>
      </c>
      <c r="G21" s="268">
        <v>30356.032870000003</v>
      </c>
      <c r="H21" s="268">
        <v>27781.057171199998</v>
      </c>
      <c r="I21" s="268">
        <v>58615.617121200004</v>
      </c>
      <c r="J21" s="268">
        <v>1260.0554999999999</v>
      </c>
      <c r="K21" s="268">
        <v>20798.49005</v>
      </c>
      <c r="L21" s="268">
        <v>27521.925829999996</v>
      </c>
      <c r="M21" s="268">
        <v>49580.471380000003</v>
      </c>
    </row>
    <row r="22" spans="1:13" s="127" customFormat="1" ht="15" customHeight="1">
      <c r="A22" s="267" t="s">
        <v>420</v>
      </c>
      <c r="B22" s="268">
        <v>2225.8338799999997</v>
      </c>
      <c r="C22" s="268">
        <v>23834.189719999998</v>
      </c>
      <c r="D22" s="268">
        <v>120475.93733259999</v>
      </c>
      <c r="E22" s="268">
        <v>146535.96093259999</v>
      </c>
      <c r="F22" s="268">
        <v>49442.948299999996</v>
      </c>
      <c r="G22" s="268">
        <v>374626.03681179998</v>
      </c>
      <c r="H22" s="268">
        <v>1105105.8606714001</v>
      </c>
      <c r="I22" s="268">
        <v>1529174.8457832001</v>
      </c>
      <c r="J22" s="268">
        <v>11533.290519999999</v>
      </c>
      <c r="K22" s="268">
        <v>142059.41706420001</v>
      </c>
      <c r="L22" s="268">
        <v>601769.24135599995</v>
      </c>
      <c r="M22" s="268">
        <v>755361.94894019992</v>
      </c>
    </row>
    <row r="23" spans="1:13" s="127" customFormat="1" ht="15" customHeight="1">
      <c r="A23" s="267" t="s">
        <v>421</v>
      </c>
      <c r="B23" s="268">
        <v>0</v>
      </c>
      <c r="C23" s="268">
        <v>19.26972</v>
      </c>
      <c r="D23" s="268">
        <v>0</v>
      </c>
      <c r="E23" s="268">
        <v>19.26972</v>
      </c>
      <c r="F23" s="268">
        <v>2.03525</v>
      </c>
      <c r="G23" s="268">
        <v>406.74284999999998</v>
      </c>
      <c r="H23" s="268">
        <v>0</v>
      </c>
      <c r="I23" s="268">
        <v>408.77809999999999</v>
      </c>
      <c r="J23" s="268">
        <v>0</v>
      </c>
      <c r="K23" s="268">
        <v>998.35356000000002</v>
      </c>
      <c r="L23" s="268">
        <v>194.84404000000001</v>
      </c>
      <c r="M23" s="268">
        <v>1193.1976000000002</v>
      </c>
    </row>
    <row r="24" spans="1:13" s="127" customFormat="1" ht="15" customHeight="1">
      <c r="A24" s="267" t="s">
        <v>422</v>
      </c>
      <c r="B24" s="268">
        <v>0</v>
      </c>
      <c r="C24" s="268">
        <v>234.45098000000002</v>
      </c>
      <c r="D24" s="268">
        <v>0</v>
      </c>
      <c r="E24" s="268">
        <v>234.45098000000002</v>
      </c>
      <c r="F24" s="268">
        <v>0</v>
      </c>
      <c r="G24" s="268">
        <v>10.49981</v>
      </c>
      <c r="H24" s="268">
        <v>55.765010000000004</v>
      </c>
      <c r="I24" s="268">
        <v>66.26482</v>
      </c>
      <c r="J24" s="268">
        <v>0</v>
      </c>
      <c r="K24" s="268">
        <v>0</v>
      </c>
      <c r="L24" s="268">
        <v>0</v>
      </c>
      <c r="M24" s="268">
        <v>0</v>
      </c>
    </row>
    <row r="25" spans="1:13" s="128" customFormat="1" ht="15" customHeight="1" thickBot="1">
      <c r="A25" s="267" t="s">
        <v>423</v>
      </c>
      <c r="B25" s="268">
        <v>190.99211</v>
      </c>
      <c r="C25" s="268">
        <v>203.29392000000001</v>
      </c>
      <c r="D25" s="268">
        <v>19.817049999999998</v>
      </c>
      <c r="E25" s="268">
        <v>414.10308000000003</v>
      </c>
      <c r="F25" s="268">
        <v>572.97032999999999</v>
      </c>
      <c r="G25" s="268">
        <v>739.23650999999995</v>
      </c>
      <c r="H25" s="268">
        <v>71.590999999999994</v>
      </c>
      <c r="I25" s="268">
        <v>1383.7978400000002</v>
      </c>
      <c r="J25" s="268">
        <v>1308.2347</v>
      </c>
      <c r="K25" s="268">
        <v>637.18925999999999</v>
      </c>
      <c r="L25" s="268">
        <v>22.244919999999997</v>
      </c>
      <c r="M25" s="268">
        <v>1967.6688799999999</v>
      </c>
    </row>
    <row r="26" spans="1:13" s="127" customFormat="1" ht="15" customHeight="1" thickTop="1" thickBot="1">
      <c r="A26" s="300" t="s">
        <v>443</v>
      </c>
      <c r="B26" s="301">
        <f>SUM(B8:B25)</f>
        <v>240175.0018994</v>
      </c>
      <c r="C26" s="301">
        <f t="shared" ref="C26:M26" si="0">SUM(C8:C25)</f>
        <v>1047843.0685003997</v>
      </c>
      <c r="D26" s="301">
        <f t="shared" si="0"/>
        <v>5521603.8457478005</v>
      </c>
      <c r="E26" s="301">
        <f t="shared" si="0"/>
        <v>6809621.9161475999</v>
      </c>
      <c r="F26" s="301">
        <f t="shared" si="0"/>
        <v>6257371.6236982001</v>
      </c>
      <c r="G26" s="301">
        <f t="shared" si="0"/>
        <v>16943370.758991998</v>
      </c>
      <c r="H26" s="301">
        <f t="shared" si="0"/>
        <v>25083304.955732398</v>
      </c>
      <c r="I26" s="301">
        <f t="shared" si="0"/>
        <v>48284047.338422604</v>
      </c>
      <c r="J26" s="301">
        <f t="shared" si="0"/>
        <v>2164646.7560955994</v>
      </c>
      <c r="K26" s="301">
        <f t="shared" si="0"/>
        <v>7852066.3937070016</v>
      </c>
      <c r="L26" s="301">
        <f t="shared" si="0"/>
        <v>20182719.5345008</v>
      </c>
      <c r="M26" s="301">
        <f t="shared" si="0"/>
        <v>30199432.684303399</v>
      </c>
    </row>
    <row r="27" spans="1:13" ht="3.75" customHeight="1" thickTop="1" thickBot="1">
      <c r="A27" s="274"/>
      <c r="B27" s="293"/>
      <c r="C27" s="276"/>
      <c r="D27" s="276"/>
      <c r="E27" s="276"/>
      <c r="F27" s="276"/>
      <c r="G27" s="276"/>
      <c r="H27" s="293"/>
      <c r="I27" s="293"/>
      <c r="J27" s="293"/>
      <c r="K27" s="293"/>
      <c r="L27" s="293"/>
      <c r="M27" s="293"/>
    </row>
    <row r="28" spans="1:13" ht="15" customHeight="1" thickTop="1">
      <c r="A28" s="262" t="s">
        <v>426</v>
      </c>
      <c r="B28" s="278"/>
      <c r="C28" s="269"/>
      <c r="D28" s="269"/>
      <c r="E28" s="269"/>
      <c r="F28" s="269"/>
      <c r="G28" s="269"/>
      <c r="H28" s="278"/>
      <c r="I28" s="278"/>
      <c r="J28" s="262"/>
      <c r="K28" s="262"/>
      <c r="L28" s="262"/>
      <c r="M28" s="262"/>
    </row>
    <row r="29" spans="1:13" ht="15" customHeight="1">
      <c r="A29" s="282"/>
      <c r="B29" s="267"/>
      <c r="C29" s="268"/>
      <c r="D29" s="268"/>
      <c r="E29" s="268"/>
      <c r="F29" s="268"/>
      <c r="G29" s="268"/>
      <c r="H29" s="268"/>
      <c r="I29" s="267"/>
      <c r="J29" s="262"/>
      <c r="K29" s="262"/>
      <c r="L29" s="262"/>
      <c r="M29" s="262"/>
    </row>
    <row r="30" spans="1:13" ht="15" customHeight="1">
      <c r="A30" s="282"/>
      <c r="B30" s="267"/>
      <c r="C30" s="268"/>
      <c r="D30" s="268"/>
      <c r="E30" s="268"/>
      <c r="F30" s="268"/>
      <c r="G30" s="268"/>
      <c r="H30" s="268"/>
      <c r="I30" s="267"/>
      <c r="J30" s="262"/>
      <c r="K30" s="262"/>
      <c r="L30" s="262"/>
      <c r="M30" s="262"/>
    </row>
    <row r="31" spans="1:13" ht="15" customHeight="1">
      <c r="A31" s="282"/>
      <c r="B31" s="267"/>
      <c r="C31" s="268"/>
      <c r="D31" s="268"/>
      <c r="E31" s="268"/>
      <c r="F31" s="268"/>
      <c r="G31" s="268"/>
      <c r="H31" s="268"/>
      <c r="I31" s="267"/>
      <c r="J31" s="262"/>
      <c r="K31" s="262"/>
      <c r="L31" s="262"/>
      <c r="M31" s="262"/>
    </row>
    <row r="32" spans="1:13" ht="15" customHeight="1">
      <c r="A32" s="282"/>
      <c r="B32" s="267"/>
      <c r="C32" s="268"/>
      <c r="D32" s="268"/>
      <c r="E32" s="268"/>
      <c r="F32" s="268"/>
      <c r="G32" s="268"/>
      <c r="H32" s="268"/>
      <c r="I32" s="267"/>
      <c r="J32" s="262"/>
      <c r="K32" s="262"/>
      <c r="L32" s="262"/>
      <c r="M32" s="262"/>
    </row>
    <row r="33" spans="1:13" ht="15" customHeight="1">
      <c r="A33" s="282"/>
      <c r="B33" s="267"/>
      <c r="C33" s="268"/>
      <c r="D33" s="268"/>
      <c r="E33" s="268"/>
      <c r="F33" s="268"/>
      <c r="G33" s="268"/>
      <c r="H33" s="268"/>
      <c r="I33" s="267"/>
      <c r="J33" s="262"/>
      <c r="K33" s="262"/>
      <c r="L33" s="262"/>
      <c r="M33" s="262"/>
    </row>
    <row r="34" spans="1:13" ht="15" customHeight="1">
      <c r="A34" s="282"/>
      <c r="B34" s="267"/>
      <c r="C34" s="268"/>
      <c r="D34" s="268"/>
      <c r="E34" s="268"/>
      <c r="F34" s="268"/>
      <c r="G34" s="268"/>
      <c r="H34" s="268"/>
      <c r="I34" s="267"/>
      <c r="J34" s="262"/>
      <c r="K34" s="262"/>
      <c r="L34" s="262"/>
      <c r="M34" s="262"/>
    </row>
    <row r="35" spans="1:13" ht="15" customHeight="1">
      <c r="A35" s="281"/>
      <c r="B35" s="267"/>
      <c r="C35" s="268"/>
      <c r="D35" s="268"/>
      <c r="E35" s="268"/>
      <c r="F35" s="268"/>
      <c r="G35" s="268"/>
      <c r="H35" s="268"/>
      <c r="I35" s="267"/>
      <c r="J35" s="262"/>
      <c r="K35" s="262"/>
      <c r="L35" s="262"/>
      <c r="M35" s="262"/>
    </row>
    <row r="36" spans="1:13" ht="15" customHeight="1">
      <c r="A36" s="282"/>
      <c r="B36" s="267"/>
      <c r="C36" s="268"/>
      <c r="D36" s="268"/>
      <c r="E36" s="268"/>
      <c r="F36" s="268"/>
      <c r="G36" s="268"/>
      <c r="H36" s="268"/>
      <c r="I36" s="267"/>
      <c r="J36" s="262"/>
      <c r="K36" s="262"/>
      <c r="L36" s="262"/>
      <c r="M36" s="262"/>
    </row>
    <row r="37" spans="1:13" ht="15" customHeight="1">
      <c r="A37" s="282"/>
      <c r="B37" s="267"/>
      <c r="C37" s="268"/>
      <c r="D37" s="268"/>
      <c r="E37" s="268"/>
      <c r="F37" s="268"/>
      <c r="G37" s="268"/>
      <c r="H37" s="268"/>
      <c r="I37" s="267"/>
      <c r="J37" s="262"/>
      <c r="K37" s="262"/>
      <c r="L37" s="262"/>
      <c r="M37" s="262"/>
    </row>
    <row r="38" spans="1:13" ht="15" customHeight="1">
      <c r="A38" s="282"/>
      <c r="B38" s="267"/>
      <c r="C38" s="268"/>
      <c r="D38" s="268"/>
      <c r="E38" s="268"/>
      <c r="F38" s="268"/>
      <c r="G38" s="268"/>
      <c r="H38" s="268"/>
      <c r="I38" s="267"/>
      <c r="J38" s="262"/>
      <c r="K38" s="262"/>
      <c r="L38" s="262"/>
      <c r="M38" s="262"/>
    </row>
    <row r="39" spans="1:13" ht="15" customHeight="1">
      <c r="A39" s="282"/>
      <c r="B39" s="267"/>
      <c r="C39" s="268"/>
      <c r="D39" s="268"/>
      <c r="E39" s="268"/>
      <c r="F39" s="268"/>
      <c r="G39" s="268"/>
      <c r="H39" s="268"/>
      <c r="I39" s="267"/>
      <c r="J39" s="262"/>
      <c r="K39" s="262"/>
      <c r="L39" s="262"/>
      <c r="M39" s="262"/>
    </row>
    <row r="40" spans="1:13" ht="15" customHeight="1">
      <c r="A40" s="282"/>
      <c r="B40" s="267"/>
      <c r="C40" s="268"/>
      <c r="D40" s="268"/>
      <c r="E40" s="268"/>
      <c r="F40" s="268"/>
      <c r="G40" s="268"/>
      <c r="H40" s="268"/>
      <c r="I40" s="267"/>
      <c r="J40" s="262"/>
      <c r="K40" s="262"/>
      <c r="L40" s="262"/>
      <c r="M40" s="262"/>
    </row>
    <row r="41" spans="1:13" ht="15" customHeight="1">
      <c r="A41" s="281"/>
      <c r="B41" s="267"/>
      <c r="C41" s="268"/>
      <c r="D41" s="268"/>
      <c r="E41" s="268"/>
      <c r="F41" s="268"/>
      <c r="G41" s="268"/>
      <c r="H41" s="268"/>
      <c r="I41" s="267"/>
      <c r="J41" s="262"/>
      <c r="K41" s="262"/>
      <c r="L41" s="262"/>
      <c r="M41" s="262"/>
    </row>
    <row r="42" spans="1:13" ht="15" customHeight="1">
      <c r="A42" s="282"/>
      <c r="B42" s="267"/>
      <c r="C42" s="268"/>
      <c r="D42" s="268"/>
      <c r="E42" s="268"/>
      <c r="F42" s="268"/>
      <c r="G42" s="268"/>
      <c r="H42" s="268"/>
      <c r="I42" s="267"/>
      <c r="J42" s="262"/>
      <c r="K42" s="262"/>
      <c r="L42" s="262"/>
      <c r="M42" s="262"/>
    </row>
    <row r="43" spans="1:13" ht="15" customHeight="1">
      <c r="A43" s="282"/>
      <c r="B43" s="267"/>
      <c r="C43" s="268"/>
      <c r="D43" s="268"/>
      <c r="E43" s="268"/>
      <c r="F43" s="268"/>
      <c r="G43" s="268"/>
      <c r="H43" s="268"/>
      <c r="I43" s="267"/>
      <c r="J43" s="262"/>
      <c r="K43" s="262"/>
      <c r="L43" s="262"/>
      <c r="M43" s="262"/>
    </row>
    <row r="44" spans="1:13" ht="15" customHeight="1">
      <c r="A44" s="282"/>
      <c r="B44" s="267"/>
      <c r="C44" s="268"/>
      <c r="D44" s="268"/>
      <c r="E44" s="268"/>
      <c r="F44" s="268"/>
      <c r="G44" s="268"/>
      <c r="H44" s="268"/>
      <c r="I44" s="267"/>
      <c r="J44" s="262"/>
      <c r="K44" s="262"/>
      <c r="L44" s="262"/>
      <c r="M44" s="262"/>
    </row>
    <row r="45" spans="1:13" ht="15" customHeight="1">
      <c r="A45" s="281"/>
      <c r="B45" s="267"/>
      <c r="C45" s="268"/>
      <c r="D45" s="268"/>
      <c r="E45" s="268"/>
      <c r="F45" s="268"/>
      <c r="G45" s="268"/>
      <c r="H45" s="268"/>
      <c r="I45" s="267"/>
      <c r="J45" s="262"/>
      <c r="K45" s="262"/>
      <c r="L45" s="262"/>
      <c r="M45" s="262"/>
    </row>
    <row r="46" spans="1:13" ht="15" customHeight="1">
      <c r="A46" s="282"/>
      <c r="B46" s="267"/>
      <c r="C46" s="268"/>
      <c r="D46" s="268"/>
      <c r="E46" s="268"/>
      <c r="F46" s="268"/>
      <c r="G46" s="268"/>
      <c r="H46" s="268"/>
      <c r="I46" s="267"/>
      <c r="J46" s="262"/>
      <c r="K46" s="262"/>
      <c r="L46" s="262"/>
      <c r="M46" s="262"/>
    </row>
    <row r="47" spans="1:13" ht="15" customHeight="1">
      <c r="A47" s="282"/>
      <c r="B47" s="267"/>
      <c r="C47" s="268"/>
      <c r="D47" s="268"/>
      <c r="E47" s="268"/>
      <c r="F47" s="268"/>
      <c r="G47" s="268"/>
      <c r="H47" s="268"/>
      <c r="I47" s="267"/>
      <c r="J47" s="262"/>
      <c r="K47" s="262"/>
      <c r="L47" s="262"/>
      <c r="M47" s="262"/>
    </row>
    <row r="48" spans="1:13" ht="15" customHeight="1">
      <c r="A48" s="100"/>
      <c r="B48" s="105"/>
      <c r="C48" s="93"/>
      <c r="D48" s="93"/>
      <c r="E48" s="93"/>
      <c r="F48" s="93"/>
      <c r="G48" s="93"/>
      <c r="H48" s="93"/>
      <c r="I48" s="117"/>
      <c r="J48" s="62"/>
      <c r="K48" s="62"/>
      <c r="L48" s="62"/>
      <c r="M48" s="62"/>
    </row>
    <row r="49" spans="1:13" ht="15" customHeight="1">
      <c r="A49" s="100"/>
      <c r="B49" s="105"/>
      <c r="C49" s="93"/>
      <c r="D49" s="93"/>
      <c r="E49" s="93"/>
      <c r="F49" s="93"/>
      <c r="G49" s="93"/>
      <c r="H49" s="93"/>
      <c r="I49" s="117"/>
      <c r="J49" s="62"/>
      <c r="K49" s="62"/>
      <c r="L49" s="62"/>
      <c r="M49" s="62"/>
    </row>
    <row r="50" spans="1:13" ht="15" customHeight="1">
      <c r="A50" s="99"/>
      <c r="B50" s="105"/>
      <c r="C50" s="93"/>
      <c r="D50" s="93"/>
      <c r="E50" s="93"/>
      <c r="F50" s="93"/>
      <c r="G50" s="93"/>
      <c r="H50" s="93"/>
      <c r="I50" s="117"/>
      <c r="J50" s="62"/>
      <c r="K50" s="62"/>
      <c r="L50" s="62"/>
      <c r="M50" s="62"/>
    </row>
    <row r="51" spans="1:13" ht="15" customHeight="1">
      <c r="A51" s="100"/>
      <c r="B51" s="105"/>
      <c r="C51" s="93"/>
      <c r="D51" s="93"/>
      <c r="E51" s="93"/>
      <c r="F51" s="93"/>
      <c r="G51" s="93"/>
      <c r="H51" s="93"/>
      <c r="I51" s="117"/>
      <c r="J51" s="62"/>
      <c r="K51" s="62"/>
      <c r="L51" s="62"/>
      <c r="M51" s="62"/>
    </row>
    <row r="52" spans="1:13" ht="15" customHeight="1">
      <c r="A52" s="100"/>
      <c r="B52" s="105"/>
      <c r="C52" s="93"/>
      <c r="D52" s="93"/>
      <c r="E52" s="93"/>
      <c r="F52" s="93"/>
      <c r="G52" s="93"/>
      <c r="H52" s="93"/>
      <c r="I52" s="117"/>
      <c r="J52" s="62"/>
      <c r="K52" s="62"/>
      <c r="L52" s="62"/>
      <c r="M52" s="62"/>
    </row>
    <row r="53" spans="1:13" ht="15" customHeight="1">
      <c r="A53" s="100"/>
      <c r="B53" s="105"/>
      <c r="C53" s="93"/>
      <c r="D53" s="93"/>
      <c r="E53" s="93"/>
      <c r="F53" s="93"/>
      <c r="G53" s="93"/>
      <c r="H53" s="93"/>
      <c r="I53" s="117"/>
      <c r="J53" s="62"/>
      <c r="K53" s="62"/>
      <c r="L53" s="62"/>
      <c r="M53" s="62"/>
    </row>
    <row r="54" spans="1:13" ht="15" customHeight="1">
      <c r="A54" s="103"/>
      <c r="B54" s="105"/>
      <c r="C54" s="93"/>
      <c r="D54" s="93"/>
      <c r="E54" s="93"/>
      <c r="F54" s="93"/>
      <c r="G54" s="93"/>
      <c r="H54" s="93"/>
      <c r="I54" s="117"/>
      <c r="J54" s="62"/>
      <c r="K54" s="62"/>
      <c r="L54" s="62"/>
      <c r="M54" s="62"/>
    </row>
    <row r="55" spans="1:13" ht="15" customHeight="1">
      <c r="A55" s="103"/>
      <c r="B55" s="105"/>
      <c r="C55" s="93"/>
      <c r="D55" s="93"/>
      <c r="E55" s="93"/>
      <c r="F55" s="93"/>
      <c r="G55" s="93"/>
      <c r="H55" s="93"/>
      <c r="I55" s="117"/>
      <c r="J55" s="62"/>
      <c r="K55" s="62"/>
      <c r="L55" s="62"/>
      <c r="M55" s="62"/>
    </row>
    <row r="56" spans="1:13" ht="9" customHeight="1">
      <c r="A56" s="103"/>
      <c r="B56" s="105"/>
      <c r="C56" s="93"/>
      <c r="D56" s="93"/>
      <c r="E56" s="93"/>
      <c r="F56" s="93"/>
      <c r="G56" s="93"/>
      <c r="H56" s="93"/>
      <c r="I56" s="117"/>
      <c r="J56" s="62"/>
      <c r="K56" s="62"/>
      <c r="L56" s="62"/>
      <c r="M56" s="62"/>
    </row>
    <row r="57" spans="1:13" ht="9" customHeight="1">
      <c r="A57" s="103"/>
      <c r="B57" s="105"/>
      <c r="C57" s="93"/>
      <c r="D57" s="93"/>
      <c r="E57" s="93"/>
      <c r="F57" s="93"/>
      <c r="G57" s="93"/>
      <c r="H57" s="93"/>
      <c r="I57" s="117"/>
      <c r="J57" s="62"/>
      <c r="K57" s="62"/>
      <c r="L57" s="62"/>
      <c r="M57" s="62"/>
    </row>
    <row r="58" spans="1:13" ht="9" customHeight="1">
      <c r="A58" s="104"/>
      <c r="B58" s="105"/>
      <c r="C58" s="93"/>
      <c r="D58" s="93"/>
      <c r="E58" s="93"/>
      <c r="F58" s="93"/>
      <c r="G58" s="93"/>
      <c r="H58" s="93"/>
      <c r="I58" s="117"/>
      <c r="J58" s="62"/>
      <c r="K58" s="62"/>
      <c r="L58" s="62"/>
      <c r="M58" s="62"/>
    </row>
    <row r="59" spans="1:13" ht="9" customHeight="1">
      <c r="A59" s="104"/>
      <c r="C59" s="93"/>
      <c r="D59" s="93"/>
      <c r="E59" s="93"/>
      <c r="F59" s="93"/>
      <c r="G59" s="93"/>
      <c r="H59" s="93"/>
      <c r="I59" s="62"/>
      <c r="J59" s="62"/>
      <c r="K59" s="62"/>
      <c r="L59" s="62"/>
      <c r="M59" s="62"/>
    </row>
    <row r="60" spans="1:13" ht="9" customHeight="1">
      <c r="A60" s="99"/>
      <c r="C60" s="93"/>
      <c r="D60" s="93"/>
      <c r="E60" s="93"/>
      <c r="F60" s="93"/>
      <c r="G60" s="93"/>
      <c r="H60" s="93"/>
      <c r="I60" s="62"/>
      <c r="J60" s="62"/>
      <c r="K60" s="62"/>
      <c r="L60" s="62"/>
      <c r="M60" s="62"/>
    </row>
    <row r="61" spans="1:13" ht="9" customHeight="1">
      <c r="A61" s="100"/>
      <c r="C61" s="93"/>
      <c r="D61" s="93"/>
      <c r="E61" s="93"/>
      <c r="F61" s="93"/>
      <c r="G61" s="93"/>
      <c r="H61" s="93"/>
      <c r="I61" s="62"/>
      <c r="J61" s="62"/>
      <c r="K61" s="62"/>
      <c r="L61" s="62"/>
      <c r="M61" s="62"/>
    </row>
    <row r="62" spans="1:13" ht="9" customHeight="1">
      <c r="A62" s="100"/>
      <c r="C62" s="93"/>
      <c r="D62" s="93"/>
      <c r="E62" s="93"/>
      <c r="F62" s="93"/>
      <c r="G62" s="93"/>
      <c r="H62" s="93"/>
      <c r="I62" s="62"/>
      <c r="J62" s="62"/>
      <c r="K62" s="62"/>
      <c r="L62" s="62"/>
      <c r="M62" s="62"/>
    </row>
    <row r="63" spans="1:13" ht="9" customHeight="1">
      <c r="A63" s="100"/>
      <c r="C63" s="93"/>
      <c r="D63" s="93"/>
      <c r="E63" s="93"/>
      <c r="F63" s="93"/>
      <c r="G63" s="93"/>
      <c r="H63" s="93"/>
      <c r="I63" s="62"/>
      <c r="J63" s="62"/>
      <c r="K63" s="62"/>
      <c r="L63" s="62"/>
      <c r="M63" s="62"/>
    </row>
    <row r="64" spans="1:13" ht="9" customHeight="1">
      <c r="A64" s="100"/>
      <c r="C64" s="93"/>
      <c r="D64" s="93"/>
      <c r="E64" s="93"/>
      <c r="F64" s="93"/>
      <c r="G64" s="93"/>
      <c r="H64" s="93"/>
      <c r="I64" s="62"/>
      <c r="J64" s="62"/>
      <c r="K64" s="62"/>
      <c r="L64" s="62"/>
      <c r="M64" s="62"/>
    </row>
    <row r="65" spans="1:13" ht="9" customHeight="1">
      <c r="A65" s="103"/>
      <c r="C65" s="93"/>
      <c r="D65" s="93"/>
      <c r="E65" s="93"/>
      <c r="F65" s="93"/>
      <c r="G65" s="93"/>
      <c r="H65" s="93"/>
      <c r="I65" s="62"/>
      <c r="J65" s="62"/>
      <c r="K65" s="62"/>
      <c r="L65" s="62"/>
      <c r="M65" s="62"/>
    </row>
    <row r="66" spans="1:13" ht="9" customHeight="1">
      <c r="A66" s="99"/>
      <c r="C66" s="93"/>
      <c r="D66" s="93"/>
      <c r="E66" s="93"/>
      <c r="F66" s="93"/>
      <c r="G66" s="93"/>
      <c r="H66" s="93"/>
      <c r="I66" s="62"/>
      <c r="J66" s="62"/>
      <c r="K66" s="62"/>
      <c r="L66" s="62"/>
      <c r="M66" s="62"/>
    </row>
    <row r="67" spans="1:13" ht="9" customHeight="1">
      <c r="A67" s="100"/>
      <c r="C67" s="93"/>
      <c r="D67" s="93"/>
      <c r="E67" s="93"/>
      <c r="F67" s="93"/>
      <c r="G67" s="93"/>
      <c r="H67" s="93"/>
      <c r="I67" s="62"/>
      <c r="J67" s="62"/>
      <c r="K67" s="62"/>
      <c r="L67" s="62"/>
      <c r="M67" s="62"/>
    </row>
    <row r="68" spans="1:13" ht="9" customHeight="1">
      <c r="A68" s="100"/>
      <c r="C68" s="93"/>
      <c r="D68" s="93"/>
      <c r="E68" s="93"/>
      <c r="F68" s="93"/>
      <c r="G68" s="93"/>
      <c r="H68" s="93"/>
      <c r="I68" s="62"/>
      <c r="J68" s="62"/>
      <c r="K68" s="62"/>
      <c r="L68" s="62"/>
      <c r="M68" s="62"/>
    </row>
    <row r="69" spans="1:13" ht="9" customHeight="1">
      <c r="A69" s="100"/>
      <c r="C69" s="93"/>
      <c r="D69" s="93"/>
      <c r="E69" s="93"/>
      <c r="F69" s="93"/>
      <c r="G69" s="93"/>
      <c r="H69" s="93"/>
      <c r="I69" s="62"/>
      <c r="J69" s="62"/>
      <c r="K69" s="62"/>
      <c r="L69" s="62"/>
      <c r="M69" s="62"/>
    </row>
    <row r="70" spans="1:13" ht="9" customHeight="1">
      <c r="A70" s="100"/>
      <c r="C70" s="93"/>
      <c r="D70" s="93"/>
      <c r="E70" s="93"/>
      <c r="F70" s="93"/>
      <c r="G70" s="93"/>
      <c r="H70" s="93"/>
      <c r="I70" s="62"/>
      <c r="J70" s="62"/>
      <c r="K70" s="62"/>
      <c r="L70" s="62"/>
      <c r="M70" s="62"/>
    </row>
    <row r="71" spans="1:13" ht="9" customHeight="1">
      <c r="A71" s="103"/>
      <c r="C71" s="93"/>
      <c r="D71" s="93"/>
      <c r="E71" s="93"/>
      <c r="F71" s="93"/>
      <c r="G71" s="93"/>
      <c r="H71" s="93"/>
      <c r="I71" s="62"/>
      <c r="J71" s="62"/>
      <c r="K71" s="62"/>
      <c r="L71" s="62"/>
      <c r="M71" s="62"/>
    </row>
    <row r="72" spans="1:13" ht="9" customHeight="1">
      <c r="A72" s="99"/>
      <c r="C72" s="93"/>
      <c r="D72" s="93"/>
      <c r="E72" s="93"/>
      <c r="F72" s="93"/>
      <c r="G72" s="93"/>
      <c r="H72" s="93"/>
      <c r="I72" s="62"/>
      <c r="J72" s="62"/>
      <c r="K72" s="62"/>
      <c r="L72" s="62"/>
      <c r="M72" s="62"/>
    </row>
    <row r="73" spans="1:13" ht="9" customHeight="1">
      <c r="A73" s="100"/>
      <c r="C73" s="93"/>
      <c r="D73" s="93"/>
      <c r="E73" s="93"/>
      <c r="F73" s="93"/>
      <c r="G73" s="93"/>
      <c r="H73" s="93"/>
      <c r="I73" s="62"/>
      <c r="J73" s="62"/>
      <c r="K73" s="62"/>
      <c r="L73" s="62"/>
      <c r="M73" s="62"/>
    </row>
    <row r="74" spans="1:13" ht="9" customHeight="1">
      <c r="A74" s="100"/>
      <c r="C74" s="93"/>
      <c r="D74" s="93"/>
      <c r="E74" s="93"/>
      <c r="F74" s="93"/>
      <c r="G74" s="93"/>
      <c r="H74" s="93"/>
      <c r="I74" s="62"/>
      <c r="J74" s="62"/>
      <c r="K74" s="62"/>
      <c r="L74" s="62"/>
      <c r="M74" s="62"/>
    </row>
    <row r="75" spans="1:13" ht="9" customHeight="1">
      <c r="A75" s="100"/>
      <c r="C75" s="93"/>
      <c r="D75" s="93"/>
      <c r="E75" s="93"/>
      <c r="F75" s="93"/>
      <c r="G75" s="93"/>
      <c r="H75" s="93"/>
      <c r="I75" s="62"/>
      <c r="J75" s="62"/>
      <c r="K75" s="62"/>
      <c r="L75" s="62"/>
      <c r="M75" s="62"/>
    </row>
    <row r="76" spans="1:13" ht="9" customHeight="1">
      <c r="A76" s="100"/>
      <c r="C76" s="93"/>
      <c r="D76" s="93"/>
      <c r="E76" s="93"/>
      <c r="F76" s="93"/>
      <c r="G76" s="93"/>
      <c r="H76" s="93"/>
      <c r="I76" s="62"/>
      <c r="J76" s="62"/>
      <c r="K76" s="62"/>
      <c r="L76" s="62"/>
      <c r="M76" s="62"/>
    </row>
    <row r="77" spans="1:13">
      <c r="A77" s="100"/>
      <c r="C77" s="105"/>
      <c r="D77" s="105"/>
      <c r="E77" s="105"/>
      <c r="F77" s="105"/>
      <c r="G77" s="105"/>
      <c r="H77" s="105"/>
    </row>
    <row r="78" spans="1:13">
      <c r="A78" s="100"/>
      <c r="C78" s="105"/>
      <c r="D78" s="105"/>
      <c r="E78" s="105"/>
      <c r="F78" s="105"/>
      <c r="G78" s="105"/>
      <c r="H78" s="105"/>
    </row>
    <row r="79" spans="1:13">
      <c r="A79" s="100"/>
      <c r="C79" s="105"/>
      <c r="D79" s="105"/>
      <c r="E79" s="105"/>
      <c r="F79" s="105"/>
      <c r="G79" s="105"/>
      <c r="H79" s="105"/>
    </row>
    <row r="80" spans="1:13">
      <c r="A80" s="100"/>
      <c r="C80" s="105"/>
      <c r="D80" s="105"/>
      <c r="E80" s="105"/>
      <c r="F80" s="105"/>
      <c r="G80" s="105"/>
      <c r="H80" s="105"/>
    </row>
    <row r="81" spans="1:8">
      <c r="A81" s="103"/>
      <c r="C81" s="105"/>
      <c r="D81" s="105"/>
      <c r="E81" s="105"/>
      <c r="F81" s="105"/>
      <c r="G81" s="105"/>
      <c r="H81" s="105"/>
    </row>
    <row r="82" spans="1:8">
      <c r="A82" s="99"/>
      <c r="C82" s="105"/>
      <c r="D82" s="105"/>
      <c r="E82" s="105"/>
      <c r="F82" s="105"/>
      <c r="G82" s="105"/>
      <c r="H82" s="105"/>
    </row>
    <row r="83" spans="1:8">
      <c r="A83" s="100"/>
      <c r="C83" s="105"/>
      <c r="D83" s="105"/>
      <c r="E83" s="105"/>
      <c r="F83" s="105"/>
      <c r="G83" s="105"/>
      <c r="H83" s="105"/>
    </row>
    <row r="84" spans="1:8">
      <c r="A84" s="100"/>
      <c r="C84" s="105"/>
      <c r="D84" s="105"/>
      <c r="E84" s="105"/>
      <c r="F84" s="105"/>
      <c r="G84" s="105"/>
      <c r="H84" s="105"/>
    </row>
    <row r="85" spans="1:8">
      <c r="A85" s="100"/>
      <c r="C85" s="105"/>
      <c r="D85" s="105"/>
      <c r="E85" s="105"/>
      <c r="F85" s="105"/>
      <c r="G85" s="105"/>
      <c r="H85" s="105"/>
    </row>
    <row r="86" spans="1:8">
      <c r="A86" s="100"/>
      <c r="C86" s="105"/>
      <c r="D86" s="105"/>
      <c r="E86" s="105"/>
      <c r="F86" s="105"/>
      <c r="G86" s="105"/>
      <c r="H86" s="105"/>
    </row>
    <row r="87" spans="1:8">
      <c r="A87" s="100"/>
      <c r="C87" s="105"/>
      <c r="D87" s="105"/>
      <c r="E87" s="105"/>
      <c r="F87" s="105"/>
      <c r="G87" s="105"/>
      <c r="H87" s="105"/>
    </row>
    <row r="88" spans="1:8">
      <c r="A88" s="100"/>
      <c r="C88" s="105"/>
      <c r="D88" s="105"/>
      <c r="E88" s="105"/>
      <c r="F88" s="105"/>
      <c r="G88" s="105"/>
      <c r="H88" s="105"/>
    </row>
    <row r="89" spans="1:8">
      <c r="A89" s="100"/>
      <c r="C89" s="105"/>
      <c r="D89" s="105"/>
      <c r="E89" s="105"/>
      <c r="F89" s="105"/>
      <c r="G89" s="105"/>
      <c r="H89" s="105"/>
    </row>
    <row r="90" spans="1:8">
      <c r="A90" s="100"/>
      <c r="C90" s="105"/>
      <c r="D90" s="105"/>
      <c r="E90" s="105"/>
      <c r="F90" s="105"/>
      <c r="G90" s="105"/>
      <c r="H90" s="105"/>
    </row>
    <row r="91" spans="1:8">
      <c r="A91" s="100"/>
      <c r="C91" s="105"/>
      <c r="D91" s="105"/>
      <c r="E91" s="105"/>
      <c r="F91" s="105"/>
      <c r="G91" s="105"/>
      <c r="H91" s="105"/>
    </row>
    <row r="92" spans="1:8">
      <c r="A92" s="99"/>
      <c r="C92" s="105"/>
      <c r="D92" s="105"/>
      <c r="E92" s="105"/>
      <c r="F92" s="105"/>
      <c r="G92" s="105"/>
      <c r="H92" s="105"/>
    </row>
    <row r="93" spans="1:8">
      <c r="A93" s="100"/>
      <c r="C93" s="105"/>
      <c r="D93" s="105"/>
      <c r="E93" s="105"/>
      <c r="F93" s="105"/>
      <c r="G93" s="105"/>
      <c r="H93" s="105"/>
    </row>
    <row r="94" spans="1:8">
      <c r="A94" s="100"/>
      <c r="C94" s="105"/>
      <c r="D94" s="105"/>
      <c r="E94" s="105"/>
      <c r="F94" s="105"/>
      <c r="G94" s="105"/>
      <c r="H94" s="105"/>
    </row>
    <row r="95" spans="1:8">
      <c r="A95" s="100"/>
      <c r="C95" s="105"/>
      <c r="D95" s="105"/>
      <c r="E95" s="105"/>
      <c r="F95" s="105"/>
      <c r="G95" s="105"/>
      <c r="H95" s="105"/>
    </row>
    <row r="96" spans="1:8">
      <c r="A96" s="106"/>
      <c r="C96" s="105"/>
      <c r="D96" s="105"/>
      <c r="E96" s="105"/>
      <c r="F96" s="105"/>
      <c r="G96" s="105"/>
      <c r="H96" s="105"/>
    </row>
    <row r="97" spans="1:8">
      <c r="A97" s="106"/>
      <c r="C97" s="105"/>
      <c r="D97" s="105"/>
      <c r="E97" s="105"/>
      <c r="F97" s="105"/>
      <c r="G97" s="105"/>
      <c r="H97" s="105"/>
    </row>
    <row r="98" spans="1:8">
      <c r="A98" s="106"/>
      <c r="C98" s="105"/>
      <c r="D98" s="105"/>
      <c r="E98" s="105"/>
      <c r="F98" s="105"/>
      <c r="G98" s="105"/>
      <c r="H98" s="105"/>
    </row>
    <row r="99" spans="1:8">
      <c r="A99" s="106"/>
      <c r="C99" s="105"/>
      <c r="D99" s="105"/>
      <c r="E99" s="105"/>
      <c r="F99" s="105"/>
      <c r="G99" s="105"/>
      <c r="H99" s="105"/>
    </row>
    <row r="100" spans="1:8">
      <c r="A100" s="106"/>
      <c r="C100" s="105"/>
      <c r="D100" s="105"/>
      <c r="E100" s="105"/>
      <c r="F100" s="105"/>
      <c r="G100" s="105"/>
      <c r="H100" s="105"/>
    </row>
    <row r="101" spans="1:8">
      <c r="A101" s="106"/>
      <c r="C101" s="105"/>
      <c r="D101" s="105"/>
      <c r="E101" s="105"/>
      <c r="F101" s="105"/>
      <c r="G101" s="105"/>
      <c r="H101" s="105"/>
    </row>
    <row r="102" spans="1:8">
      <c r="A102" s="106"/>
      <c r="C102" s="105"/>
      <c r="D102" s="105"/>
      <c r="E102" s="105"/>
      <c r="F102" s="105"/>
      <c r="G102" s="105"/>
      <c r="H102" s="105"/>
    </row>
    <row r="103" spans="1:8">
      <c r="A103" s="106"/>
      <c r="C103" s="105"/>
      <c r="D103" s="105"/>
      <c r="E103" s="105"/>
      <c r="F103" s="105"/>
      <c r="G103" s="105"/>
      <c r="H103" s="105"/>
    </row>
    <row r="104" spans="1:8">
      <c r="A104" s="106"/>
      <c r="C104" s="105"/>
      <c r="D104" s="105"/>
      <c r="E104" s="105"/>
      <c r="F104" s="105"/>
      <c r="G104" s="105"/>
      <c r="H104" s="105"/>
    </row>
    <row r="105" spans="1:8" ht="15.75">
      <c r="A105" s="107"/>
      <c r="C105" s="105"/>
      <c r="D105" s="105"/>
      <c r="E105" s="105"/>
      <c r="F105" s="105"/>
      <c r="G105" s="105"/>
      <c r="H105" s="105"/>
    </row>
    <row r="106" spans="1:8" ht="15.75">
      <c r="A106" s="107"/>
      <c r="C106" s="105"/>
      <c r="D106" s="105"/>
      <c r="E106" s="105"/>
      <c r="F106" s="105"/>
      <c r="G106" s="105"/>
      <c r="H106" s="105"/>
    </row>
    <row r="107" spans="1:8" ht="15.75">
      <c r="A107" s="107"/>
      <c r="C107" s="105"/>
      <c r="D107" s="105"/>
      <c r="E107" s="105"/>
      <c r="F107" s="105"/>
      <c r="G107" s="105"/>
      <c r="H107" s="105"/>
    </row>
    <row r="108" spans="1:8" ht="15.75">
      <c r="A108" s="107"/>
      <c r="C108" s="105"/>
      <c r="D108" s="105"/>
      <c r="E108" s="105"/>
      <c r="F108" s="105"/>
      <c r="G108" s="105"/>
      <c r="H108" s="105"/>
    </row>
    <row r="109" spans="1:8" ht="15.75">
      <c r="A109" s="107"/>
      <c r="C109" s="105"/>
      <c r="D109" s="105"/>
      <c r="E109" s="105"/>
      <c r="F109" s="105"/>
      <c r="G109" s="105"/>
      <c r="H109" s="105"/>
    </row>
    <row r="110" spans="1:8" ht="15.75">
      <c r="A110" s="107"/>
      <c r="C110" s="105"/>
      <c r="D110" s="105"/>
      <c r="E110" s="105"/>
      <c r="F110" s="105"/>
      <c r="G110" s="105"/>
      <c r="H110" s="105"/>
    </row>
    <row r="111" spans="1:8" ht="15.75">
      <c r="A111" s="107"/>
      <c r="C111" s="105"/>
      <c r="D111" s="105"/>
      <c r="E111" s="105"/>
      <c r="F111" s="105"/>
      <c r="G111" s="105"/>
      <c r="H111" s="105"/>
    </row>
    <row r="112" spans="1:8" ht="15.75">
      <c r="A112" s="107"/>
      <c r="C112" s="105"/>
      <c r="D112" s="105"/>
      <c r="E112" s="105"/>
      <c r="F112" s="105"/>
      <c r="G112" s="105"/>
      <c r="H112" s="105"/>
    </row>
    <row r="113" spans="1:8" ht="15.75">
      <c r="A113" s="107"/>
      <c r="C113" s="105"/>
      <c r="D113" s="105"/>
      <c r="E113" s="105"/>
      <c r="F113" s="105"/>
      <c r="G113" s="105"/>
      <c r="H113" s="105"/>
    </row>
    <row r="114" spans="1:8" ht="15.75">
      <c r="A114" s="107"/>
      <c r="C114" s="105"/>
      <c r="D114" s="105"/>
      <c r="E114" s="105"/>
      <c r="F114" s="105"/>
      <c r="G114" s="105"/>
      <c r="H114" s="105"/>
    </row>
    <row r="115" spans="1:8" ht="15.75">
      <c r="A115" s="107"/>
      <c r="C115" s="105"/>
      <c r="D115" s="105"/>
      <c r="E115" s="105"/>
      <c r="F115" s="105"/>
      <c r="G115" s="105"/>
      <c r="H115" s="105"/>
    </row>
    <row r="116" spans="1:8" ht="15.75">
      <c r="A116" s="107"/>
      <c r="C116" s="105"/>
      <c r="D116" s="105"/>
      <c r="E116" s="105"/>
      <c r="F116" s="105"/>
      <c r="G116" s="105"/>
      <c r="H116" s="105"/>
    </row>
    <row r="117" spans="1:8" ht="15.75">
      <c r="A117" s="107"/>
      <c r="C117" s="105"/>
      <c r="D117" s="105"/>
      <c r="E117" s="105"/>
      <c r="F117" s="105"/>
      <c r="G117" s="105"/>
      <c r="H117" s="105"/>
    </row>
    <row r="118" spans="1:8" ht="15.75">
      <c r="A118" s="107"/>
    </row>
    <row r="119" spans="1:8" ht="15.75">
      <c r="A119" s="107"/>
    </row>
    <row r="120" spans="1:8" ht="15.75">
      <c r="A120" s="107"/>
    </row>
    <row r="121" spans="1:8" ht="15.75">
      <c r="A121" s="107"/>
    </row>
    <row r="122" spans="1:8" ht="15.75">
      <c r="A122" s="107"/>
    </row>
    <row r="123" spans="1:8" ht="15.75">
      <c r="A123" s="107"/>
    </row>
    <row r="124" spans="1:8" ht="15.75">
      <c r="A124" s="107"/>
    </row>
    <row r="125" spans="1:8" ht="15.75">
      <c r="A125" s="107"/>
    </row>
    <row r="126" spans="1:8" ht="15.75">
      <c r="A126" s="107"/>
    </row>
    <row r="127" spans="1:8" ht="15.75">
      <c r="A127" s="107"/>
    </row>
    <row r="128" spans="1:8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M651"/>
  <sheetViews>
    <sheetView zoomScaleNormal="100" workbookViewId="0">
      <selection activeCell="A7" sqref="A7"/>
    </sheetView>
  </sheetViews>
  <sheetFormatPr defaultColWidth="11.42578125" defaultRowHeight="12.75"/>
  <cols>
    <col min="1" max="1" width="58.42578125" style="95" bestFit="1" customWidth="1"/>
    <col min="2" max="2" width="20.140625" style="59" customWidth="1"/>
    <col min="3" max="3" width="22" style="59" customWidth="1"/>
    <col min="4" max="4" width="21.7109375" style="59" customWidth="1"/>
    <col min="5" max="5" width="22.28515625" style="59" customWidth="1"/>
    <col min="6" max="6" width="20.140625" style="59" customWidth="1"/>
    <col min="7" max="7" width="22.7109375" style="59" customWidth="1"/>
    <col min="8" max="8" width="21.7109375" style="59" customWidth="1"/>
    <col min="9" max="9" width="22.140625" style="59" customWidth="1"/>
    <col min="10" max="10" width="20.140625" style="59" customWidth="1"/>
    <col min="11" max="11" width="22.42578125" style="59" customWidth="1"/>
    <col min="12" max="12" width="21.7109375" style="59" customWidth="1"/>
    <col min="13" max="13" width="22.140625" style="59" customWidth="1"/>
    <col min="14" max="256" width="11.42578125" style="59"/>
    <col min="257" max="257" width="58.42578125" style="59" bestFit="1" customWidth="1"/>
    <col min="258" max="258" width="20.140625" style="59" customWidth="1"/>
    <col min="259" max="259" width="22" style="59" customWidth="1"/>
    <col min="260" max="260" width="21.7109375" style="59" customWidth="1"/>
    <col min="261" max="261" width="22.28515625" style="59" customWidth="1"/>
    <col min="262" max="262" width="20.140625" style="59" customWidth="1"/>
    <col min="263" max="263" width="22.7109375" style="59" customWidth="1"/>
    <col min="264" max="264" width="21.7109375" style="59" customWidth="1"/>
    <col min="265" max="265" width="22.140625" style="59" customWidth="1"/>
    <col min="266" max="266" width="20.140625" style="59" customWidth="1"/>
    <col min="267" max="267" width="22.42578125" style="59" customWidth="1"/>
    <col min="268" max="268" width="21.7109375" style="59" customWidth="1"/>
    <col min="269" max="269" width="22.140625" style="59" customWidth="1"/>
    <col min="270" max="512" width="11.42578125" style="59"/>
    <col min="513" max="513" width="58.42578125" style="59" bestFit="1" customWidth="1"/>
    <col min="514" max="514" width="20.140625" style="59" customWidth="1"/>
    <col min="515" max="515" width="22" style="59" customWidth="1"/>
    <col min="516" max="516" width="21.7109375" style="59" customWidth="1"/>
    <col min="517" max="517" width="22.28515625" style="59" customWidth="1"/>
    <col min="518" max="518" width="20.140625" style="59" customWidth="1"/>
    <col min="519" max="519" width="22.7109375" style="59" customWidth="1"/>
    <col min="520" max="520" width="21.7109375" style="59" customWidth="1"/>
    <col min="521" max="521" width="22.140625" style="59" customWidth="1"/>
    <col min="522" max="522" width="20.140625" style="59" customWidth="1"/>
    <col min="523" max="523" width="22.42578125" style="59" customWidth="1"/>
    <col min="524" max="524" width="21.7109375" style="59" customWidth="1"/>
    <col min="525" max="525" width="22.140625" style="59" customWidth="1"/>
    <col min="526" max="768" width="11.42578125" style="59"/>
    <col min="769" max="769" width="58.42578125" style="59" bestFit="1" customWidth="1"/>
    <col min="770" max="770" width="20.140625" style="59" customWidth="1"/>
    <col min="771" max="771" width="22" style="59" customWidth="1"/>
    <col min="772" max="772" width="21.7109375" style="59" customWidth="1"/>
    <col min="773" max="773" width="22.28515625" style="59" customWidth="1"/>
    <col min="774" max="774" width="20.140625" style="59" customWidth="1"/>
    <col min="775" max="775" width="22.7109375" style="59" customWidth="1"/>
    <col min="776" max="776" width="21.7109375" style="59" customWidth="1"/>
    <col min="777" max="777" width="22.140625" style="59" customWidth="1"/>
    <col min="778" max="778" width="20.140625" style="59" customWidth="1"/>
    <col min="779" max="779" width="22.42578125" style="59" customWidth="1"/>
    <col min="780" max="780" width="21.7109375" style="59" customWidth="1"/>
    <col min="781" max="781" width="22.140625" style="59" customWidth="1"/>
    <col min="782" max="1024" width="11.42578125" style="59"/>
    <col min="1025" max="1025" width="58.42578125" style="59" bestFit="1" customWidth="1"/>
    <col min="1026" max="1026" width="20.140625" style="59" customWidth="1"/>
    <col min="1027" max="1027" width="22" style="59" customWidth="1"/>
    <col min="1028" max="1028" width="21.7109375" style="59" customWidth="1"/>
    <col min="1029" max="1029" width="22.28515625" style="59" customWidth="1"/>
    <col min="1030" max="1030" width="20.140625" style="59" customWidth="1"/>
    <col min="1031" max="1031" width="22.7109375" style="59" customWidth="1"/>
    <col min="1032" max="1032" width="21.7109375" style="59" customWidth="1"/>
    <col min="1033" max="1033" width="22.140625" style="59" customWidth="1"/>
    <col min="1034" max="1034" width="20.140625" style="59" customWidth="1"/>
    <col min="1035" max="1035" width="22.42578125" style="59" customWidth="1"/>
    <col min="1036" max="1036" width="21.7109375" style="59" customWidth="1"/>
    <col min="1037" max="1037" width="22.140625" style="59" customWidth="1"/>
    <col min="1038" max="1280" width="11.42578125" style="59"/>
    <col min="1281" max="1281" width="58.42578125" style="59" bestFit="1" customWidth="1"/>
    <col min="1282" max="1282" width="20.140625" style="59" customWidth="1"/>
    <col min="1283" max="1283" width="22" style="59" customWidth="1"/>
    <col min="1284" max="1284" width="21.7109375" style="59" customWidth="1"/>
    <col min="1285" max="1285" width="22.28515625" style="59" customWidth="1"/>
    <col min="1286" max="1286" width="20.140625" style="59" customWidth="1"/>
    <col min="1287" max="1287" width="22.7109375" style="59" customWidth="1"/>
    <col min="1288" max="1288" width="21.7109375" style="59" customWidth="1"/>
    <col min="1289" max="1289" width="22.140625" style="59" customWidth="1"/>
    <col min="1290" max="1290" width="20.140625" style="59" customWidth="1"/>
    <col min="1291" max="1291" width="22.42578125" style="59" customWidth="1"/>
    <col min="1292" max="1292" width="21.7109375" style="59" customWidth="1"/>
    <col min="1293" max="1293" width="22.140625" style="59" customWidth="1"/>
    <col min="1294" max="1536" width="11.42578125" style="59"/>
    <col min="1537" max="1537" width="58.42578125" style="59" bestFit="1" customWidth="1"/>
    <col min="1538" max="1538" width="20.140625" style="59" customWidth="1"/>
    <col min="1539" max="1539" width="22" style="59" customWidth="1"/>
    <col min="1540" max="1540" width="21.7109375" style="59" customWidth="1"/>
    <col min="1541" max="1541" width="22.28515625" style="59" customWidth="1"/>
    <col min="1542" max="1542" width="20.140625" style="59" customWidth="1"/>
    <col min="1543" max="1543" width="22.7109375" style="59" customWidth="1"/>
    <col min="1544" max="1544" width="21.7109375" style="59" customWidth="1"/>
    <col min="1545" max="1545" width="22.140625" style="59" customWidth="1"/>
    <col min="1546" max="1546" width="20.140625" style="59" customWidth="1"/>
    <col min="1547" max="1547" width="22.42578125" style="59" customWidth="1"/>
    <col min="1548" max="1548" width="21.7109375" style="59" customWidth="1"/>
    <col min="1549" max="1549" width="22.140625" style="59" customWidth="1"/>
    <col min="1550" max="1792" width="11.42578125" style="59"/>
    <col min="1793" max="1793" width="58.42578125" style="59" bestFit="1" customWidth="1"/>
    <col min="1794" max="1794" width="20.140625" style="59" customWidth="1"/>
    <col min="1795" max="1795" width="22" style="59" customWidth="1"/>
    <col min="1796" max="1796" width="21.7109375" style="59" customWidth="1"/>
    <col min="1797" max="1797" width="22.28515625" style="59" customWidth="1"/>
    <col min="1798" max="1798" width="20.140625" style="59" customWidth="1"/>
    <col min="1799" max="1799" width="22.7109375" style="59" customWidth="1"/>
    <col min="1800" max="1800" width="21.7109375" style="59" customWidth="1"/>
    <col min="1801" max="1801" width="22.140625" style="59" customWidth="1"/>
    <col min="1802" max="1802" width="20.140625" style="59" customWidth="1"/>
    <col min="1803" max="1803" width="22.42578125" style="59" customWidth="1"/>
    <col min="1804" max="1804" width="21.7109375" style="59" customWidth="1"/>
    <col min="1805" max="1805" width="22.140625" style="59" customWidth="1"/>
    <col min="1806" max="2048" width="11.42578125" style="59"/>
    <col min="2049" max="2049" width="58.42578125" style="59" bestFit="1" customWidth="1"/>
    <col min="2050" max="2050" width="20.140625" style="59" customWidth="1"/>
    <col min="2051" max="2051" width="22" style="59" customWidth="1"/>
    <col min="2052" max="2052" width="21.7109375" style="59" customWidth="1"/>
    <col min="2053" max="2053" width="22.28515625" style="59" customWidth="1"/>
    <col min="2054" max="2054" width="20.140625" style="59" customWidth="1"/>
    <col min="2055" max="2055" width="22.7109375" style="59" customWidth="1"/>
    <col min="2056" max="2056" width="21.7109375" style="59" customWidth="1"/>
    <col min="2057" max="2057" width="22.140625" style="59" customWidth="1"/>
    <col min="2058" max="2058" width="20.140625" style="59" customWidth="1"/>
    <col min="2059" max="2059" width="22.42578125" style="59" customWidth="1"/>
    <col min="2060" max="2060" width="21.7109375" style="59" customWidth="1"/>
    <col min="2061" max="2061" width="22.140625" style="59" customWidth="1"/>
    <col min="2062" max="2304" width="11.42578125" style="59"/>
    <col min="2305" max="2305" width="58.42578125" style="59" bestFit="1" customWidth="1"/>
    <col min="2306" max="2306" width="20.140625" style="59" customWidth="1"/>
    <col min="2307" max="2307" width="22" style="59" customWidth="1"/>
    <col min="2308" max="2308" width="21.7109375" style="59" customWidth="1"/>
    <col min="2309" max="2309" width="22.28515625" style="59" customWidth="1"/>
    <col min="2310" max="2310" width="20.140625" style="59" customWidth="1"/>
    <col min="2311" max="2311" width="22.7109375" style="59" customWidth="1"/>
    <col min="2312" max="2312" width="21.7109375" style="59" customWidth="1"/>
    <col min="2313" max="2313" width="22.140625" style="59" customWidth="1"/>
    <col min="2314" max="2314" width="20.140625" style="59" customWidth="1"/>
    <col min="2315" max="2315" width="22.42578125" style="59" customWidth="1"/>
    <col min="2316" max="2316" width="21.7109375" style="59" customWidth="1"/>
    <col min="2317" max="2317" width="22.140625" style="59" customWidth="1"/>
    <col min="2318" max="2560" width="11.42578125" style="59"/>
    <col min="2561" max="2561" width="58.42578125" style="59" bestFit="1" customWidth="1"/>
    <col min="2562" max="2562" width="20.140625" style="59" customWidth="1"/>
    <col min="2563" max="2563" width="22" style="59" customWidth="1"/>
    <col min="2564" max="2564" width="21.7109375" style="59" customWidth="1"/>
    <col min="2565" max="2565" width="22.28515625" style="59" customWidth="1"/>
    <col min="2566" max="2566" width="20.140625" style="59" customWidth="1"/>
    <col min="2567" max="2567" width="22.7109375" style="59" customWidth="1"/>
    <col min="2568" max="2568" width="21.7109375" style="59" customWidth="1"/>
    <col min="2569" max="2569" width="22.140625" style="59" customWidth="1"/>
    <col min="2570" max="2570" width="20.140625" style="59" customWidth="1"/>
    <col min="2571" max="2571" width="22.42578125" style="59" customWidth="1"/>
    <col min="2572" max="2572" width="21.7109375" style="59" customWidth="1"/>
    <col min="2573" max="2573" width="22.140625" style="59" customWidth="1"/>
    <col min="2574" max="2816" width="11.42578125" style="59"/>
    <col min="2817" max="2817" width="58.42578125" style="59" bestFit="1" customWidth="1"/>
    <col min="2818" max="2818" width="20.140625" style="59" customWidth="1"/>
    <col min="2819" max="2819" width="22" style="59" customWidth="1"/>
    <col min="2820" max="2820" width="21.7109375" style="59" customWidth="1"/>
    <col min="2821" max="2821" width="22.28515625" style="59" customWidth="1"/>
    <col min="2822" max="2822" width="20.140625" style="59" customWidth="1"/>
    <col min="2823" max="2823" width="22.7109375" style="59" customWidth="1"/>
    <col min="2824" max="2824" width="21.7109375" style="59" customWidth="1"/>
    <col min="2825" max="2825" width="22.140625" style="59" customWidth="1"/>
    <col min="2826" max="2826" width="20.140625" style="59" customWidth="1"/>
    <col min="2827" max="2827" width="22.42578125" style="59" customWidth="1"/>
    <col min="2828" max="2828" width="21.7109375" style="59" customWidth="1"/>
    <col min="2829" max="2829" width="22.140625" style="59" customWidth="1"/>
    <col min="2830" max="3072" width="11.42578125" style="59"/>
    <col min="3073" max="3073" width="58.42578125" style="59" bestFit="1" customWidth="1"/>
    <col min="3074" max="3074" width="20.140625" style="59" customWidth="1"/>
    <col min="3075" max="3075" width="22" style="59" customWidth="1"/>
    <col min="3076" max="3076" width="21.7109375" style="59" customWidth="1"/>
    <col min="3077" max="3077" width="22.28515625" style="59" customWidth="1"/>
    <col min="3078" max="3078" width="20.140625" style="59" customWidth="1"/>
    <col min="3079" max="3079" width="22.7109375" style="59" customWidth="1"/>
    <col min="3080" max="3080" width="21.7109375" style="59" customWidth="1"/>
    <col min="3081" max="3081" width="22.140625" style="59" customWidth="1"/>
    <col min="3082" max="3082" width="20.140625" style="59" customWidth="1"/>
    <col min="3083" max="3083" width="22.42578125" style="59" customWidth="1"/>
    <col min="3084" max="3084" width="21.7109375" style="59" customWidth="1"/>
    <col min="3085" max="3085" width="22.140625" style="59" customWidth="1"/>
    <col min="3086" max="3328" width="11.42578125" style="59"/>
    <col min="3329" max="3329" width="58.42578125" style="59" bestFit="1" customWidth="1"/>
    <col min="3330" max="3330" width="20.140625" style="59" customWidth="1"/>
    <col min="3331" max="3331" width="22" style="59" customWidth="1"/>
    <col min="3332" max="3332" width="21.7109375" style="59" customWidth="1"/>
    <col min="3333" max="3333" width="22.28515625" style="59" customWidth="1"/>
    <col min="3334" max="3334" width="20.140625" style="59" customWidth="1"/>
    <col min="3335" max="3335" width="22.7109375" style="59" customWidth="1"/>
    <col min="3336" max="3336" width="21.7109375" style="59" customWidth="1"/>
    <col min="3337" max="3337" width="22.140625" style="59" customWidth="1"/>
    <col min="3338" max="3338" width="20.140625" style="59" customWidth="1"/>
    <col min="3339" max="3339" width="22.42578125" style="59" customWidth="1"/>
    <col min="3340" max="3340" width="21.7109375" style="59" customWidth="1"/>
    <col min="3341" max="3341" width="22.140625" style="59" customWidth="1"/>
    <col min="3342" max="3584" width="11.42578125" style="59"/>
    <col min="3585" max="3585" width="58.42578125" style="59" bestFit="1" customWidth="1"/>
    <col min="3586" max="3586" width="20.140625" style="59" customWidth="1"/>
    <col min="3587" max="3587" width="22" style="59" customWidth="1"/>
    <col min="3588" max="3588" width="21.7109375" style="59" customWidth="1"/>
    <col min="3589" max="3589" width="22.28515625" style="59" customWidth="1"/>
    <col min="3590" max="3590" width="20.140625" style="59" customWidth="1"/>
    <col min="3591" max="3591" width="22.7109375" style="59" customWidth="1"/>
    <col min="3592" max="3592" width="21.7109375" style="59" customWidth="1"/>
    <col min="3593" max="3593" width="22.140625" style="59" customWidth="1"/>
    <col min="3594" max="3594" width="20.140625" style="59" customWidth="1"/>
    <col min="3595" max="3595" width="22.42578125" style="59" customWidth="1"/>
    <col min="3596" max="3596" width="21.7109375" style="59" customWidth="1"/>
    <col min="3597" max="3597" width="22.140625" style="59" customWidth="1"/>
    <col min="3598" max="3840" width="11.42578125" style="59"/>
    <col min="3841" max="3841" width="58.42578125" style="59" bestFit="1" customWidth="1"/>
    <col min="3842" max="3842" width="20.140625" style="59" customWidth="1"/>
    <col min="3843" max="3843" width="22" style="59" customWidth="1"/>
    <col min="3844" max="3844" width="21.7109375" style="59" customWidth="1"/>
    <col min="3845" max="3845" width="22.28515625" style="59" customWidth="1"/>
    <col min="3846" max="3846" width="20.140625" style="59" customWidth="1"/>
    <col min="3847" max="3847" width="22.7109375" style="59" customWidth="1"/>
    <col min="3848" max="3848" width="21.7109375" style="59" customWidth="1"/>
    <col min="3849" max="3849" width="22.140625" style="59" customWidth="1"/>
    <col min="3850" max="3850" width="20.140625" style="59" customWidth="1"/>
    <col min="3851" max="3851" width="22.42578125" style="59" customWidth="1"/>
    <col min="3852" max="3852" width="21.7109375" style="59" customWidth="1"/>
    <col min="3853" max="3853" width="22.140625" style="59" customWidth="1"/>
    <col min="3854" max="4096" width="11.42578125" style="59"/>
    <col min="4097" max="4097" width="58.42578125" style="59" bestFit="1" customWidth="1"/>
    <col min="4098" max="4098" width="20.140625" style="59" customWidth="1"/>
    <col min="4099" max="4099" width="22" style="59" customWidth="1"/>
    <col min="4100" max="4100" width="21.7109375" style="59" customWidth="1"/>
    <col min="4101" max="4101" width="22.28515625" style="59" customWidth="1"/>
    <col min="4102" max="4102" width="20.140625" style="59" customWidth="1"/>
    <col min="4103" max="4103" width="22.7109375" style="59" customWidth="1"/>
    <col min="4104" max="4104" width="21.7109375" style="59" customWidth="1"/>
    <col min="4105" max="4105" width="22.140625" style="59" customWidth="1"/>
    <col min="4106" max="4106" width="20.140625" style="59" customWidth="1"/>
    <col min="4107" max="4107" width="22.42578125" style="59" customWidth="1"/>
    <col min="4108" max="4108" width="21.7109375" style="59" customWidth="1"/>
    <col min="4109" max="4109" width="22.140625" style="59" customWidth="1"/>
    <col min="4110" max="4352" width="11.42578125" style="59"/>
    <col min="4353" max="4353" width="58.42578125" style="59" bestFit="1" customWidth="1"/>
    <col min="4354" max="4354" width="20.140625" style="59" customWidth="1"/>
    <col min="4355" max="4355" width="22" style="59" customWidth="1"/>
    <col min="4356" max="4356" width="21.7109375" style="59" customWidth="1"/>
    <col min="4357" max="4357" width="22.28515625" style="59" customWidth="1"/>
    <col min="4358" max="4358" width="20.140625" style="59" customWidth="1"/>
    <col min="4359" max="4359" width="22.7109375" style="59" customWidth="1"/>
    <col min="4360" max="4360" width="21.7109375" style="59" customWidth="1"/>
    <col min="4361" max="4361" width="22.140625" style="59" customWidth="1"/>
    <col min="4362" max="4362" width="20.140625" style="59" customWidth="1"/>
    <col min="4363" max="4363" width="22.42578125" style="59" customWidth="1"/>
    <col min="4364" max="4364" width="21.7109375" style="59" customWidth="1"/>
    <col min="4365" max="4365" width="22.140625" style="59" customWidth="1"/>
    <col min="4366" max="4608" width="11.42578125" style="59"/>
    <col min="4609" max="4609" width="58.42578125" style="59" bestFit="1" customWidth="1"/>
    <col min="4610" max="4610" width="20.140625" style="59" customWidth="1"/>
    <col min="4611" max="4611" width="22" style="59" customWidth="1"/>
    <col min="4612" max="4612" width="21.7109375" style="59" customWidth="1"/>
    <col min="4613" max="4613" width="22.28515625" style="59" customWidth="1"/>
    <col min="4614" max="4614" width="20.140625" style="59" customWidth="1"/>
    <col min="4615" max="4615" width="22.7109375" style="59" customWidth="1"/>
    <col min="4616" max="4616" width="21.7109375" style="59" customWidth="1"/>
    <col min="4617" max="4617" width="22.140625" style="59" customWidth="1"/>
    <col min="4618" max="4618" width="20.140625" style="59" customWidth="1"/>
    <col min="4619" max="4619" width="22.42578125" style="59" customWidth="1"/>
    <col min="4620" max="4620" width="21.7109375" style="59" customWidth="1"/>
    <col min="4621" max="4621" width="22.140625" style="59" customWidth="1"/>
    <col min="4622" max="4864" width="11.42578125" style="59"/>
    <col min="4865" max="4865" width="58.42578125" style="59" bestFit="1" customWidth="1"/>
    <col min="4866" max="4866" width="20.140625" style="59" customWidth="1"/>
    <col min="4867" max="4867" width="22" style="59" customWidth="1"/>
    <col min="4868" max="4868" width="21.7109375" style="59" customWidth="1"/>
    <col min="4869" max="4869" width="22.28515625" style="59" customWidth="1"/>
    <col min="4870" max="4870" width="20.140625" style="59" customWidth="1"/>
    <col min="4871" max="4871" width="22.7109375" style="59" customWidth="1"/>
    <col min="4872" max="4872" width="21.7109375" style="59" customWidth="1"/>
    <col min="4873" max="4873" width="22.140625" style="59" customWidth="1"/>
    <col min="4874" max="4874" width="20.140625" style="59" customWidth="1"/>
    <col min="4875" max="4875" width="22.42578125" style="59" customWidth="1"/>
    <col min="4876" max="4876" width="21.7109375" style="59" customWidth="1"/>
    <col min="4877" max="4877" width="22.140625" style="59" customWidth="1"/>
    <col min="4878" max="5120" width="11.42578125" style="59"/>
    <col min="5121" max="5121" width="58.42578125" style="59" bestFit="1" customWidth="1"/>
    <col min="5122" max="5122" width="20.140625" style="59" customWidth="1"/>
    <col min="5123" max="5123" width="22" style="59" customWidth="1"/>
    <col min="5124" max="5124" width="21.7109375" style="59" customWidth="1"/>
    <col min="5125" max="5125" width="22.28515625" style="59" customWidth="1"/>
    <col min="5126" max="5126" width="20.140625" style="59" customWidth="1"/>
    <col min="5127" max="5127" width="22.7109375" style="59" customWidth="1"/>
    <col min="5128" max="5128" width="21.7109375" style="59" customWidth="1"/>
    <col min="5129" max="5129" width="22.140625" style="59" customWidth="1"/>
    <col min="5130" max="5130" width="20.140625" style="59" customWidth="1"/>
    <col min="5131" max="5131" width="22.42578125" style="59" customWidth="1"/>
    <col min="5132" max="5132" width="21.7109375" style="59" customWidth="1"/>
    <col min="5133" max="5133" width="22.140625" style="59" customWidth="1"/>
    <col min="5134" max="5376" width="11.42578125" style="59"/>
    <col min="5377" max="5377" width="58.42578125" style="59" bestFit="1" customWidth="1"/>
    <col min="5378" max="5378" width="20.140625" style="59" customWidth="1"/>
    <col min="5379" max="5379" width="22" style="59" customWidth="1"/>
    <col min="5380" max="5380" width="21.7109375" style="59" customWidth="1"/>
    <col min="5381" max="5381" width="22.28515625" style="59" customWidth="1"/>
    <col min="5382" max="5382" width="20.140625" style="59" customWidth="1"/>
    <col min="5383" max="5383" width="22.7109375" style="59" customWidth="1"/>
    <col min="5384" max="5384" width="21.7109375" style="59" customWidth="1"/>
    <col min="5385" max="5385" width="22.140625" style="59" customWidth="1"/>
    <col min="5386" max="5386" width="20.140625" style="59" customWidth="1"/>
    <col min="5387" max="5387" width="22.42578125" style="59" customWidth="1"/>
    <col min="5388" max="5388" width="21.7109375" style="59" customWidth="1"/>
    <col min="5389" max="5389" width="22.140625" style="59" customWidth="1"/>
    <col min="5390" max="5632" width="11.42578125" style="59"/>
    <col min="5633" max="5633" width="58.42578125" style="59" bestFit="1" customWidth="1"/>
    <col min="5634" max="5634" width="20.140625" style="59" customWidth="1"/>
    <col min="5635" max="5635" width="22" style="59" customWidth="1"/>
    <col min="5636" max="5636" width="21.7109375" style="59" customWidth="1"/>
    <col min="5637" max="5637" width="22.28515625" style="59" customWidth="1"/>
    <col min="5638" max="5638" width="20.140625" style="59" customWidth="1"/>
    <col min="5639" max="5639" width="22.7109375" style="59" customWidth="1"/>
    <col min="5640" max="5640" width="21.7109375" style="59" customWidth="1"/>
    <col min="5641" max="5641" width="22.140625" style="59" customWidth="1"/>
    <col min="5642" max="5642" width="20.140625" style="59" customWidth="1"/>
    <col min="5643" max="5643" width="22.42578125" style="59" customWidth="1"/>
    <col min="5644" max="5644" width="21.7109375" style="59" customWidth="1"/>
    <col min="5645" max="5645" width="22.140625" style="59" customWidth="1"/>
    <col min="5646" max="5888" width="11.42578125" style="59"/>
    <col min="5889" max="5889" width="58.42578125" style="59" bestFit="1" customWidth="1"/>
    <col min="5890" max="5890" width="20.140625" style="59" customWidth="1"/>
    <col min="5891" max="5891" width="22" style="59" customWidth="1"/>
    <col min="5892" max="5892" width="21.7109375" style="59" customWidth="1"/>
    <col min="5893" max="5893" width="22.28515625" style="59" customWidth="1"/>
    <col min="5894" max="5894" width="20.140625" style="59" customWidth="1"/>
    <col min="5895" max="5895" width="22.7109375" style="59" customWidth="1"/>
    <col min="5896" max="5896" width="21.7109375" style="59" customWidth="1"/>
    <col min="5897" max="5897" width="22.140625" style="59" customWidth="1"/>
    <col min="5898" max="5898" width="20.140625" style="59" customWidth="1"/>
    <col min="5899" max="5899" width="22.42578125" style="59" customWidth="1"/>
    <col min="5900" max="5900" width="21.7109375" style="59" customWidth="1"/>
    <col min="5901" max="5901" width="22.140625" style="59" customWidth="1"/>
    <col min="5902" max="6144" width="11.42578125" style="59"/>
    <col min="6145" max="6145" width="58.42578125" style="59" bestFit="1" customWidth="1"/>
    <col min="6146" max="6146" width="20.140625" style="59" customWidth="1"/>
    <col min="6147" max="6147" width="22" style="59" customWidth="1"/>
    <col min="6148" max="6148" width="21.7109375" style="59" customWidth="1"/>
    <col min="6149" max="6149" width="22.28515625" style="59" customWidth="1"/>
    <col min="6150" max="6150" width="20.140625" style="59" customWidth="1"/>
    <col min="6151" max="6151" width="22.7109375" style="59" customWidth="1"/>
    <col min="6152" max="6152" width="21.7109375" style="59" customWidth="1"/>
    <col min="6153" max="6153" width="22.140625" style="59" customWidth="1"/>
    <col min="6154" max="6154" width="20.140625" style="59" customWidth="1"/>
    <col min="6155" max="6155" width="22.42578125" style="59" customWidth="1"/>
    <col min="6156" max="6156" width="21.7109375" style="59" customWidth="1"/>
    <col min="6157" max="6157" width="22.140625" style="59" customWidth="1"/>
    <col min="6158" max="6400" width="11.42578125" style="59"/>
    <col min="6401" max="6401" width="58.42578125" style="59" bestFit="1" customWidth="1"/>
    <col min="6402" max="6402" width="20.140625" style="59" customWidth="1"/>
    <col min="6403" max="6403" width="22" style="59" customWidth="1"/>
    <col min="6404" max="6404" width="21.7109375" style="59" customWidth="1"/>
    <col min="6405" max="6405" width="22.28515625" style="59" customWidth="1"/>
    <col min="6406" max="6406" width="20.140625" style="59" customWidth="1"/>
    <col min="6407" max="6407" width="22.7109375" style="59" customWidth="1"/>
    <col min="6408" max="6408" width="21.7109375" style="59" customWidth="1"/>
    <col min="6409" max="6409" width="22.140625" style="59" customWidth="1"/>
    <col min="6410" max="6410" width="20.140625" style="59" customWidth="1"/>
    <col min="6411" max="6411" width="22.42578125" style="59" customWidth="1"/>
    <col min="6412" max="6412" width="21.7109375" style="59" customWidth="1"/>
    <col min="6413" max="6413" width="22.140625" style="59" customWidth="1"/>
    <col min="6414" max="6656" width="11.42578125" style="59"/>
    <col min="6657" max="6657" width="58.42578125" style="59" bestFit="1" customWidth="1"/>
    <col min="6658" max="6658" width="20.140625" style="59" customWidth="1"/>
    <col min="6659" max="6659" width="22" style="59" customWidth="1"/>
    <col min="6660" max="6660" width="21.7109375" style="59" customWidth="1"/>
    <col min="6661" max="6661" width="22.28515625" style="59" customWidth="1"/>
    <col min="6662" max="6662" width="20.140625" style="59" customWidth="1"/>
    <col min="6663" max="6663" width="22.7109375" style="59" customWidth="1"/>
    <col min="6664" max="6664" width="21.7109375" style="59" customWidth="1"/>
    <col min="6665" max="6665" width="22.140625" style="59" customWidth="1"/>
    <col min="6666" max="6666" width="20.140625" style="59" customWidth="1"/>
    <col min="6667" max="6667" width="22.42578125" style="59" customWidth="1"/>
    <col min="6668" max="6668" width="21.7109375" style="59" customWidth="1"/>
    <col min="6669" max="6669" width="22.140625" style="59" customWidth="1"/>
    <col min="6670" max="6912" width="11.42578125" style="59"/>
    <col min="6913" max="6913" width="58.42578125" style="59" bestFit="1" customWidth="1"/>
    <col min="6914" max="6914" width="20.140625" style="59" customWidth="1"/>
    <col min="6915" max="6915" width="22" style="59" customWidth="1"/>
    <col min="6916" max="6916" width="21.7109375" style="59" customWidth="1"/>
    <col min="6917" max="6917" width="22.28515625" style="59" customWidth="1"/>
    <col min="6918" max="6918" width="20.140625" style="59" customWidth="1"/>
    <col min="6919" max="6919" width="22.7109375" style="59" customWidth="1"/>
    <col min="6920" max="6920" width="21.7109375" style="59" customWidth="1"/>
    <col min="6921" max="6921" width="22.140625" style="59" customWidth="1"/>
    <col min="6922" max="6922" width="20.140625" style="59" customWidth="1"/>
    <col min="6923" max="6923" width="22.42578125" style="59" customWidth="1"/>
    <col min="6924" max="6924" width="21.7109375" style="59" customWidth="1"/>
    <col min="6925" max="6925" width="22.140625" style="59" customWidth="1"/>
    <col min="6926" max="7168" width="11.42578125" style="59"/>
    <col min="7169" max="7169" width="58.42578125" style="59" bestFit="1" customWidth="1"/>
    <col min="7170" max="7170" width="20.140625" style="59" customWidth="1"/>
    <col min="7171" max="7171" width="22" style="59" customWidth="1"/>
    <col min="7172" max="7172" width="21.7109375" style="59" customWidth="1"/>
    <col min="7173" max="7173" width="22.28515625" style="59" customWidth="1"/>
    <col min="7174" max="7174" width="20.140625" style="59" customWidth="1"/>
    <col min="7175" max="7175" width="22.7109375" style="59" customWidth="1"/>
    <col min="7176" max="7176" width="21.7109375" style="59" customWidth="1"/>
    <col min="7177" max="7177" width="22.140625" style="59" customWidth="1"/>
    <col min="7178" max="7178" width="20.140625" style="59" customWidth="1"/>
    <col min="7179" max="7179" width="22.42578125" style="59" customWidth="1"/>
    <col min="7180" max="7180" width="21.7109375" style="59" customWidth="1"/>
    <col min="7181" max="7181" width="22.140625" style="59" customWidth="1"/>
    <col min="7182" max="7424" width="11.42578125" style="59"/>
    <col min="7425" max="7425" width="58.42578125" style="59" bestFit="1" customWidth="1"/>
    <col min="7426" max="7426" width="20.140625" style="59" customWidth="1"/>
    <col min="7427" max="7427" width="22" style="59" customWidth="1"/>
    <col min="7428" max="7428" width="21.7109375" style="59" customWidth="1"/>
    <col min="7429" max="7429" width="22.28515625" style="59" customWidth="1"/>
    <col min="7430" max="7430" width="20.140625" style="59" customWidth="1"/>
    <col min="7431" max="7431" width="22.7109375" style="59" customWidth="1"/>
    <col min="7432" max="7432" width="21.7109375" style="59" customWidth="1"/>
    <col min="7433" max="7433" width="22.140625" style="59" customWidth="1"/>
    <col min="7434" max="7434" width="20.140625" style="59" customWidth="1"/>
    <col min="7435" max="7435" width="22.42578125" style="59" customWidth="1"/>
    <col min="7436" max="7436" width="21.7109375" style="59" customWidth="1"/>
    <col min="7437" max="7437" width="22.140625" style="59" customWidth="1"/>
    <col min="7438" max="7680" width="11.42578125" style="59"/>
    <col min="7681" max="7681" width="58.42578125" style="59" bestFit="1" customWidth="1"/>
    <col min="7682" max="7682" width="20.140625" style="59" customWidth="1"/>
    <col min="7683" max="7683" width="22" style="59" customWidth="1"/>
    <col min="7684" max="7684" width="21.7109375" style="59" customWidth="1"/>
    <col min="7685" max="7685" width="22.28515625" style="59" customWidth="1"/>
    <col min="7686" max="7686" width="20.140625" style="59" customWidth="1"/>
    <col min="7687" max="7687" width="22.7109375" style="59" customWidth="1"/>
    <col min="7688" max="7688" width="21.7109375" style="59" customWidth="1"/>
    <col min="7689" max="7689" width="22.140625" style="59" customWidth="1"/>
    <col min="7690" max="7690" width="20.140625" style="59" customWidth="1"/>
    <col min="7691" max="7691" width="22.42578125" style="59" customWidth="1"/>
    <col min="7692" max="7692" width="21.7109375" style="59" customWidth="1"/>
    <col min="7693" max="7693" width="22.140625" style="59" customWidth="1"/>
    <col min="7694" max="7936" width="11.42578125" style="59"/>
    <col min="7937" max="7937" width="58.42578125" style="59" bestFit="1" customWidth="1"/>
    <col min="7938" max="7938" width="20.140625" style="59" customWidth="1"/>
    <col min="7939" max="7939" width="22" style="59" customWidth="1"/>
    <col min="7940" max="7940" width="21.7109375" style="59" customWidth="1"/>
    <col min="7941" max="7941" width="22.28515625" style="59" customWidth="1"/>
    <col min="7942" max="7942" width="20.140625" style="59" customWidth="1"/>
    <col min="7943" max="7943" width="22.7109375" style="59" customWidth="1"/>
    <col min="7944" max="7944" width="21.7109375" style="59" customWidth="1"/>
    <col min="7945" max="7945" width="22.140625" style="59" customWidth="1"/>
    <col min="7946" max="7946" width="20.140625" style="59" customWidth="1"/>
    <col min="7947" max="7947" width="22.42578125" style="59" customWidth="1"/>
    <col min="7948" max="7948" width="21.7109375" style="59" customWidth="1"/>
    <col min="7949" max="7949" width="22.140625" style="59" customWidth="1"/>
    <col min="7950" max="8192" width="11.42578125" style="59"/>
    <col min="8193" max="8193" width="58.42578125" style="59" bestFit="1" customWidth="1"/>
    <col min="8194" max="8194" width="20.140625" style="59" customWidth="1"/>
    <col min="8195" max="8195" width="22" style="59" customWidth="1"/>
    <col min="8196" max="8196" width="21.7109375" style="59" customWidth="1"/>
    <col min="8197" max="8197" width="22.28515625" style="59" customWidth="1"/>
    <col min="8198" max="8198" width="20.140625" style="59" customWidth="1"/>
    <col min="8199" max="8199" width="22.7109375" style="59" customWidth="1"/>
    <col min="8200" max="8200" width="21.7109375" style="59" customWidth="1"/>
    <col min="8201" max="8201" width="22.140625" style="59" customWidth="1"/>
    <col min="8202" max="8202" width="20.140625" style="59" customWidth="1"/>
    <col min="8203" max="8203" width="22.42578125" style="59" customWidth="1"/>
    <col min="8204" max="8204" width="21.7109375" style="59" customWidth="1"/>
    <col min="8205" max="8205" width="22.140625" style="59" customWidth="1"/>
    <col min="8206" max="8448" width="11.42578125" style="59"/>
    <col min="8449" max="8449" width="58.42578125" style="59" bestFit="1" customWidth="1"/>
    <col min="8450" max="8450" width="20.140625" style="59" customWidth="1"/>
    <col min="8451" max="8451" width="22" style="59" customWidth="1"/>
    <col min="8452" max="8452" width="21.7109375" style="59" customWidth="1"/>
    <col min="8453" max="8453" width="22.28515625" style="59" customWidth="1"/>
    <col min="8454" max="8454" width="20.140625" style="59" customWidth="1"/>
    <col min="8455" max="8455" width="22.7109375" style="59" customWidth="1"/>
    <col min="8456" max="8456" width="21.7109375" style="59" customWidth="1"/>
    <col min="8457" max="8457" width="22.140625" style="59" customWidth="1"/>
    <col min="8458" max="8458" width="20.140625" style="59" customWidth="1"/>
    <col min="8459" max="8459" width="22.42578125" style="59" customWidth="1"/>
    <col min="8460" max="8460" width="21.7109375" style="59" customWidth="1"/>
    <col min="8461" max="8461" width="22.140625" style="59" customWidth="1"/>
    <col min="8462" max="8704" width="11.42578125" style="59"/>
    <col min="8705" max="8705" width="58.42578125" style="59" bestFit="1" customWidth="1"/>
    <col min="8706" max="8706" width="20.140625" style="59" customWidth="1"/>
    <col min="8707" max="8707" width="22" style="59" customWidth="1"/>
    <col min="8708" max="8708" width="21.7109375" style="59" customWidth="1"/>
    <col min="8709" max="8709" width="22.28515625" style="59" customWidth="1"/>
    <col min="8710" max="8710" width="20.140625" style="59" customWidth="1"/>
    <col min="8711" max="8711" width="22.7109375" style="59" customWidth="1"/>
    <col min="8712" max="8712" width="21.7109375" style="59" customWidth="1"/>
    <col min="8713" max="8713" width="22.140625" style="59" customWidth="1"/>
    <col min="8714" max="8714" width="20.140625" style="59" customWidth="1"/>
    <col min="8715" max="8715" width="22.42578125" style="59" customWidth="1"/>
    <col min="8716" max="8716" width="21.7109375" style="59" customWidth="1"/>
    <col min="8717" max="8717" width="22.140625" style="59" customWidth="1"/>
    <col min="8718" max="8960" width="11.42578125" style="59"/>
    <col min="8961" max="8961" width="58.42578125" style="59" bestFit="1" customWidth="1"/>
    <col min="8962" max="8962" width="20.140625" style="59" customWidth="1"/>
    <col min="8963" max="8963" width="22" style="59" customWidth="1"/>
    <col min="8964" max="8964" width="21.7109375" style="59" customWidth="1"/>
    <col min="8965" max="8965" width="22.28515625" style="59" customWidth="1"/>
    <col min="8966" max="8966" width="20.140625" style="59" customWidth="1"/>
    <col min="8967" max="8967" width="22.7109375" style="59" customWidth="1"/>
    <col min="8968" max="8968" width="21.7109375" style="59" customWidth="1"/>
    <col min="8969" max="8969" width="22.140625" style="59" customWidth="1"/>
    <col min="8970" max="8970" width="20.140625" style="59" customWidth="1"/>
    <col min="8971" max="8971" width="22.42578125" style="59" customWidth="1"/>
    <col min="8972" max="8972" width="21.7109375" style="59" customWidth="1"/>
    <col min="8973" max="8973" width="22.140625" style="59" customWidth="1"/>
    <col min="8974" max="9216" width="11.42578125" style="59"/>
    <col min="9217" max="9217" width="58.42578125" style="59" bestFit="1" customWidth="1"/>
    <col min="9218" max="9218" width="20.140625" style="59" customWidth="1"/>
    <col min="9219" max="9219" width="22" style="59" customWidth="1"/>
    <col min="9220" max="9220" width="21.7109375" style="59" customWidth="1"/>
    <col min="9221" max="9221" width="22.28515625" style="59" customWidth="1"/>
    <col min="9222" max="9222" width="20.140625" style="59" customWidth="1"/>
    <col min="9223" max="9223" width="22.7109375" style="59" customWidth="1"/>
    <col min="9224" max="9224" width="21.7109375" style="59" customWidth="1"/>
    <col min="9225" max="9225" width="22.140625" style="59" customWidth="1"/>
    <col min="9226" max="9226" width="20.140625" style="59" customWidth="1"/>
    <col min="9227" max="9227" width="22.42578125" style="59" customWidth="1"/>
    <col min="9228" max="9228" width="21.7109375" style="59" customWidth="1"/>
    <col min="9229" max="9229" width="22.140625" style="59" customWidth="1"/>
    <col min="9230" max="9472" width="11.42578125" style="59"/>
    <col min="9473" max="9473" width="58.42578125" style="59" bestFit="1" customWidth="1"/>
    <col min="9474" max="9474" width="20.140625" style="59" customWidth="1"/>
    <col min="9475" max="9475" width="22" style="59" customWidth="1"/>
    <col min="9476" max="9476" width="21.7109375" style="59" customWidth="1"/>
    <col min="9477" max="9477" width="22.28515625" style="59" customWidth="1"/>
    <col min="9478" max="9478" width="20.140625" style="59" customWidth="1"/>
    <col min="9479" max="9479" width="22.7109375" style="59" customWidth="1"/>
    <col min="9480" max="9480" width="21.7109375" style="59" customWidth="1"/>
    <col min="9481" max="9481" width="22.140625" style="59" customWidth="1"/>
    <col min="9482" max="9482" width="20.140625" style="59" customWidth="1"/>
    <col min="9483" max="9483" width="22.42578125" style="59" customWidth="1"/>
    <col min="9484" max="9484" width="21.7109375" style="59" customWidth="1"/>
    <col min="9485" max="9485" width="22.140625" style="59" customWidth="1"/>
    <col min="9486" max="9728" width="11.42578125" style="59"/>
    <col min="9729" max="9729" width="58.42578125" style="59" bestFit="1" customWidth="1"/>
    <col min="9730" max="9730" width="20.140625" style="59" customWidth="1"/>
    <col min="9731" max="9731" width="22" style="59" customWidth="1"/>
    <col min="9732" max="9732" width="21.7109375" style="59" customWidth="1"/>
    <col min="9733" max="9733" width="22.28515625" style="59" customWidth="1"/>
    <col min="9734" max="9734" width="20.140625" style="59" customWidth="1"/>
    <col min="9735" max="9735" width="22.7109375" style="59" customWidth="1"/>
    <col min="9736" max="9736" width="21.7109375" style="59" customWidth="1"/>
    <col min="9737" max="9737" width="22.140625" style="59" customWidth="1"/>
    <col min="9738" max="9738" width="20.140625" style="59" customWidth="1"/>
    <col min="9739" max="9739" width="22.42578125" style="59" customWidth="1"/>
    <col min="9740" max="9740" width="21.7109375" style="59" customWidth="1"/>
    <col min="9741" max="9741" width="22.140625" style="59" customWidth="1"/>
    <col min="9742" max="9984" width="11.42578125" style="59"/>
    <col min="9985" max="9985" width="58.42578125" style="59" bestFit="1" customWidth="1"/>
    <col min="9986" max="9986" width="20.140625" style="59" customWidth="1"/>
    <col min="9987" max="9987" width="22" style="59" customWidth="1"/>
    <col min="9988" max="9988" width="21.7109375" style="59" customWidth="1"/>
    <col min="9989" max="9989" width="22.28515625" style="59" customWidth="1"/>
    <col min="9990" max="9990" width="20.140625" style="59" customWidth="1"/>
    <col min="9991" max="9991" width="22.7109375" style="59" customWidth="1"/>
    <col min="9992" max="9992" width="21.7109375" style="59" customWidth="1"/>
    <col min="9993" max="9993" width="22.140625" style="59" customWidth="1"/>
    <col min="9994" max="9994" width="20.140625" style="59" customWidth="1"/>
    <col min="9995" max="9995" width="22.42578125" style="59" customWidth="1"/>
    <col min="9996" max="9996" width="21.7109375" style="59" customWidth="1"/>
    <col min="9997" max="9997" width="22.140625" style="59" customWidth="1"/>
    <col min="9998" max="10240" width="11.42578125" style="59"/>
    <col min="10241" max="10241" width="58.42578125" style="59" bestFit="1" customWidth="1"/>
    <col min="10242" max="10242" width="20.140625" style="59" customWidth="1"/>
    <col min="10243" max="10243" width="22" style="59" customWidth="1"/>
    <col min="10244" max="10244" width="21.7109375" style="59" customWidth="1"/>
    <col min="10245" max="10245" width="22.28515625" style="59" customWidth="1"/>
    <col min="10246" max="10246" width="20.140625" style="59" customWidth="1"/>
    <col min="10247" max="10247" width="22.7109375" style="59" customWidth="1"/>
    <col min="10248" max="10248" width="21.7109375" style="59" customWidth="1"/>
    <col min="10249" max="10249" width="22.140625" style="59" customWidth="1"/>
    <col min="10250" max="10250" width="20.140625" style="59" customWidth="1"/>
    <col min="10251" max="10251" width="22.42578125" style="59" customWidth="1"/>
    <col min="10252" max="10252" width="21.7109375" style="59" customWidth="1"/>
    <col min="10253" max="10253" width="22.140625" style="59" customWidth="1"/>
    <col min="10254" max="10496" width="11.42578125" style="59"/>
    <col min="10497" max="10497" width="58.42578125" style="59" bestFit="1" customWidth="1"/>
    <col min="10498" max="10498" width="20.140625" style="59" customWidth="1"/>
    <col min="10499" max="10499" width="22" style="59" customWidth="1"/>
    <col min="10500" max="10500" width="21.7109375" style="59" customWidth="1"/>
    <col min="10501" max="10501" width="22.28515625" style="59" customWidth="1"/>
    <col min="10502" max="10502" width="20.140625" style="59" customWidth="1"/>
    <col min="10503" max="10503" width="22.7109375" style="59" customWidth="1"/>
    <col min="10504" max="10504" width="21.7109375" style="59" customWidth="1"/>
    <col min="10505" max="10505" width="22.140625" style="59" customWidth="1"/>
    <col min="10506" max="10506" width="20.140625" style="59" customWidth="1"/>
    <col min="10507" max="10507" width="22.42578125" style="59" customWidth="1"/>
    <col min="10508" max="10508" width="21.7109375" style="59" customWidth="1"/>
    <col min="10509" max="10509" width="22.140625" style="59" customWidth="1"/>
    <col min="10510" max="10752" width="11.42578125" style="59"/>
    <col min="10753" max="10753" width="58.42578125" style="59" bestFit="1" customWidth="1"/>
    <col min="10754" max="10754" width="20.140625" style="59" customWidth="1"/>
    <col min="10755" max="10755" width="22" style="59" customWidth="1"/>
    <col min="10756" max="10756" width="21.7109375" style="59" customWidth="1"/>
    <col min="10757" max="10757" width="22.28515625" style="59" customWidth="1"/>
    <col min="10758" max="10758" width="20.140625" style="59" customWidth="1"/>
    <col min="10759" max="10759" width="22.7109375" style="59" customWidth="1"/>
    <col min="10760" max="10760" width="21.7109375" style="59" customWidth="1"/>
    <col min="10761" max="10761" width="22.140625" style="59" customWidth="1"/>
    <col min="10762" max="10762" width="20.140625" style="59" customWidth="1"/>
    <col min="10763" max="10763" width="22.42578125" style="59" customWidth="1"/>
    <col min="10764" max="10764" width="21.7109375" style="59" customWidth="1"/>
    <col min="10765" max="10765" width="22.140625" style="59" customWidth="1"/>
    <col min="10766" max="11008" width="11.42578125" style="59"/>
    <col min="11009" max="11009" width="58.42578125" style="59" bestFit="1" customWidth="1"/>
    <col min="11010" max="11010" width="20.140625" style="59" customWidth="1"/>
    <col min="11011" max="11011" width="22" style="59" customWidth="1"/>
    <col min="11012" max="11012" width="21.7109375" style="59" customWidth="1"/>
    <col min="11013" max="11013" width="22.28515625" style="59" customWidth="1"/>
    <col min="11014" max="11014" width="20.140625" style="59" customWidth="1"/>
    <col min="11015" max="11015" width="22.7109375" style="59" customWidth="1"/>
    <col min="11016" max="11016" width="21.7109375" style="59" customWidth="1"/>
    <col min="11017" max="11017" width="22.140625" style="59" customWidth="1"/>
    <col min="11018" max="11018" width="20.140625" style="59" customWidth="1"/>
    <col min="11019" max="11019" width="22.42578125" style="59" customWidth="1"/>
    <col min="11020" max="11020" width="21.7109375" style="59" customWidth="1"/>
    <col min="11021" max="11021" width="22.140625" style="59" customWidth="1"/>
    <col min="11022" max="11264" width="11.42578125" style="59"/>
    <col min="11265" max="11265" width="58.42578125" style="59" bestFit="1" customWidth="1"/>
    <col min="11266" max="11266" width="20.140625" style="59" customWidth="1"/>
    <col min="11267" max="11267" width="22" style="59" customWidth="1"/>
    <col min="11268" max="11268" width="21.7109375" style="59" customWidth="1"/>
    <col min="11269" max="11269" width="22.28515625" style="59" customWidth="1"/>
    <col min="11270" max="11270" width="20.140625" style="59" customWidth="1"/>
    <col min="11271" max="11271" width="22.7109375" style="59" customWidth="1"/>
    <col min="11272" max="11272" width="21.7109375" style="59" customWidth="1"/>
    <col min="11273" max="11273" width="22.140625" style="59" customWidth="1"/>
    <col min="11274" max="11274" width="20.140625" style="59" customWidth="1"/>
    <col min="11275" max="11275" width="22.42578125" style="59" customWidth="1"/>
    <col min="11276" max="11276" width="21.7109375" style="59" customWidth="1"/>
    <col min="11277" max="11277" width="22.140625" style="59" customWidth="1"/>
    <col min="11278" max="11520" width="11.42578125" style="59"/>
    <col min="11521" max="11521" width="58.42578125" style="59" bestFit="1" customWidth="1"/>
    <col min="11522" max="11522" width="20.140625" style="59" customWidth="1"/>
    <col min="11523" max="11523" width="22" style="59" customWidth="1"/>
    <col min="11524" max="11524" width="21.7109375" style="59" customWidth="1"/>
    <col min="11525" max="11525" width="22.28515625" style="59" customWidth="1"/>
    <col min="11526" max="11526" width="20.140625" style="59" customWidth="1"/>
    <col min="11527" max="11527" width="22.7109375" style="59" customWidth="1"/>
    <col min="11528" max="11528" width="21.7109375" style="59" customWidth="1"/>
    <col min="11529" max="11529" width="22.140625" style="59" customWidth="1"/>
    <col min="11530" max="11530" width="20.140625" style="59" customWidth="1"/>
    <col min="11531" max="11531" width="22.42578125" style="59" customWidth="1"/>
    <col min="11532" max="11532" width="21.7109375" style="59" customWidth="1"/>
    <col min="11533" max="11533" width="22.140625" style="59" customWidth="1"/>
    <col min="11534" max="11776" width="11.42578125" style="59"/>
    <col min="11777" max="11777" width="58.42578125" style="59" bestFit="1" customWidth="1"/>
    <col min="11778" max="11778" width="20.140625" style="59" customWidth="1"/>
    <col min="11779" max="11779" width="22" style="59" customWidth="1"/>
    <col min="11780" max="11780" width="21.7109375" style="59" customWidth="1"/>
    <col min="11781" max="11781" width="22.28515625" style="59" customWidth="1"/>
    <col min="11782" max="11782" width="20.140625" style="59" customWidth="1"/>
    <col min="11783" max="11783" width="22.7109375" style="59" customWidth="1"/>
    <col min="11784" max="11784" width="21.7109375" style="59" customWidth="1"/>
    <col min="11785" max="11785" width="22.140625" style="59" customWidth="1"/>
    <col min="11786" max="11786" width="20.140625" style="59" customWidth="1"/>
    <col min="11787" max="11787" width="22.42578125" style="59" customWidth="1"/>
    <col min="11788" max="11788" width="21.7109375" style="59" customWidth="1"/>
    <col min="11789" max="11789" width="22.140625" style="59" customWidth="1"/>
    <col min="11790" max="12032" width="11.42578125" style="59"/>
    <col min="12033" max="12033" width="58.42578125" style="59" bestFit="1" customWidth="1"/>
    <col min="12034" max="12034" width="20.140625" style="59" customWidth="1"/>
    <col min="12035" max="12035" width="22" style="59" customWidth="1"/>
    <col min="12036" max="12036" width="21.7109375" style="59" customWidth="1"/>
    <col min="12037" max="12037" width="22.28515625" style="59" customWidth="1"/>
    <col min="12038" max="12038" width="20.140625" style="59" customWidth="1"/>
    <col min="12039" max="12039" width="22.7109375" style="59" customWidth="1"/>
    <col min="12040" max="12040" width="21.7109375" style="59" customWidth="1"/>
    <col min="12041" max="12041" width="22.140625" style="59" customWidth="1"/>
    <col min="12042" max="12042" width="20.140625" style="59" customWidth="1"/>
    <col min="12043" max="12043" width="22.42578125" style="59" customWidth="1"/>
    <col min="12044" max="12044" width="21.7109375" style="59" customWidth="1"/>
    <col min="12045" max="12045" width="22.140625" style="59" customWidth="1"/>
    <col min="12046" max="12288" width="11.42578125" style="59"/>
    <col min="12289" max="12289" width="58.42578125" style="59" bestFit="1" customWidth="1"/>
    <col min="12290" max="12290" width="20.140625" style="59" customWidth="1"/>
    <col min="12291" max="12291" width="22" style="59" customWidth="1"/>
    <col min="12292" max="12292" width="21.7109375" style="59" customWidth="1"/>
    <col min="12293" max="12293" width="22.28515625" style="59" customWidth="1"/>
    <col min="12294" max="12294" width="20.140625" style="59" customWidth="1"/>
    <col min="12295" max="12295" width="22.7109375" style="59" customWidth="1"/>
    <col min="12296" max="12296" width="21.7109375" style="59" customWidth="1"/>
    <col min="12297" max="12297" width="22.140625" style="59" customWidth="1"/>
    <col min="12298" max="12298" width="20.140625" style="59" customWidth="1"/>
    <col min="12299" max="12299" width="22.42578125" style="59" customWidth="1"/>
    <col min="12300" max="12300" width="21.7109375" style="59" customWidth="1"/>
    <col min="12301" max="12301" width="22.140625" style="59" customWidth="1"/>
    <col min="12302" max="12544" width="11.42578125" style="59"/>
    <col min="12545" max="12545" width="58.42578125" style="59" bestFit="1" customWidth="1"/>
    <col min="12546" max="12546" width="20.140625" style="59" customWidth="1"/>
    <col min="12547" max="12547" width="22" style="59" customWidth="1"/>
    <col min="12548" max="12548" width="21.7109375" style="59" customWidth="1"/>
    <col min="12549" max="12549" width="22.28515625" style="59" customWidth="1"/>
    <col min="12550" max="12550" width="20.140625" style="59" customWidth="1"/>
    <col min="12551" max="12551" width="22.7109375" style="59" customWidth="1"/>
    <col min="12552" max="12552" width="21.7109375" style="59" customWidth="1"/>
    <col min="12553" max="12553" width="22.140625" style="59" customWidth="1"/>
    <col min="12554" max="12554" width="20.140625" style="59" customWidth="1"/>
    <col min="12555" max="12555" width="22.42578125" style="59" customWidth="1"/>
    <col min="12556" max="12556" width="21.7109375" style="59" customWidth="1"/>
    <col min="12557" max="12557" width="22.140625" style="59" customWidth="1"/>
    <col min="12558" max="12800" width="11.42578125" style="59"/>
    <col min="12801" max="12801" width="58.42578125" style="59" bestFit="1" customWidth="1"/>
    <col min="12802" max="12802" width="20.140625" style="59" customWidth="1"/>
    <col min="12803" max="12803" width="22" style="59" customWidth="1"/>
    <col min="12804" max="12804" width="21.7109375" style="59" customWidth="1"/>
    <col min="12805" max="12805" width="22.28515625" style="59" customWidth="1"/>
    <col min="12806" max="12806" width="20.140625" style="59" customWidth="1"/>
    <col min="12807" max="12807" width="22.7109375" style="59" customWidth="1"/>
    <col min="12808" max="12808" width="21.7109375" style="59" customWidth="1"/>
    <col min="12809" max="12809" width="22.140625" style="59" customWidth="1"/>
    <col min="12810" max="12810" width="20.140625" style="59" customWidth="1"/>
    <col min="12811" max="12811" width="22.42578125" style="59" customWidth="1"/>
    <col min="12812" max="12812" width="21.7109375" style="59" customWidth="1"/>
    <col min="12813" max="12813" width="22.140625" style="59" customWidth="1"/>
    <col min="12814" max="13056" width="11.42578125" style="59"/>
    <col min="13057" max="13057" width="58.42578125" style="59" bestFit="1" customWidth="1"/>
    <col min="13058" max="13058" width="20.140625" style="59" customWidth="1"/>
    <col min="13059" max="13059" width="22" style="59" customWidth="1"/>
    <col min="13060" max="13060" width="21.7109375" style="59" customWidth="1"/>
    <col min="13061" max="13061" width="22.28515625" style="59" customWidth="1"/>
    <col min="13062" max="13062" width="20.140625" style="59" customWidth="1"/>
    <col min="13063" max="13063" width="22.7109375" style="59" customWidth="1"/>
    <col min="13064" max="13064" width="21.7109375" style="59" customWidth="1"/>
    <col min="13065" max="13065" width="22.140625" style="59" customWidth="1"/>
    <col min="13066" max="13066" width="20.140625" style="59" customWidth="1"/>
    <col min="13067" max="13067" width="22.42578125" style="59" customWidth="1"/>
    <col min="13068" max="13068" width="21.7109375" style="59" customWidth="1"/>
    <col min="13069" max="13069" width="22.140625" style="59" customWidth="1"/>
    <col min="13070" max="13312" width="11.42578125" style="59"/>
    <col min="13313" max="13313" width="58.42578125" style="59" bestFit="1" customWidth="1"/>
    <col min="13314" max="13314" width="20.140625" style="59" customWidth="1"/>
    <col min="13315" max="13315" width="22" style="59" customWidth="1"/>
    <col min="13316" max="13316" width="21.7109375" style="59" customWidth="1"/>
    <col min="13317" max="13317" width="22.28515625" style="59" customWidth="1"/>
    <col min="13318" max="13318" width="20.140625" style="59" customWidth="1"/>
    <col min="13319" max="13319" width="22.7109375" style="59" customWidth="1"/>
    <col min="13320" max="13320" width="21.7109375" style="59" customWidth="1"/>
    <col min="13321" max="13321" width="22.140625" style="59" customWidth="1"/>
    <col min="13322" max="13322" width="20.140625" style="59" customWidth="1"/>
    <col min="13323" max="13323" width="22.42578125" style="59" customWidth="1"/>
    <col min="13324" max="13324" width="21.7109375" style="59" customWidth="1"/>
    <col min="13325" max="13325" width="22.140625" style="59" customWidth="1"/>
    <col min="13326" max="13568" width="11.42578125" style="59"/>
    <col min="13569" max="13569" width="58.42578125" style="59" bestFit="1" customWidth="1"/>
    <col min="13570" max="13570" width="20.140625" style="59" customWidth="1"/>
    <col min="13571" max="13571" width="22" style="59" customWidth="1"/>
    <col min="13572" max="13572" width="21.7109375" style="59" customWidth="1"/>
    <col min="13573" max="13573" width="22.28515625" style="59" customWidth="1"/>
    <col min="13574" max="13574" width="20.140625" style="59" customWidth="1"/>
    <col min="13575" max="13575" width="22.7109375" style="59" customWidth="1"/>
    <col min="13576" max="13576" width="21.7109375" style="59" customWidth="1"/>
    <col min="13577" max="13577" width="22.140625" style="59" customWidth="1"/>
    <col min="13578" max="13578" width="20.140625" style="59" customWidth="1"/>
    <col min="13579" max="13579" width="22.42578125" style="59" customWidth="1"/>
    <col min="13580" max="13580" width="21.7109375" style="59" customWidth="1"/>
    <col min="13581" max="13581" width="22.140625" style="59" customWidth="1"/>
    <col min="13582" max="13824" width="11.42578125" style="59"/>
    <col min="13825" max="13825" width="58.42578125" style="59" bestFit="1" customWidth="1"/>
    <col min="13826" max="13826" width="20.140625" style="59" customWidth="1"/>
    <col min="13827" max="13827" width="22" style="59" customWidth="1"/>
    <col min="13828" max="13828" width="21.7109375" style="59" customWidth="1"/>
    <col min="13829" max="13829" width="22.28515625" style="59" customWidth="1"/>
    <col min="13830" max="13830" width="20.140625" style="59" customWidth="1"/>
    <col min="13831" max="13831" width="22.7109375" style="59" customWidth="1"/>
    <col min="13832" max="13832" width="21.7109375" style="59" customWidth="1"/>
    <col min="13833" max="13833" width="22.140625" style="59" customWidth="1"/>
    <col min="13834" max="13834" width="20.140625" style="59" customWidth="1"/>
    <col min="13835" max="13835" width="22.42578125" style="59" customWidth="1"/>
    <col min="13836" max="13836" width="21.7109375" style="59" customWidth="1"/>
    <col min="13837" max="13837" width="22.140625" style="59" customWidth="1"/>
    <col min="13838" max="14080" width="11.42578125" style="59"/>
    <col min="14081" max="14081" width="58.42578125" style="59" bestFit="1" customWidth="1"/>
    <col min="14082" max="14082" width="20.140625" style="59" customWidth="1"/>
    <col min="14083" max="14083" width="22" style="59" customWidth="1"/>
    <col min="14084" max="14084" width="21.7109375" style="59" customWidth="1"/>
    <col min="14085" max="14085" width="22.28515625" style="59" customWidth="1"/>
    <col min="14086" max="14086" width="20.140625" style="59" customWidth="1"/>
    <col min="14087" max="14087" width="22.7109375" style="59" customWidth="1"/>
    <col min="14088" max="14088" width="21.7109375" style="59" customWidth="1"/>
    <col min="14089" max="14089" width="22.140625" style="59" customWidth="1"/>
    <col min="14090" max="14090" width="20.140625" style="59" customWidth="1"/>
    <col min="14091" max="14091" width="22.42578125" style="59" customWidth="1"/>
    <col min="14092" max="14092" width="21.7109375" style="59" customWidth="1"/>
    <col min="14093" max="14093" width="22.140625" style="59" customWidth="1"/>
    <col min="14094" max="14336" width="11.42578125" style="59"/>
    <col min="14337" max="14337" width="58.42578125" style="59" bestFit="1" customWidth="1"/>
    <col min="14338" max="14338" width="20.140625" style="59" customWidth="1"/>
    <col min="14339" max="14339" width="22" style="59" customWidth="1"/>
    <col min="14340" max="14340" width="21.7109375" style="59" customWidth="1"/>
    <col min="14341" max="14341" width="22.28515625" style="59" customWidth="1"/>
    <col min="14342" max="14342" width="20.140625" style="59" customWidth="1"/>
    <col min="14343" max="14343" width="22.7109375" style="59" customWidth="1"/>
    <col min="14344" max="14344" width="21.7109375" style="59" customWidth="1"/>
    <col min="14345" max="14345" width="22.140625" style="59" customWidth="1"/>
    <col min="14346" max="14346" width="20.140625" style="59" customWidth="1"/>
    <col min="14347" max="14347" width="22.42578125" style="59" customWidth="1"/>
    <col min="14348" max="14348" width="21.7109375" style="59" customWidth="1"/>
    <col min="14349" max="14349" width="22.140625" style="59" customWidth="1"/>
    <col min="14350" max="14592" width="11.42578125" style="59"/>
    <col min="14593" max="14593" width="58.42578125" style="59" bestFit="1" customWidth="1"/>
    <col min="14594" max="14594" width="20.140625" style="59" customWidth="1"/>
    <col min="14595" max="14595" width="22" style="59" customWidth="1"/>
    <col min="14596" max="14596" width="21.7109375" style="59" customWidth="1"/>
    <col min="14597" max="14597" width="22.28515625" style="59" customWidth="1"/>
    <col min="14598" max="14598" width="20.140625" style="59" customWidth="1"/>
    <col min="14599" max="14599" width="22.7109375" style="59" customWidth="1"/>
    <col min="14600" max="14600" width="21.7109375" style="59" customWidth="1"/>
    <col min="14601" max="14601" width="22.140625" style="59" customWidth="1"/>
    <col min="14602" max="14602" width="20.140625" style="59" customWidth="1"/>
    <col min="14603" max="14603" width="22.42578125" style="59" customWidth="1"/>
    <col min="14604" max="14604" width="21.7109375" style="59" customWidth="1"/>
    <col min="14605" max="14605" width="22.140625" style="59" customWidth="1"/>
    <col min="14606" max="14848" width="11.42578125" style="59"/>
    <col min="14849" max="14849" width="58.42578125" style="59" bestFit="1" customWidth="1"/>
    <col min="14850" max="14850" width="20.140625" style="59" customWidth="1"/>
    <col min="14851" max="14851" width="22" style="59" customWidth="1"/>
    <col min="14852" max="14852" width="21.7109375" style="59" customWidth="1"/>
    <col min="14853" max="14853" width="22.28515625" style="59" customWidth="1"/>
    <col min="14854" max="14854" width="20.140625" style="59" customWidth="1"/>
    <col min="14855" max="14855" width="22.7109375" style="59" customWidth="1"/>
    <col min="14856" max="14856" width="21.7109375" style="59" customWidth="1"/>
    <col min="14857" max="14857" width="22.140625" style="59" customWidth="1"/>
    <col min="14858" max="14858" width="20.140625" style="59" customWidth="1"/>
    <col min="14859" max="14859" width="22.42578125" style="59" customWidth="1"/>
    <col min="14860" max="14860" width="21.7109375" style="59" customWidth="1"/>
    <col min="14861" max="14861" width="22.140625" style="59" customWidth="1"/>
    <col min="14862" max="15104" width="11.42578125" style="59"/>
    <col min="15105" max="15105" width="58.42578125" style="59" bestFit="1" customWidth="1"/>
    <col min="15106" max="15106" width="20.140625" style="59" customWidth="1"/>
    <col min="15107" max="15107" width="22" style="59" customWidth="1"/>
    <col min="15108" max="15108" width="21.7109375" style="59" customWidth="1"/>
    <col min="15109" max="15109" width="22.28515625" style="59" customWidth="1"/>
    <col min="15110" max="15110" width="20.140625" style="59" customWidth="1"/>
    <col min="15111" max="15111" width="22.7109375" style="59" customWidth="1"/>
    <col min="15112" max="15112" width="21.7109375" style="59" customWidth="1"/>
    <col min="15113" max="15113" width="22.140625" style="59" customWidth="1"/>
    <col min="15114" max="15114" width="20.140625" style="59" customWidth="1"/>
    <col min="15115" max="15115" width="22.42578125" style="59" customWidth="1"/>
    <col min="15116" max="15116" width="21.7109375" style="59" customWidth="1"/>
    <col min="15117" max="15117" width="22.140625" style="59" customWidth="1"/>
    <col min="15118" max="15360" width="11.42578125" style="59"/>
    <col min="15361" max="15361" width="58.42578125" style="59" bestFit="1" customWidth="1"/>
    <col min="15362" max="15362" width="20.140625" style="59" customWidth="1"/>
    <col min="15363" max="15363" width="22" style="59" customWidth="1"/>
    <col min="15364" max="15364" width="21.7109375" style="59" customWidth="1"/>
    <col min="15365" max="15365" width="22.28515625" style="59" customWidth="1"/>
    <col min="15366" max="15366" width="20.140625" style="59" customWidth="1"/>
    <col min="15367" max="15367" width="22.7109375" style="59" customWidth="1"/>
    <col min="15368" max="15368" width="21.7109375" style="59" customWidth="1"/>
    <col min="15369" max="15369" width="22.140625" style="59" customWidth="1"/>
    <col min="15370" max="15370" width="20.140625" style="59" customWidth="1"/>
    <col min="15371" max="15371" width="22.42578125" style="59" customWidth="1"/>
    <col min="15372" max="15372" width="21.7109375" style="59" customWidth="1"/>
    <col min="15373" max="15373" width="22.140625" style="59" customWidth="1"/>
    <col min="15374" max="15616" width="11.42578125" style="59"/>
    <col min="15617" max="15617" width="58.42578125" style="59" bestFit="1" customWidth="1"/>
    <col min="15618" max="15618" width="20.140625" style="59" customWidth="1"/>
    <col min="15619" max="15619" width="22" style="59" customWidth="1"/>
    <col min="15620" max="15620" width="21.7109375" style="59" customWidth="1"/>
    <col min="15621" max="15621" width="22.28515625" style="59" customWidth="1"/>
    <col min="15622" max="15622" width="20.140625" style="59" customWidth="1"/>
    <col min="15623" max="15623" width="22.7109375" style="59" customWidth="1"/>
    <col min="15624" max="15624" width="21.7109375" style="59" customWidth="1"/>
    <col min="15625" max="15625" width="22.140625" style="59" customWidth="1"/>
    <col min="15626" max="15626" width="20.140625" style="59" customWidth="1"/>
    <col min="15627" max="15627" width="22.42578125" style="59" customWidth="1"/>
    <col min="15628" max="15628" width="21.7109375" style="59" customWidth="1"/>
    <col min="15629" max="15629" width="22.140625" style="59" customWidth="1"/>
    <col min="15630" max="15872" width="11.42578125" style="59"/>
    <col min="15873" max="15873" width="58.42578125" style="59" bestFit="1" customWidth="1"/>
    <col min="15874" max="15874" width="20.140625" style="59" customWidth="1"/>
    <col min="15875" max="15875" width="22" style="59" customWidth="1"/>
    <col min="15876" max="15876" width="21.7109375" style="59" customWidth="1"/>
    <col min="15877" max="15877" width="22.28515625" style="59" customWidth="1"/>
    <col min="15878" max="15878" width="20.140625" style="59" customWidth="1"/>
    <col min="15879" max="15879" width="22.7109375" style="59" customWidth="1"/>
    <col min="15880" max="15880" width="21.7109375" style="59" customWidth="1"/>
    <col min="15881" max="15881" width="22.140625" style="59" customWidth="1"/>
    <col min="15882" max="15882" width="20.140625" style="59" customWidth="1"/>
    <col min="15883" max="15883" width="22.42578125" style="59" customWidth="1"/>
    <col min="15884" max="15884" width="21.7109375" style="59" customWidth="1"/>
    <col min="15885" max="15885" width="22.140625" style="59" customWidth="1"/>
    <col min="15886" max="16128" width="11.42578125" style="59"/>
    <col min="16129" max="16129" width="58.42578125" style="59" bestFit="1" customWidth="1"/>
    <col min="16130" max="16130" width="20.140625" style="59" customWidth="1"/>
    <col min="16131" max="16131" width="22" style="59" customWidth="1"/>
    <col min="16132" max="16132" width="21.7109375" style="59" customWidth="1"/>
    <col min="16133" max="16133" width="22.28515625" style="59" customWidth="1"/>
    <col min="16134" max="16134" width="20.140625" style="59" customWidth="1"/>
    <col min="16135" max="16135" width="22.7109375" style="59" customWidth="1"/>
    <col min="16136" max="16136" width="21.7109375" style="59" customWidth="1"/>
    <col min="16137" max="16137" width="22.140625" style="59" customWidth="1"/>
    <col min="16138" max="16138" width="20.140625" style="59" customWidth="1"/>
    <col min="16139" max="16139" width="22.42578125" style="59" customWidth="1"/>
    <col min="16140" max="16140" width="21.7109375" style="59" customWidth="1"/>
    <col min="16141" max="16141" width="22.140625" style="59" customWidth="1"/>
    <col min="16142" max="16384" width="11.42578125" style="59"/>
  </cols>
  <sheetData>
    <row r="1" spans="1:13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</row>
    <row r="2" spans="1:13" s="110" customFormat="1" ht="15" customHeight="1">
      <c r="A2" s="557" t="s">
        <v>455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</row>
    <row r="3" spans="1:1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</row>
    <row r="4" spans="1:13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</row>
    <row r="5" spans="1:13" ht="3.75" customHeight="1">
      <c r="A5" s="261"/>
      <c r="B5" s="284"/>
      <c r="C5" s="284"/>
      <c r="D5" s="262"/>
      <c r="E5" s="262"/>
      <c r="F5" s="284"/>
      <c r="G5" s="262"/>
      <c r="H5" s="284"/>
      <c r="I5" s="284"/>
      <c r="J5" s="262"/>
      <c r="K5" s="262"/>
      <c r="L5" s="284"/>
      <c r="M5" s="262"/>
    </row>
    <row r="6" spans="1:13" s="125" customFormat="1" ht="30" customHeight="1">
      <c r="A6" s="287"/>
      <c r="B6" s="558" t="s">
        <v>77</v>
      </c>
      <c r="C6" s="558"/>
      <c r="D6" s="558"/>
      <c r="E6" s="558"/>
      <c r="F6" s="558" t="s">
        <v>81</v>
      </c>
      <c r="G6" s="558"/>
      <c r="H6" s="558"/>
      <c r="I6" s="558"/>
      <c r="J6" s="558" t="s">
        <v>82</v>
      </c>
      <c r="K6" s="558"/>
      <c r="L6" s="558"/>
      <c r="M6" s="558"/>
    </row>
    <row r="7" spans="1:13" s="126" customFormat="1" ht="30" customHeight="1">
      <c r="A7" s="288" t="s">
        <v>431</v>
      </c>
      <c r="B7" s="289" t="s">
        <v>440</v>
      </c>
      <c r="C7" s="290" t="s">
        <v>441</v>
      </c>
      <c r="D7" s="289" t="s">
        <v>442</v>
      </c>
      <c r="E7" s="289" t="s">
        <v>73</v>
      </c>
      <c r="F7" s="290" t="s">
        <v>440</v>
      </c>
      <c r="G7" s="289" t="s">
        <v>441</v>
      </c>
      <c r="H7" s="289" t="s">
        <v>442</v>
      </c>
      <c r="I7" s="290" t="s">
        <v>73</v>
      </c>
      <c r="J7" s="289" t="s">
        <v>440</v>
      </c>
      <c r="K7" s="289" t="s">
        <v>441</v>
      </c>
      <c r="L7" s="290" t="s">
        <v>442</v>
      </c>
      <c r="M7" s="289" t="s">
        <v>73</v>
      </c>
    </row>
    <row r="8" spans="1:13" s="127" customFormat="1" ht="15" customHeight="1">
      <c r="A8" s="267" t="s">
        <v>407</v>
      </c>
      <c r="B8" s="268">
        <v>74</v>
      </c>
      <c r="C8" s="268">
        <v>81210.927580000003</v>
      </c>
      <c r="D8" s="268">
        <v>81145.895049999992</v>
      </c>
      <c r="E8" s="268">
        <v>162430.82263000001</v>
      </c>
      <c r="F8" s="268">
        <v>19.518339999999998</v>
      </c>
      <c r="G8" s="268">
        <v>50471.912880000003</v>
      </c>
      <c r="H8" s="268">
        <v>93851.233160000003</v>
      </c>
      <c r="I8" s="268">
        <v>144342.66438</v>
      </c>
      <c r="J8" s="268">
        <v>1514.02044</v>
      </c>
      <c r="K8" s="268">
        <v>125427.50973999999</v>
      </c>
      <c r="L8" s="268">
        <v>236209.1736222</v>
      </c>
      <c r="M8" s="268">
        <v>363150.70380220003</v>
      </c>
    </row>
    <row r="9" spans="1:13" s="127" customFormat="1" ht="15" customHeight="1">
      <c r="A9" s="267" t="s">
        <v>408</v>
      </c>
      <c r="B9" s="291">
        <v>0</v>
      </c>
      <c r="C9" s="291">
        <v>0</v>
      </c>
      <c r="D9" s="291">
        <v>325.98680999999999</v>
      </c>
      <c r="E9" s="291">
        <v>325.98680999999999</v>
      </c>
      <c r="F9" s="291">
        <v>0</v>
      </c>
      <c r="G9" s="291">
        <v>29.274750000000001</v>
      </c>
      <c r="H9" s="268">
        <v>28</v>
      </c>
      <c r="I9" s="268">
        <v>57.274749999999997</v>
      </c>
      <c r="J9" s="268">
        <v>0</v>
      </c>
      <c r="K9" s="268">
        <v>25.773820000000001</v>
      </c>
      <c r="L9" s="268">
        <v>972.27443999999991</v>
      </c>
      <c r="M9" s="268">
        <v>998.04826000000003</v>
      </c>
    </row>
    <row r="10" spans="1:13" s="127" customFormat="1" ht="15" customHeight="1">
      <c r="A10" s="267" t="s">
        <v>409</v>
      </c>
      <c r="B10" s="291">
        <v>6.86</v>
      </c>
      <c r="C10" s="291">
        <v>0</v>
      </c>
      <c r="D10" s="291">
        <v>0</v>
      </c>
      <c r="E10" s="291">
        <v>6.86</v>
      </c>
      <c r="F10" s="291">
        <v>6.86</v>
      </c>
      <c r="G10" s="291">
        <v>20.58</v>
      </c>
      <c r="H10" s="268">
        <v>0</v>
      </c>
      <c r="I10" s="268">
        <v>27.44</v>
      </c>
      <c r="J10" s="268">
        <v>30</v>
      </c>
      <c r="K10" s="268">
        <v>10</v>
      </c>
      <c r="L10" s="268">
        <v>0</v>
      </c>
      <c r="M10" s="268">
        <v>40</v>
      </c>
    </row>
    <row r="11" spans="1:13" s="127" customFormat="1" ht="15" customHeight="1">
      <c r="A11" s="267" t="s">
        <v>410</v>
      </c>
      <c r="B11" s="268">
        <v>55.604459999999996</v>
      </c>
      <c r="C11" s="268">
        <v>4844.1745300000002</v>
      </c>
      <c r="D11" s="268">
        <v>12642.322529999999</v>
      </c>
      <c r="E11" s="268">
        <v>17542.10152</v>
      </c>
      <c r="F11" s="268">
        <v>29043.388719999999</v>
      </c>
      <c r="G11" s="268">
        <v>13234.970359999999</v>
      </c>
      <c r="H11" s="268">
        <v>42178.044649999996</v>
      </c>
      <c r="I11" s="268">
        <v>84456.403730000005</v>
      </c>
      <c r="J11" s="268">
        <v>80</v>
      </c>
      <c r="K11" s="268">
        <v>4902.51559</v>
      </c>
      <c r="L11" s="268">
        <v>23996.891170000003</v>
      </c>
      <c r="M11" s="268">
        <v>28979.406760000002</v>
      </c>
    </row>
    <row r="12" spans="1:13" s="127" customFormat="1" ht="15" customHeight="1">
      <c r="A12" s="267" t="s">
        <v>411</v>
      </c>
      <c r="B12" s="268">
        <v>37449.428060000006</v>
      </c>
      <c r="C12" s="268">
        <v>173180.41858000003</v>
      </c>
      <c r="D12" s="268">
        <v>114387.05985039999</v>
      </c>
      <c r="E12" s="268">
        <v>325016.90649040003</v>
      </c>
      <c r="F12" s="268">
        <v>14539.0077</v>
      </c>
      <c r="G12" s="268">
        <v>81950.029450000002</v>
      </c>
      <c r="H12" s="268">
        <v>149963.2598272</v>
      </c>
      <c r="I12" s="268">
        <v>246452.29697719999</v>
      </c>
      <c r="J12" s="268">
        <v>12652.441877400001</v>
      </c>
      <c r="K12" s="268">
        <v>156941.63933999999</v>
      </c>
      <c r="L12" s="268">
        <v>325491.70561619999</v>
      </c>
      <c r="M12" s="268">
        <v>495085.78683359997</v>
      </c>
    </row>
    <row r="13" spans="1:13" s="127" customFormat="1" ht="15" customHeight="1">
      <c r="A13" s="267" t="s">
        <v>412</v>
      </c>
      <c r="B13" s="268">
        <v>246.72795000000002</v>
      </c>
      <c r="C13" s="268">
        <v>162113.40982</v>
      </c>
      <c r="D13" s="268">
        <v>103.80517</v>
      </c>
      <c r="E13" s="268">
        <v>162463.94294000001</v>
      </c>
      <c r="F13" s="268">
        <v>2.5</v>
      </c>
      <c r="G13" s="268">
        <v>9554.7465811999991</v>
      </c>
      <c r="H13" s="268">
        <v>27128.484239999998</v>
      </c>
      <c r="I13" s="268">
        <v>36685.730821199999</v>
      </c>
      <c r="J13" s="268">
        <v>984.9</v>
      </c>
      <c r="K13" s="268">
        <v>773.29458999999997</v>
      </c>
      <c r="L13" s="268">
        <v>1154.90345</v>
      </c>
      <c r="M13" s="268">
        <v>2913.0980399999999</v>
      </c>
    </row>
    <row r="14" spans="1:13" s="127" customFormat="1" ht="15" customHeight="1">
      <c r="A14" s="267" t="s">
        <v>74</v>
      </c>
      <c r="B14" s="268">
        <v>98951.696389999997</v>
      </c>
      <c r="C14" s="268">
        <v>238561.00891199999</v>
      </c>
      <c r="D14" s="268">
        <v>353246.04217999999</v>
      </c>
      <c r="E14" s="268">
        <v>690758.74748200004</v>
      </c>
      <c r="F14" s="268">
        <v>118840.2375</v>
      </c>
      <c r="G14" s="268">
        <v>220392.09286</v>
      </c>
      <c r="H14" s="268">
        <v>436475.5623698</v>
      </c>
      <c r="I14" s="268">
        <v>775707.89272979996</v>
      </c>
      <c r="J14" s="268">
        <v>345130.83545000001</v>
      </c>
      <c r="K14" s="268">
        <v>494599.20630080003</v>
      </c>
      <c r="L14" s="268">
        <v>1031693.9634496</v>
      </c>
      <c r="M14" s="268">
        <v>1871424.0052004</v>
      </c>
    </row>
    <row r="15" spans="1:13" s="127" customFormat="1" ht="15" customHeight="1">
      <c r="A15" s="267" t="s">
        <v>413</v>
      </c>
      <c r="B15" s="268">
        <v>17127.797419799997</v>
      </c>
      <c r="C15" s="268">
        <v>343805.49255919998</v>
      </c>
      <c r="D15" s="268">
        <v>388932.06613779999</v>
      </c>
      <c r="E15" s="268">
        <v>749865.35611679999</v>
      </c>
      <c r="F15" s="268">
        <v>6053.4617500000004</v>
      </c>
      <c r="G15" s="268">
        <v>237322.34888999999</v>
      </c>
      <c r="H15" s="268">
        <v>364295.45333039999</v>
      </c>
      <c r="I15" s="268">
        <v>607671.26397039997</v>
      </c>
      <c r="J15" s="268">
        <v>23302.538639999999</v>
      </c>
      <c r="K15" s="268">
        <v>402053.87841479998</v>
      </c>
      <c r="L15" s="268">
        <v>483654.45317940001</v>
      </c>
      <c r="M15" s="268">
        <v>909010.87023420003</v>
      </c>
    </row>
    <row r="16" spans="1:13" s="127" customFormat="1" ht="15" customHeight="1">
      <c r="A16" s="267" t="s">
        <v>414</v>
      </c>
      <c r="B16" s="268">
        <v>615.41584999999998</v>
      </c>
      <c r="C16" s="268">
        <v>15591.283789999999</v>
      </c>
      <c r="D16" s="268">
        <v>42972.838373400002</v>
      </c>
      <c r="E16" s="268">
        <v>59179.538013400001</v>
      </c>
      <c r="F16" s="268">
        <v>1842.79096</v>
      </c>
      <c r="G16" s="268">
        <v>14828.87141</v>
      </c>
      <c r="H16" s="268">
        <v>44695.008382200002</v>
      </c>
      <c r="I16" s="268">
        <v>61366.6707522</v>
      </c>
      <c r="J16" s="268">
        <v>57.954740000000001</v>
      </c>
      <c r="K16" s="268">
        <v>18510.35194</v>
      </c>
      <c r="L16" s="268">
        <v>46668.453982400002</v>
      </c>
      <c r="M16" s="268">
        <v>65236.760662399996</v>
      </c>
    </row>
    <row r="17" spans="1:13" s="127" customFormat="1" ht="15" customHeight="1">
      <c r="A17" s="267" t="s">
        <v>415</v>
      </c>
      <c r="B17" s="268">
        <v>3963.3397599999998</v>
      </c>
      <c r="C17" s="268">
        <v>79003.572610000003</v>
      </c>
      <c r="D17" s="268">
        <v>213426.81101959999</v>
      </c>
      <c r="E17" s="268">
        <v>296393.7233896</v>
      </c>
      <c r="F17" s="268">
        <v>2220.0316899999998</v>
      </c>
      <c r="G17" s="268">
        <v>63193.315299999995</v>
      </c>
      <c r="H17" s="268">
        <v>282531.9041938</v>
      </c>
      <c r="I17" s="268">
        <v>347945.25118379999</v>
      </c>
      <c r="J17" s="268">
        <v>541.00181000000009</v>
      </c>
      <c r="K17" s="268">
        <v>71813.530840000007</v>
      </c>
      <c r="L17" s="268">
        <v>257999.80541980002</v>
      </c>
      <c r="M17" s="268">
        <v>330354.3380698</v>
      </c>
    </row>
    <row r="18" spans="1:13" s="127" customFormat="1" ht="15" customHeight="1">
      <c r="A18" s="267" t="s">
        <v>416</v>
      </c>
      <c r="B18" s="268">
        <v>28</v>
      </c>
      <c r="C18" s="268">
        <v>1042.18499</v>
      </c>
      <c r="D18" s="268">
        <v>7675.9062999999996</v>
      </c>
      <c r="E18" s="268">
        <v>8746.0912899999985</v>
      </c>
      <c r="F18" s="268">
        <v>137.60304000000002</v>
      </c>
      <c r="G18" s="268">
        <v>1055.0889</v>
      </c>
      <c r="H18" s="268">
        <v>10837.75577</v>
      </c>
      <c r="I18" s="268">
        <v>12030.44771</v>
      </c>
      <c r="J18" s="268">
        <v>185.05654000000001</v>
      </c>
      <c r="K18" s="268">
        <v>2373.1077500000001</v>
      </c>
      <c r="L18" s="268">
        <v>13893.90741</v>
      </c>
      <c r="M18" s="268">
        <v>16452.0717</v>
      </c>
    </row>
    <row r="19" spans="1:13" s="127" customFormat="1" ht="15" customHeight="1">
      <c r="A19" s="267" t="s">
        <v>417</v>
      </c>
      <c r="B19" s="268">
        <v>7819.1284791999997</v>
      </c>
      <c r="C19" s="268">
        <v>51868.428959999997</v>
      </c>
      <c r="D19" s="268">
        <v>1119005.5186204</v>
      </c>
      <c r="E19" s="268">
        <v>1178693.0760596001</v>
      </c>
      <c r="F19" s="268">
        <v>970.34988999999996</v>
      </c>
      <c r="G19" s="268">
        <v>39044.993217399999</v>
      </c>
      <c r="H19" s="268">
        <v>975253.47276659997</v>
      </c>
      <c r="I19" s="268">
        <v>1015268.815874</v>
      </c>
      <c r="J19" s="268">
        <v>9462.6130299999986</v>
      </c>
      <c r="K19" s="268">
        <v>37734.247631399994</v>
      </c>
      <c r="L19" s="268">
        <v>1783624.6027843999</v>
      </c>
      <c r="M19" s="268">
        <v>1830821.4634458001</v>
      </c>
    </row>
    <row r="20" spans="1:13" s="127" customFormat="1" ht="15" customHeight="1">
      <c r="A20" s="267" t="s">
        <v>418</v>
      </c>
      <c r="B20" s="268">
        <v>0</v>
      </c>
      <c r="C20" s="268">
        <v>928.98673999999994</v>
      </c>
      <c r="D20" s="268">
        <v>62579.308799999999</v>
      </c>
      <c r="E20" s="268">
        <v>63508.295539999999</v>
      </c>
      <c r="F20" s="268">
        <v>0</v>
      </c>
      <c r="G20" s="268">
        <v>1945.86771</v>
      </c>
      <c r="H20" s="268">
        <v>96695.723190000004</v>
      </c>
      <c r="I20" s="268">
        <v>98641.59090000001</v>
      </c>
      <c r="J20" s="268">
        <v>90.802999999999997</v>
      </c>
      <c r="K20" s="268">
        <v>2353.0352000000003</v>
      </c>
      <c r="L20" s="268">
        <v>100258.70211</v>
      </c>
      <c r="M20" s="268">
        <v>102702.54031</v>
      </c>
    </row>
    <row r="21" spans="1:13" s="127" customFormat="1" ht="15" customHeight="1">
      <c r="A21" s="267" t="s">
        <v>419</v>
      </c>
      <c r="B21" s="268">
        <v>6.3373400000000002</v>
      </c>
      <c r="C21" s="268">
        <v>1604.0124499999999</v>
      </c>
      <c r="D21" s="268">
        <v>8592.9969899999996</v>
      </c>
      <c r="E21" s="268">
        <v>10203.34678</v>
      </c>
      <c r="F21" s="268">
        <v>5.1407100000000003</v>
      </c>
      <c r="G21" s="268">
        <v>1775.5777</v>
      </c>
      <c r="H21" s="268">
        <v>1442.47459</v>
      </c>
      <c r="I21" s="268">
        <v>3223.1930000000002</v>
      </c>
      <c r="J21" s="268">
        <v>323.53073999999998</v>
      </c>
      <c r="K21" s="268">
        <v>3365.2404500000002</v>
      </c>
      <c r="L21" s="268">
        <v>2972.6021800000003</v>
      </c>
      <c r="M21" s="268">
        <v>6661.3733700000003</v>
      </c>
    </row>
    <row r="22" spans="1:13" s="127" customFormat="1" ht="15" customHeight="1">
      <c r="A22" s="267" t="s">
        <v>420</v>
      </c>
      <c r="B22" s="268">
        <v>475.24525</v>
      </c>
      <c r="C22" s="268">
        <v>25710.07706</v>
      </c>
      <c r="D22" s="268">
        <v>99678.981453200002</v>
      </c>
      <c r="E22" s="268">
        <v>125864.30376320001</v>
      </c>
      <c r="F22" s="268">
        <v>1650.7257500000001</v>
      </c>
      <c r="G22" s="268">
        <v>16317.071910000001</v>
      </c>
      <c r="H22" s="268">
        <v>115297.0618326</v>
      </c>
      <c r="I22" s="268">
        <v>133264.85949259999</v>
      </c>
      <c r="J22" s="268">
        <v>236.06191000000001</v>
      </c>
      <c r="K22" s="268">
        <v>21391.490479800003</v>
      </c>
      <c r="L22" s="268">
        <v>95011.397430800003</v>
      </c>
      <c r="M22" s="268">
        <v>116638.9498206</v>
      </c>
    </row>
    <row r="23" spans="1:13" s="127" customFormat="1" ht="15" customHeight="1">
      <c r="A23" s="267" t="s">
        <v>421</v>
      </c>
      <c r="B23" s="268">
        <v>0</v>
      </c>
      <c r="C23" s="268">
        <v>8.6688899999999993</v>
      </c>
      <c r="D23" s="268">
        <v>0</v>
      </c>
      <c r="E23" s="268">
        <v>8.6688899999999993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</row>
    <row r="24" spans="1:13" s="127" customFormat="1" ht="15" customHeight="1">
      <c r="A24" s="267" t="s">
        <v>422</v>
      </c>
      <c r="B24" s="268">
        <v>0</v>
      </c>
      <c r="C24" s="268">
        <v>282.83140000000003</v>
      </c>
      <c r="D24" s="268">
        <v>0</v>
      </c>
      <c r="E24" s="268">
        <v>282.83140000000003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</row>
    <row r="25" spans="1:13" s="128" customFormat="1" ht="15" customHeight="1" thickBot="1">
      <c r="A25" s="267" t="s">
        <v>423</v>
      </c>
      <c r="B25" s="268">
        <v>208.79816</v>
      </c>
      <c r="C25" s="268">
        <v>194.23382999999998</v>
      </c>
      <c r="D25" s="268">
        <v>0</v>
      </c>
      <c r="E25" s="268">
        <v>403.03199000000001</v>
      </c>
      <c r="F25" s="268">
        <v>1358.48083</v>
      </c>
      <c r="G25" s="268">
        <v>212.17479999999998</v>
      </c>
      <c r="H25" s="268">
        <v>0</v>
      </c>
      <c r="I25" s="268">
        <v>1570.65563</v>
      </c>
      <c r="J25" s="268">
        <v>548.16575</v>
      </c>
      <c r="K25" s="268">
        <v>372.43941999999998</v>
      </c>
      <c r="L25" s="268">
        <v>30.616119999999999</v>
      </c>
      <c r="M25" s="268">
        <v>951.22129000000007</v>
      </c>
    </row>
    <row r="26" spans="1:13" s="127" customFormat="1" ht="15" customHeight="1" thickTop="1" thickBot="1">
      <c r="A26" s="300" t="s">
        <v>443</v>
      </c>
      <c r="B26" s="301">
        <f>SUM(B8:B25)</f>
        <v>167028.37911900002</v>
      </c>
      <c r="C26" s="301">
        <f t="shared" ref="C26:M26" si="0">SUM(C8:C25)</f>
        <v>1179949.7127012</v>
      </c>
      <c r="D26" s="301">
        <f t="shared" si="0"/>
        <v>2504715.5392847992</v>
      </c>
      <c r="E26" s="301">
        <f t="shared" si="0"/>
        <v>3851693.6311049997</v>
      </c>
      <c r="F26" s="301">
        <f t="shared" si="0"/>
        <v>176690.09688</v>
      </c>
      <c r="G26" s="301">
        <f t="shared" si="0"/>
        <v>751348.9167186002</v>
      </c>
      <c r="H26" s="301">
        <f t="shared" si="0"/>
        <v>2640673.4383025998</v>
      </c>
      <c r="I26" s="301">
        <f t="shared" si="0"/>
        <v>3568712.4519012002</v>
      </c>
      <c r="J26" s="301">
        <f t="shared" si="0"/>
        <v>395139.92392740003</v>
      </c>
      <c r="K26" s="301">
        <f t="shared" si="0"/>
        <v>1342647.2615067996</v>
      </c>
      <c r="L26" s="301">
        <f t="shared" si="0"/>
        <v>4403633.4523647996</v>
      </c>
      <c r="M26" s="301">
        <f t="shared" si="0"/>
        <v>6141420.6377990004</v>
      </c>
    </row>
    <row r="27" spans="1:13" ht="3.75" customHeight="1" thickTop="1" thickBot="1">
      <c r="A27" s="274"/>
      <c r="B27" s="293"/>
      <c r="C27" s="276"/>
      <c r="D27" s="276"/>
      <c r="E27" s="276"/>
      <c r="F27" s="276"/>
      <c r="G27" s="276"/>
      <c r="H27" s="293"/>
      <c r="I27" s="293"/>
      <c r="J27" s="293"/>
      <c r="K27" s="293"/>
      <c r="L27" s="293"/>
      <c r="M27" s="293"/>
    </row>
    <row r="28" spans="1:13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78"/>
      <c r="I28" s="278"/>
      <c r="J28" s="262"/>
      <c r="K28" s="262"/>
      <c r="L28" s="262"/>
      <c r="M28" s="262"/>
    </row>
    <row r="29" spans="1:13" ht="15" customHeight="1">
      <c r="A29" s="282"/>
      <c r="B29" s="267"/>
      <c r="C29" s="268"/>
      <c r="D29" s="268"/>
      <c r="E29" s="268"/>
      <c r="F29" s="268"/>
      <c r="G29" s="268"/>
      <c r="H29" s="268"/>
      <c r="I29" s="267"/>
      <c r="J29" s="262"/>
      <c r="K29" s="262"/>
      <c r="L29" s="262"/>
      <c r="M29" s="262"/>
    </row>
    <row r="30" spans="1:13" ht="15" customHeight="1">
      <c r="A30" s="282"/>
      <c r="B30" s="267"/>
      <c r="C30" s="268"/>
      <c r="D30" s="268"/>
      <c r="E30" s="268"/>
      <c r="F30" s="268"/>
      <c r="G30" s="268"/>
      <c r="H30" s="268"/>
      <c r="I30" s="267"/>
      <c r="J30" s="262"/>
      <c r="K30" s="262"/>
      <c r="L30" s="262"/>
      <c r="M30" s="262"/>
    </row>
    <row r="31" spans="1:13" ht="15" customHeight="1">
      <c r="A31" s="282"/>
      <c r="B31" s="267"/>
      <c r="C31" s="268"/>
      <c r="D31" s="268"/>
      <c r="E31" s="268"/>
      <c r="F31" s="268"/>
      <c r="G31" s="268"/>
      <c r="H31" s="268"/>
      <c r="I31" s="267"/>
      <c r="J31" s="262"/>
      <c r="K31" s="262"/>
      <c r="L31" s="262"/>
      <c r="M31" s="262"/>
    </row>
    <row r="32" spans="1:13" ht="15" customHeight="1">
      <c r="A32" s="282"/>
      <c r="B32" s="267"/>
      <c r="C32" s="268"/>
      <c r="D32" s="268"/>
      <c r="E32" s="268"/>
      <c r="F32" s="268"/>
      <c r="G32" s="268"/>
      <c r="H32" s="268"/>
      <c r="I32" s="267"/>
      <c r="J32" s="262"/>
      <c r="K32" s="262"/>
      <c r="L32" s="262"/>
      <c r="M32" s="262"/>
    </row>
    <row r="33" spans="1:13" ht="15" customHeight="1">
      <c r="A33" s="282"/>
      <c r="B33" s="267"/>
      <c r="C33" s="268"/>
      <c r="D33" s="268"/>
      <c r="E33" s="268"/>
      <c r="F33" s="268"/>
      <c r="G33" s="268"/>
      <c r="H33" s="268"/>
      <c r="I33" s="267"/>
      <c r="J33" s="262"/>
      <c r="K33" s="262"/>
      <c r="L33" s="262"/>
      <c r="M33" s="262"/>
    </row>
    <row r="34" spans="1:13" ht="15" customHeight="1">
      <c r="A34" s="282"/>
      <c r="B34" s="267"/>
      <c r="C34" s="268"/>
      <c r="D34" s="268"/>
      <c r="E34" s="268"/>
      <c r="F34" s="268"/>
      <c r="G34" s="268"/>
      <c r="H34" s="268"/>
      <c r="I34" s="267"/>
      <c r="J34" s="262"/>
      <c r="K34" s="262"/>
      <c r="L34" s="262"/>
      <c r="M34" s="262"/>
    </row>
    <row r="35" spans="1:13" ht="15" customHeight="1">
      <c r="A35" s="281"/>
      <c r="B35" s="267"/>
      <c r="C35" s="268"/>
      <c r="D35" s="268"/>
      <c r="E35" s="268"/>
      <c r="F35" s="268"/>
      <c r="G35" s="268"/>
      <c r="H35" s="268"/>
      <c r="I35" s="267"/>
      <c r="J35" s="262"/>
      <c r="K35" s="262"/>
      <c r="L35" s="262"/>
      <c r="M35" s="262"/>
    </row>
    <row r="36" spans="1:13" ht="15" customHeight="1">
      <c r="A36" s="282"/>
      <c r="B36" s="267"/>
      <c r="C36" s="268"/>
      <c r="D36" s="268"/>
      <c r="E36" s="268"/>
      <c r="F36" s="268"/>
      <c r="G36" s="268"/>
      <c r="H36" s="268"/>
      <c r="I36" s="267"/>
      <c r="J36" s="262"/>
      <c r="K36" s="262"/>
      <c r="L36" s="262"/>
      <c r="M36" s="262"/>
    </row>
    <row r="37" spans="1:13" ht="15" customHeight="1">
      <c r="A37" s="282"/>
      <c r="B37" s="267"/>
      <c r="C37" s="268"/>
      <c r="D37" s="268"/>
      <c r="E37" s="268"/>
      <c r="F37" s="268"/>
      <c r="G37" s="268"/>
      <c r="H37" s="268"/>
      <c r="I37" s="267"/>
      <c r="J37" s="262"/>
      <c r="K37" s="262"/>
      <c r="L37" s="262"/>
      <c r="M37" s="262"/>
    </row>
    <row r="38" spans="1:13" ht="15" customHeight="1">
      <c r="A38" s="282"/>
      <c r="B38" s="267"/>
      <c r="C38" s="268"/>
      <c r="D38" s="268"/>
      <c r="E38" s="268"/>
      <c r="F38" s="268"/>
      <c r="G38" s="268"/>
      <c r="H38" s="268"/>
      <c r="I38" s="267"/>
      <c r="J38" s="262"/>
      <c r="K38" s="262"/>
      <c r="L38" s="262"/>
      <c r="M38" s="262"/>
    </row>
    <row r="39" spans="1:13" ht="15" customHeight="1">
      <c r="A39" s="282"/>
      <c r="B39" s="267"/>
      <c r="C39" s="268"/>
      <c r="D39" s="268"/>
      <c r="E39" s="268"/>
      <c r="F39" s="268"/>
      <c r="G39" s="268"/>
      <c r="H39" s="268"/>
      <c r="I39" s="267"/>
      <c r="J39" s="262"/>
      <c r="K39" s="262"/>
      <c r="L39" s="262"/>
      <c r="M39" s="262"/>
    </row>
    <row r="40" spans="1:13" ht="15" customHeight="1">
      <c r="A40" s="282"/>
      <c r="B40" s="267"/>
      <c r="C40" s="268"/>
      <c r="D40" s="268"/>
      <c r="E40" s="268"/>
      <c r="F40" s="268"/>
      <c r="G40" s="268"/>
      <c r="H40" s="268"/>
      <c r="I40" s="267"/>
      <c r="J40" s="262"/>
      <c r="K40" s="262"/>
      <c r="L40" s="262"/>
      <c r="M40" s="262"/>
    </row>
    <row r="41" spans="1:13" ht="15" customHeight="1">
      <c r="A41" s="281"/>
      <c r="B41" s="267"/>
      <c r="C41" s="268"/>
      <c r="D41" s="268"/>
      <c r="E41" s="268"/>
      <c r="F41" s="268"/>
      <c r="G41" s="268"/>
      <c r="H41" s="268"/>
      <c r="I41" s="267"/>
      <c r="J41" s="262"/>
      <c r="K41" s="262"/>
      <c r="L41" s="262"/>
      <c r="M41" s="262"/>
    </row>
    <row r="42" spans="1:13" ht="15" customHeight="1">
      <c r="A42" s="282"/>
      <c r="B42" s="267"/>
      <c r="C42" s="268"/>
      <c r="D42" s="268"/>
      <c r="E42" s="268"/>
      <c r="F42" s="268"/>
      <c r="G42" s="268"/>
      <c r="H42" s="268"/>
      <c r="I42" s="267"/>
      <c r="J42" s="262"/>
      <c r="K42" s="262"/>
      <c r="L42" s="262"/>
      <c r="M42" s="262"/>
    </row>
    <row r="43" spans="1:13" ht="15" customHeight="1">
      <c r="A43" s="282"/>
      <c r="B43" s="267"/>
      <c r="C43" s="268"/>
      <c r="D43" s="268"/>
      <c r="E43" s="268"/>
      <c r="F43" s="268"/>
      <c r="G43" s="268"/>
      <c r="H43" s="268"/>
      <c r="I43" s="267"/>
      <c r="J43" s="262"/>
      <c r="K43" s="262"/>
      <c r="L43" s="262"/>
      <c r="M43" s="262"/>
    </row>
    <row r="44" spans="1:13" ht="15" customHeight="1">
      <c r="A44" s="282"/>
      <c r="B44" s="267"/>
      <c r="C44" s="268"/>
      <c r="D44" s="268"/>
      <c r="E44" s="268"/>
      <c r="F44" s="268"/>
      <c r="G44" s="268"/>
      <c r="H44" s="268"/>
      <c r="I44" s="267"/>
      <c r="J44" s="262"/>
      <c r="K44" s="262"/>
      <c r="L44" s="262"/>
      <c r="M44" s="262"/>
    </row>
    <row r="45" spans="1:13" ht="15" customHeight="1">
      <c r="A45" s="281"/>
      <c r="B45" s="267"/>
      <c r="C45" s="268"/>
      <c r="D45" s="268"/>
      <c r="E45" s="268"/>
      <c r="F45" s="268"/>
      <c r="G45" s="268"/>
      <c r="H45" s="268"/>
      <c r="I45" s="267"/>
      <c r="J45" s="262"/>
      <c r="K45" s="262"/>
      <c r="L45" s="262"/>
      <c r="M45" s="262"/>
    </row>
    <row r="46" spans="1:13" ht="15" customHeight="1">
      <c r="A46" s="282"/>
      <c r="B46" s="267"/>
      <c r="C46" s="268"/>
      <c r="D46" s="268"/>
      <c r="E46" s="268"/>
      <c r="F46" s="268"/>
      <c r="G46" s="268"/>
      <c r="H46" s="268"/>
      <c r="I46" s="267"/>
      <c r="J46" s="262"/>
      <c r="K46" s="262"/>
      <c r="L46" s="262"/>
      <c r="M46" s="262"/>
    </row>
    <row r="47" spans="1:13" ht="15" customHeight="1">
      <c r="A47" s="282"/>
      <c r="B47" s="267"/>
      <c r="C47" s="268"/>
      <c r="D47" s="268"/>
      <c r="E47" s="268"/>
      <c r="F47" s="268"/>
      <c r="G47" s="268"/>
      <c r="H47" s="268"/>
      <c r="I47" s="267"/>
      <c r="J47" s="262"/>
      <c r="K47" s="262"/>
      <c r="L47" s="262"/>
      <c r="M47" s="262"/>
    </row>
    <row r="48" spans="1:13" ht="15" customHeight="1">
      <c r="A48" s="282"/>
      <c r="B48" s="267"/>
      <c r="C48" s="268"/>
      <c r="D48" s="268"/>
      <c r="E48" s="268"/>
      <c r="F48" s="268"/>
      <c r="G48" s="268"/>
      <c r="H48" s="268"/>
      <c r="I48" s="267"/>
      <c r="J48" s="262"/>
      <c r="K48" s="262"/>
      <c r="L48" s="262"/>
      <c r="M48" s="262"/>
    </row>
    <row r="49" spans="1:13" ht="15" customHeight="1">
      <c r="A49" s="282"/>
      <c r="B49" s="267"/>
      <c r="C49" s="268"/>
      <c r="D49" s="268"/>
      <c r="E49" s="268"/>
      <c r="F49" s="268"/>
      <c r="G49" s="268"/>
      <c r="H49" s="268"/>
      <c r="I49" s="267"/>
      <c r="J49" s="262"/>
      <c r="K49" s="262"/>
      <c r="L49" s="262"/>
      <c r="M49" s="262"/>
    </row>
    <row r="50" spans="1:13" ht="15" customHeight="1">
      <c r="A50" s="281"/>
      <c r="B50" s="267"/>
      <c r="C50" s="268"/>
      <c r="D50" s="268"/>
      <c r="E50" s="268"/>
      <c r="F50" s="268"/>
      <c r="G50" s="268"/>
      <c r="H50" s="268"/>
      <c r="I50" s="267"/>
      <c r="J50" s="262"/>
      <c r="K50" s="262"/>
      <c r="L50" s="262"/>
      <c r="M50" s="262"/>
    </row>
    <row r="51" spans="1:13" ht="15" customHeight="1">
      <c r="A51" s="282"/>
      <c r="B51" s="267"/>
      <c r="C51" s="268"/>
      <c r="D51" s="268"/>
      <c r="E51" s="268"/>
      <c r="F51" s="268"/>
      <c r="G51" s="268"/>
      <c r="H51" s="268"/>
      <c r="I51" s="267"/>
      <c r="J51" s="262"/>
      <c r="K51" s="262"/>
      <c r="L51" s="262"/>
      <c r="M51" s="262"/>
    </row>
    <row r="52" spans="1:13" ht="15" customHeight="1">
      <c r="A52" s="282"/>
      <c r="B52" s="267"/>
      <c r="C52" s="268"/>
      <c r="D52" s="268"/>
      <c r="E52" s="268"/>
      <c r="F52" s="268"/>
      <c r="G52" s="268"/>
      <c r="H52" s="268"/>
      <c r="I52" s="267"/>
      <c r="J52" s="262"/>
      <c r="K52" s="262"/>
      <c r="L52" s="262"/>
      <c r="M52" s="262"/>
    </row>
    <row r="53" spans="1:13" ht="15" customHeight="1">
      <c r="A53" s="282"/>
      <c r="B53" s="267"/>
      <c r="C53" s="268"/>
      <c r="D53" s="268"/>
      <c r="E53" s="268"/>
      <c r="F53" s="268"/>
      <c r="G53" s="268"/>
      <c r="H53" s="268"/>
      <c r="I53" s="267"/>
      <c r="J53" s="262"/>
      <c r="K53" s="262"/>
      <c r="L53" s="262"/>
      <c r="M53" s="262"/>
    </row>
    <row r="54" spans="1:13" ht="15" customHeight="1">
      <c r="A54" s="294"/>
      <c r="B54" s="267"/>
      <c r="C54" s="268"/>
      <c r="D54" s="268"/>
      <c r="E54" s="268"/>
      <c r="F54" s="268"/>
      <c r="G54" s="268"/>
      <c r="H54" s="268"/>
      <c r="I54" s="267"/>
      <c r="J54" s="262"/>
      <c r="K54" s="262"/>
      <c r="L54" s="262"/>
      <c r="M54" s="262"/>
    </row>
    <row r="55" spans="1:13" ht="15" customHeight="1">
      <c r="A55" s="294"/>
      <c r="B55" s="267"/>
      <c r="C55" s="268"/>
      <c r="D55" s="268"/>
      <c r="E55" s="268"/>
      <c r="F55" s="268"/>
      <c r="G55" s="268"/>
      <c r="H55" s="268"/>
      <c r="I55" s="267"/>
      <c r="J55" s="262"/>
      <c r="K55" s="262"/>
      <c r="L55" s="262"/>
      <c r="M55" s="262"/>
    </row>
    <row r="56" spans="1:13" ht="15" customHeight="1">
      <c r="A56" s="294"/>
      <c r="B56" s="267"/>
      <c r="C56" s="268"/>
      <c r="D56" s="268"/>
      <c r="E56" s="268"/>
      <c r="F56" s="268"/>
      <c r="G56" s="268"/>
      <c r="H56" s="268"/>
      <c r="I56" s="267"/>
      <c r="J56" s="262"/>
      <c r="K56" s="262"/>
      <c r="L56" s="262"/>
      <c r="M56" s="262"/>
    </row>
    <row r="57" spans="1:13" ht="15" customHeight="1">
      <c r="A57" s="294"/>
      <c r="B57" s="267"/>
      <c r="C57" s="268"/>
      <c r="D57" s="268"/>
      <c r="E57" s="268"/>
      <c r="F57" s="268"/>
      <c r="G57" s="268"/>
      <c r="H57" s="268"/>
      <c r="I57" s="267"/>
      <c r="J57" s="262"/>
      <c r="K57" s="262"/>
      <c r="L57" s="262"/>
      <c r="M57" s="262"/>
    </row>
    <row r="58" spans="1:13" ht="15" customHeight="1">
      <c r="A58" s="261"/>
      <c r="B58" s="267"/>
      <c r="C58" s="268"/>
      <c r="D58" s="268"/>
      <c r="E58" s="268"/>
      <c r="F58" s="268"/>
      <c r="G58" s="268"/>
      <c r="H58" s="268"/>
      <c r="I58" s="267"/>
      <c r="J58" s="262"/>
      <c r="K58" s="262"/>
      <c r="L58" s="262"/>
      <c r="M58" s="262"/>
    </row>
    <row r="59" spans="1:13" ht="15" customHeight="1">
      <c r="A59" s="261"/>
      <c r="B59" s="262"/>
      <c r="C59" s="268"/>
      <c r="D59" s="268"/>
      <c r="E59" s="268"/>
      <c r="F59" s="268"/>
      <c r="G59" s="268"/>
      <c r="H59" s="268"/>
      <c r="I59" s="262"/>
      <c r="J59" s="262"/>
      <c r="K59" s="262"/>
      <c r="L59" s="262"/>
      <c r="M59" s="262"/>
    </row>
    <row r="60" spans="1:13" ht="9" customHeight="1">
      <c r="A60" s="281"/>
      <c r="B60" s="262"/>
      <c r="C60" s="268"/>
      <c r="D60" s="268"/>
      <c r="E60" s="268"/>
      <c r="F60" s="268"/>
      <c r="G60" s="268"/>
      <c r="H60" s="268"/>
      <c r="I60" s="262"/>
      <c r="J60" s="262"/>
      <c r="K60" s="262"/>
      <c r="L60" s="262"/>
      <c r="M60" s="262"/>
    </row>
    <row r="61" spans="1:13" ht="9" customHeight="1">
      <c r="A61" s="282"/>
      <c r="B61" s="262"/>
      <c r="C61" s="268"/>
      <c r="D61" s="268"/>
      <c r="E61" s="268"/>
      <c r="F61" s="268"/>
      <c r="G61" s="268"/>
      <c r="H61" s="268"/>
      <c r="I61" s="262"/>
      <c r="J61" s="262"/>
      <c r="K61" s="262"/>
      <c r="L61" s="262"/>
      <c r="M61" s="262"/>
    </row>
    <row r="62" spans="1:13" ht="9" customHeight="1">
      <c r="A62" s="282"/>
      <c r="B62" s="262"/>
      <c r="C62" s="268"/>
      <c r="D62" s="268"/>
      <c r="E62" s="268"/>
      <c r="F62" s="268"/>
      <c r="G62" s="268"/>
      <c r="H62" s="268"/>
      <c r="I62" s="262"/>
      <c r="J62" s="262"/>
      <c r="K62" s="262"/>
      <c r="L62" s="262"/>
      <c r="M62" s="262"/>
    </row>
    <row r="63" spans="1:13" ht="9" customHeight="1">
      <c r="A63" s="282"/>
      <c r="B63" s="262"/>
      <c r="C63" s="268"/>
      <c r="D63" s="268"/>
      <c r="E63" s="268"/>
      <c r="F63" s="268"/>
      <c r="G63" s="268"/>
      <c r="H63" s="268"/>
      <c r="I63" s="262"/>
      <c r="J63" s="262"/>
      <c r="K63" s="262"/>
      <c r="L63" s="262"/>
      <c r="M63" s="262"/>
    </row>
    <row r="64" spans="1:13" ht="9" customHeight="1">
      <c r="A64" s="100"/>
      <c r="C64" s="93"/>
      <c r="D64" s="93"/>
      <c r="E64" s="93"/>
      <c r="F64" s="93"/>
      <c r="G64" s="93"/>
      <c r="H64" s="93"/>
      <c r="I64" s="62"/>
      <c r="J64" s="62"/>
      <c r="K64" s="62"/>
      <c r="L64" s="62"/>
      <c r="M64" s="62"/>
    </row>
    <row r="65" spans="1:13" ht="9" customHeight="1">
      <c r="A65" s="103"/>
      <c r="C65" s="93"/>
      <c r="D65" s="93"/>
      <c r="E65" s="93"/>
      <c r="F65" s="93"/>
      <c r="G65" s="93"/>
      <c r="H65" s="93"/>
      <c r="I65" s="62"/>
      <c r="J65" s="62"/>
      <c r="K65" s="62"/>
      <c r="L65" s="62"/>
      <c r="M65" s="62"/>
    </row>
    <row r="66" spans="1:13" ht="9" customHeight="1">
      <c r="A66" s="99"/>
      <c r="C66" s="93"/>
      <c r="D66" s="93"/>
      <c r="E66" s="93"/>
      <c r="F66" s="93"/>
      <c r="G66" s="93"/>
      <c r="H66" s="93"/>
      <c r="I66" s="62"/>
      <c r="J66" s="62"/>
      <c r="K66" s="62"/>
      <c r="L66" s="62"/>
      <c r="M66" s="62"/>
    </row>
    <row r="67" spans="1:13" ht="9" customHeight="1">
      <c r="A67" s="100"/>
      <c r="C67" s="93"/>
      <c r="D67" s="93"/>
      <c r="E67" s="93"/>
      <c r="F67" s="93"/>
      <c r="G67" s="93"/>
      <c r="H67" s="93"/>
      <c r="I67" s="62"/>
      <c r="J67" s="62"/>
      <c r="K67" s="62"/>
      <c r="L67" s="62"/>
      <c r="M67" s="62"/>
    </row>
    <row r="68" spans="1:13" ht="9" customHeight="1">
      <c r="A68" s="100"/>
      <c r="C68" s="93"/>
      <c r="D68" s="93"/>
      <c r="E68" s="93"/>
      <c r="F68" s="93"/>
      <c r="G68" s="93"/>
      <c r="H68" s="93"/>
      <c r="I68" s="62"/>
      <c r="J68" s="62"/>
      <c r="K68" s="62"/>
      <c r="L68" s="62"/>
      <c r="M68" s="62"/>
    </row>
    <row r="69" spans="1:13" ht="9" customHeight="1">
      <c r="A69" s="100"/>
      <c r="C69" s="93"/>
      <c r="D69" s="93"/>
      <c r="E69" s="93"/>
      <c r="F69" s="93"/>
      <c r="G69" s="93"/>
      <c r="H69" s="93"/>
      <c r="I69" s="62"/>
      <c r="J69" s="62"/>
      <c r="K69" s="62"/>
      <c r="L69" s="62"/>
      <c r="M69" s="62"/>
    </row>
    <row r="70" spans="1:13" ht="9" customHeight="1">
      <c r="A70" s="100"/>
      <c r="C70" s="93"/>
      <c r="D70" s="93"/>
      <c r="E70" s="93"/>
      <c r="F70" s="93"/>
      <c r="G70" s="93"/>
      <c r="H70" s="93"/>
      <c r="I70" s="62"/>
      <c r="J70" s="62"/>
      <c r="K70" s="62"/>
      <c r="L70" s="62"/>
      <c r="M70" s="62"/>
    </row>
    <row r="71" spans="1:13" ht="9" customHeight="1">
      <c r="A71" s="103"/>
      <c r="C71" s="93"/>
      <c r="D71" s="93"/>
      <c r="E71" s="93"/>
      <c r="F71" s="93"/>
      <c r="G71" s="93"/>
      <c r="H71" s="93"/>
      <c r="I71" s="62"/>
      <c r="J71" s="62"/>
      <c r="K71" s="62"/>
      <c r="L71" s="62"/>
      <c r="M71" s="62"/>
    </row>
    <row r="72" spans="1:13" ht="9" customHeight="1">
      <c r="A72" s="99"/>
      <c r="C72" s="93"/>
      <c r="D72" s="93"/>
      <c r="E72" s="93"/>
      <c r="F72" s="93"/>
      <c r="G72" s="93"/>
      <c r="H72" s="93"/>
      <c r="I72" s="62"/>
      <c r="J72" s="62"/>
      <c r="K72" s="62"/>
      <c r="L72" s="62"/>
      <c r="M72" s="62"/>
    </row>
    <row r="73" spans="1:13" ht="9" customHeight="1">
      <c r="A73" s="100"/>
      <c r="C73" s="93"/>
      <c r="D73" s="93"/>
      <c r="E73" s="93"/>
      <c r="F73" s="93"/>
      <c r="G73" s="93"/>
      <c r="H73" s="93"/>
      <c r="I73" s="62"/>
      <c r="J73" s="62"/>
      <c r="K73" s="62"/>
      <c r="L73" s="62"/>
      <c r="M73" s="62"/>
    </row>
    <row r="74" spans="1:13" ht="9" customHeight="1">
      <c r="A74" s="100"/>
      <c r="C74" s="93"/>
      <c r="D74" s="93"/>
      <c r="E74" s="93"/>
      <c r="F74" s="93"/>
      <c r="G74" s="93"/>
      <c r="H74" s="93"/>
      <c r="I74" s="62"/>
      <c r="J74" s="62"/>
      <c r="K74" s="62"/>
      <c r="L74" s="62"/>
      <c r="M74" s="62"/>
    </row>
    <row r="75" spans="1:13" ht="9" customHeight="1">
      <c r="A75" s="100"/>
      <c r="C75" s="93"/>
      <c r="D75" s="93"/>
      <c r="E75" s="93"/>
      <c r="F75" s="93"/>
      <c r="G75" s="93"/>
      <c r="H75" s="93"/>
      <c r="I75" s="62"/>
      <c r="J75" s="62"/>
      <c r="K75" s="62"/>
      <c r="L75" s="62"/>
      <c r="M75" s="62"/>
    </row>
    <row r="76" spans="1:13" ht="9" customHeight="1">
      <c r="A76" s="100"/>
      <c r="C76" s="93"/>
      <c r="D76" s="93"/>
      <c r="E76" s="93"/>
      <c r="F76" s="93"/>
      <c r="G76" s="93"/>
      <c r="H76" s="93"/>
      <c r="I76" s="62"/>
      <c r="J76" s="62"/>
      <c r="K76" s="62"/>
      <c r="L76" s="62"/>
      <c r="M76" s="62"/>
    </row>
    <row r="77" spans="1:13">
      <c r="A77" s="100"/>
      <c r="C77" s="105"/>
      <c r="D77" s="105"/>
      <c r="E77" s="105"/>
      <c r="F77" s="105"/>
      <c r="G77" s="105"/>
      <c r="H77" s="105"/>
    </row>
    <row r="78" spans="1:13">
      <c r="A78" s="100"/>
      <c r="C78" s="105"/>
      <c r="D78" s="105"/>
      <c r="E78" s="105"/>
      <c r="F78" s="105"/>
      <c r="G78" s="105"/>
      <c r="H78" s="105"/>
    </row>
    <row r="79" spans="1:13">
      <c r="A79" s="100"/>
      <c r="C79" s="105"/>
      <c r="D79" s="105"/>
      <c r="E79" s="105"/>
      <c r="F79" s="105"/>
      <c r="G79" s="105"/>
      <c r="H79" s="105"/>
    </row>
    <row r="80" spans="1:13">
      <c r="A80" s="100"/>
      <c r="C80" s="105"/>
      <c r="D80" s="105"/>
      <c r="E80" s="105"/>
      <c r="F80" s="105"/>
      <c r="G80" s="105"/>
      <c r="H80" s="105"/>
    </row>
    <row r="81" spans="1:8">
      <c r="A81" s="103"/>
      <c r="C81" s="105"/>
      <c r="D81" s="105"/>
      <c r="E81" s="105"/>
      <c r="F81" s="105"/>
      <c r="G81" s="105"/>
      <c r="H81" s="105"/>
    </row>
    <row r="82" spans="1:8">
      <c r="A82" s="99"/>
      <c r="C82" s="105"/>
      <c r="D82" s="105"/>
      <c r="E82" s="105"/>
      <c r="F82" s="105"/>
      <c r="G82" s="105"/>
      <c r="H82" s="105"/>
    </row>
    <row r="83" spans="1:8">
      <c r="A83" s="100"/>
      <c r="C83" s="105"/>
      <c r="D83" s="105"/>
      <c r="E83" s="105"/>
      <c r="F83" s="105"/>
      <c r="G83" s="105"/>
      <c r="H83" s="105"/>
    </row>
    <row r="84" spans="1:8">
      <c r="A84" s="100"/>
      <c r="C84" s="105"/>
      <c r="D84" s="105"/>
      <c r="E84" s="105"/>
      <c r="F84" s="105"/>
      <c r="G84" s="105"/>
      <c r="H84" s="105"/>
    </row>
    <row r="85" spans="1:8">
      <c r="A85" s="100"/>
      <c r="C85" s="105"/>
      <c r="D85" s="105"/>
      <c r="E85" s="105"/>
      <c r="F85" s="105"/>
      <c r="G85" s="105"/>
      <c r="H85" s="105"/>
    </row>
    <row r="86" spans="1:8">
      <c r="A86" s="100"/>
      <c r="C86" s="105"/>
      <c r="D86" s="105"/>
      <c r="E86" s="105"/>
      <c r="F86" s="105"/>
      <c r="G86" s="105"/>
      <c r="H86" s="105"/>
    </row>
    <row r="87" spans="1:8">
      <c r="A87" s="100"/>
      <c r="C87" s="105"/>
      <c r="D87" s="105"/>
      <c r="E87" s="105"/>
      <c r="F87" s="105"/>
      <c r="G87" s="105"/>
      <c r="H87" s="105"/>
    </row>
    <row r="88" spans="1:8">
      <c r="A88" s="100"/>
      <c r="C88" s="105"/>
      <c r="D88" s="105"/>
      <c r="E88" s="105"/>
      <c r="F88" s="105"/>
      <c r="G88" s="105"/>
      <c r="H88" s="105"/>
    </row>
    <row r="89" spans="1:8">
      <c r="A89" s="100"/>
      <c r="C89" s="105"/>
      <c r="D89" s="105"/>
      <c r="E89" s="105"/>
      <c r="F89" s="105"/>
      <c r="G89" s="105"/>
      <c r="H89" s="105"/>
    </row>
    <row r="90" spans="1:8">
      <c r="A90" s="100"/>
      <c r="C90" s="105"/>
      <c r="D90" s="105"/>
      <c r="E90" s="105"/>
      <c r="F90" s="105"/>
      <c r="G90" s="105"/>
      <c r="H90" s="105"/>
    </row>
    <row r="91" spans="1:8">
      <c r="A91" s="100"/>
      <c r="C91" s="105"/>
      <c r="D91" s="105"/>
      <c r="E91" s="105"/>
      <c r="F91" s="105"/>
      <c r="G91" s="105"/>
      <c r="H91" s="105"/>
    </row>
    <row r="92" spans="1:8">
      <c r="A92" s="99"/>
      <c r="C92" s="105"/>
      <c r="D92" s="105"/>
      <c r="E92" s="105"/>
      <c r="F92" s="105"/>
      <c r="G92" s="105"/>
      <c r="H92" s="105"/>
    </row>
    <row r="93" spans="1:8">
      <c r="A93" s="100"/>
      <c r="C93" s="105"/>
      <c r="D93" s="105"/>
      <c r="E93" s="105"/>
      <c r="F93" s="105"/>
      <c r="G93" s="105"/>
      <c r="H93" s="105"/>
    </row>
    <row r="94" spans="1:8">
      <c r="A94" s="100"/>
      <c r="C94" s="105"/>
      <c r="D94" s="105"/>
      <c r="E94" s="105"/>
      <c r="F94" s="105"/>
      <c r="G94" s="105"/>
      <c r="H94" s="105"/>
    </row>
    <row r="95" spans="1:8">
      <c r="A95" s="100"/>
      <c r="C95" s="105"/>
      <c r="D95" s="105"/>
      <c r="E95" s="105"/>
      <c r="F95" s="105"/>
      <c r="G95" s="105"/>
      <c r="H95" s="105"/>
    </row>
    <row r="96" spans="1:8">
      <c r="A96" s="106"/>
      <c r="C96" s="105"/>
      <c r="D96" s="105"/>
      <c r="E96" s="105"/>
      <c r="F96" s="105"/>
      <c r="G96" s="105"/>
      <c r="H96" s="105"/>
    </row>
    <row r="97" spans="1:8">
      <c r="A97" s="106"/>
      <c r="C97" s="105"/>
      <c r="D97" s="105"/>
      <c r="E97" s="105"/>
      <c r="F97" s="105"/>
      <c r="G97" s="105"/>
      <c r="H97" s="105"/>
    </row>
    <row r="98" spans="1:8">
      <c r="A98" s="106"/>
      <c r="C98" s="105"/>
      <c r="D98" s="105"/>
      <c r="E98" s="105"/>
      <c r="F98" s="105"/>
      <c r="G98" s="105"/>
      <c r="H98" s="105"/>
    </row>
    <row r="99" spans="1:8">
      <c r="A99" s="106"/>
      <c r="C99" s="105"/>
      <c r="D99" s="105"/>
      <c r="E99" s="105"/>
      <c r="F99" s="105"/>
      <c r="G99" s="105"/>
      <c r="H99" s="105"/>
    </row>
    <row r="100" spans="1:8">
      <c r="A100" s="106"/>
      <c r="C100" s="105"/>
      <c r="D100" s="105"/>
      <c r="E100" s="105"/>
      <c r="F100" s="105"/>
      <c r="G100" s="105"/>
      <c r="H100" s="105"/>
    </row>
    <row r="101" spans="1:8">
      <c r="A101" s="106"/>
      <c r="C101" s="105"/>
      <c r="D101" s="105"/>
      <c r="E101" s="105"/>
      <c r="F101" s="105"/>
      <c r="G101" s="105"/>
      <c r="H101" s="105"/>
    </row>
    <row r="102" spans="1:8">
      <c r="A102" s="106"/>
      <c r="C102" s="105"/>
      <c r="D102" s="105"/>
      <c r="E102" s="105"/>
      <c r="F102" s="105"/>
      <c r="G102" s="105"/>
      <c r="H102" s="105"/>
    </row>
    <row r="103" spans="1:8">
      <c r="A103" s="106"/>
      <c r="C103" s="105"/>
      <c r="D103" s="105"/>
      <c r="E103" s="105"/>
      <c r="F103" s="105"/>
      <c r="G103" s="105"/>
      <c r="H103" s="105"/>
    </row>
    <row r="104" spans="1:8">
      <c r="A104" s="106"/>
      <c r="C104" s="105"/>
      <c r="D104" s="105"/>
      <c r="E104" s="105"/>
      <c r="F104" s="105"/>
      <c r="G104" s="105"/>
      <c r="H104" s="105"/>
    </row>
    <row r="105" spans="1:8" ht="15.75">
      <c r="A105" s="107"/>
      <c r="C105" s="105"/>
      <c r="D105" s="105"/>
      <c r="E105" s="105"/>
      <c r="F105" s="105"/>
      <c r="G105" s="105"/>
      <c r="H105" s="105"/>
    </row>
    <row r="106" spans="1:8" ht="15.75">
      <c r="A106" s="107"/>
      <c r="C106" s="105"/>
      <c r="D106" s="105"/>
      <c r="E106" s="105"/>
      <c r="F106" s="105"/>
      <c r="G106" s="105"/>
      <c r="H106" s="105"/>
    </row>
    <row r="107" spans="1:8" ht="15.75">
      <c r="A107" s="107"/>
      <c r="C107" s="105"/>
      <c r="D107" s="105"/>
      <c r="E107" s="105"/>
      <c r="F107" s="105"/>
      <c r="G107" s="105"/>
      <c r="H107" s="105"/>
    </row>
    <row r="108" spans="1:8" ht="15.75">
      <c r="A108" s="107"/>
      <c r="C108" s="105"/>
      <c r="D108" s="105"/>
      <c r="E108" s="105"/>
      <c r="F108" s="105"/>
      <c r="G108" s="105"/>
      <c r="H108" s="105"/>
    </row>
    <row r="109" spans="1:8" ht="15.75">
      <c r="A109" s="107"/>
      <c r="C109" s="105"/>
      <c r="D109" s="105"/>
      <c r="E109" s="105"/>
      <c r="F109" s="105"/>
      <c r="G109" s="105"/>
      <c r="H109" s="105"/>
    </row>
    <row r="110" spans="1:8" ht="15.75">
      <c r="A110" s="107"/>
      <c r="C110" s="105"/>
      <c r="D110" s="105"/>
      <c r="E110" s="105"/>
      <c r="F110" s="105"/>
      <c r="G110" s="105"/>
      <c r="H110" s="105"/>
    </row>
    <row r="111" spans="1:8" ht="15.75">
      <c r="A111" s="107"/>
      <c r="C111" s="105"/>
      <c r="D111" s="105"/>
      <c r="E111" s="105"/>
      <c r="F111" s="105"/>
      <c r="G111" s="105"/>
      <c r="H111" s="105"/>
    </row>
    <row r="112" spans="1:8" ht="15.75">
      <c r="A112" s="107"/>
      <c r="C112" s="105"/>
      <c r="D112" s="105"/>
      <c r="E112" s="105"/>
      <c r="F112" s="105"/>
      <c r="G112" s="105"/>
      <c r="H112" s="105"/>
    </row>
    <row r="113" spans="1:8" ht="15.75">
      <c r="A113" s="107"/>
      <c r="C113" s="105"/>
      <c r="D113" s="105"/>
      <c r="E113" s="105"/>
      <c r="F113" s="105"/>
      <c r="G113" s="105"/>
      <c r="H113" s="105"/>
    </row>
    <row r="114" spans="1:8" ht="15.75">
      <c r="A114" s="107"/>
      <c r="C114" s="105"/>
      <c r="D114" s="105"/>
      <c r="E114" s="105"/>
      <c r="F114" s="105"/>
      <c r="G114" s="105"/>
      <c r="H114" s="105"/>
    </row>
    <row r="115" spans="1:8" ht="15.75">
      <c r="A115" s="107"/>
      <c r="C115" s="105"/>
      <c r="D115" s="105"/>
      <c r="E115" s="105"/>
      <c r="F115" s="105"/>
      <c r="G115" s="105"/>
      <c r="H115" s="105"/>
    </row>
    <row r="116" spans="1:8" ht="15.75">
      <c r="A116" s="107"/>
      <c r="C116" s="105"/>
      <c r="D116" s="105"/>
      <c r="E116" s="105"/>
      <c r="F116" s="105"/>
      <c r="G116" s="105"/>
      <c r="H116" s="105"/>
    </row>
    <row r="117" spans="1:8" ht="15.75">
      <c r="A117" s="107"/>
      <c r="C117" s="105"/>
      <c r="D117" s="105"/>
      <c r="E117" s="105"/>
      <c r="F117" s="105"/>
      <c r="G117" s="105"/>
      <c r="H117" s="105"/>
    </row>
    <row r="118" spans="1:8" ht="15.75">
      <c r="A118" s="107"/>
    </row>
    <row r="119" spans="1:8" ht="15.75">
      <c r="A119" s="107"/>
    </row>
    <row r="120" spans="1:8" ht="15.75">
      <c r="A120" s="107"/>
    </row>
    <row r="121" spans="1:8" ht="15.75">
      <c r="A121" s="107"/>
    </row>
    <row r="122" spans="1:8" ht="15.75">
      <c r="A122" s="107"/>
    </row>
    <row r="123" spans="1:8" ht="15.75">
      <c r="A123" s="107"/>
    </row>
    <row r="124" spans="1:8" ht="15.75">
      <c r="A124" s="107"/>
    </row>
    <row r="125" spans="1:8" ht="15.75">
      <c r="A125" s="107"/>
    </row>
    <row r="126" spans="1:8" ht="15.75">
      <c r="A126" s="107"/>
    </row>
    <row r="127" spans="1:8" ht="15.75">
      <c r="A127" s="107"/>
    </row>
    <row r="128" spans="1:8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I651"/>
  <sheetViews>
    <sheetView zoomScaleNormal="100" workbookViewId="0">
      <selection activeCell="A7" sqref="A7"/>
    </sheetView>
  </sheetViews>
  <sheetFormatPr defaultColWidth="11.42578125" defaultRowHeight="12.75"/>
  <cols>
    <col min="1" max="1" width="58.28515625" style="95" bestFit="1" customWidth="1"/>
    <col min="2" max="2" width="29.140625" style="59" customWidth="1"/>
    <col min="3" max="3" width="31" style="59" customWidth="1"/>
    <col min="4" max="4" width="30.7109375" style="59" customWidth="1"/>
    <col min="5" max="5" width="31.28515625" style="59" customWidth="1"/>
    <col min="6" max="6" width="28.85546875" style="59" customWidth="1"/>
    <col min="7" max="7" width="31" style="59" customWidth="1"/>
    <col min="8" max="8" width="30.7109375" style="59" customWidth="1"/>
    <col min="9" max="9" width="31.28515625" style="59" customWidth="1"/>
    <col min="10" max="256" width="11.42578125" style="59"/>
    <col min="257" max="257" width="58.28515625" style="59" bestFit="1" customWidth="1"/>
    <col min="258" max="258" width="29.140625" style="59" customWidth="1"/>
    <col min="259" max="259" width="31" style="59" customWidth="1"/>
    <col min="260" max="260" width="30.7109375" style="59" customWidth="1"/>
    <col min="261" max="261" width="31.28515625" style="59" customWidth="1"/>
    <col min="262" max="262" width="28.85546875" style="59" customWidth="1"/>
    <col min="263" max="263" width="31" style="59" customWidth="1"/>
    <col min="264" max="264" width="30.7109375" style="59" customWidth="1"/>
    <col min="265" max="265" width="31.28515625" style="59" customWidth="1"/>
    <col min="266" max="512" width="11.42578125" style="59"/>
    <col min="513" max="513" width="58.28515625" style="59" bestFit="1" customWidth="1"/>
    <col min="514" max="514" width="29.140625" style="59" customWidth="1"/>
    <col min="515" max="515" width="31" style="59" customWidth="1"/>
    <col min="516" max="516" width="30.7109375" style="59" customWidth="1"/>
    <col min="517" max="517" width="31.28515625" style="59" customWidth="1"/>
    <col min="518" max="518" width="28.85546875" style="59" customWidth="1"/>
    <col min="519" max="519" width="31" style="59" customWidth="1"/>
    <col min="520" max="520" width="30.7109375" style="59" customWidth="1"/>
    <col min="521" max="521" width="31.28515625" style="59" customWidth="1"/>
    <col min="522" max="768" width="11.42578125" style="59"/>
    <col min="769" max="769" width="58.28515625" style="59" bestFit="1" customWidth="1"/>
    <col min="770" max="770" width="29.140625" style="59" customWidth="1"/>
    <col min="771" max="771" width="31" style="59" customWidth="1"/>
    <col min="772" max="772" width="30.7109375" style="59" customWidth="1"/>
    <col min="773" max="773" width="31.28515625" style="59" customWidth="1"/>
    <col min="774" max="774" width="28.85546875" style="59" customWidth="1"/>
    <col min="775" max="775" width="31" style="59" customWidth="1"/>
    <col min="776" max="776" width="30.7109375" style="59" customWidth="1"/>
    <col min="777" max="777" width="31.28515625" style="59" customWidth="1"/>
    <col min="778" max="1024" width="11.42578125" style="59"/>
    <col min="1025" max="1025" width="58.28515625" style="59" bestFit="1" customWidth="1"/>
    <col min="1026" max="1026" width="29.140625" style="59" customWidth="1"/>
    <col min="1027" max="1027" width="31" style="59" customWidth="1"/>
    <col min="1028" max="1028" width="30.7109375" style="59" customWidth="1"/>
    <col min="1029" max="1029" width="31.28515625" style="59" customWidth="1"/>
    <col min="1030" max="1030" width="28.85546875" style="59" customWidth="1"/>
    <col min="1031" max="1031" width="31" style="59" customWidth="1"/>
    <col min="1032" max="1032" width="30.7109375" style="59" customWidth="1"/>
    <col min="1033" max="1033" width="31.28515625" style="59" customWidth="1"/>
    <col min="1034" max="1280" width="11.42578125" style="59"/>
    <col min="1281" max="1281" width="58.28515625" style="59" bestFit="1" customWidth="1"/>
    <col min="1282" max="1282" width="29.140625" style="59" customWidth="1"/>
    <col min="1283" max="1283" width="31" style="59" customWidth="1"/>
    <col min="1284" max="1284" width="30.7109375" style="59" customWidth="1"/>
    <col min="1285" max="1285" width="31.28515625" style="59" customWidth="1"/>
    <col min="1286" max="1286" width="28.85546875" style="59" customWidth="1"/>
    <col min="1287" max="1287" width="31" style="59" customWidth="1"/>
    <col min="1288" max="1288" width="30.7109375" style="59" customWidth="1"/>
    <col min="1289" max="1289" width="31.28515625" style="59" customWidth="1"/>
    <col min="1290" max="1536" width="11.42578125" style="59"/>
    <col min="1537" max="1537" width="58.28515625" style="59" bestFit="1" customWidth="1"/>
    <col min="1538" max="1538" width="29.140625" style="59" customWidth="1"/>
    <col min="1539" max="1539" width="31" style="59" customWidth="1"/>
    <col min="1540" max="1540" width="30.7109375" style="59" customWidth="1"/>
    <col min="1541" max="1541" width="31.28515625" style="59" customWidth="1"/>
    <col min="1542" max="1542" width="28.85546875" style="59" customWidth="1"/>
    <col min="1543" max="1543" width="31" style="59" customWidth="1"/>
    <col min="1544" max="1544" width="30.7109375" style="59" customWidth="1"/>
    <col min="1545" max="1545" width="31.28515625" style="59" customWidth="1"/>
    <col min="1546" max="1792" width="11.42578125" style="59"/>
    <col min="1793" max="1793" width="58.28515625" style="59" bestFit="1" customWidth="1"/>
    <col min="1794" max="1794" width="29.140625" style="59" customWidth="1"/>
    <col min="1795" max="1795" width="31" style="59" customWidth="1"/>
    <col min="1796" max="1796" width="30.7109375" style="59" customWidth="1"/>
    <col min="1797" max="1797" width="31.28515625" style="59" customWidth="1"/>
    <col min="1798" max="1798" width="28.85546875" style="59" customWidth="1"/>
    <col min="1799" max="1799" width="31" style="59" customWidth="1"/>
    <col min="1800" max="1800" width="30.7109375" style="59" customWidth="1"/>
    <col min="1801" max="1801" width="31.28515625" style="59" customWidth="1"/>
    <col min="1802" max="2048" width="11.42578125" style="59"/>
    <col min="2049" max="2049" width="58.28515625" style="59" bestFit="1" customWidth="1"/>
    <col min="2050" max="2050" width="29.140625" style="59" customWidth="1"/>
    <col min="2051" max="2051" width="31" style="59" customWidth="1"/>
    <col min="2052" max="2052" width="30.7109375" style="59" customWidth="1"/>
    <col min="2053" max="2053" width="31.28515625" style="59" customWidth="1"/>
    <col min="2054" max="2054" width="28.85546875" style="59" customWidth="1"/>
    <col min="2055" max="2055" width="31" style="59" customWidth="1"/>
    <col min="2056" max="2056" width="30.7109375" style="59" customWidth="1"/>
    <col min="2057" max="2057" width="31.28515625" style="59" customWidth="1"/>
    <col min="2058" max="2304" width="11.42578125" style="59"/>
    <col min="2305" max="2305" width="58.28515625" style="59" bestFit="1" customWidth="1"/>
    <col min="2306" max="2306" width="29.140625" style="59" customWidth="1"/>
    <col min="2307" max="2307" width="31" style="59" customWidth="1"/>
    <col min="2308" max="2308" width="30.7109375" style="59" customWidth="1"/>
    <col min="2309" max="2309" width="31.28515625" style="59" customWidth="1"/>
    <col min="2310" max="2310" width="28.85546875" style="59" customWidth="1"/>
    <col min="2311" max="2311" width="31" style="59" customWidth="1"/>
    <col min="2312" max="2312" width="30.7109375" style="59" customWidth="1"/>
    <col min="2313" max="2313" width="31.28515625" style="59" customWidth="1"/>
    <col min="2314" max="2560" width="11.42578125" style="59"/>
    <col min="2561" max="2561" width="58.28515625" style="59" bestFit="1" customWidth="1"/>
    <col min="2562" max="2562" width="29.140625" style="59" customWidth="1"/>
    <col min="2563" max="2563" width="31" style="59" customWidth="1"/>
    <col min="2564" max="2564" width="30.7109375" style="59" customWidth="1"/>
    <col min="2565" max="2565" width="31.28515625" style="59" customWidth="1"/>
    <col min="2566" max="2566" width="28.85546875" style="59" customWidth="1"/>
    <col min="2567" max="2567" width="31" style="59" customWidth="1"/>
    <col min="2568" max="2568" width="30.7109375" style="59" customWidth="1"/>
    <col min="2569" max="2569" width="31.28515625" style="59" customWidth="1"/>
    <col min="2570" max="2816" width="11.42578125" style="59"/>
    <col min="2817" max="2817" width="58.28515625" style="59" bestFit="1" customWidth="1"/>
    <col min="2818" max="2818" width="29.140625" style="59" customWidth="1"/>
    <col min="2819" max="2819" width="31" style="59" customWidth="1"/>
    <col min="2820" max="2820" width="30.7109375" style="59" customWidth="1"/>
    <col min="2821" max="2821" width="31.28515625" style="59" customWidth="1"/>
    <col min="2822" max="2822" width="28.85546875" style="59" customWidth="1"/>
    <col min="2823" max="2823" width="31" style="59" customWidth="1"/>
    <col min="2824" max="2824" width="30.7109375" style="59" customWidth="1"/>
    <col min="2825" max="2825" width="31.28515625" style="59" customWidth="1"/>
    <col min="2826" max="3072" width="11.42578125" style="59"/>
    <col min="3073" max="3073" width="58.28515625" style="59" bestFit="1" customWidth="1"/>
    <col min="3074" max="3074" width="29.140625" style="59" customWidth="1"/>
    <col min="3075" max="3075" width="31" style="59" customWidth="1"/>
    <col min="3076" max="3076" width="30.7109375" style="59" customWidth="1"/>
    <col min="3077" max="3077" width="31.28515625" style="59" customWidth="1"/>
    <col min="3078" max="3078" width="28.85546875" style="59" customWidth="1"/>
    <col min="3079" max="3079" width="31" style="59" customWidth="1"/>
    <col min="3080" max="3080" width="30.7109375" style="59" customWidth="1"/>
    <col min="3081" max="3081" width="31.28515625" style="59" customWidth="1"/>
    <col min="3082" max="3328" width="11.42578125" style="59"/>
    <col min="3329" max="3329" width="58.28515625" style="59" bestFit="1" customWidth="1"/>
    <col min="3330" max="3330" width="29.140625" style="59" customWidth="1"/>
    <col min="3331" max="3331" width="31" style="59" customWidth="1"/>
    <col min="3332" max="3332" width="30.7109375" style="59" customWidth="1"/>
    <col min="3333" max="3333" width="31.28515625" style="59" customWidth="1"/>
    <col min="3334" max="3334" width="28.85546875" style="59" customWidth="1"/>
    <col min="3335" max="3335" width="31" style="59" customWidth="1"/>
    <col min="3336" max="3336" width="30.7109375" style="59" customWidth="1"/>
    <col min="3337" max="3337" width="31.28515625" style="59" customWidth="1"/>
    <col min="3338" max="3584" width="11.42578125" style="59"/>
    <col min="3585" max="3585" width="58.28515625" style="59" bestFit="1" customWidth="1"/>
    <col min="3586" max="3586" width="29.140625" style="59" customWidth="1"/>
    <col min="3587" max="3587" width="31" style="59" customWidth="1"/>
    <col min="3588" max="3588" width="30.7109375" style="59" customWidth="1"/>
    <col min="3589" max="3589" width="31.28515625" style="59" customWidth="1"/>
    <col min="3590" max="3590" width="28.85546875" style="59" customWidth="1"/>
    <col min="3591" max="3591" width="31" style="59" customWidth="1"/>
    <col min="3592" max="3592" width="30.7109375" style="59" customWidth="1"/>
    <col min="3593" max="3593" width="31.28515625" style="59" customWidth="1"/>
    <col min="3594" max="3840" width="11.42578125" style="59"/>
    <col min="3841" max="3841" width="58.28515625" style="59" bestFit="1" customWidth="1"/>
    <col min="3842" max="3842" width="29.140625" style="59" customWidth="1"/>
    <col min="3843" max="3843" width="31" style="59" customWidth="1"/>
    <col min="3844" max="3844" width="30.7109375" style="59" customWidth="1"/>
    <col min="3845" max="3845" width="31.28515625" style="59" customWidth="1"/>
    <col min="3846" max="3846" width="28.85546875" style="59" customWidth="1"/>
    <col min="3847" max="3847" width="31" style="59" customWidth="1"/>
    <col min="3848" max="3848" width="30.7109375" style="59" customWidth="1"/>
    <col min="3849" max="3849" width="31.28515625" style="59" customWidth="1"/>
    <col min="3850" max="4096" width="11.42578125" style="59"/>
    <col min="4097" max="4097" width="58.28515625" style="59" bestFit="1" customWidth="1"/>
    <col min="4098" max="4098" width="29.140625" style="59" customWidth="1"/>
    <col min="4099" max="4099" width="31" style="59" customWidth="1"/>
    <col min="4100" max="4100" width="30.7109375" style="59" customWidth="1"/>
    <col min="4101" max="4101" width="31.28515625" style="59" customWidth="1"/>
    <col min="4102" max="4102" width="28.85546875" style="59" customWidth="1"/>
    <col min="4103" max="4103" width="31" style="59" customWidth="1"/>
    <col min="4104" max="4104" width="30.7109375" style="59" customWidth="1"/>
    <col min="4105" max="4105" width="31.28515625" style="59" customWidth="1"/>
    <col min="4106" max="4352" width="11.42578125" style="59"/>
    <col min="4353" max="4353" width="58.28515625" style="59" bestFit="1" customWidth="1"/>
    <col min="4354" max="4354" width="29.140625" style="59" customWidth="1"/>
    <col min="4355" max="4355" width="31" style="59" customWidth="1"/>
    <col min="4356" max="4356" width="30.7109375" style="59" customWidth="1"/>
    <col min="4357" max="4357" width="31.28515625" style="59" customWidth="1"/>
    <col min="4358" max="4358" width="28.85546875" style="59" customWidth="1"/>
    <col min="4359" max="4359" width="31" style="59" customWidth="1"/>
    <col min="4360" max="4360" width="30.7109375" style="59" customWidth="1"/>
    <col min="4361" max="4361" width="31.28515625" style="59" customWidth="1"/>
    <col min="4362" max="4608" width="11.42578125" style="59"/>
    <col min="4609" max="4609" width="58.28515625" style="59" bestFit="1" customWidth="1"/>
    <col min="4610" max="4610" width="29.140625" style="59" customWidth="1"/>
    <col min="4611" max="4611" width="31" style="59" customWidth="1"/>
    <col min="4612" max="4612" width="30.7109375" style="59" customWidth="1"/>
    <col min="4613" max="4613" width="31.28515625" style="59" customWidth="1"/>
    <col min="4614" max="4614" width="28.85546875" style="59" customWidth="1"/>
    <col min="4615" max="4615" width="31" style="59" customWidth="1"/>
    <col min="4616" max="4616" width="30.7109375" style="59" customWidth="1"/>
    <col min="4617" max="4617" width="31.28515625" style="59" customWidth="1"/>
    <col min="4618" max="4864" width="11.42578125" style="59"/>
    <col min="4865" max="4865" width="58.28515625" style="59" bestFit="1" customWidth="1"/>
    <col min="4866" max="4866" width="29.140625" style="59" customWidth="1"/>
    <col min="4867" max="4867" width="31" style="59" customWidth="1"/>
    <col min="4868" max="4868" width="30.7109375" style="59" customWidth="1"/>
    <col min="4869" max="4869" width="31.28515625" style="59" customWidth="1"/>
    <col min="4870" max="4870" width="28.85546875" style="59" customWidth="1"/>
    <col min="4871" max="4871" width="31" style="59" customWidth="1"/>
    <col min="4872" max="4872" width="30.7109375" style="59" customWidth="1"/>
    <col min="4873" max="4873" width="31.28515625" style="59" customWidth="1"/>
    <col min="4874" max="5120" width="11.42578125" style="59"/>
    <col min="5121" max="5121" width="58.28515625" style="59" bestFit="1" customWidth="1"/>
    <col min="5122" max="5122" width="29.140625" style="59" customWidth="1"/>
    <col min="5123" max="5123" width="31" style="59" customWidth="1"/>
    <col min="5124" max="5124" width="30.7109375" style="59" customWidth="1"/>
    <col min="5125" max="5125" width="31.28515625" style="59" customWidth="1"/>
    <col min="5126" max="5126" width="28.85546875" style="59" customWidth="1"/>
    <col min="5127" max="5127" width="31" style="59" customWidth="1"/>
    <col min="5128" max="5128" width="30.7109375" style="59" customWidth="1"/>
    <col min="5129" max="5129" width="31.28515625" style="59" customWidth="1"/>
    <col min="5130" max="5376" width="11.42578125" style="59"/>
    <col min="5377" max="5377" width="58.28515625" style="59" bestFit="1" customWidth="1"/>
    <col min="5378" max="5378" width="29.140625" style="59" customWidth="1"/>
    <col min="5379" max="5379" width="31" style="59" customWidth="1"/>
    <col min="5380" max="5380" width="30.7109375" style="59" customWidth="1"/>
    <col min="5381" max="5381" width="31.28515625" style="59" customWidth="1"/>
    <col min="5382" max="5382" width="28.85546875" style="59" customWidth="1"/>
    <col min="5383" max="5383" width="31" style="59" customWidth="1"/>
    <col min="5384" max="5384" width="30.7109375" style="59" customWidth="1"/>
    <col min="5385" max="5385" width="31.28515625" style="59" customWidth="1"/>
    <col min="5386" max="5632" width="11.42578125" style="59"/>
    <col min="5633" max="5633" width="58.28515625" style="59" bestFit="1" customWidth="1"/>
    <col min="5634" max="5634" width="29.140625" style="59" customWidth="1"/>
    <col min="5635" max="5635" width="31" style="59" customWidth="1"/>
    <col min="5636" max="5636" width="30.7109375" style="59" customWidth="1"/>
    <col min="5637" max="5637" width="31.28515625" style="59" customWidth="1"/>
    <col min="5638" max="5638" width="28.85546875" style="59" customWidth="1"/>
    <col min="5639" max="5639" width="31" style="59" customWidth="1"/>
    <col min="5640" max="5640" width="30.7109375" style="59" customWidth="1"/>
    <col min="5641" max="5641" width="31.28515625" style="59" customWidth="1"/>
    <col min="5642" max="5888" width="11.42578125" style="59"/>
    <col min="5889" max="5889" width="58.28515625" style="59" bestFit="1" customWidth="1"/>
    <col min="5890" max="5890" width="29.140625" style="59" customWidth="1"/>
    <col min="5891" max="5891" width="31" style="59" customWidth="1"/>
    <col min="5892" max="5892" width="30.7109375" style="59" customWidth="1"/>
    <col min="5893" max="5893" width="31.28515625" style="59" customWidth="1"/>
    <col min="5894" max="5894" width="28.85546875" style="59" customWidth="1"/>
    <col min="5895" max="5895" width="31" style="59" customWidth="1"/>
    <col min="5896" max="5896" width="30.7109375" style="59" customWidth="1"/>
    <col min="5897" max="5897" width="31.28515625" style="59" customWidth="1"/>
    <col min="5898" max="6144" width="11.42578125" style="59"/>
    <col min="6145" max="6145" width="58.28515625" style="59" bestFit="1" customWidth="1"/>
    <col min="6146" max="6146" width="29.140625" style="59" customWidth="1"/>
    <col min="6147" max="6147" width="31" style="59" customWidth="1"/>
    <col min="6148" max="6148" width="30.7109375" style="59" customWidth="1"/>
    <col min="6149" max="6149" width="31.28515625" style="59" customWidth="1"/>
    <col min="6150" max="6150" width="28.85546875" style="59" customWidth="1"/>
    <col min="6151" max="6151" width="31" style="59" customWidth="1"/>
    <col min="6152" max="6152" width="30.7109375" style="59" customWidth="1"/>
    <col min="6153" max="6153" width="31.28515625" style="59" customWidth="1"/>
    <col min="6154" max="6400" width="11.42578125" style="59"/>
    <col min="6401" max="6401" width="58.28515625" style="59" bestFit="1" customWidth="1"/>
    <col min="6402" max="6402" width="29.140625" style="59" customWidth="1"/>
    <col min="6403" max="6403" width="31" style="59" customWidth="1"/>
    <col min="6404" max="6404" width="30.7109375" style="59" customWidth="1"/>
    <col min="6405" max="6405" width="31.28515625" style="59" customWidth="1"/>
    <col min="6406" max="6406" width="28.85546875" style="59" customWidth="1"/>
    <col min="6407" max="6407" width="31" style="59" customWidth="1"/>
    <col min="6408" max="6408" width="30.7109375" style="59" customWidth="1"/>
    <col min="6409" max="6409" width="31.28515625" style="59" customWidth="1"/>
    <col min="6410" max="6656" width="11.42578125" style="59"/>
    <col min="6657" max="6657" width="58.28515625" style="59" bestFit="1" customWidth="1"/>
    <col min="6658" max="6658" width="29.140625" style="59" customWidth="1"/>
    <col min="6659" max="6659" width="31" style="59" customWidth="1"/>
    <col min="6660" max="6660" width="30.7109375" style="59" customWidth="1"/>
    <col min="6661" max="6661" width="31.28515625" style="59" customWidth="1"/>
    <col min="6662" max="6662" width="28.85546875" style="59" customWidth="1"/>
    <col min="6663" max="6663" width="31" style="59" customWidth="1"/>
    <col min="6664" max="6664" width="30.7109375" style="59" customWidth="1"/>
    <col min="6665" max="6665" width="31.28515625" style="59" customWidth="1"/>
    <col min="6666" max="6912" width="11.42578125" style="59"/>
    <col min="6913" max="6913" width="58.28515625" style="59" bestFit="1" customWidth="1"/>
    <col min="6914" max="6914" width="29.140625" style="59" customWidth="1"/>
    <col min="6915" max="6915" width="31" style="59" customWidth="1"/>
    <col min="6916" max="6916" width="30.7109375" style="59" customWidth="1"/>
    <col min="6917" max="6917" width="31.28515625" style="59" customWidth="1"/>
    <col min="6918" max="6918" width="28.85546875" style="59" customWidth="1"/>
    <col min="6919" max="6919" width="31" style="59" customWidth="1"/>
    <col min="6920" max="6920" width="30.7109375" style="59" customWidth="1"/>
    <col min="6921" max="6921" width="31.28515625" style="59" customWidth="1"/>
    <col min="6922" max="7168" width="11.42578125" style="59"/>
    <col min="7169" max="7169" width="58.28515625" style="59" bestFit="1" customWidth="1"/>
    <col min="7170" max="7170" width="29.140625" style="59" customWidth="1"/>
    <col min="7171" max="7171" width="31" style="59" customWidth="1"/>
    <col min="7172" max="7172" width="30.7109375" style="59" customWidth="1"/>
    <col min="7173" max="7173" width="31.28515625" style="59" customWidth="1"/>
    <col min="7174" max="7174" width="28.85546875" style="59" customWidth="1"/>
    <col min="7175" max="7175" width="31" style="59" customWidth="1"/>
    <col min="7176" max="7176" width="30.7109375" style="59" customWidth="1"/>
    <col min="7177" max="7177" width="31.28515625" style="59" customWidth="1"/>
    <col min="7178" max="7424" width="11.42578125" style="59"/>
    <col min="7425" max="7425" width="58.28515625" style="59" bestFit="1" customWidth="1"/>
    <col min="7426" max="7426" width="29.140625" style="59" customWidth="1"/>
    <col min="7427" max="7427" width="31" style="59" customWidth="1"/>
    <col min="7428" max="7428" width="30.7109375" style="59" customWidth="1"/>
    <col min="7429" max="7429" width="31.28515625" style="59" customWidth="1"/>
    <col min="7430" max="7430" width="28.85546875" style="59" customWidth="1"/>
    <col min="7431" max="7431" width="31" style="59" customWidth="1"/>
    <col min="7432" max="7432" width="30.7109375" style="59" customWidth="1"/>
    <col min="7433" max="7433" width="31.28515625" style="59" customWidth="1"/>
    <col min="7434" max="7680" width="11.42578125" style="59"/>
    <col min="7681" max="7681" width="58.28515625" style="59" bestFit="1" customWidth="1"/>
    <col min="7682" max="7682" width="29.140625" style="59" customWidth="1"/>
    <col min="7683" max="7683" width="31" style="59" customWidth="1"/>
    <col min="7684" max="7684" width="30.7109375" style="59" customWidth="1"/>
    <col min="7685" max="7685" width="31.28515625" style="59" customWidth="1"/>
    <col min="7686" max="7686" width="28.85546875" style="59" customWidth="1"/>
    <col min="7687" max="7687" width="31" style="59" customWidth="1"/>
    <col min="7688" max="7688" width="30.7109375" style="59" customWidth="1"/>
    <col min="7689" max="7689" width="31.28515625" style="59" customWidth="1"/>
    <col min="7690" max="7936" width="11.42578125" style="59"/>
    <col min="7937" max="7937" width="58.28515625" style="59" bestFit="1" customWidth="1"/>
    <col min="7938" max="7938" width="29.140625" style="59" customWidth="1"/>
    <col min="7939" max="7939" width="31" style="59" customWidth="1"/>
    <col min="7940" max="7940" width="30.7109375" style="59" customWidth="1"/>
    <col min="7941" max="7941" width="31.28515625" style="59" customWidth="1"/>
    <col min="7942" max="7942" width="28.85546875" style="59" customWidth="1"/>
    <col min="7943" max="7943" width="31" style="59" customWidth="1"/>
    <col min="7944" max="7944" width="30.7109375" style="59" customWidth="1"/>
    <col min="7945" max="7945" width="31.28515625" style="59" customWidth="1"/>
    <col min="7946" max="8192" width="11.42578125" style="59"/>
    <col min="8193" max="8193" width="58.28515625" style="59" bestFit="1" customWidth="1"/>
    <col min="8194" max="8194" width="29.140625" style="59" customWidth="1"/>
    <col min="8195" max="8195" width="31" style="59" customWidth="1"/>
    <col min="8196" max="8196" width="30.7109375" style="59" customWidth="1"/>
    <col min="8197" max="8197" width="31.28515625" style="59" customWidth="1"/>
    <col min="8198" max="8198" width="28.85546875" style="59" customWidth="1"/>
    <col min="8199" max="8199" width="31" style="59" customWidth="1"/>
    <col min="8200" max="8200" width="30.7109375" style="59" customWidth="1"/>
    <col min="8201" max="8201" width="31.28515625" style="59" customWidth="1"/>
    <col min="8202" max="8448" width="11.42578125" style="59"/>
    <col min="8449" max="8449" width="58.28515625" style="59" bestFit="1" customWidth="1"/>
    <col min="8450" max="8450" width="29.140625" style="59" customWidth="1"/>
    <col min="8451" max="8451" width="31" style="59" customWidth="1"/>
    <col min="8452" max="8452" width="30.7109375" style="59" customWidth="1"/>
    <col min="8453" max="8453" width="31.28515625" style="59" customWidth="1"/>
    <col min="8454" max="8454" width="28.85546875" style="59" customWidth="1"/>
    <col min="8455" max="8455" width="31" style="59" customWidth="1"/>
    <col min="8456" max="8456" width="30.7109375" style="59" customWidth="1"/>
    <col min="8457" max="8457" width="31.28515625" style="59" customWidth="1"/>
    <col min="8458" max="8704" width="11.42578125" style="59"/>
    <col min="8705" max="8705" width="58.28515625" style="59" bestFit="1" customWidth="1"/>
    <col min="8706" max="8706" width="29.140625" style="59" customWidth="1"/>
    <col min="8707" max="8707" width="31" style="59" customWidth="1"/>
    <col min="8708" max="8708" width="30.7109375" style="59" customWidth="1"/>
    <col min="8709" max="8709" width="31.28515625" style="59" customWidth="1"/>
    <col min="8710" max="8710" width="28.85546875" style="59" customWidth="1"/>
    <col min="8711" max="8711" width="31" style="59" customWidth="1"/>
    <col min="8712" max="8712" width="30.7109375" style="59" customWidth="1"/>
    <col min="8713" max="8713" width="31.28515625" style="59" customWidth="1"/>
    <col min="8714" max="8960" width="11.42578125" style="59"/>
    <col min="8961" max="8961" width="58.28515625" style="59" bestFit="1" customWidth="1"/>
    <col min="8962" max="8962" width="29.140625" style="59" customWidth="1"/>
    <col min="8963" max="8963" width="31" style="59" customWidth="1"/>
    <col min="8964" max="8964" width="30.7109375" style="59" customWidth="1"/>
    <col min="8965" max="8965" width="31.28515625" style="59" customWidth="1"/>
    <col min="8966" max="8966" width="28.85546875" style="59" customWidth="1"/>
    <col min="8967" max="8967" width="31" style="59" customWidth="1"/>
    <col min="8968" max="8968" width="30.7109375" style="59" customWidth="1"/>
    <col min="8969" max="8969" width="31.28515625" style="59" customWidth="1"/>
    <col min="8970" max="9216" width="11.42578125" style="59"/>
    <col min="9217" max="9217" width="58.28515625" style="59" bestFit="1" customWidth="1"/>
    <col min="9218" max="9218" width="29.140625" style="59" customWidth="1"/>
    <col min="9219" max="9219" width="31" style="59" customWidth="1"/>
    <col min="9220" max="9220" width="30.7109375" style="59" customWidth="1"/>
    <col min="9221" max="9221" width="31.28515625" style="59" customWidth="1"/>
    <col min="9222" max="9222" width="28.85546875" style="59" customWidth="1"/>
    <col min="9223" max="9223" width="31" style="59" customWidth="1"/>
    <col min="9224" max="9224" width="30.7109375" style="59" customWidth="1"/>
    <col min="9225" max="9225" width="31.28515625" style="59" customWidth="1"/>
    <col min="9226" max="9472" width="11.42578125" style="59"/>
    <col min="9473" max="9473" width="58.28515625" style="59" bestFit="1" customWidth="1"/>
    <col min="9474" max="9474" width="29.140625" style="59" customWidth="1"/>
    <col min="9475" max="9475" width="31" style="59" customWidth="1"/>
    <col min="9476" max="9476" width="30.7109375" style="59" customWidth="1"/>
    <col min="9477" max="9477" width="31.28515625" style="59" customWidth="1"/>
    <col min="9478" max="9478" width="28.85546875" style="59" customWidth="1"/>
    <col min="9479" max="9479" width="31" style="59" customWidth="1"/>
    <col min="9480" max="9480" width="30.7109375" style="59" customWidth="1"/>
    <col min="9481" max="9481" width="31.28515625" style="59" customWidth="1"/>
    <col min="9482" max="9728" width="11.42578125" style="59"/>
    <col min="9729" max="9729" width="58.28515625" style="59" bestFit="1" customWidth="1"/>
    <col min="9730" max="9730" width="29.140625" style="59" customWidth="1"/>
    <col min="9731" max="9731" width="31" style="59" customWidth="1"/>
    <col min="9732" max="9732" width="30.7109375" style="59" customWidth="1"/>
    <col min="9733" max="9733" width="31.28515625" style="59" customWidth="1"/>
    <col min="9734" max="9734" width="28.85546875" style="59" customWidth="1"/>
    <col min="9735" max="9735" width="31" style="59" customWidth="1"/>
    <col min="9736" max="9736" width="30.7109375" style="59" customWidth="1"/>
    <col min="9737" max="9737" width="31.28515625" style="59" customWidth="1"/>
    <col min="9738" max="9984" width="11.42578125" style="59"/>
    <col min="9985" max="9985" width="58.28515625" style="59" bestFit="1" customWidth="1"/>
    <col min="9986" max="9986" width="29.140625" style="59" customWidth="1"/>
    <col min="9987" max="9987" width="31" style="59" customWidth="1"/>
    <col min="9988" max="9988" width="30.7109375" style="59" customWidth="1"/>
    <col min="9989" max="9989" width="31.28515625" style="59" customWidth="1"/>
    <col min="9990" max="9990" width="28.85546875" style="59" customWidth="1"/>
    <col min="9991" max="9991" width="31" style="59" customWidth="1"/>
    <col min="9992" max="9992" width="30.7109375" style="59" customWidth="1"/>
    <col min="9993" max="9993" width="31.28515625" style="59" customWidth="1"/>
    <col min="9994" max="10240" width="11.42578125" style="59"/>
    <col min="10241" max="10241" width="58.28515625" style="59" bestFit="1" customWidth="1"/>
    <col min="10242" max="10242" width="29.140625" style="59" customWidth="1"/>
    <col min="10243" max="10243" width="31" style="59" customWidth="1"/>
    <col min="10244" max="10244" width="30.7109375" style="59" customWidth="1"/>
    <col min="10245" max="10245" width="31.28515625" style="59" customWidth="1"/>
    <col min="10246" max="10246" width="28.85546875" style="59" customWidth="1"/>
    <col min="10247" max="10247" width="31" style="59" customWidth="1"/>
    <col min="10248" max="10248" width="30.7109375" style="59" customWidth="1"/>
    <col min="10249" max="10249" width="31.28515625" style="59" customWidth="1"/>
    <col min="10250" max="10496" width="11.42578125" style="59"/>
    <col min="10497" max="10497" width="58.28515625" style="59" bestFit="1" customWidth="1"/>
    <col min="10498" max="10498" width="29.140625" style="59" customWidth="1"/>
    <col min="10499" max="10499" width="31" style="59" customWidth="1"/>
    <col min="10500" max="10500" width="30.7109375" style="59" customWidth="1"/>
    <col min="10501" max="10501" width="31.28515625" style="59" customWidth="1"/>
    <col min="10502" max="10502" width="28.85546875" style="59" customWidth="1"/>
    <col min="10503" max="10503" width="31" style="59" customWidth="1"/>
    <col min="10504" max="10504" width="30.7109375" style="59" customWidth="1"/>
    <col min="10505" max="10505" width="31.28515625" style="59" customWidth="1"/>
    <col min="10506" max="10752" width="11.42578125" style="59"/>
    <col min="10753" max="10753" width="58.28515625" style="59" bestFit="1" customWidth="1"/>
    <col min="10754" max="10754" width="29.140625" style="59" customWidth="1"/>
    <col min="10755" max="10755" width="31" style="59" customWidth="1"/>
    <col min="10756" max="10756" width="30.7109375" style="59" customWidth="1"/>
    <col min="10757" max="10757" width="31.28515625" style="59" customWidth="1"/>
    <col min="10758" max="10758" width="28.85546875" style="59" customWidth="1"/>
    <col min="10759" max="10759" width="31" style="59" customWidth="1"/>
    <col min="10760" max="10760" width="30.7109375" style="59" customWidth="1"/>
    <col min="10761" max="10761" width="31.28515625" style="59" customWidth="1"/>
    <col min="10762" max="11008" width="11.42578125" style="59"/>
    <col min="11009" max="11009" width="58.28515625" style="59" bestFit="1" customWidth="1"/>
    <col min="11010" max="11010" width="29.140625" style="59" customWidth="1"/>
    <col min="11011" max="11011" width="31" style="59" customWidth="1"/>
    <col min="11012" max="11012" width="30.7109375" style="59" customWidth="1"/>
    <col min="11013" max="11013" width="31.28515625" style="59" customWidth="1"/>
    <col min="11014" max="11014" width="28.85546875" style="59" customWidth="1"/>
    <col min="11015" max="11015" width="31" style="59" customWidth="1"/>
    <col min="11016" max="11016" width="30.7109375" style="59" customWidth="1"/>
    <col min="11017" max="11017" width="31.28515625" style="59" customWidth="1"/>
    <col min="11018" max="11264" width="11.42578125" style="59"/>
    <col min="11265" max="11265" width="58.28515625" style="59" bestFit="1" customWidth="1"/>
    <col min="11266" max="11266" width="29.140625" style="59" customWidth="1"/>
    <col min="11267" max="11267" width="31" style="59" customWidth="1"/>
    <col min="11268" max="11268" width="30.7109375" style="59" customWidth="1"/>
    <col min="11269" max="11269" width="31.28515625" style="59" customWidth="1"/>
    <col min="11270" max="11270" width="28.85546875" style="59" customWidth="1"/>
    <col min="11271" max="11271" width="31" style="59" customWidth="1"/>
    <col min="11272" max="11272" width="30.7109375" style="59" customWidth="1"/>
    <col min="11273" max="11273" width="31.28515625" style="59" customWidth="1"/>
    <col min="11274" max="11520" width="11.42578125" style="59"/>
    <col min="11521" max="11521" width="58.28515625" style="59" bestFit="1" customWidth="1"/>
    <col min="11522" max="11522" width="29.140625" style="59" customWidth="1"/>
    <col min="11523" max="11523" width="31" style="59" customWidth="1"/>
    <col min="11524" max="11524" width="30.7109375" style="59" customWidth="1"/>
    <col min="11525" max="11525" width="31.28515625" style="59" customWidth="1"/>
    <col min="11526" max="11526" width="28.85546875" style="59" customWidth="1"/>
    <col min="11527" max="11527" width="31" style="59" customWidth="1"/>
    <col min="11528" max="11528" width="30.7109375" style="59" customWidth="1"/>
    <col min="11529" max="11529" width="31.28515625" style="59" customWidth="1"/>
    <col min="11530" max="11776" width="11.42578125" style="59"/>
    <col min="11777" max="11777" width="58.28515625" style="59" bestFit="1" customWidth="1"/>
    <col min="11778" max="11778" width="29.140625" style="59" customWidth="1"/>
    <col min="11779" max="11779" width="31" style="59" customWidth="1"/>
    <col min="11780" max="11780" width="30.7109375" style="59" customWidth="1"/>
    <col min="11781" max="11781" width="31.28515625" style="59" customWidth="1"/>
    <col min="11782" max="11782" width="28.85546875" style="59" customWidth="1"/>
    <col min="11783" max="11783" width="31" style="59" customWidth="1"/>
    <col min="11784" max="11784" width="30.7109375" style="59" customWidth="1"/>
    <col min="11785" max="11785" width="31.28515625" style="59" customWidth="1"/>
    <col min="11786" max="12032" width="11.42578125" style="59"/>
    <col min="12033" max="12033" width="58.28515625" style="59" bestFit="1" customWidth="1"/>
    <col min="12034" max="12034" width="29.140625" style="59" customWidth="1"/>
    <col min="12035" max="12035" width="31" style="59" customWidth="1"/>
    <col min="12036" max="12036" width="30.7109375" style="59" customWidth="1"/>
    <col min="12037" max="12037" width="31.28515625" style="59" customWidth="1"/>
    <col min="12038" max="12038" width="28.85546875" style="59" customWidth="1"/>
    <col min="12039" max="12039" width="31" style="59" customWidth="1"/>
    <col min="12040" max="12040" width="30.7109375" style="59" customWidth="1"/>
    <col min="12041" max="12041" width="31.28515625" style="59" customWidth="1"/>
    <col min="12042" max="12288" width="11.42578125" style="59"/>
    <col min="12289" max="12289" width="58.28515625" style="59" bestFit="1" customWidth="1"/>
    <col min="12290" max="12290" width="29.140625" style="59" customWidth="1"/>
    <col min="12291" max="12291" width="31" style="59" customWidth="1"/>
    <col min="12292" max="12292" width="30.7109375" style="59" customWidth="1"/>
    <col min="12293" max="12293" width="31.28515625" style="59" customWidth="1"/>
    <col min="12294" max="12294" width="28.85546875" style="59" customWidth="1"/>
    <col min="12295" max="12295" width="31" style="59" customWidth="1"/>
    <col min="12296" max="12296" width="30.7109375" style="59" customWidth="1"/>
    <col min="12297" max="12297" width="31.28515625" style="59" customWidth="1"/>
    <col min="12298" max="12544" width="11.42578125" style="59"/>
    <col min="12545" max="12545" width="58.28515625" style="59" bestFit="1" customWidth="1"/>
    <col min="12546" max="12546" width="29.140625" style="59" customWidth="1"/>
    <col min="12547" max="12547" width="31" style="59" customWidth="1"/>
    <col min="12548" max="12548" width="30.7109375" style="59" customWidth="1"/>
    <col min="12549" max="12549" width="31.28515625" style="59" customWidth="1"/>
    <col min="12550" max="12550" width="28.85546875" style="59" customWidth="1"/>
    <col min="12551" max="12551" width="31" style="59" customWidth="1"/>
    <col min="12552" max="12552" width="30.7109375" style="59" customWidth="1"/>
    <col min="12553" max="12553" width="31.28515625" style="59" customWidth="1"/>
    <col min="12554" max="12800" width="11.42578125" style="59"/>
    <col min="12801" max="12801" width="58.28515625" style="59" bestFit="1" customWidth="1"/>
    <col min="12802" max="12802" width="29.140625" style="59" customWidth="1"/>
    <col min="12803" max="12803" width="31" style="59" customWidth="1"/>
    <col min="12804" max="12804" width="30.7109375" style="59" customWidth="1"/>
    <col min="12805" max="12805" width="31.28515625" style="59" customWidth="1"/>
    <col min="12806" max="12806" width="28.85546875" style="59" customWidth="1"/>
    <col min="12807" max="12807" width="31" style="59" customWidth="1"/>
    <col min="12808" max="12808" width="30.7109375" style="59" customWidth="1"/>
    <col min="12809" max="12809" width="31.28515625" style="59" customWidth="1"/>
    <col min="12810" max="13056" width="11.42578125" style="59"/>
    <col min="13057" max="13057" width="58.28515625" style="59" bestFit="1" customWidth="1"/>
    <col min="13058" max="13058" width="29.140625" style="59" customWidth="1"/>
    <col min="13059" max="13059" width="31" style="59" customWidth="1"/>
    <col min="13060" max="13060" width="30.7109375" style="59" customWidth="1"/>
    <col min="13061" max="13061" width="31.28515625" style="59" customWidth="1"/>
    <col min="13062" max="13062" width="28.85546875" style="59" customWidth="1"/>
    <col min="13063" max="13063" width="31" style="59" customWidth="1"/>
    <col min="13064" max="13064" width="30.7109375" style="59" customWidth="1"/>
    <col min="13065" max="13065" width="31.28515625" style="59" customWidth="1"/>
    <col min="13066" max="13312" width="11.42578125" style="59"/>
    <col min="13313" max="13313" width="58.28515625" style="59" bestFit="1" customWidth="1"/>
    <col min="13314" max="13314" width="29.140625" style="59" customWidth="1"/>
    <col min="13315" max="13315" width="31" style="59" customWidth="1"/>
    <col min="13316" max="13316" width="30.7109375" style="59" customWidth="1"/>
    <col min="13317" max="13317" width="31.28515625" style="59" customWidth="1"/>
    <col min="13318" max="13318" width="28.85546875" style="59" customWidth="1"/>
    <col min="13319" max="13319" width="31" style="59" customWidth="1"/>
    <col min="13320" max="13320" width="30.7109375" style="59" customWidth="1"/>
    <col min="13321" max="13321" width="31.28515625" style="59" customWidth="1"/>
    <col min="13322" max="13568" width="11.42578125" style="59"/>
    <col min="13569" max="13569" width="58.28515625" style="59" bestFit="1" customWidth="1"/>
    <col min="13570" max="13570" width="29.140625" style="59" customWidth="1"/>
    <col min="13571" max="13571" width="31" style="59" customWidth="1"/>
    <col min="13572" max="13572" width="30.7109375" style="59" customWidth="1"/>
    <col min="13573" max="13573" width="31.28515625" style="59" customWidth="1"/>
    <col min="13574" max="13574" width="28.85546875" style="59" customWidth="1"/>
    <col min="13575" max="13575" width="31" style="59" customWidth="1"/>
    <col min="13576" max="13576" width="30.7109375" style="59" customWidth="1"/>
    <col min="13577" max="13577" width="31.28515625" style="59" customWidth="1"/>
    <col min="13578" max="13824" width="11.42578125" style="59"/>
    <col min="13825" max="13825" width="58.28515625" style="59" bestFit="1" customWidth="1"/>
    <col min="13826" max="13826" width="29.140625" style="59" customWidth="1"/>
    <col min="13827" max="13827" width="31" style="59" customWidth="1"/>
    <col min="13828" max="13828" width="30.7109375" style="59" customWidth="1"/>
    <col min="13829" max="13829" width="31.28515625" style="59" customWidth="1"/>
    <col min="13830" max="13830" width="28.85546875" style="59" customWidth="1"/>
    <col min="13831" max="13831" width="31" style="59" customWidth="1"/>
    <col min="13832" max="13832" width="30.7109375" style="59" customWidth="1"/>
    <col min="13833" max="13833" width="31.28515625" style="59" customWidth="1"/>
    <col min="13834" max="14080" width="11.42578125" style="59"/>
    <col min="14081" max="14081" width="58.28515625" style="59" bestFit="1" customWidth="1"/>
    <col min="14082" max="14082" width="29.140625" style="59" customWidth="1"/>
    <col min="14083" max="14083" width="31" style="59" customWidth="1"/>
    <col min="14084" max="14084" width="30.7109375" style="59" customWidth="1"/>
    <col min="14085" max="14085" width="31.28515625" style="59" customWidth="1"/>
    <col min="14086" max="14086" width="28.85546875" style="59" customWidth="1"/>
    <col min="14087" max="14087" width="31" style="59" customWidth="1"/>
    <col min="14088" max="14088" width="30.7109375" style="59" customWidth="1"/>
    <col min="14089" max="14089" width="31.28515625" style="59" customWidth="1"/>
    <col min="14090" max="14336" width="11.42578125" style="59"/>
    <col min="14337" max="14337" width="58.28515625" style="59" bestFit="1" customWidth="1"/>
    <col min="14338" max="14338" width="29.140625" style="59" customWidth="1"/>
    <col min="14339" max="14339" width="31" style="59" customWidth="1"/>
    <col min="14340" max="14340" width="30.7109375" style="59" customWidth="1"/>
    <col min="14341" max="14341" width="31.28515625" style="59" customWidth="1"/>
    <col min="14342" max="14342" width="28.85546875" style="59" customWidth="1"/>
    <col min="14343" max="14343" width="31" style="59" customWidth="1"/>
    <col min="14344" max="14344" width="30.7109375" style="59" customWidth="1"/>
    <col min="14345" max="14345" width="31.28515625" style="59" customWidth="1"/>
    <col min="14346" max="14592" width="11.42578125" style="59"/>
    <col min="14593" max="14593" width="58.28515625" style="59" bestFit="1" customWidth="1"/>
    <col min="14594" max="14594" width="29.140625" style="59" customWidth="1"/>
    <col min="14595" max="14595" width="31" style="59" customWidth="1"/>
    <col min="14596" max="14596" width="30.7109375" style="59" customWidth="1"/>
    <col min="14597" max="14597" width="31.28515625" style="59" customWidth="1"/>
    <col min="14598" max="14598" width="28.85546875" style="59" customWidth="1"/>
    <col min="14599" max="14599" width="31" style="59" customWidth="1"/>
    <col min="14600" max="14600" width="30.7109375" style="59" customWidth="1"/>
    <col min="14601" max="14601" width="31.28515625" style="59" customWidth="1"/>
    <col min="14602" max="14848" width="11.42578125" style="59"/>
    <col min="14849" max="14849" width="58.28515625" style="59" bestFit="1" customWidth="1"/>
    <col min="14850" max="14850" width="29.140625" style="59" customWidth="1"/>
    <col min="14851" max="14851" width="31" style="59" customWidth="1"/>
    <col min="14852" max="14852" width="30.7109375" style="59" customWidth="1"/>
    <col min="14853" max="14853" width="31.28515625" style="59" customWidth="1"/>
    <col min="14854" max="14854" width="28.85546875" style="59" customWidth="1"/>
    <col min="14855" max="14855" width="31" style="59" customWidth="1"/>
    <col min="14856" max="14856" width="30.7109375" style="59" customWidth="1"/>
    <col min="14857" max="14857" width="31.28515625" style="59" customWidth="1"/>
    <col min="14858" max="15104" width="11.42578125" style="59"/>
    <col min="15105" max="15105" width="58.28515625" style="59" bestFit="1" customWidth="1"/>
    <col min="15106" max="15106" width="29.140625" style="59" customWidth="1"/>
    <col min="15107" max="15107" width="31" style="59" customWidth="1"/>
    <col min="15108" max="15108" width="30.7109375" style="59" customWidth="1"/>
    <col min="15109" max="15109" width="31.28515625" style="59" customWidth="1"/>
    <col min="15110" max="15110" width="28.85546875" style="59" customWidth="1"/>
    <col min="15111" max="15111" width="31" style="59" customWidth="1"/>
    <col min="15112" max="15112" width="30.7109375" style="59" customWidth="1"/>
    <col min="15113" max="15113" width="31.28515625" style="59" customWidth="1"/>
    <col min="15114" max="15360" width="11.42578125" style="59"/>
    <col min="15361" max="15361" width="58.28515625" style="59" bestFit="1" customWidth="1"/>
    <col min="15362" max="15362" width="29.140625" style="59" customWidth="1"/>
    <col min="15363" max="15363" width="31" style="59" customWidth="1"/>
    <col min="15364" max="15364" width="30.7109375" style="59" customWidth="1"/>
    <col min="15365" max="15365" width="31.28515625" style="59" customWidth="1"/>
    <col min="15366" max="15366" width="28.85546875" style="59" customWidth="1"/>
    <col min="15367" max="15367" width="31" style="59" customWidth="1"/>
    <col min="15368" max="15368" width="30.7109375" style="59" customWidth="1"/>
    <col min="15369" max="15369" width="31.28515625" style="59" customWidth="1"/>
    <col min="15370" max="15616" width="11.42578125" style="59"/>
    <col min="15617" max="15617" width="58.28515625" style="59" bestFit="1" customWidth="1"/>
    <col min="15618" max="15618" width="29.140625" style="59" customWidth="1"/>
    <col min="15619" max="15619" width="31" style="59" customWidth="1"/>
    <col min="15620" max="15620" width="30.7109375" style="59" customWidth="1"/>
    <col min="15621" max="15621" width="31.28515625" style="59" customWidth="1"/>
    <col min="15622" max="15622" width="28.85546875" style="59" customWidth="1"/>
    <col min="15623" max="15623" width="31" style="59" customWidth="1"/>
    <col min="15624" max="15624" width="30.7109375" style="59" customWidth="1"/>
    <col min="15625" max="15625" width="31.28515625" style="59" customWidth="1"/>
    <col min="15626" max="15872" width="11.42578125" style="59"/>
    <col min="15873" max="15873" width="58.28515625" style="59" bestFit="1" customWidth="1"/>
    <col min="15874" max="15874" width="29.140625" style="59" customWidth="1"/>
    <col min="15875" max="15875" width="31" style="59" customWidth="1"/>
    <col min="15876" max="15876" width="30.7109375" style="59" customWidth="1"/>
    <col min="15877" max="15877" width="31.28515625" style="59" customWidth="1"/>
    <col min="15878" max="15878" width="28.85546875" style="59" customWidth="1"/>
    <col min="15879" max="15879" width="31" style="59" customWidth="1"/>
    <col min="15880" max="15880" width="30.7109375" style="59" customWidth="1"/>
    <col min="15881" max="15881" width="31.28515625" style="59" customWidth="1"/>
    <col min="15882" max="16128" width="11.42578125" style="59"/>
    <col min="16129" max="16129" width="58.28515625" style="59" bestFit="1" customWidth="1"/>
    <col min="16130" max="16130" width="29.140625" style="59" customWidth="1"/>
    <col min="16131" max="16131" width="31" style="59" customWidth="1"/>
    <col min="16132" max="16132" width="30.7109375" style="59" customWidth="1"/>
    <col min="16133" max="16133" width="31.28515625" style="59" customWidth="1"/>
    <col min="16134" max="16134" width="28.85546875" style="59" customWidth="1"/>
    <col min="16135" max="16135" width="31" style="59" customWidth="1"/>
    <col min="16136" max="16136" width="30.7109375" style="59" customWidth="1"/>
    <col min="16137" max="16137" width="31.28515625" style="59" customWidth="1"/>
    <col min="16138" max="16384" width="11.42578125" style="59"/>
  </cols>
  <sheetData>
    <row r="1" spans="1:9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</row>
    <row r="2" spans="1:9" s="110" customFormat="1" ht="15" customHeight="1">
      <c r="A2" s="557" t="s">
        <v>455</v>
      </c>
      <c r="B2" s="557"/>
      <c r="C2" s="557"/>
      <c r="D2" s="557"/>
      <c r="E2" s="557"/>
      <c r="F2" s="557"/>
      <c r="G2" s="557"/>
      <c r="H2" s="557"/>
      <c r="I2" s="557"/>
    </row>
    <row r="3" spans="1:9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</row>
    <row r="4" spans="1:9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</row>
    <row r="5" spans="1:9" ht="3.75" customHeight="1">
      <c r="A5" s="261"/>
      <c r="B5" s="284"/>
      <c r="C5" s="284"/>
      <c r="D5" s="262"/>
      <c r="E5" s="262"/>
      <c r="F5" s="262"/>
      <c r="G5" s="262"/>
      <c r="H5" s="284"/>
      <c r="I5" s="262"/>
    </row>
    <row r="6" spans="1:9" s="125" customFormat="1" ht="30" customHeight="1">
      <c r="A6" s="287"/>
      <c r="B6" s="558" t="s">
        <v>83</v>
      </c>
      <c r="C6" s="558"/>
      <c r="D6" s="558"/>
      <c r="E6" s="558"/>
      <c r="F6" s="558" t="s">
        <v>84</v>
      </c>
      <c r="G6" s="558"/>
      <c r="H6" s="558"/>
      <c r="I6" s="558"/>
    </row>
    <row r="7" spans="1:9" s="126" customFormat="1" ht="30" customHeight="1">
      <c r="A7" s="288" t="s">
        <v>431</v>
      </c>
      <c r="B7" s="289" t="s">
        <v>440</v>
      </c>
      <c r="C7" s="290" t="s">
        <v>441</v>
      </c>
      <c r="D7" s="289" t="s">
        <v>442</v>
      </c>
      <c r="E7" s="289" t="s">
        <v>73</v>
      </c>
      <c r="F7" s="289" t="s">
        <v>440</v>
      </c>
      <c r="G7" s="289" t="s">
        <v>441</v>
      </c>
      <c r="H7" s="290" t="s">
        <v>442</v>
      </c>
      <c r="I7" s="289" t="s">
        <v>73</v>
      </c>
    </row>
    <row r="8" spans="1:9" s="127" customFormat="1" ht="15" customHeight="1">
      <c r="A8" s="267" t="s">
        <v>407</v>
      </c>
      <c r="B8" s="268">
        <v>764191.26798819995</v>
      </c>
      <c r="C8" s="268">
        <v>2233983.7381472001</v>
      </c>
      <c r="D8" s="268">
        <v>8010177.1838635998</v>
      </c>
      <c r="E8" s="268">
        <v>11008352.189999001</v>
      </c>
      <c r="F8" s="268">
        <v>2780.7746299999999</v>
      </c>
      <c r="G8" s="268">
        <v>135221.34782</v>
      </c>
      <c r="H8" s="268">
        <v>264031.62744920002</v>
      </c>
      <c r="I8" s="268">
        <v>402033.74989920005</v>
      </c>
    </row>
    <row r="9" spans="1:9" s="127" customFormat="1" ht="15" customHeight="1">
      <c r="A9" s="267" t="s">
        <v>408</v>
      </c>
      <c r="B9" s="291">
        <v>1726.39624</v>
      </c>
      <c r="C9" s="291">
        <v>25883.015070000001</v>
      </c>
      <c r="D9" s="291">
        <v>16052.31064</v>
      </c>
      <c r="E9" s="291">
        <v>43661.721950000006</v>
      </c>
      <c r="F9" s="268">
        <v>22980.884260000003</v>
      </c>
      <c r="G9" s="268">
        <v>48660.076560000001</v>
      </c>
      <c r="H9" s="268">
        <v>3365.0102499999998</v>
      </c>
      <c r="I9" s="268">
        <v>75005.97107</v>
      </c>
    </row>
    <row r="10" spans="1:9" s="127" customFormat="1" ht="15" customHeight="1">
      <c r="A10" s="267" t="s">
        <v>409</v>
      </c>
      <c r="B10" s="291">
        <v>232112.527818</v>
      </c>
      <c r="C10" s="291">
        <v>523966.45261760004</v>
      </c>
      <c r="D10" s="291">
        <v>25622.589510000002</v>
      </c>
      <c r="E10" s="291">
        <v>781701.5699456</v>
      </c>
      <c r="F10" s="268">
        <v>30</v>
      </c>
      <c r="G10" s="268">
        <v>6.86</v>
      </c>
      <c r="H10" s="268">
        <v>0</v>
      </c>
      <c r="I10" s="268">
        <v>36.86</v>
      </c>
    </row>
    <row r="11" spans="1:9" s="127" customFormat="1" ht="15" customHeight="1">
      <c r="A11" s="267" t="s">
        <v>410</v>
      </c>
      <c r="B11" s="268">
        <v>36679.360000000001</v>
      </c>
      <c r="C11" s="268">
        <v>47885.329168600001</v>
      </c>
      <c r="D11" s="268">
        <v>88087.03916</v>
      </c>
      <c r="E11" s="268">
        <v>172651.7283286</v>
      </c>
      <c r="F11" s="268">
        <v>0</v>
      </c>
      <c r="G11" s="268">
        <v>4096.5642400000006</v>
      </c>
      <c r="H11" s="268">
        <v>9375.2440800000004</v>
      </c>
      <c r="I11" s="268">
        <v>13471.80832</v>
      </c>
    </row>
    <row r="12" spans="1:9" s="127" customFormat="1" ht="15" customHeight="1">
      <c r="A12" s="267" t="s">
        <v>411</v>
      </c>
      <c r="B12" s="268">
        <v>2607416.8098308002</v>
      </c>
      <c r="C12" s="268">
        <v>3586815.8367480002</v>
      </c>
      <c r="D12" s="268">
        <v>9439893.8957155999</v>
      </c>
      <c r="E12" s="268">
        <v>15634126.5422944</v>
      </c>
      <c r="F12" s="268">
        <v>30751.975200000001</v>
      </c>
      <c r="G12" s="268">
        <v>91643.34556999999</v>
      </c>
      <c r="H12" s="268">
        <v>61098.867557999998</v>
      </c>
      <c r="I12" s="268">
        <v>183494.18832800002</v>
      </c>
    </row>
    <row r="13" spans="1:9" s="127" customFormat="1" ht="15" customHeight="1">
      <c r="A13" s="267" t="s">
        <v>412</v>
      </c>
      <c r="B13" s="268">
        <v>24314.5963768</v>
      </c>
      <c r="C13" s="268">
        <v>188059.97004059999</v>
      </c>
      <c r="D13" s="268">
        <v>717570.06923000002</v>
      </c>
      <c r="E13" s="268">
        <v>929944.63564740005</v>
      </c>
      <c r="F13" s="268">
        <v>6.86</v>
      </c>
      <c r="G13" s="268">
        <v>2630.7025299999996</v>
      </c>
      <c r="H13" s="268">
        <v>3299.70604</v>
      </c>
      <c r="I13" s="268">
        <v>5937.2685700000002</v>
      </c>
    </row>
    <row r="14" spans="1:9" s="127" customFormat="1" ht="15" customHeight="1">
      <c r="A14" s="267" t="s">
        <v>74</v>
      </c>
      <c r="B14" s="268">
        <v>1037412.1792798</v>
      </c>
      <c r="C14" s="268">
        <v>2215416.8356813998</v>
      </c>
      <c r="D14" s="268">
        <v>7926570.3226081999</v>
      </c>
      <c r="E14" s="268">
        <v>11179399.337569401</v>
      </c>
      <c r="F14" s="268">
        <v>39224.516950000005</v>
      </c>
      <c r="G14" s="268">
        <v>75019.877739999996</v>
      </c>
      <c r="H14" s="268">
        <v>585351.61808060005</v>
      </c>
      <c r="I14" s="268">
        <v>699596.01277059992</v>
      </c>
    </row>
    <row r="15" spans="1:9" s="127" customFormat="1" ht="15" customHeight="1">
      <c r="A15" s="267" t="s">
        <v>413</v>
      </c>
      <c r="B15" s="268">
        <v>2106752.340849</v>
      </c>
      <c r="C15" s="268">
        <v>5885325.4080122001</v>
      </c>
      <c r="D15" s="268">
        <v>5678089.9254362006</v>
      </c>
      <c r="E15" s="268">
        <v>13670167.6742974</v>
      </c>
      <c r="F15" s="268">
        <v>6838.4321799999998</v>
      </c>
      <c r="G15" s="268">
        <v>327896.20949000004</v>
      </c>
      <c r="H15" s="268">
        <v>326997.07211920002</v>
      </c>
      <c r="I15" s="268">
        <v>661731.71378919994</v>
      </c>
    </row>
    <row r="16" spans="1:9" s="127" customFormat="1" ht="15" customHeight="1">
      <c r="A16" s="267" t="s">
        <v>414</v>
      </c>
      <c r="B16" s="268">
        <v>17700.43777</v>
      </c>
      <c r="C16" s="268">
        <v>185653.13391999999</v>
      </c>
      <c r="D16" s="268">
        <v>695203.48382980004</v>
      </c>
      <c r="E16" s="268">
        <v>898557.05551979993</v>
      </c>
      <c r="F16" s="268">
        <v>186.56408999999999</v>
      </c>
      <c r="G16" s="268">
        <v>16447.38235</v>
      </c>
      <c r="H16" s="268">
        <v>53485.706900199999</v>
      </c>
      <c r="I16" s="268">
        <v>70119.653340200006</v>
      </c>
    </row>
    <row r="17" spans="1:9" s="127" customFormat="1" ht="15" customHeight="1">
      <c r="A17" s="267" t="s">
        <v>415</v>
      </c>
      <c r="B17" s="268">
        <v>324069.18397860002</v>
      </c>
      <c r="C17" s="268">
        <v>699582.39257120003</v>
      </c>
      <c r="D17" s="268">
        <v>1862757.5433815999</v>
      </c>
      <c r="E17" s="268">
        <v>2886409.1199313998</v>
      </c>
      <c r="F17" s="268">
        <v>311.52683000000002</v>
      </c>
      <c r="G17" s="268">
        <v>6115.86402</v>
      </c>
      <c r="H17" s="268">
        <v>16208.247924400001</v>
      </c>
      <c r="I17" s="268">
        <v>22635.638774399999</v>
      </c>
    </row>
    <row r="18" spans="1:9" s="127" customFormat="1" ht="15" customHeight="1">
      <c r="A18" s="267" t="s">
        <v>416</v>
      </c>
      <c r="B18" s="268">
        <v>545275.0053229999</v>
      </c>
      <c r="C18" s="268">
        <v>736846.89979340008</v>
      </c>
      <c r="D18" s="268">
        <v>159319.70642539999</v>
      </c>
      <c r="E18" s="268">
        <v>1441441.6115418</v>
      </c>
      <c r="F18" s="268">
        <v>6.1901299999999999</v>
      </c>
      <c r="G18" s="268">
        <v>363.90868</v>
      </c>
      <c r="H18" s="268">
        <v>8466.6834299999991</v>
      </c>
      <c r="I18" s="268">
        <v>8836.7822400000005</v>
      </c>
    </row>
    <row r="19" spans="1:9" s="127" customFormat="1" ht="15" customHeight="1">
      <c r="A19" s="267" t="s">
        <v>417</v>
      </c>
      <c r="B19" s="268">
        <v>197315.30966999999</v>
      </c>
      <c r="C19" s="268">
        <v>621476.74826180004</v>
      </c>
      <c r="D19" s="268">
        <v>17064804.133530598</v>
      </c>
      <c r="E19" s="268">
        <v>17883596.191462398</v>
      </c>
      <c r="F19" s="268">
        <v>1247.73848</v>
      </c>
      <c r="G19" s="268">
        <v>13514.782439999999</v>
      </c>
      <c r="H19" s="268">
        <v>1057547.5794619999</v>
      </c>
      <c r="I19" s="268">
        <v>1072310.100382</v>
      </c>
    </row>
    <row r="20" spans="1:9" s="127" customFormat="1" ht="15" customHeight="1">
      <c r="A20" s="267" t="s">
        <v>418</v>
      </c>
      <c r="B20" s="268">
        <v>479.52631000000002</v>
      </c>
      <c r="C20" s="268">
        <v>7521.7936100000006</v>
      </c>
      <c r="D20" s="268">
        <v>464048.26089999999</v>
      </c>
      <c r="E20" s="268">
        <v>472049.58081999997</v>
      </c>
      <c r="F20" s="268">
        <v>0</v>
      </c>
      <c r="G20" s="268">
        <v>73.064909999999998</v>
      </c>
      <c r="H20" s="268">
        <v>151230.38019</v>
      </c>
      <c r="I20" s="268">
        <v>151303.44509999998</v>
      </c>
    </row>
    <row r="21" spans="1:9" s="127" customFormat="1" ht="15" customHeight="1">
      <c r="A21" s="267" t="s">
        <v>419</v>
      </c>
      <c r="B21" s="268">
        <v>807.88327000000004</v>
      </c>
      <c r="C21" s="268">
        <v>33727.846789999996</v>
      </c>
      <c r="D21" s="268">
        <v>43850.813419999999</v>
      </c>
      <c r="E21" s="268">
        <v>78386.543480000008</v>
      </c>
      <c r="F21" s="268">
        <v>2.97098</v>
      </c>
      <c r="G21" s="268">
        <v>630.42719999999997</v>
      </c>
      <c r="H21" s="268">
        <v>1703.51478</v>
      </c>
      <c r="I21" s="268">
        <v>2336.9129600000001</v>
      </c>
    </row>
    <row r="22" spans="1:9" s="127" customFormat="1" ht="15" customHeight="1">
      <c r="A22" s="267" t="s">
        <v>420</v>
      </c>
      <c r="B22" s="268">
        <v>9679.1437158000008</v>
      </c>
      <c r="C22" s="268">
        <v>289893.3669352</v>
      </c>
      <c r="D22" s="268">
        <v>995146.00440800004</v>
      </c>
      <c r="E22" s="268">
        <v>1294718.5150590001</v>
      </c>
      <c r="F22" s="268">
        <v>362.23969</v>
      </c>
      <c r="G22" s="268">
        <v>13879.597740000001</v>
      </c>
      <c r="H22" s="268">
        <v>54545.574200000003</v>
      </c>
      <c r="I22" s="268">
        <v>68787.411630000002</v>
      </c>
    </row>
    <row r="23" spans="1:9" s="127" customFormat="1" ht="15" customHeight="1">
      <c r="A23" s="267" t="s">
        <v>421</v>
      </c>
      <c r="B23" s="268">
        <v>6.8005200000000006</v>
      </c>
      <c r="C23" s="268">
        <v>1348.1013500000001</v>
      </c>
      <c r="D23" s="268">
        <v>306.14593000000002</v>
      </c>
      <c r="E23" s="268">
        <v>1661.0478000000001</v>
      </c>
      <c r="F23" s="268">
        <v>0</v>
      </c>
      <c r="G23" s="268">
        <v>0</v>
      </c>
      <c r="H23" s="268">
        <v>0</v>
      </c>
      <c r="I23" s="268">
        <v>0</v>
      </c>
    </row>
    <row r="24" spans="1:9" s="127" customFormat="1" ht="15" customHeight="1">
      <c r="A24" s="267" t="s">
        <v>422</v>
      </c>
      <c r="B24" s="268">
        <v>0</v>
      </c>
      <c r="C24" s="268">
        <v>70.56</v>
      </c>
      <c r="D24" s="268">
        <v>34.450000000000003</v>
      </c>
      <c r="E24" s="268">
        <v>105.01</v>
      </c>
      <c r="F24" s="268">
        <v>0</v>
      </c>
      <c r="G24" s="268">
        <v>0</v>
      </c>
      <c r="H24" s="268">
        <v>0</v>
      </c>
      <c r="I24" s="268">
        <v>0</v>
      </c>
    </row>
    <row r="25" spans="1:9" s="128" customFormat="1" ht="15" customHeight="1" thickBot="1">
      <c r="A25" s="267" t="s">
        <v>423</v>
      </c>
      <c r="B25" s="268">
        <v>221.34757999999999</v>
      </c>
      <c r="C25" s="268">
        <v>785.40978540000003</v>
      </c>
      <c r="D25" s="268">
        <v>833.11110999999994</v>
      </c>
      <c r="E25" s="268">
        <v>1839.8684754000001</v>
      </c>
      <c r="F25" s="268">
        <v>0</v>
      </c>
      <c r="G25" s="268">
        <v>0</v>
      </c>
      <c r="H25" s="268">
        <v>0</v>
      </c>
      <c r="I25" s="268">
        <v>0</v>
      </c>
    </row>
    <row r="26" spans="1:9" s="127" customFormat="1" ht="15" customHeight="1" thickTop="1" thickBot="1">
      <c r="A26" s="300" t="s">
        <v>443</v>
      </c>
      <c r="B26" s="301">
        <f>SUM(B8:B25)</f>
        <v>7906160.1165199997</v>
      </c>
      <c r="C26" s="301">
        <f t="shared" ref="C26:I26" si="0">SUM(C8:C25)</f>
        <v>17284242.838502597</v>
      </c>
      <c r="D26" s="301">
        <f t="shared" si="0"/>
        <v>53188366.989098996</v>
      </c>
      <c r="E26" s="301">
        <f t="shared" si="0"/>
        <v>78378769.944121599</v>
      </c>
      <c r="F26" s="301">
        <f t="shared" si="0"/>
        <v>104730.67342000002</v>
      </c>
      <c r="G26" s="301">
        <f t="shared" si="0"/>
        <v>736200.01128999994</v>
      </c>
      <c r="H26" s="301">
        <f t="shared" si="0"/>
        <v>2596706.8324636002</v>
      </c>
      <c r="I26" s="301">
        <f t="shared" si="0"/>
        <v>3437637.5171735999</v>
      </c>
    </row>
    <row r="27" spans="1:9" ht="3.75" customHeight="1" thickTop="1" thickBot="1">
      <c r="A27" s="274"/>
      <c r="B27" s="293"/>
      <c r="C27" s="276"/>
      <c r="D27" s="276"/>
      <c r="E27" s="276"/>
      <c r="F27" s="293"/>
      <c r="G27" s="293"/>
      <c r="H27" s="293"/>
      <c r="I27" s="293"/>
    </row>
    <row r="28" spans="1:9" ht="15" customHeight="1" thickTop="1">
      <c r="A28" s="260" t="s">
        <v>426</v>
      </c>
      <c r="B28" s="278"/>
      <c r="C28" s="269"/>
      <c r="D28" s="269"/>
      <c r="E28" s="269"/>
      <c r="F28" s="262"/>
      <c r="G28" s="262"/>
      <c r="H28" s="262"/>
      <c r="I28" s="262"/>
    </row>
    <row r="29" spans="1:9" ht="15" customHeight="1">
      <c r="A29" s="282"/>
      <c r="B29" s="267"/>
      <c r="C29" s="268"/>
      <c r="D29" s="268"/>
      <c r="E29" s="268"/>
      <c r="F29" s="262"/>
      <c r="G29" s="262"/>
      <c r="H29" s="262"/>
      <c r="I29" s="262"/>
    </row>
    <row r="30" spans="1:9" ht="15" customHeight="1">
      <c r="A30" s="282"/>
      <c r="B30" s="267"/>
      <c r="C30" s="268"/>
      <c r="D30" s="268"/>
      <c r="E30" s="268"/>
      <c r="F30" s="262"/>
      <c r="G30" s="262"/>
      <c r="H30" s="262"/>
      <c r="I30" s="262"/>
    </row>
    <row r="31" spans="1:9" ht="15" customHeight="1">
      <c r="A31" s="282"/>
      <c r="B31" s="267"/>
      <c r="C31" s="268"/>
      <c r="D31" s="268"/>
      <c r="E31" s="268"/>
      <c r="F31" s="262"/>
      <c r="G31" s="262"/>
      <c r="H31" s="262"/>
      <c r="I31" s="262"/>
    </row>
    <row r="32" spans="1:9" ht="15" customHeight="1">
      <c r="A32" s="282"/>
      <c r="B32" s="267"/>
      <c r="C32" s="268"/>
      <c r="D32" s="268"/>
      <c r="E32" s="268"/>
      <c r="F32" s="262"/>
      <c r="G32" s="262"/>
      <c r="H32" s="262"/>
      <c r="I32" s="262"/>
    </row>
    <row r="33" spans="1:9" ht="15" customHeight="1">
      <c r="A33" s="282"/>
      <c r="B33" s="267"/>
      <c r="C33" s="268"/>
      <c r="D33" s="268"/>
      <c r="E33" s="268"/>
      <c r="F33" s="262"/>
      <c r="G33" s="262"/>
      <c r="H33" s="262"/>
      <c r="I33" s="262"/>
    </row>
    <row r="34" spans="1:9" ht="15" customHeight="1">
      <c r="A34" s="282"/>
      <c r="B34" s="267"/>
      <c r="C34" s="268"/>
      <c r="D34" s="268"/>
      <c r="E34" s="268"/>
      <c r="F34" s="262"/>
      <c r="G34" s="262"/>
      <c r="H34" s="262"/>
      <c r="I34" s="262"/>
    </row>
    <row r="35" spans="1:9" ht="15" customHeight="1">
      <c r="A35" s="281"/>
      <c r="B35" s="267"/>
      <c r="C35" s="268"/>
      <c r="D35" s="268"/>
      <c r="E35" s="268"/>
      <c r="F35" s="262"/>
      <c r="G35" s="262"/>
      <c r="H35" s="262"/>
      <c r="I35" s="262"/>
    </row>
    <row r="36" spans="1:9" ht="15" customHeight="1">
      <c r="A36" s="282"/>
      <c r="B36" s="267"/>
      <c r="C36" s="268"/>
      <c r="D36" s="268"/>
      <c r="E36" s="268"/>
      <c r="F36" s="262"/>
      <c r="G36" s="262"/>
      <c r="H36" s="262"/>
      <c r="I36" s="262"/>
    </row>
    <row r="37" spans="1:9" ht="15" customHeight="1">
      <c r="A37" s="282"/>
      <c r="B37" s="267"/>
      <c r="C37" s="268"/>
      <c r="D37" s="268"/>
      <c r="E37" s="268"/>
      <c r="F37" s="262"/>
      <c r="G37" s="262"/>
      <c r="H37" s="262"/>
      <c r="I37" s="262"/>
    </row>
    <row r="38" spans="1:9" ht="13.5" customHeight="1">
      <c r="A38" s="100"/>
      <c r="B38" s="118"/>
      <c r="C38" s="93"/>
      <c r="D38" s="93"/>
      <c r="E38" s="93"/>
      <c r="F38" s="62"/>
      <c r="G38" s="62"/>
      <c r="H38" s="62"/>
      <c r="I38" s="62"/>
    </row>
    <row r="39" spans="1:9" ht="13.5" customHeight="1">
      <c r="A39" s="100"/>
      <c r="B39" s="118"/>
      <c r="C39" s="93"/>
      <c r="D39" s="93"/>
      <c r="E39" s="93"/>
      <c r="F39" s="62"/>
      <c r="G39" s="62"/>
      <c r="H39" s="62"/>
      <c r="I39" s="62"/>
    </row>
    <row r="40" spans="1:9" ht="13.5" customHeight="1">
      <c r="A40" s="100"/>
      <c r="B40" s="118"/>
      <c r="C40" s="93"/>
      <c r="D40" s="93"/>
      <c r="E40" s="93"/>
      <c r="F40" s="62"/>
      <c r="G40" s="62"/>
      <c r="H40" s="62"/>
      <c r="I40" s="62"/>
    </row>
    <row r="41" spans="1:9" ht="13.5" customHeight="1">
      <c r="A41" s="99"/>
      <c r="B41" s="118"/>
      <c r="C41" s="93"/>
      <c r="D41" s="93"/>
      <c r="E41" s="93"/>
      <c r="F41" s="62"/>
      <c r="G41" s="62"/>
      <c r="H41" s="62"/>
      <c r="I41" s="62"/>
    </row>
    <row r="42" spans="1:9" ht="13.5" customHeight="1">
      <c r="A42" s="100"/>
      <c r="B42" s="105"/>
      <c r="C42" s="93"/>
      <c r="D42" s="93"/>
      <c r="E42" s="93"/>
      <c r="F42" s="62"/>
      <c r="G42" s="62"/>
      <c r="H42" s="62"/>
      <c r="I42" s="62"/>
    </row>
    <row r="43" spans="1:9" ht="13.5" customHeight="1">
      <c r="A43" s="100"/>
      <c r="B43" s="105"/>
      <c r="C43" s="93"/>
      <c r="D43" s="93"/>
      <c r="E43" s="93"/>
      <c r="F43" s="62"/>
      <c r="G43" s="62"/>
      <c r="H43" s="62"/>
      <c r="I43" s="62"/>
    </row>
    <row r="44" spans="1:9" ht="13.5" customHeight="1">
      <c r="A44" s="100"/>
      <c r="B44" s="105"/>
      <c r="C44" s="93"/>
      <c r="D44" s="93"/>
      <c r="E44" s="93"/>
      <c r="F44" s="62"/>
      <c r="G44" s="62"/>
      <c r="H44" s="62"/>
      <c r="I44" s="62"/>
    </row>
    <row r="45" spans="1:9" ht="13.5" customHeight="1">
      <c r="A45" s="99"/>
      <c r="B45" s="105"/>
      <c r="C45" s="93"/>
      <c r="D45" s="93"/>
      <c r="E45" s="93"/>
      <c r="F45" s="62"/>
      <c r="G45" s="62"/>
      <c r="H45" s="62"/>
      <c r="I45" s="62"/>
    </row>
    <row r="46" spans="1:9" ht="13.5" customHeight="1">
      <c r="A46" s="100"/>
      <c r="B46" s="105"/>
      <c r="C46" s="93"/>
      <c r="D46" s="93"/>
      <c r="E46" s="93"/>
      <c r="F46" s="62"/>
      <c r="G46" s="62"/>
      <c r="H46" s="62"/>
      <c r="I46" s="62"/>
    </row>
    <row r="47" spans="1:9" ht="13.5" customHeight="1">
      <c r="A47" s="100"/>
      <c r="B47" s="105"/>
      <c r="C47" s="93"/>
      <c r="D47" s="93"/>
      <c r="E47" s="93"/>
      <c r="F47" s="62"/>
      <c r="G47" s="62"/>
      <c r="H47" s="62"/>
      <c r="I47" s="62"/>
    </row>
    <row r="48" spans="1:9" ht="13.5" customHeight="1">
      <c r="A48" s="100"/>
      <c r="B48" s="105"/>
      <c r="C48" s="93"/>
      <c r="D48" s="93"/>
      <c r="E48" s="93"/>
      <c r="F48" s="62"/>
      <c r="G48" s="62"/>
      <c r="H48" s="62"/>
      <c r="I48" s="62"/>
    </row>
    <row r="49" spans="1:9" ht="13.5" customHeight="1">
      <c r="A49" s="100"/>
      <c r="B49" s="105"/>
      <c r="C49" s="93"/>
      <c r="D49" s="93"/>
      <c r="E49" s="93"/>
      <c r="F49" s="62"/>
      <c r="G49" s="62"/>
      <c r="H49" s="62"/>
      <c r="I49" s="62"/>
    </row>
    <row r="50" spans="1:9" ht="13.5" customHeight="1">
      <c r="A50" s="99"/>
      <c r="B50" s="105"/>
      <c r="C50" s="93"/>
      <c r="D50" s="93"/>
      <c r="E50" s="93"/>
      <c r="F50" s="62"/>
      <c r="G50" s="62"/>
      <c r="H50" s="62"/>
      <c r="I50" s="62"/>
    </row>
    <row r="51" spans="1:9" ht="13.5" customHeight="1">
      <c r="A51" s="100"/>
      <c r="B51" s="105"/>
      <c r="C51" s="93"/>
      <c r="D51" s="93"/>
      <c r="E51" s="93"/>
      <c r="F51" s="62"/>
      <c r="G51" s="62"/>
      <c r="H51" s="62"/>
      <c r="I51" s="62"/>
    </row>
    <row r="52" spans="1:9" ht="13.5" customHeight="1">
      <c r="A52" s="100"/>
      <c r="B52" s="105"/>
      <c r="C52" s="93"/>
      <c r="D52" s="93"/>
      <c r="E52" s="93"/>
      <c r="F52" s="62"/>
      <c r="G52" s="62"/>
      <c r="H52" s="62"/>
      <c r="I52" s="62"/>
    </row>
    <row r="53" spans="1:9" ht="13.5" customHeight="1">
      <c r="A53" s="100"/>
      <c r="B53" s="105"/>
      <c r="C53" s="93"/>
      <c r="D53" s="93"/>
      <c r="E53" s="93"/>
      <c r="F53" s="62"/>
      <c r="G53" s="62"/>
      <c r="H53" s="62"/>
      <c r="I53" s="62"/>
    </row>
    <row r="54" spans="1:9" ht="9" customHeight="1">
      <c r="A54" s="103"/>
      <c r="B54" s="105"/>
      <c r="C54" s="93"/>
      <c r="D54" s="93"/>
      <c r="E54" s="93"/>
      <c r="F54" s="62"/>
      <c r="G54" s="62"/>
      <c r="H54" s="62"/>
      <c r="I54" s="62"/>
    </row>
    <row r="55" spans="1:9" ht="9" customHeight="1">
      <c r="A55" s="103"/>
      <c r="B55" s="105"/>
      <c r="C55" s="93"/>
      <c r="D55" s="93"/>
      <c r="E55" s="93"/>
      <c r="F55" s="62"/>
      <c r="G55" s="62"/>
      <c r="H55" s="62"/>
      <c r="I55" s="62"/>
    </row>
    <row r="56" spans="1:9" ht="9" customHeight="1">
      <c r="A56" s="103"/>
      <c r="B56" s="105"/>
      <c r="C56" s="93"/>
      <c r="D56" s="93"/>
      <c r="E56" s="93"/>
      <c r="F56" s="62"/>
      <c r="G56" s="62"/>
      <c r="H56" s="62"/>
      <c r="I56" s="62"/>
    </row>
    <row r="57" spans="1:9" ht="9" customHeight="1">
      <c r="A57" s="103"/>
      <c r="B57" s="105"/>
      <c r="C57" s="93"/>
      <c r="D57" s="93"/>
      <c r="E57" s="93"/>
      <c r="F57" s="62"/>
      <c r="G57" s="62"/>
      <c r="H57" s="62"/>
      <c r="I57" s="62"/>
    </row>
    <row r="58" spans="1:9" ht="9" customHeight="1">
      <c r="A58" s="104"/>
      <c r="B58" s="105"/>
      <c r="C58" s="93"/>
      <c r="D58" s="93"/>
      <c r="E58" s="93"/>
      <c r="F58" s="62"/>
      <c r="G58" s="62"/>
      <c r="H58" s="62"/>
      <c r="I58" s="62"/>
    </row>
    <row r="59" spans="1:9" ht="9" customHeight="1">
      <c r="A59" s="104"/>
      <c r="C59" s="93"/>
      <c r="D59" s="93"/>
      <c r="E59" s="93"/>
      <c r="F59" s="62"/>
      <c r="G59" s="62"/>
      <c r="H59" s="62"/>
      <c r="I59" s="62"/>
    </row>
    <row r="60" spans="1:9" ht="9" customHeight="1">
      <c r="A60" s="99"/>
      <c r="C60" s="93"/>
      <c r="D60" s="93"/>
      <c r="E60" s="93"/>
      <c r="F60" s="62"/>
      <c r="G60" s="62"/>
      <c r="H60" s="62"/>
      <c r="I60" s="62"/>
    </row>
    <row r="61" spans="1:9" ht="9" customHeight="1">
      <c r="A61" s="100"/>
      <c r="C61" s="93"/>
      <c r="D61" s="93"/>
      <c r="E61" s="93"/>
      <c r="F61" s="62"/>
      <c r="G61" s="62"/>
      <c r="H61" s="62"/>
      <c r="I61" s="62"/>
    </row>
    <row r="62" spans="1:9" ht="9" customHeight="1">
      <c r="A62" s="100"/>
      <c r="C62" s="93"/>
      <c r="D62" s="93"/>
      <c r="E62" s="93"/>
      <c r="F62" s="62"/>
      <c r="G62" s="62"/>
      <c r="H62" s="62"/>
      <c r="I62" s="62"/>
    </row>
    <row r="63" spans="1:9" ht="9" customHeight="1">
      <c r="A63" s="100"/>
      <c r="C63" s="93"/>
      <c r="D63" s="93"/>
      <c r="E63" s="93"/>
      <c r="F63" s="62"/>
      <c r="G63" s="62"/>
      <c r="H63" s="62"/>
      <c r="I63" s="62"/>
    </row>
    <row r="64" spans="1:9" ht="9" customHeight="1">
      <c r="A64" s="100"/>
      <c r="C64" s="93"/>
      <c r="D64" s="93"/>
      <c r="E64" s="93"/>
      <c r="F64" s="62"/>
      <c r="G64" s="62"/>
      <c r="H64" s="62"/>
      <c r="I64" s="62"/>
    </row>
    <row r="65" spans="1:9" ht="9" customHeight="1">
      <c r="A65" s="103"/>
      <c r="C65" s="93"/>
      <c r="D65" s="93"/>
      <c r="E65" s="93"/>
      <c r="F65" s="62"/>
      <c r="G65" s="62"/>
      <c r="H65" s="62"/>
      <c r="I65" s="62"/>
    </row>
    <row r="66" spans="1:9" ht="9" customHeight="1">
      <c r="A66" s="99"/>
      <c r="C66" s="93"/>
      <c r="D66" s="93"/>
      <c r="E66" s="93"/>
      <c r="F66" s="62"/>
      <c r="G66" s="62"/>
      <c r="H66" s="62"/>
      <c r="I66" s="62"/>
    </row>
    <row r="67" spans="1:9" ht="9" customHeight="1">
      <c r="A67" s="100"/>
      <c r="C67" s="93"/>
      <c r="D67" s="93"/>
      <c r="E67" s="93"/>
      <c r="F67" s="62"/>
      <c r="G67" s="62"/>
      <c r="H67" s="62"/>
      <c r="I67" s="62"/>
    </row>
    <row r="68" spans="1:9" ht="9" customHeight="1">
      <c r="A68" s="100"/>
      <c r="C68" s="93"/>
      <c r="D68" s="93"/>
      <c r="E68" s="93"/>
      <c r="F68" s="62"/>
      <c r="G68" s="62"/>
      <c r="H68" s="62"/>
      <c r="I68" s="62"/>
    </row>
    <row r="69" spans="1:9" ht="9" customHeight="1">
      <c r="A69" s="100"/>
      <c r="C69" s="93"/>
      <c r="D69" s="93"/>
      <c r="E69" s="93"/>
      <c r="F69" s="62"/>
      <c r="G69" s="62"/>
      <c r="H69" s="62"/>
      <c r="I69" s="62"/>
    </row>
    <row r="70" spans="1:9" ht="9" customHeight="1">
      <c r="A70" s="100"/>
      <c r="C70" s="93"/>
      <c r="D70" s="93"/>
      <c r="E70" s="93"/>
      <c r="F70" s="62"/>
      <c r="G70" s="62"/>
      <c r="H70" s="62"/>
      <c r="I70" s="62"/>
    </row>
    <row r="71" spans="1:9" ht="9" customHeight="1">
      <c r="A71" s="103"/>
      <c r="C71" s="93"/>
      <c r="D71" s="93"/>
      <c r="E71" s="93"/>
      <c r="F71" s="62"/>
      <c r="G71" s="62"/>
      <c r="H71" s="62"/>
      <c r="I71" s="62"/>
    </row>
    <row r="72" spans="1:9" ht="9" customHeight="1">
      <c r="A72" s="99"/>
      <c r="C72" s="93"/>
      <c r="D72" s="93"/>
      <c r="E72" s="93"/>
      <c r="F72" s="62"/>
      <c r="G72" s="62"/>
      <c r="H72" s="62"/>
      <c r="I72" s="62"/>
    </row>
    <row r="73" spans="1:9" ht="9" customHeight="1">
      <c r="A73" s="100"/>
      <c r="C73" s="93"/>
      <c r="D73" s="93"/>
      <c r="E73" s="93"/>
      <c r="F73" s="62"/>
      <c r="G73" s="62"/>
      <c r="H73" s="62"/>
      <c r="I73" s="62"/>
    </row>
    <row r="74" spans="1:9" ht="9" customHeight="1">
      <c r="A74" s="100"/>
      <c r="C74" s="93"/>
      <c r="D74" s="93"/>
      <c r="E74" s="93"/>
      <c r="F74" s="62"/>
      <c r="G74" s="62"/>
      <c r="H74" s="62"/>
      <c r="I74" s="62"/>
    </row>
    <row r="75" spans="1:9" ht="9" customHeight="1">
      <c r="A75" s="100"/>
      <c r="C75" s="93"/>
      <c r="D75" s="93"/>
      <c r="E75" s="93"/>
      <c r="F75" s="62"/>
      <c r="G75" s="62"/>
      <c r="H75" s="62"/>
      <c r="I75" s="62"/>
    </row>
    <row r="76" spans="1:9" ht="9" customHeight="1">
      <c r="A76" s="100"/>
      <c r="C76" s="93"/>
      <c r="D76" s="93"/>
      <c r="E76" s="93"/>
      <c r="F76" s="62"/>
      <c r="G76" s="62"/>
      <c r="H76" s="62"/>
      <c r="I76" s="62"/>
    </row>
    <row r="77" spans="1:9">
      <c r="A77" s="100"/>
      <c r="C77" s="105"/>
      <c r="D77" s="105"/>
      <c r="E77" s="105"/>
    </row>
    <row r="78" spans="1:9">
      <c r="A78" s="100"/>
      <c r="C78" s="105"/>
      <c r="D78" s="105"/>
      <c r="E78" s="105"/>
    </row>
    <row r="79" spans="1:9">
      <c r="A79" s="100"/>
      <c r="C79" s="105"/>
      <c r="D79" s="105"/>
      <c r="E79" s="105"/>
    </row>
    <row r="80" spans="1:9">
      <c r="A80" s="100"/>
      <c r="C80" s="105"/>
      <c r="D80" s="105"/>
      <c r="E80" s="105"/>
    </row>
    <row r="81" spans="1:5">
      <c r="A81" s="103"/>
      <c r="C81" s="105"/>
      <c r="D81" s="105"/>
      <c r="E81" s="105"/>
    </row>
    <row r="82" spans="1:5">
      <c r="A82" s="99"/>
      <c r="C82" s="105"/>
      <c r="D82" s="105"/>
      <c r="E82" s="105"/>
    </row>
    <row r="83" spans="1:5">
      <c r="A83" s="100"/>
      <c r="C83" s="105"/>
      <c r="D83" s="105"/>
      <c r="E83" s="105"/>
    </row>
    <row r="84" spans="1:5">
      <c r="A84" s="100"/>
      <c r="C84" s="105"/>
      <c r="D84" s="105"/>
      <c r="E84" s="105"/>
    </row>
    <row r="85" spans="1:5">
      <c r="A85" s="100"/>
      <c r="C85" s="105"/>
      <c r="D85" s="105"/>
      <c r="E85" s="105"/>
    </row>
    <row r="86" spans="1:5">
      <c r="A86" s="100"/>
      <c r="C86" s="105"/>
      <c r="D86" s="105"/>
      <c r="E86" s="105"/>
    </row>
    <row r="87" spans="1:5">
      <c r="A87" s="100"/>
      <c r="C87" s="105"/>
      <c r="D87" s="105"/>
      <c r="E87" s="105"/>
    </row>
    <row r="88" spans="1:5">
      <c r="A88" s="100"/>
      <c r="C88" s="105"/>
      <c r="D88" s="105"/>
      <c r="E88" s="105"/>
    </row>
    <row r="89" spans="1:5">
      <c r="A89" s="100"/>
      <c r="C89" s="105"/>
      <c r="D89" s="105"/>
      <c r="E89" s="105"/>
    </row>
    <row r="90" spans="1:5">
      <c r="A90" s="100"/>
      <c r="C90" s="105"/>
      <c r="D90" s="105"/>
      <c r="E90" s="105"/>
    </row>
    <row r="91" spans="1:5">
      <c r="A91" s="100"/>
      <c r="C91" s="105"/>
      <c r="D91" s="105"/>
      <c r="E91" s="105"/>
    </row>
    <row r="92" spans="1:5">
      <c r="A92" s="99"/>
      <c r="C92" s="105"/>
      <c r="D92" s="105"/>
      <c r="E92" s="105"/>
    </row>
    <row r="93" spans="1:5">
      <c r="A93" s="100"/>
      <c r="C93" s="105"/>
      <c r="D93" s="105"/>
      <c r="E93" s="105"/>
    </row>
    <row r="94" spans="1:5">
      <c r="A94" s="100"/>
      <c r="C94" s="105"/>
      <c r="D94" s="105"/>
      <c r="E94" s="105"/>
    </row>
    <row r="95" spans="1:5">
      <c r="A95" s="100"/>
      <c r="C95" s="105"/>
      <c r="D95" s="105"/>
      <c r="E95" s="105"/>
    </row>
    <row r="96" spans="1:5">
      <c r="A96" s="106"/>
      <c r="C96" s="105"/>
      <c r="D96" s="105"/>
      <c r="E96" s="105"/>
    </row>
    <row r="97" spans="1:5">
      <c r="A97" s="106"/>
      <c r="C97" s="105"/>
      <c r="D97" s="105"/>
      <c r="E97" s="105"/>
    </row>
    <row r="98" spans="1:5">
      <c r="A98" s="106"/>
      <c r="C98" s="105"/>
      <c r="D98" s="105"/>
      <c r="E98" s="105"/>
    </row>
    <row r="99" spans="1:5">
      <c r="A99" s="106"/>
      <c r="C99" s="105"/>
      <c r="D99" s="105"/>
      <c r="E99" s="105"/>
    </row>
    <row r="100" spans="1:5">
      <c r="A100" s="106"/>
      <c r="C100" s="105"/>
      <c r="D100" s="105"/>
      <c r="E100" s="105"/>
    </row>
    <row r="101" spans="1:5">
      <c r="A101" s="106"/>
      <c r="C101" s="105"/>
      <c r="D101" s="105"/>
      <c r="E101" s="105"/>
    </row>
    <row r="102" spans="1:5">
      <c r="A102" s="106"/>
      <c r="C102" s="105"/>
      <c r="D102" s="105"/>
      <c r="E102" s="105"/>
    </row>
    <row r="103" spans="1:5">
      <c r="A103" s="106"/>
      <c r="C103" s="105"/>
      <c r="D103" s="105"/>
      <c r="E103" s="105"/>
    </row>
    <row r="104" spans="1:5">
      <c r="A104" s="106"/>
      <c r="C104" s="105"/>
      <c r="D104" s="105"/>
      <c r="E104" s="105"/>
    </row>
    <row r="105" spans="1:5" ht="15.75">
      <c r="A105" s="107"/>
      <c r="C105" s="105"/>
      <c r="D105" s="105"/>
      <c r="E105" s="105"/>
    </row>
    <row r="106" spans="1:5" ht="15.75">
      <c r="A106" s="107"/>
      <c r="C106" s="105"/>
      <c r="D106" s="105"/>
      <c r="E106" s="105"/>
    </row>
    <row r="107" spans="1:5" ht="15.75">
      <c r="A107" s="107"/>
      <c r="C107" s="105"/>
      <c r="D107" s="105"/>
      <c r="E107" s="105"/>
    </row>
    <row r="108" spans="1:5" ht="15.75">
      <c r="A108" s="107"/>
      <c r="C108" s="105"/>
      <c r="D108" s="105"/>
      <c r="E108" s="105"/>
    </row>
    <row r="109" spans="1:5" ht="15.75">
      <c r="A109" s="107"/>
      <c r="C109" s="105"/>
      <c r="D109" s="105"/>
      <c r="E109" s="105"/>
    </row>
    <row r="110" spans="1:5" ht="15.75">
      <c r="A110" s="107"/>
      <c r="C110" s="105"/>
      <c r="D110" s="105"/>
      <c r="E110" s="105"/>
    </row>
    <row r="111" spans="1:5" ht="15.75">
      <c r="A111" s="107"/>
      <c r="C111" s="105"/>
      <c r="D111" s="105"/>
      <c r="E111" s="105"/>
    </row>
    <row r="112" spans="1:5" ht="15.75">
      <c r="A112" s="107"/>
      <c r="C112" s="105"/>
      <c r="D112" s="105"/>
      <c r="E112" s="105"/>
    </row>
    <row r="113" spans="1:5" ht="15.75">
      <c r="A113" s="107"/>
      <c r="C113" s="105"/>
      <c r="D113" s="105"/>
      <c r="E113" s="105"/>
    </row>
    <row r="114" spans="1:5" ht="15.75">
      <c r="A114" s="107"/>
      <c r="C114" s="105"/>
      <c r="D114" s="105"/>
      <c r="E114" s="105"/>
    </row>
    <row r="115" spans="1:5" ht="15.75">
      <c r="A115" s="107"/>
      <c r="C115" s="105"/>
      <c r="D115" s="105"/>
      <c r="E115" s="105"/>
    </row>
    <row r="116" spans="1:5" ht="15.75">
      <c r="A116" s="107"/>
      <c r="C116" s="105"/>
      <c r="D116" s="105"/>
      <c r="E116" s="105"/>
    </row>
    <row r="117" spans="1:5" ht="15.75">
      <c r="A117" s="107"/>
      <c r="C117" s="105"/>
      <c r="D117" s="105"/>
      <c r="E117" s="105"/>
    </row>
    <row r="118" spans="1:5" ht="15.75">
      <c r="A118" s="107"/>
    </row>
    <row r="119" spans="1:5" ht="15.75">
      <c r="A119" s="107"/>
    </row>
    <row r="120" spans="1:5" ht="15.75">
      <c r="A120" s="107"/>
    </row>
    <row r="121" spans="1:5" ht="15.75">
      <c r="A121" s="107"/>
    </row>
    <row r="122" spans="1:5" ht="15.75">
      <c r="A122" s="107"/>
    </row>
    <row r="123" spans="1:5" ht="15.75">
      <c r="A123" s="107"/>
    </row>
    <row r="124" spans="1:5" ht="15.75">
      <c r="A124" s="107"/>
    </row>
    <row r="125" spans="1:5" ht="15.75">
      <c r="A125" s="107"/>
    </row>
    <row r="126" spans="1:5" ht="15.75">
      <c r="A126" s="107"/>
    </row>
    <row r="127" spans="1:5" ht="15.75">
      <c r="A127" s="107"/>
    </row>
    <row r="128" spans="1:5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I651"/>
  <sheetViews>
    <sheetView zoomScaleNormal="100" workbookViewId="0">
      <selection sqref="A1:I1"/>
    </sheetView>
  </sheetViews>
  <sheetFormatPr defaultColWidth="11.42578125" defaultRowHeight="12.75"/>
  <cols>
    <col min="1" max="1" width="58.28515625" style="95" bestFit="1" customWidth="1"/>
    <col min="2" max="2" width="18.28515625" style="59" customWidth="1"/>
    <col min="3" max="3" width="21" style="59" customWidth="1"/>
    <col min="4" max="4" width="17.85546875" style="59" customWidth="1"/>
    <col min="5" max="5" width="9.140625" style="59" customWidth="1"/>
    <col min="6" max="6" width="18.28515625" style="59" customWidth="1"/>
    <col min="7" max="7" width="21" style="59" customWidth="1"/>
    <col min="8" max="8" width="17.85546875" style="59" customWidth="1"/>
    <col min="9" max="9" width="11.140625" style="59" customWidth="1"/>
    <col min="10" max="256" width="11.42578125" style="59"/>
    <col min="257" max="257" width="58.28515625" style="59" bestFit="1" customWidth="1"/>
    <col min="258" max="258" width="18.28515625" style="59" customWidth="1"/>
    <col min="259" max="259" width="21" style="59" customWidth="1"/>
    <col min="260" max="260" width="17.85546875" style="59" customWidth="1"/>
    <col min="261" max="261" width="9.140625" style="59" customWidth="1"/>
    <col min="262" max="262" width="18.28515625" style="59" customWidth="1"/>
    <col min="263" max="263" width="21" style="59" customWidth="1"/>
    <col min="264" max="264" width="17.85546875" style="59" customWidth="1"/>
    <col min="265" max="265" width="11.140625" style="59" customWidth="1"/>
    <col min="266" max="512" width="11.42578125" style="59"/>
    <col min="513" max="513" width="58.28515625" style="59" bestFit="1" customWidth="1"/>
    <col min="514" max="514" width="18.28515625" style="59" customWidth="1"/>
    <col min="515" max="515" width="21" style="59" customWidth="1"/>
    <col min="516" max="516" width="17.85546875" style="59" customWidth="1"/>
    <col min="517" max="517" width="9.140625" style="59" customWidth="1"/>
    <col min="518" max="518" width="18.28515625" style="59" customWidth="1"/>
    <col min="519" max="519" width="21" style="59" customWidth="1"/>
    <col min="520" max="520" width="17.85546875" style="59" customWidth="1"/>
    <col min="521" max="521" width="11.140625" style="59" customWidth="1"/>
    <col min="522" max="768" width="11.42578125" style="59"/>
    <col min="769" max="769" width="58.28515625" style="59" bestFit="1" customWidth="1"/>
    <col min="770" max="770" width="18.28515625" style="59" customWidth="1"/>
    <col min="771" max="771" width="21" style="59" customWidth="1"/>
    <col min="772" max="772" width="17.85546875" style="59" customWidth="1"/>
    <col min="773" max="773" width="9.140625" style="59" customWidth="1"/>
    <col min="774" max="774" width="18.28515625" style="59" customWidth="1"/>
    <col min="775" max="775" width="21" style="59" customWidth="1"/>
    <col min="776" max="776" width="17.85546875" style="59" customWidth="1"/>
    <col min="777" max="777" width="11.140625" style="59" customWidth="1"/>
    <col min="778" max="1024" width="11.42578125" style="59"/>
    <col min="1025" max="1025" width="58.28515625" style="59" bestFit="1" customWidth="1"/>
    <col min="1026" max="1026" width="18.28515625" style="59" customWidth="1"/>
    <col min="1027" max="1027" width="21" style="59" customWidth="1"/>
    <col min="1028" max="1028" width="17.85546875" style="59" customWidth="1"/>
    <col min="1029" max="1029" width="9.140625" style="59" customWidth="1"/>
    <col min="1030" max="1030" width="18.28515625" style="59" customWidth="1"/>
    <col min="1031" max="1031" width="21" style="59" customWidth="1"/>
    <col min="1032" max="1032" width="17.85546875" style="59" customWidth="1"/>
    <col min="1033" max="1033" width="11.140625" style="59" customWidth="1"/>
    <col min="1034" max="1280" width="11.42578125" style="59"/>
    <col min="1281" max="1281" width="58.28515625" style="59" bestFit="1" customWidth="1"/>
    <col min="1282" max="1282" width="18.28515625" style="59" customWidth="1"/>
    <col min="1283" max="1283" width="21" style="59" customWidth="1"/>
    <col min="1284" max="1284" width="17.85546875" style="59" customWidth="1"/>
    <col min="1285" max="1285" width="9.140625" style="59" customWidth="1"/>
    <col min="1286" max="1286" width="18.28515625" style="59" customWidth="1"/>
    <col min="1287" max="1287" width="21" style="59" customWidth="1"/>
    <col min="1288" max="1288" width="17.85546875" style="59" customWidth="1"/>
    <col min="1289" max="1289" width="11.140625" style="59" customWidth="1"/>
    <col min="1290" max="1536" width="11.42578125" style="59"/>
    <col min="1537" max="1537" width="58.28515625" style="59" bestFit="1" customWidth="1"/>
    <col min="1538" max="1538" width="18.28515625" style="59" customWidth="1"/>
    <col min="1539" max="1539" width="21" style="59" customWidth="1"/>
    <col min="1540" max="1540" width="17.85546875" style="59" customWidth="1"/>
    <col min="1541" max="1541" width="9.140625" style="59" customWidth="1"/>
    <col min="1542" max="1542" width="18.28515625" style="59" customWidth="1"/>
    <col min="1543" max="1543" width="21" style="59" customWidth="1"/>
    <col min="1544" max="1544" width="17.85546875" style="59" customWidth="1"/>
    <col min="1545" max="1545" width="11.140625" style="59" customWidth="1"/>
    <col min="1546" max="1792" width="11.42578125" style="59"/>
    <col min="1793" max="1793" width="58.28515625" style="59" bestFit="1" customWidth="1"/>
    <col min="1794" max="1794" width="18.28515625" style="59" customWidth="1"/>
    <col min="1795" max="1795" width="21" style="59" customWidth="1"/>
    <col min="1796" max="1796" width="17.85546875" style="59" customWidth="1"/>
    <col min="1797" max="1797" width="9.140625" style="59" customWidth="1"/>
    <col min="1798" max="1798" width="18.28515625" style="59" customWidth="1"/>
    <col min="1799" max="1799" width="21" style="59" customWidth="1"/>
    <col min="1800" max="1800" width="17.85546875" style="59" customWidth="1"/>
    <col min="1801" max="1801" width="11.140625" style="59" customWidth="1"/>
    <col min="1802" max="2048" width="11.42578125" style="59"/>
    <col min="2049" max="2049" width="58.28515625" style="59" bestFit="1" customWidth="1"/>
    <col min="2050" max="2050" width="18.28515625" style="59" customWidth="1"/>
    <col min="2051" max="2051" width="21" style="59" customWidth="1"/>
    <col min="2052" max="2052" width="17.85546875" style="59" customWidth="1"/>
    <col min="2053" max="2053" width="9.140625" style="59" customWidth="1"/>
    <col min="2054" max="2054" width="18.28515625" style="59" customWidth="1"/>
    <col min="2055" max="2055" width="21" style="59" customWidth="1"/>
    <col min="2056" max="2056" width="17.85546875" style="59" customWidth="1"/>
    <col min="2057" max="2057" width="11.140625" style="59" customWidth="1"/>
    <col min="2058" max="2304" width="11.42578125" style="59"/>
    <col min="2305" max="2305" width="58.28515625" style="59" bestFit="1" customWidth="1"/>
    <col min="2306" max="2306" width="18.28515625" style="59" customWidth="1"/>
    <col min="2307" max="2307" width="21" style="59" customWidth="1"/>
    <col min="2308" max="2308" width="17.85546875" style="59" customWidth="1"/>
    <col min="2309" max="2309" width="9.140625" style="59" customWidth="1"/>
    <col min="2310" max="2310" width="18.28515625" style="59" customWidth="1"/>
    <col min="2311" max="2311" width="21" style="59" customWidth="1"/>
    <col min="2312" max="2312" width="17.85546875" style="59" customWidth="1"/>
    <col min="2313" max="2313" width="11.140625" style="59" customWidth="1"/>
    <col min="2314" max="2560" width="11.42578125" style="59"/>
    <col min="2561" max="2561" width="58.28515625" style="59" bestFit="1" customWidth="1"/>
    <col min="2562" max="2562" width="18.28515625" style="59" customWidth="1"/>
    <col min="2563" max="2563" width="21" style="59" customWidth="1"/>
    <col min="2564" max="2564" width="17.85546875" style="59" customWidth="1"/>
    <col min="2565" max="2565" width="9.140625" style="59" customWidth="1"/>
    <col min="2566" max="2566" width="18.28515625" style="59" customWidth="1"/>
    <col min="2567" max="2567" width="21" style="59" customWidth="1"/>
    <col min="2568" max="2568" width="17.85546875" style="59" customWidth="1"/>
    <col min="2569" max="2569" width="11.140625" style="59" customWidth="1"/>
    <col min="2570" max="2816" width="11.42578125" style="59"/>
    <col min="2817" max="2817" width="58.28515625" style="59" bestFit="1" customWidth="1"/>
    <col min="2818" max="2818" width="18.28515625" style="59" customWidth="1"/>
    <col min="2819" max="2819" width="21" style="59" customWidth="1"/>
    <col min="2820" max="2820" width="17.85546875" style="59" customWidth="1"/>
    <col min="2821" max="2821" width="9.140625" style="59" customWidth="1"/>
    <col min="2822" max="2822" width="18.28515625" style="59" customWidth="1"/>
    <col min="2823" max="2823" width="21" style="59" customWidth="1"/>
    <col min="2824" max="2824" width="17.85546875" style="59" customWidth="1"/>
    <col min="2825" max="2825" width="11.140625" style="59" customWidth="1"/>
    <col min="2826" max="3072" width="11.42578125" style="59"/>
    <col min="3073" max="3073" width="58.28515625" style="59" bestFit="1" customWidth="1"/>
    <col min="3074" max="3074" width="18.28515625" style="59" customWidth="1"/>
    <col min="3075" max="3075" width="21" style="59" customWidth="1"/>
    <col min="3076" max="3076" width="17.85546875" style="59" customWidth="1"/>
    <col min="3077" max="3077" width="9.140625" style="59" customWidth="1"/>
    <col min="3078" max="3078" width="18.28515625" style="59" customWidth="1"/>
    <col min="3079" max="3079" width="21" style="59" customWidth="1"/>
    <col min="3080" max="3080" width="17.85546875" style="59" customWidth="1"/>
    <col min="3081" max="3081" width="11.140625" style="59" customWidth="1"/>
    <col min="3082" max="3328" width="11.42578125" style="59"/>
    <col min="3329" max="3329" width="58.28515625" style="59" bestFit="1" customWidth="1"/>
    <col min="3330" max="3330" width="18.28515625" style="59" customWidth="1"/>
    <col min="3331" max="3331" width="21" style="59" customWidth="1"/>
    <col min="3332" max="3332" width="17.85546875" style="59" customWidth="1"/>
    <col min="3333" max="3333" width="9.140625" style="59" customWidth="1"/>
    <col min="3334" max="3334" width="18.28515625" style="59" customWidth="1"/>
    <col min="3335" max="3335" width="21" style="59" customWidth="1"/>
    <col min="3336" max="3336" width="17.85546875" style="59" customWidth="1"/>
    <col min="3337" max="3337" width="11.140625" style="59" customWidth="1"/>
    <col min="3338" max="3584" width="11.42578125" style="59"/>
    <col min="3585" max="3585" width="58.28515625" style="59" bestFit="1" customWidth="1"/>
    <col min="3586" max="3586" width="18.28515625" style="59" customWidth="1"/>
    <col min="3587" max="3587" width="21" style="59" customWidth="1"/>
    <col min="3588" max="3588" width="17.85546875" style="59" customWidth="1"/>
    <col min="3589" max="3589" width="9.140625" style="59" customWidth="1"/>
    <col min="3590" max="3590" width="18.28515625" style="59" customWidth="1"/>
    <col min="3591" max="3591" width="21" style="59" customWidth="1"/>
    <col min="3592" max="3592" width="17.85546875" style="59" customWidth="1"/>
    <col min="3593" max="3593" width="11.140625" style="59" customWidth="1"/>
    <col min="3594" max="3840" width="11.42578125" style="59"/>
    <col min="3841" max="3841" width="58.28515625" style="59" bestFit="1" customWidth="1"/>
    <col min="3842" max="3842" width="18.28515625" style="59" customWidth="1"/>
    <col min="3843" max="3843" width="21" style="59" customWidth="1"/>
    <col min="3844" max="3844" width="17.85546875" style="59" customWidth="1"/>
    <col min="3845" max="3845" width="9.140625" style="59" customWidth="1"/>
    <col min="3846" max="3846" width="18.28515625" style="59" customWidth="1"/>
    <col min="3847" max="3847" width="21" style="59" customWidth="1"/>
    <col min="3848" max="3848" width="17.85546875" style="59" customWidth="1"/>
    <col min="3849" max="3849" width="11.140625" style="59" customWidth="1"/>
    <col min="3850" max="4096" width="11.42578125" style="59"/>
    <col min="4097" max="4097" width="58.28515625" style="59" bestFit="1" customWidth="1"/>
    <col min="4098" max="4098" width="18.28515625" style="59" customWidth="1"/>
    <col min="4099" max="4099" width="21" style="59" customWidth="1"/>
    <col min="4100" max="4100" width="17.85546875" style="59" customWidth="1"/>
    <col min="4101" max="4101" width="9.140625" style="59" customWidth="1"/>
    <col min="4102" max="4102" width="18.28515625" style="59" customWidth="1"/>
    <col min="4103" max="4103" width="21" style="59" customWidth="1"/>
    <col min="4104" max="4104" width="17.85546875" style="59" customWidth="1"/>
    <col min="4105" max="4105" width="11.140625" style="59" customWidth="1"/>
    <col min="4106" max="4352" width="11.42578125" style="59"/>
    <col min="4353" max="4353" width="58.28515625" style="59" bestFit="1" customWidth="1"/>
    <col min="4354" max="4354" width="18.28515625" style="59" customWidth="1"/>
    <col min="4355" max="4355" width="21" style="59" customWidth="1"/>
    <col min="4356" max="4356" width="17.85546875" style="59" customWidth="1"/>
    <col min="4357" max="4357" width="9.140625" style="59" customWidth="1"/>
    <col min="4358" max="4358" width="18.28515625" style="59" customWidth="1"/>
    <col min="4359" max="4359" width="21" style="59" customWidth="1"/>
    <col min="4360" max="4360" width="17.85546875" style="59" customWidth="1"/>
    <col min="4361" max="4361" width="11.140625" style="59" customWidth="1"/>
    <col min="4362" max="4608" width="11.42578125" style="59"/>
    <col min="4609" max="4609" width="58.28515625" style="59" bestFit="1" customWidth="1"/>
    <col min="4610" max="4610" width="18.28515625" style="59" customWidth="1"/>
    <col min="4611" max="4611" width="21" style="59" customWidth="1"/>
    <col min="4612" max="4612" width="17.85546875" style="59" customWidth="1"/>
    <col min="4613" max="4613" width="9.140625" style="59" customWidth="1"/>
    <col min="4614" max="4614" width="18.28515625" style="59" customWidth="1"/>
    <col min="4615" max="4615" width="21" style="59" customWidth="1"/>
    <col min="4616" max="4616" width="17.85546875" style="59" customWidth="1"/>
    <col min="4617" max="4617" width="11.140625" style="59" customWidth="1"/>
    <col min="4618" max="4864" width="11.42578125" style="59"/>
    <col min="4865" max="4865" width="58.28515625" style="59" bestFit="1" customWidth="1"/>
    <col min="4866" max="4866" width="18.28515625" style="59" customWidth="1"/>
    <col min="4867" max="4867" width="21" style="59" customWidth="1"/>
    <col min="4868" max="4868" width="17.85546875" style="59" customWidth="1"/>
    <col min="4869" max="4869" width="9.140625" style="59" customWidth="1"/>
    <col min="4870" max="4870" width="18.28515625" style="59" customWidth="1"/>
    <col min="4871" max="4871" width="21" style="59" customWidth="1"/>
    <col min="4872" max="4872" width="17.85546875" style="59" customWidth="1"/>
    <col min="4873" max="4873" width="11.140625" style="59" customWidth="1"/>
    <col min="4874" max="5120" width="11.42578125" style="59"/>
    <col min="5121" max="5121" width="58.28515625" style="59" bestFit="1" customWidth="1"/>
    <col min="5122" max="5122" width="18.28515625" style="59" customWidth="1"/>
    <col min="5123" max="5123" width="21" style="59" customWidth="1"/>
    <col min="5124" max="5124" width="17.85546875" style="59" customWidth="1"/>
    <col min="5125" max="5125" width="9.140625" style="59" customWidth="1"/>
    <col min="5126" max="5126" width="18.28515625" style="59" customWidth="1"/>
    <col min="5127" max="5127" width="21" style="59" customWidth="1"/>
    <col min="5128" max="5128" width="17.85546875" style="59" customWidth="1"/>
    <col min="5129" max="5129" width="11.140625" style="59" customWidth="1"/>
    <col min="5130" max="5376" width="11.42578125" style="59"/>
    <col min="5377" max="5377" width="58.28515625" style="59" bestFit="1" customWidth="1"/>
    <col min="5378" max="5378" width="18.28515625" style="59" customWidth="1"/>
    <col min="5379" max="5379" width="21" style="59" customWidth="1"/>
    <col min="5380" max="5380" width="17.85546875" style="59" customWidth="1"/>
    <col min="5381" max="5381" width="9.140625" style="59" customWidth="1"/>
    <col min="5382" max="5382" width="18.28515625" style="59" customWidth="1"/>
    <col min="5383" max="5383" width="21" style="59" customWidth="1"/>
    <col min="5384" max="5384" width="17.85546875" style="59" customWidth="1"/>
    <col min="5385" max="5385" width="11.140625" style="59" customWidth="1"/>
    <col min="5386" max="5632" width="11.42578125" style="59"/>
    <col min="5633" max="5633" width="58.28515625" style="59" bestFit="1" customWidth="1"/>
    <col min="5634" max="5634" width="18.28515625" style="59" customWidth="1"/>
    <col min="5635" max="5635" width="21" style="59" customWidth="1"/>
    <col min="5636" max="5636" width="17.85546875" style="59" customWidth="1"/>
    <col min="5637" max="5637" width="9.140625" style="59" customWidth="1"/>
    <col min="5638" max="5638" width="18.28515625" style="59" customWidth="1"/>
    <col min="5639" max="5639" width="21" style="59" customWidth="1"/>
    <col min="5640" max="5640" width="17.85546875" style="59" customWidth="1"/>
    <col min="5641" max="5641" width="11.140625" style="59" customWidth="1"/>
    <col min="5642" max="5888" width="11.42578125" style="59"/>
    <col min="5889" max="5889" width="58.28515625" style="59" bestFit="1" customWidth="1"/>
    <col min="5890" max="5890" width="18.28515625" style="59" customWidth="1"/>
    <col min="5891" max="5891" width="21" style="59" customWidth="1"/>
    <col min="5892" max="5892" width="17.85546875" style="59" customWidth="1"/>
    <col min="5893" max="5893" width="9.140625" style="59" customWidth="1"/>
    <col min="5894" max="5894" width="18.28515625" style="59" customWidth="1"/>
    <col min="5895" max="5895" width="21" style="59" customWidth="1"/>
    <col min="5896" max="5896" width="17.85546875" style="59" customWidth="1"/>
    <col min="5897" max="5897" width="11.140625" style="59" customWidth="1"/>
    <col min="5898" max="6144" width="11.42578125" style="59"/>
    <col min="6145" max="6145" width="58.28515625" style="59" bestFit="1" customWidth="1"/>
    <col min="6146" max="6146" width="18.28515625" style="59" customWidth="1"/>
    <col min="6147" max="6147" width="21" style="59" customWidth="1"/>
    <col min="6148" max="6148" width="17.85546875" style="59" customWidth="1"/>
    <col min="6149" max="6149" width="9.140625" style="59" customWidth="1"/>
    <col min="6150" max="6150" width="18.28515625" style="59" customWidth="1"/>
    <col min="6151" max="6151" width="21" style="59" customWidth="1"/>
    <col min="6152" max="6152" width="17.85546875" style="59" customWidth="1"/>
    <col min="6153" max="6153" width="11.140625" style="59" customWidth="1"/>
    <col min="6154" max="6400" width="11.42578125" style="59"/>
    <col min="6401" max="6401" width="58.28515625" style="59" bestFit="1" customWidth="1"/>
    <col min="6402" max="6402" width="18.28515625" style="59" customWidth="1"/>
    <col min="6403" max="6403" width="21" style="59" customWidth="1"/>
    <col min="6404" max="6404" width="17.85546875" style="59" customWidth="1"/>
    <col min="6405" max="6405" width="9.140625" style="59" customWidth="1"/>
    <col min="6406" max="6406" width="18.28515625" style="59" customWidth="1"/>
    <col min="6407" max="6407" width="21" style="59" customWidth="1"/>
    <col min="6408" max="6408" width="17.85546875" style="59" customWidth="1"/>
    <col min="6409" max="6409" width="11.140625" style="59" customWidth="1"/>
    <col min="6410" max="6656" width="11.42578125" style="59"/>
    <col min="6657" max="6657" width="58.28515625" style="59" bestFit="1" customWidth="1"/>
    <col min="6658" max="6658" width="18.28515625" style="59" customWidth="1"/>
    <col min="6659" max="6659" width="21" style="59" customWidth="1"/>
    <col min="6660" max="6660" width="17.85546875" style="59" customWidth="1"/>
    <col min="6661" max="6661" width="9.140625" style="59" customWidth="1"/>
    <col min="6662" max="6662" width="18.28515625" style="59" customWidth="1"/>
    <col min="6663" max="6663" width="21" style="59" customWidth="1"/>
    <col min="6664" max="6664" width="17.85546875" style="59" customWidth="1"/>
    <col min="6665" max="6665" width="11.140625" style="59" customWidth="1"/>
    <col min="6666" max="6912" width="11.42578125" style="59"/>
    <col min="6913" max="6913" width="58.28515625" style="59" bestFit="1" customWidth="1"/>
    <col min="6914" max="6914" width="18.28515625" style="59" customWidth="1"/>
    <col min="6915" max="6915" width="21" style="59" customWidth="1"/>
    <col min="6916" max="6916" width="17.85546875" style="59" customWidth="1"/>
    <col min="6917" max="6917" width="9.140625" style="59" customWidth="1"/>
    <col min="6918" max="6918" width="18.28515625" style="59" customWidth="1"/>
    <col min="6919" max="6919" width="21" style="59" customWidth="1"/>
    <col min="6920" max="6920" width="17.85546875" style="59" customWidth="1"/>
    <col min="6921" max="6921" width="11.140625" style="59" customWidth="1"/>
    <col min="6922" max="7168" width="11.42578125" style="59"/>
    <col min="7169" max="7169" width="58.28515625" style="59" bestFit="1" customWidth="1"/>
    <col min="7170" max="7170" width="18.28515625" style="59" customWidth="1"/>
    <col min="7171" max="7171" width="21" style="59" customWidth="1"/>
    <col min="7172" max="7172" width="17.85546875" style="59" customWidth="1"/>
    <col min="7173" max="7173" width="9.140625" style="59" customWidth="1"/>
    <col min="7174" max="7174" width="18.28515625" style="59" customWidth="1"/>
    <col min="7175" max="7175" width="21" style="59" customWidth="1"/>
    <col min="7176" max="7176" width="17.85546875" style="59" customWidth="1"/>
    <col min="7177" max="7177" width="11.140625" style="59" customWidth="1"/>
    <col min="7178" max="7424" width="11.42578125" style="59"/>
    <col min="7425" max="7425" width="58.28515625" style="59" bestFit="1" customWidth="1"/>
    <col min="7426" max="7426" width="18.28515625" style="59" customWidth="1"/>
    <col min="7427" max="7427" width="21" style="59" customWidth="1"/>
    <col min="7428" max="7428" width="17.85546875" style="59" customWidth="1"/>
    <col min="7429" max="7429" width="9.140625" style="59" customWidth="1"/>
    <col min="7430" max="7430" width="18.28515625" style="59" customWidth="1"/>
    <col min="7431" max="7431" width="21" style="59" customWidth="1"/>
    <col min="7432" max="7432" width="17.85546875" style="59" customWidth="1"/>
    <col min="7433" max="7433" width="11.140625" style="59" customWidth="1"/>
    <col min="7434" max="7680" width="11.42578125" style="59"/>
    <col min="7681" max="7681" width="58.28515625" style="59" bestFit="1" customWidth="1"/>
    <col min="7682" max="7682" width="18.28515625" style="59" customWidth="1"/>
    <col min="7683" max="7683" width="21" style="59" customWidth="1"/>
    <col min="7684" max="7684" width="17.85546875" style="59" customWidth="1"/>
    <col min="7685" max="7685" width="9.140625" style="59" customWidth="1"/>
    <col min="7686" max="7686" width="18.28515625" style="59" customWidth="1"/>
    <col min="7687" max="7687" width="21" style="59" customWidth="1"/>
    <col min="7688" max="7688" width="17.85546875" style="59" customWidth="1"/>
    <col min="7689" max="7689" width="11.140625" style="59" customWidth="1"/>
    <col min="7690" max="7936" width="11.42578125" style="59"/>
    <col min="7937" max="7937" width="58.28515625" style="59" bestFit="1" customWidth="1"/>
    <col min="7938" max="7938" width="18.28515625" style="59" customWidth="1"/>
    <col min="7939" max="7939" width="21" style="59" customWidth="1"/>
    <col min="7940" max="7940" width="17.85546875" style="59" customWidth="1"/>
    <col min="7941" max="7941" width="9.140625" style="59" customWidth="1"/>
    <col min="7942" max="7942" width="18.28515625" style="59" customWidth="1"/>
    <col min="7943" max="7943" width="21" style="59" customWidth="1"/>
    <col min="7944" max="7944" width="17.85546875" style="59" customWidth="1"/>
    <col min="7945" max="7945" width="11.140625" style="59" customWidth="1"/>
    <col min="7946" max="8192" width="11.42578125" style="59"/>
    <col min="8193" max="8193" width="58.28515625" style="59" bestFit="1" customWidth="1"/>
    <col min="8194" max="8194" width="18.28515625" style="59" customWidth="1"/>
    <col min="8195" max="8195" width="21" style="59" customWidth="1"/>
    <col min="8196" max="8196" width="17.85546875" style="59" customWidth="1"/>
    <col min="8197" max="8197" width="9.140625" style="59" customWidth="1"/>
    <col min="8198" max="8198" width="18.28515625" style="59" customWidth="1"/>
    <col min="8199" max="8199" width="21" style="59" customWidth="1"/>
    <col min="8200" max="8200" width="17.85546875" style="59" customWidth="1"/>
    <col min="8201" max="8201" width="11.140625" style="59" customWidth="1"/>
    <col min="8202" max="8448" width="11.42578125" style="59"/>
    <col min="8449" max="8449" width="58.28515625" style="59" bestFit="1" customWidth="1"/>
    <col min="8450" max="8450" width="18.28515625" style="59" customWidth="1"/>
    <col min="8451" max="8451" width="21" style="59" customWidth="1"/>
    <col min="8452" max="8452" width="17.85546875" style="59" customWidth="1"/>
    <col min="8453" max="8453" width="9.140625" style="59" customWidth="1"/>
    <col min="8454" max="8454" width="18.28515625" style="59" customWidth="1"/>
    <col min="8455" max="8455" width="21" style="59" customWidth="1"/>
    <col min="8456" max="8456" width="17.85546875" style="59" customWidth="1"/>
    <col min="8457" max="8457" width="11.140625" style="59" customWidth="1"/>
    <col min="8458" max="8704" width="11.42578125" style="59"/>
    <col min="8705" max="8705" width="58.28515625" style="59" bestFit="1" customWidth="1"/>
    <col min="8706" max="8706" width="18.28515625" style="59" customWidth="1"/>
    <col min="8707" max="8707" width="21" style="59" customWidth="1"/>
    <col min="8708" max="8708" width="17.85546875" style="59" customWidth="1"/>
    <col min="8709" max="8709" width="9.140625" style="59" customWidth="1"/>
    <col min="8710" max="8710" width="18.28515625" style="59" customWidth="1"/>
    <col min="8711" max="8711" width="21" style="59" customWidth="1"/>
    <col min="8712" max="8712" width="17.85546875" style="59" customWidth="1"/>
    <col min="8713" max="8713" width="11.140625" style="59" customWidth="1"/>
    <col min="8714" max="8960" width="11.42578125" style="59"/>
    <col min="8961" max="8961" width="58.28515625" style="59" bestFit="1" customWidth="1"/>
    <col min="8962" max="8962" width="18.28515625" style="59" customWidth="1"/>
    <col min="8963" max="8963" width="21" style="59" customWidth="1"/>
    <col min="8964" max="8964" width="17.85546875" style="59" customWidth="1"/>
    <col min="8965" max="8965" width="9.140625" style="59" customWidth="1"/>
    <col min="8966" max="8966" width="18.28515625" style="59" customWidth="1"/>
    <col min="8967" max="8967" width="21" style="59" customWidth="1"/>
    <col min="8968" max="8968" width="17.85546875" style="59" customWidth="1"/>
    <col min="8969" max="8969" width="11.140625" style="59" customWidth="1"/>
    <col min="8970" max="9216" width="11.42578125" style="59"/>
    <col min="9217" max="9217" width="58.28515625" style="59" bestFit="1" customWidth="1"/>
    <col min="9218" max="9218" width="18.28515625" style="59" customWidth="1"/>
    <col min="9219" max="9219" width="21" style="59" customWidth="1"/>
    <col min="9220" max="9220" width="17.85546875" style="59" customWidth="1"/>
    <col min="9221" max="9221" width="9.140625" style="59" customWidth="1"/>
    <col min="9222" max="9222" width="18.28515625" style="59" customWidth="1"/>
    <col min="9223" max="9223" width="21" style="59" customWidth="1"/>
    <col min="9224" max="9224" width="17.85546875" style="59" customWidth="1"/>
    <col min="9225" max="9225" width="11.140625" style="59" customWidth="1"/>
    <col min="9226" max="9472" width="11.42578125" style="59"/>
    <col min="9473" max="9473" width="58.28515625" style="59" bestFit="1" customWidth="1"/>
    <col min="9474" max="9474" width="18.28515625" style="59" customWidth="1"/>
    <col min="9475" max="9475" width="21" style="59" customWidth="1"/>
    <col min="9476" max="9476" width="17.85546875" style="59" customWidth="1"/>
    <col min="9477" max="9477" width="9.140625" style="59" customWidth="1"/>
    <col min="9478" max="9478" width="18.28515625" style="59" customWidth="1"/>
    <col min="9479" max="9479" width="21" style="59" customWidth="1"/>
    <col min="9480" max="9480" width="17.85546875" style="59" customWidth="1"/>
    <col min="9481" max="9481" width="11.140625" style="59" customWidth="1"/>
    <col min="9482" max="9728" width="11.42578125" style="59"/>
    <col min="9729" max="9729" width="58.28515625" style="59" bestFit="1" customWidth="1"/>
    <col min="9730" max="9730" width="18.28515625" style="59" customWidth="1"/>
    <col min="9731" max="9731" width="21" style="59" customWidth="1"/>
    <col min="9732" max="9732" width="17.85546875" style="59" customWidth="1"/>
    <col min="9733" max="9733" width="9.140625" style="59" customWidth="1"/>
    <col min="9734" max="9734" width="18.28515625" style="59" customWidth="1"/>
    <col min="9735" max="9735" width="21" style="59" customWidth="1"/>
    <col min="9736" max="9736" width="17.85546875" style="59" customWidth="1"/>
    <col min="9737" max="9737" width="11.140625" style="59" customWidth="1"/>
    <col min="9738" max="9984" width="11.42578125" style="59"/>
    <col min="9985" max="9985" width="58.28515625" style="59" bestFit="1" customWidth="1"/>
    <col min="9986" max="9986" width="18.28515625" style="59" customWidth="1"/>
    <col min="9987" max="9987" width="21" style="59" customWidth="1"/>
    <col min="9988" max="9988" width="17.85546875" style="59" customWidth="1"/>
    <col min="9989" max="9989" width="9.140625" style="59" customWidth="1"/>
    <col min="9990" max="9990" width="18.28515625" style="59" customWidth="1"/>
    <col min="9991" max="9991" width="21" style="59" customWidth="1"/>
    <col min="9992" max="9992" width="17.85546875" style="59" customWidth="1"/>
    <col min="9993" max="9993" width="11.140625" style="59" customWidth="1"/>
    <col min="9994" max="10240" width="11.42578125" style="59"/>
    <col min="10241" max="10241" width="58.28515625" style="59" bestFit="1" customWidth="1"/>
    <col min="10242" max="10242" width="18.28515625" style="59" customWidth="1"/>
    <col min="10243" max="10243" width="21" style="59" customWidth="1"/>
    <col min="10244" max="10244" width="17.85546875" style="59" customWidth="1"/>
    <col min="10245" max="10245" width="9.140625" style="59" customWidth="1"/>
    <col min="10246" max="10246" width="18.28515625" style="59" customWidth="1"/>
    <col min="10247" max="10247" width="21" style="59" customWidth="1"/>
    <col min="10248" max="10248" width="17.85546875" style="59" customWidth="1"/>
    <col min="10249" max="10249" width="11.140625" style="59" customWidth="1"/>
    <col min="10250" max="10496" width="11.42578125" style="59"/>
    <col min="10497" max="10497" width="58.28515625" style="59" bestFit="1" customWidth="1"/>
    <col min="10498" max="10498" width="18.28515625" style="59" customWidth="1"/>
    <col min="10499" max="10499" width="21" style="59" customWidth="1"/>
    <col min="10500" max="10500" width="17.85546875" style="59" customWidth="1"/>
    <col min="10501" max="10501" width="9.140625" style="59" customWidth="1"/>
    <col min="10502" max="10502" width="18.28515625" style="59" customWidth="1"/>
    <col min="10503" max="10503" width="21" style="59" customWidth="1"/>
    <col min="10504" max="10504" width="17.85546875" style="59" customWidth="1"/>
    <col min="10505" max="10505" width="11.140625" style="59" customWidth="1"/>
    <col min="10506" max="10752" width="11.42578125" style="59"/>
    <col min="10753" max="10753" width="58.28515625" style="59" bestFit="1" customWidth="1"/>
    <col min="10754" max="10754" width="18.28515625" style="59" customWidth="1"/>
    <col min="10755" max="10755" width="21" style="59" customWidth="1"/>
    <col min="10756" max="10756" width="17.85546875" style="59" customWidth="1"/>
    <col min="10757" max="10757" width="9.140625" style="59" customWidth="1"/>
    <col min="10758" max="10758" width="18.28515625" style="59" customWidth="1"/>
    <col min="10759" max="10759" width="21" style="59" customWidth="1"/>
    <col min="10760" max="10760" width="17.85546875" style="59" customWidth="1"/>
    <col min="10761" max="10761" width="11.140625" style="59" customWidth="1"/>
    <col min="10762" max="11008" width="11.42578125" style="59"/>
    <col min="11009" max="11009" width="58.28515625" style="59" bestFit="1" customWidth="1"/>
    <col min="11010" max="11010" width="18.28515625" style="59" customWidth="1"/>
    <col min="11011" max="11011" width="21" style="59" customWidth="1"/>
    <col min="11012" max="11012" width="17.85546875" style="59" customWidth="1"/>
    <col min="11013" max="11013" width="9.140625" style="59" customWidth="1"/>
    <col min="11014" max="11014" width="18.28515625" style="59" customWidth="1"/>
    <col min="11015" max="11015" width="21" style="59" customWidth="1"/>
    <col min="11016" max="11016" width="17.85546875" style="59" customWidth="1"/>
    <col min="11017" max="11017" width="11.140625" style="59" customWidth="1"/>
    <col min="11018" max="11264" width="11.42578125" style="59"/>
    <col min="11265" max="11265" width="58.28515625" style="59" bestFit="1" customWidth="1"/>
    <col min="11266" max="11266" width="18.28515625" style="59" customWidth="1"/>
    <col min="11267" max="11267" width="21" style="59" customWidth="1"/>
    <col min="11268" max="11268" width="17.85546875" style="59" customWidth="1"/>
    <col min="11269" max="11269" width="9.140625" style="59" customWidth="1"/>
    <col min="11270" max="11270" width="18.28515625" style="59" customWidth="1"/>
    <col min="11271" max="11271" width="21" style="59" customWidth="1"/>
    <col min="11272" max="11272" width="17.85546875" style="59" customWidth="1"/>
    <col min="11273" max="11273" width="11.140625" style="59" customWidth="1"/>
    <col min="11274" max="11520" width="11.42578125" style="59"/>
    <col min="11521" max="11521" width="58.28515625" style="59" bestFit="1" customWidth="1"/>
    <col min="11522" max="11522" width="18.28515625" style="59" customWidth="1"/>
    <col min="11523" max="11523" width="21" style="59" customWidth="1"/>
    <col min="11524" max="11524" width="17.85546875" style="59" customWidth="1"/>
    <col min="11525" max="11525" width="9.140625" style="59" customWidth="1"/>
    <col min="11526" max="11526" width="18.28515625" style="59" customWidth="1"/>
    <col min="11527" max="11527" width="21" style="59" customWidth="1"/>
    <col min="11528" max="11528" width="17.85546875" style="59" customWidth="1"/>
    <col min="11529" max="11529" width="11.140625" style="59" customWidth="1"/>
    <col min="11530" max="11776" width="11.42578125" style="59"/>
    <col min="11777" max="11777" width="58.28515625" style="59" bestFit="1" customWidth="1"/>
    <col min="11778" max="11778" width="18.28515625" style="59" customWidth="1"/>
    <col min="11779" max="11779" width="21" style="59" customWidth="1"/>
    <col min="11780" max="11780" width="17.85546875" style="59" customWidth="1"/>
    <col min="11781" max="11781" width="9.140625" style="59" customWidth="1"/>
    <col min="11782" max="11782" width="18.28515625" style="59" customWidth="1"/>
    <col min="11783" max="11783" width="21" style="59" customWidth="1"/>
    <col min="11784" max="11784" width="17.85546875" style="59" customWidth="1"/>
    <col min="11785" max="11785" width="11.140625" style="59" customWidth="1"/>
    <col min="11786" max="12032" width="11.42578125" style="59"/>
    <col min="12033" max="12033" width="58.28515625" style="59" bestFit="1" customWidth="1"/>
    <col min="12034" max="12034" width="18.28515625" style="59" customWidth="1"/>
    <col min="12035" max="12035" width="21" style="59" customWidth="1"/>
    <col min="12036" max="12036" width="17.85546875" style="59" customWidth="1"/>
    <col min="12037" max="12037" width="9.140625" style="59" customWidth="1"/>
    <col min="12038" max="12038" width="18.28515625" style="59" customWidth="1"/>
    <col min="12039" max="12039" width="21" style="59" customWidth="1"/>
    <col min="12040" max="12040" width="17.85546875" style="59" customWidth="1"/>
    <col min="12041" max="12041" width="11.140625" style="59" customWidth="1"/>
    <col min="12042" max="12288" width="11.42578125" style="59"/>
    <col min="12289" max="12289" width="58.28515625" style="59" bestFit="1" customWidth="1"/>
    <col min="12290" max="12290" width="18.28515625" style="59" customWidth="1"/>
    <col min="12291" max="12291" width="21" style="59" customWidth="1"/>
    <col min="12292" max="12292" width="17.85546875" style="59" customWidth="1"/>
    <col min="12293" max="12293" width="9.140625" style="59" customWidth="1"/>
    <col min="12294" max="12294" width="18.28515625" style="59" customWidth="1"/>
    <col min="12295" max="12295" width="21" style="59" customWidth="1"/>
    <col min="12296" max="12296" width="17.85546875" style="59" customWidth="1"/>
    <col min="12297" max="12297" width="11.140625" style="59" customWidth="1"/>
    <col min="12298" max="12544" width="11.42578125" style="59"/>
    <col min="12545" max="12545" width="58.28515625" style="59" bestFit="1" customWidth="1"/>
    <col min="12546" max="12546" width="18.28515625" style="59" customWidth="1"/>
    <col min="12547" max="12547" width="21" style="59" customWidth="1"/>
    <col min="12548" max="12548" width="17.85546875" style="59" customWidth="1"/>
    <col min="12549" max="12549" width="9.140625" style="59" customWidth="1"/>
    <col min="12550" max="12550" width="18.28515625" style="59" customWidth="1"/>
    <col min="12551" max="12551" width="21" style="59" customWidth="1"/>
    <col min="12552" max="12552" width="17.85546875" style="59" customWidth="1"/>
    <col min="12553" max="12553" width="11.140625" style="59" customWidth="1"/>
    <col min="12554" max="12800" width="11.42578125" style="59"/>
    <col min="12801" max="12801" width="58.28515625" style="59" bestFit="1" customWidth="1"/>
    <col min="12802" max="12802" width="18.28515625" style="59" customWidth="1"/>
    <col min="12803" max="12803" width="21" style="59" customWidth="1"/>
    <col min="12804" max="12804" width="17.85546875" style="59" customWidth="1"/>
    <col min="12805" max="12805" width="9.140625" style="59" customWidth="1"/>
    <col min="12806" max="12806" width="18.28515625" style="59" customWidth="1"/>
    <col min="12807" max="12807" width="21" style="59" customWidth="1"/>
    <col min="12808" max="12808" width="17.85546875" style="59" customWidth="1"/>
    <col min="12809" max="12809" width="11.140625" style="59" customWidth="1"/>
    <col min="12810" max="13056" width="11.42578125" style="59"/>
    <col min="13057" max="13057" width="58.28515625" style="59" bestFit="1" customWidth="1"/>
    <col min="13058" max="13058" width="18.28515625" style="59" customWidth="1"/>
    <col min="13059" max="13059" width="21" style="59" customWidth="1"/>
    <col min="13060" max="13060" width="17.85546875" style="59" customWidth="1"/>
    <col min="13061" max="13061" width="9.140625" style="59" customWidth="1"/>
    <col min="13062" max="13062" width="18.28515625" style="59" customWidth="1"/>
    <col min="13063" max="13063" width="21" style="59" customWidth="1"/>
    <col min="13064" max="13064" width="17.85546875" style="59" customWidth="1"/>
    <col min="13065" max="13065" width="11.140625" style="59" customWidth="1"/>
    <col min="13066" max="13312" width="11.42578125" style="59"/>
    <col min="13313" max="13313" width="58.28515625" style="59" bestFit="1" customWidth="1"/>
    <col min="13314" max="13314" width="18.28515625" style="59" customWidth="1"/>
    <col min="13315" max="13315" width="21" style="59" customWidth="1"/>
    <col min="13316" max="13316" width="17.85546875" style="59" customWidth="1"/>
    <col min="13317" max="13317" width="9.140625" style="59" customWidth="1"/>
    <col min="13318" max="13318" width="18.28515625" style="59" customWidth="1"/>
    <col min="13319" max="13319" width="21" style="59" customWidth="1"/>
    <col min="13320" max="13320" width="17.85546875" style="59" customWidth="1"/>
    <col min="13321" max="13321" width="11.140625" style="59" customWidth="1"/>
    <col min="13322" max="13568" width="11.42578125" style="59"/>
    <col min="13569" max="13569" width="58.28515625" style="59" bestFit="1" customWidth="1"/>
    <col min="13570" max="13570" width="18.28515625" style="59" customWidth="1"/>
    <col min="13571" max="13571" width="21" style="59" customWidth="1"/>
    <col min="13572" max="13572" width="17.85546875" style="59" customWidth="1"/>
    <col min="13573" max="13573" width="9.140625" style="59" customWidth="1"/>
    <col min="13574" max="13574" width="18.28515625" style="59" customWidth="1"/>
    <col min="13575" max="13575" width="21" style="59" customWidth="1"/>
    <col min="13576" max="13576" width="17.85546875" style="59" customWidth="1"/>
    <col min="13577" max="13577" width="11.140625" style="59" customWidth="1"/>
    <col min="13578" max="13824" width="11.42578125" style="59"/>
    <col min="13825" max="13825" width="58.28515625" style="59" bestFit="1" customWidth="1"/>
    <col min="13826" max="13826" width="18.28515625" style="59" customWidth="1"/>
    <col min="13827" max="13827" width="21" style="59" customWidth="1"/>
    <col min="13828" max="13828" width="17.85546875" style="59" customWidth="1"/>
    <col min="13829" max="13829" width="9.140625" style="59" customWidth="1"/>
    <col min="13830" max="13830" width="18.28515625" style="59" customWidth="1"/>
    <col min="13831" max="13831" width="21" style="59" customWidth="1"/>
    <col min="13832" max="13832" width="17.85546875" style="59" customWidth="1"/>
    <col min="13833" max="13833" width="11.140625" style="59" customWidth="1"/>
    <col min="13834" max="14080" width="11.42578125" style="59"/>
    <col min="14081" max="14081" width="58.28515625" style="59" bestFit="1" customWidth="1"/>
    <col min="14082" max="14082" width="18.28515625" style="59" customWidth="1"/>
    <col min="14083" max="14083" width="21" style="59" customWidth="1"/>
    <col min="14084" max="14084" width="17.85546875" style="59" customWidth="1"/>
    <col min="14085" max="14085" width="9.140625" style="59" customWidth="1"/>
    <col min="14086" max="14086" width="18.28515625" style="59" customWidth="1"/>
    <col min="14087" max="14087" width="21" style="59" customWidth="1"/>
    <col min="14088" max="14088" width="17.85546875" style="59" customWidth="1"/>
    <col min="14089" max="14089" width="11.140625" style="59" customWidth="1"/>
    <col min="14090" max="14336" width="11.42578125" style="59"/>
    <col min="14337" max="14337" width="58.28515625" style="59" bestFit="1" customWidth="1"/>
    <col min="14338" max="14338" width="18.28515625" style="59" customWidth="1"/>
    <col min="14339" max="14339" width="21" style="59" customWidth="1"/>
    <col min="14340" max="14340" width="17.85546875" style="59" customWidth="1"/>
    <col min="14341" max="14341" width="9.140625" style="59" customWidth="1"/>
    <col min="14342" max="14342" width="18.28515625" style="59" customWidth="1"/>
    <col min="14343" max="14343" width="21" style="59" customWidth="1"/>
    <col min="14344" max="14344" width="17.85546875" style="59" customWidth="1"/>
    <col min="14345" max="14345" width="11.140625" style="59" customWidth="1"/>
    <col min="14346" max="14592" width="11.42578125" style="59"/>
    <col min="14593" max="14593" width="58.28515625" style="59" bestFit="1" customWidth="1"/>
    <col min="14594" max="14594" width="18.28515625" style="59" customWidth="1"/>
    <col min="14595" max="14595" width="21" style="59" customWidth="1"/>
    <col min="14596" max="14596" width="17.85546875" style="59" customWidth="1"/>
    <col min="14597" max="14597" width="9.140625" style="59" customWidth="1"/>
    <col min="14598" max="14598" width="18.28515625" style="59" customWidth="1"/>
    <col min="14599" max="14599" width="21" style="59" customWidth="1"/>
    <col min="14600" max="14600" width="17.85546875" style="59" customWidth="1"/>
    <col min="14601" max="14601" width="11.140625" style="59" customWidth="1"/>
    <col min="14602" max="14848" width="11.42578125" style="59"/>
    <col min="14849" max="14849" width="58.28515625" style="59" bestFit="1" customWidth="1"/>
    <col min="14850" max="14850" width="18.28515625" style="59" customWidth="1"/>
    <col min="14851" max="14851" width="21" style="59" customWidth="1"/>
    <col min="14852" max="14852" width="17.85546875" style="59" customWidth="1"/>
    <col min="14853" max="14853" width="9.140625" style="59" customWidth="1"/>
    <col min="14854" max="14854" width="18.28515625" style="59" customWidth="1"/>
    <col min="14855" max="14855" width="21" style="59" customWidth="1"/>
    <col min="14856" max="14856" width="17.85546875" style="59" customWidth="1"/>
    <col min="14857" max="14857" width="11.140625" style="59" customWidth="1"/>
    <col min="14858" max="15104" width="11.42578125" style="59"/>
    <col min="15105" max="15105" width="58.28515625" style="59" bestFit="1" customWidth="1"/>
    <col min="15106" max="15106" width="18.28515625" style="59" customWidth="1"/>
    <col min="15107" max="15107" width="21" style="59" customWidth="1"/>
    <col min="15108" max="15108" width="17.85546875" style="59" customWidth="1"/>
    <col min="15109" max="15109" width="9.140625" style="59" customWidth="1"/>
    <col min="15110" max="15110" width="18.28515625" style="59" customWidth="1"/>
    <col min="15111" max="15111" width="21" style="59" customWidth="1"/>
    <col min="15112" max="15112" width="17.85546875" style="59" customWidth="1"/>
    <col min="15113" max="15113" width="11.140625" style="59" customWidth="1"/>
    <col min="15114" max="15360" width="11.42578125" style="59"/>
    <col min="15361" max="15361" width="58.28515625" style="59" bestFit="1" customWidth="1"/>
    <col min="15362" max="15362" width="18.28515625" style="59" customWidth="1"/>
    <col min="15363" max="15363" width="21" style="59" customWidth="1"/>
    <col min="15364" max="15364" width="17.85546875" style="59" customWidth="1"/>
    <col min="15365" max="15365" width="9.140625" style="59" customWidth="1"/>
    <col min="15366" max="15366" width="18.28515625" style="59" customWidth="1"/>
    <col min="15367" max="15367" width="21" style="59" customWidth="1"/>
    <col min="15368" max="15368" width="17.85546875" style="59" customWidth="1"/>
    <col min="15369" max="15369" width="11.140625" style="59" customWidth="1"/>
    <col min="15370" max="15616" width="11.42578125" style="59"/>
    <col min="15617" max="15617" width="58.28515625" style="59" bestFit="1" customWidth="1"/>
    <col min="15618" max="15618" width="18.28515625" style="59" customWidth="1"/>
    <col min="15619" max="15619" width="21" style="59" customWidth="1"/>
    <col min="15620" max="15620" width="17.85546875" style="59" customWidth="1"/>
    <col min="15621" max="15621" width="9.140625" style="59" customWidth="1"/>
    <col min="15622" max="15622" width="18.28515625" style="59" customWidth="1"/>
    <col min="15623" max="15623" width="21" style="59" customWidth="1"/>
    <col min="15624" max="15624" width="17.85546875" style="59" customWidth="1"/>
    <col min="15625" max="15625" width="11.140625" style="59" customWidth="1"/>
    <col min="15626" max="15872" width="11.42578125" style="59"/>
    <col min="15873" max="15873" width="58.28515625" style="59" bestFit="1" customWidth="1"/>
    <col min="15874" max="15874" width="18.28515625" style="59" customWidth="1"/>
    <col min="15875" max="15875" width="21" style="59" customWidth="1"/>
    <col min="15876" max="15876" width="17.85546875" style="59" customWidth="1"/>
    <col min="15877" max="15877" width="9.140625" style="59" customWidth="1"/>
    <col min="15878" max="15878" width="18.28515625" style="59" customWidth="1"/>
    <col min="15879" max="15879" width="21" style="59" customWidth="1"/>
    <col min="15880" max="15880" width="17.85546875" style="59" customWidth="1"/>
    <col min="15881" max="15881" width="11.140625" style="59" customWidth="1"/>
    <col min="15882" max="16128" width="11.42578125" style="59"/>
    <col min="16129" max="16129" width="58.28515625" style="59" bestFit="1" customWidth="1"/>
    <col min="16130" max="16130" width="18.28515625" style="59" customWidth="1"/>
    <col min="16131" max="16131" width="21" style="59" customWidth="1"/>
    <col min="16132" max="16132" width="17.85546875" style="59" customWidth="1"/>
    <col min="16133" max="16133" width="9.140625" style="59" customWidth="1"/>
    <col min="16134" max="16134" width="18.28515625" style="59" customWidth="1"/>
    <col min="16135" max="16135" width="21" style="59" customWidth="1"/>
    <col min="16136" max="16136" width="17.85546875" style="59" customWidth="1"/>
    <col min="16137" max="16137" width="11.140625" style="59" customWidth="1"/>
    <col min="16138" max="16384" width="11.42578125" style="59"/>
  </cols>
  <sheetData>
    <row r="1" spans="1:9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</row>
    <row r="2" spans="1:9" s="110" customFormat="1" ht="15" customHeight="1">
      <c r="A2" s="557" t="s">
        <v>455</v>
      </c>
      <c r="B2" s="557"/>
      <c r="C2" s="557"/>
      <c r="D2" s="557"/>
      <c r="E2" s="557"/>
      <c r="F2" s="557"/>
      <c r="G2" s="557"/>
      <c r="H2" s="557"/>
      <c r="I2" s="557"/>
    </row>
    <row r="3" spans="1:9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</row>
    <row r="4" spans="1:9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</row>
    <row r="5" spans="1:9" ht="3.75" customHeight="1">
      <c r="A5" s="261"/>
      <c r="B5" s="284"/>
      <c r="C5" s="284"/>
      <c r="D5" s="262"/>
      <c r="E5" s="262"/>
      <c r="F5" s="262"/>
      <c r="G5" s="262"/>
      <c r="H5" s="284"/>
      <c r="I5" s="262"/>
    </row>
    <row r="6" spans="1:9" s="125" customFormat="1" ht="30" customHeight="1">
      <c r="A6" s="287"/>
      <c r="B6" s="558" t="s">
        <v>85</v>
      </c>
      <c r="C6" s="558"/>
      <c r="D6" s="558"/>
      <c r="E6" s="558"/>
      <c r="F6" s="558" t="s">
        <v>73</v>
      </c>
      <c r="G6" s="558"/>
      <c r="H6" s="558"/>
      <c r="I6" s="558"/>
    </row>
    <row r="7" spans="1:9" s="126" customFormat="1" ht="30" customHeight="1">
      <c r="A7" s="288" t="s">
        <v>431</v>
      </c>
      <c r="B7" s="289" t="s">
        <v>440</v>
      </c>
      <c r="C7" s="290" t="s">
        <v>441</v>
      </c>
      <c r="D7" s="289" t="s">
        <v>442</v>
      </c>
      <c r="E7" s="289" t="s">
        <v>73</v>
      </c>
      <c r="F7" s="289" t="s">
        <v>440</v>
      </c>
      <c r="G7" s="289" t="s">
        <v>441</v>
      </c>
      <c r="H7" s="290" t="s">
        <v>442</v>
      </c>
      <c r="I7" s="289" t="s">
        <v>73</v>
      </c>
    </row>
    <row r="8" spans="1:9" s="127" customFormat="1" ht="15" customHeight="1">
      <c r="A8" s="267" t="s">
        <v>407</v>
      </c>
      <c r="B8" s="268">
        <v>11.885999999999999</v>
      </c>
      <c r="C8" s="268">
        <v>1985.9188300000001</v>
      </c>
      <c r="D8" s="268">
        <v>9147.4548579999991</v>
      </c>
      <c r="E8" s="268">
        <v>11145.259687999998</v>
      </c>
      <c r="F8" s="268">
        <v>1083809.0523782</v>
      </c>
      <c r="G8" s="268">
        <v>4357278.9150164006</v>
      </c>
      <c r="H8" s="268">
        <v>10858541.124893</v>
      </c>
      <c r="I8" s="268">
        <v>16299629.0922876</v>
      </c>
    </row>
    <row r="9" spans="1:9" s="127" customFormat="1" ht="15" customHeight="1">
      <c r="A9" s="267" t="s">
        <v>408</v>
      </c>
      <c r="B9" s="291">
        <v>11598.420050000001</v>
      </c>
      <c r="C9" s="291">
        <v>152.34348</v>
      </c>
      <c r="D9" s="291">
        <v>663.63382999999999</v>
      </c>
      <c r="E9" s="291">
        <v>12414.397359999999</v>
      </c>
      <c r="F9" s="268">
        <v>36306.69051</v>
      </c>
      <c r="G9" s="268">
        <v>102371.36084000001</v>
      </c>
      <c r="H9" s="268">
        <v>80421.708180000001</v>
      </c>
      <c r="I9" s="268">
        <v>219099.75953000001</v>
      </c>
    </row>
    <row r="10" spans="1:9" s="127" customFormat="1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68">
        <v>240765.05918880002</v>
      </c>
      <c r="G10" s="268">
        <v>570870.32745760004</v>
      </c>
      <c r="H10" s="268">
        <v>25972.240931799999</v>
      </c>
      <c r="I10" s="268">
        <v>837607.62757819996</v>
      </c>
    </row>
    <row r="11" spans="1:9" s="127" customFormat="1" ht="15" customHeight="1">
      <c r="A11" s="267" t="s">
        <v>410</v>
      </c>
      <c r="B11" s="268">
        <v>0</v>
      </c>
      <c r="C11" s="268">
        <v>41.852710000000002</v>
      </c>
      <c r="D11" s="268">
        <v>105.45595</v>
      </c>
      <c r="E11" s="268">
        <v>147.30866</v>
      </c>
      <c r="F11" s="268">
        <v>231486.76299000002</v>
      </c>
      <c r="G11" s="268">
        <v>172510.44381999999</v>
      </c>
      <c r="H11" s="268">
        <v>443001.32082279999</v>
      </c>
      <c r="I11" s="268">
        <v>846998.52763279993</v>
      </c>
    </row>
    <row r="12" spans="1:9" s="127" customFormat="1" ht="15" customHeight="1">
      <c r="A12" s="267" t="s">
        <v>411</v>
      </c>
      <c r="B12" s="268">
        <v>4025.4023500000003</v>
      </c>
      <c r="C12" s="268">
        <v>7457.7836399999997</v>
      </c>
      <c r="D12" s="268">
        <v>24383.858498599999</v>
      </c>
      <c r="E12" s="268">
        <v>35867.044488600004</v>
      </c>
      <c r="F12" s="268">
        <v>3529302.3345714002</v>
      </c>
      <c r="G12" s="268">
        <v>8689262.8249500003</v>
      </c>
      <c r="H12" s="268">
        <v>16942333.729677401</v>
      </c>
      <c r="I12" s="268">
        <v>29160898.889198799</v>
      </c>
    </row>
    <row r="13" spans="1:9" s="127" customFormat="1" ht="15" customHeight="1">
      <c r="A13" s="267" t="s">
        <v>412</v>
      </c>
      <c r="B13" s="268">
        <v>0</v>
      </c>
      <c r="C13" s="268">
        <v>0</v>
      </c>
      <c r="D13" s="268">
        <v>810.98212999999998</v>
      </c>
      <c r="E13" s="268">
        <v>810.98212999999998</v>
      </c>
      <c r="F13" s="268">
        <v>1105573.5137137999</v>
      </c>
      <c r="G13" s="268">
        <v>920589.49659220001</v>
      </c>
      <c r="H13" s="268">
        <v>3336282.9618200003</v>
      </c>
      <c r="I13" s="268">
        <v>5362445.9721260006</v>
      </c>
    </row>
    <row r="14" spans="1:9" s="127" customFormat="1" ht="15" customHeight="1">
      <c r="A14" s="267" t="s">
        <v>74</v>
      </c>
      <c r="B14" s="268">
        <v>11564.219630000001</v>
      </c>
      <c r="C14" s="268">
        <v>25225.895489999999</v>
      </c>
      <c r="D14" s="268">
        <v>229821.308892</v>
      </c>
      <c r="E14" s="268">
        <v>266611.42401199997</v>
      </c>
      <c r="F14" s="268">
        <v>3143107.1065117996</v>
      </c>
      <c r="G14" s="268">
        <v>8934985.0218560006</v>
      </c>
      <c r="H14" s="268">
        <v>18018896.4321068</v>
      </c>
      <c r="I14" s="268">
        <v>30096988.560474601</v>
      </c>
    </row>
    <row r="15" spans="1:9" s="127" customFormat="1" ht="15" customHeight="1">
      <c r="A15" s="267" t="s">
        <v>413</v>
      </c>
      <c r="B15" s="268">
        <v>5106.5286699999997</v>
      </c>
      <c r="C15" s="268">
        <v>50201.4658174</v>
      </c>
      <c r="D15" s="268">
        <v>118737.1316756</v>
      </c>
      <c r="E15" s="268">
        <v>174045.12616299998</v>
      </c>
      <c r="F15" s="268">
        <v>3360491.5852016001</v>
      </c>
      <c r="G15" s="268">
        <v>12706526.5440314</v>
      </c>
      <c r="H15" s="268">
        <v>12978577.1266234</v>
      </c>
      <c r="I15" s="268">
        <v>29045595.255856398</v>
      </c>
    </row>
    <row r="16" spans="1:9" s="127" customFormat="1" ht="15" customHeight="1">
      <c r="A16" s="267" t="s">
        <v>414</v>
      </c>
      <c r="B16" s="268">
        <v>0.66710999999999998</v>
      </c>
      <c r="C16" s="268">
        <v>3217.1706099999997</v>
      </c>
      <c r="D16" s="268">
        <v>18455.006836</v>
      </c>
      <c r="E16" s="268">
        <v>21672.844556</v>
      </c>
      <c r="F16" s="268">
        <v>62963.706427599995</v>
      </c>
      <c r="G16" s="268">
        <v>613027.6825464</v>
      </c>
      <c r="H16" s="268">
        <v>2039865.5367974001</v>
      </c>
      <c r="I16" s="268">
        <v>2715856.9257713999</v>
      </c>
    </row>
    <row r="17" spans="1:9" s="127" customFormat="1" ht="15" customHeight="1">
      <c r="A17" s="267" t="s">
        <v>415</v>
      </c>
      <c r="B17" s="268">
        <v>13.5</v>
      </c>
      <c r="C17" s="268">
        <v>4037.83689</v>
      </c>
      <c r="D17" s="268">
        <v>6905.5327966000004</v>
      </c>
      <c r="E17" s="268">
        <v>10956.869686599999</v>
      </c>
      <c r="F17" s="268">
        <v>454290.68534820003</v>
      </c>
      <c r="G17" s="268">
        <v>2318557.5116065997</v>
      </c>
      <c r="H17" s="268">
        <v>5526820.0993999997</v>
      </c>
      <c r="I17" s="268">
        <v>8299668.2963548005</v>
      </c>
    </row>
    <row r="18" spans="1:9" s="127" customFormat="1" ht="15" customHeight="1">
      <c r="A18" s="267" t="s">
        <v>416</v>
      </c>
      <c r="B18" s="268">
        <v>0</v>
      </c>
      <c r="C18" s="268">
        <v>114.31453999999999</v>
      </c>
      <c r="D18" s="268">
        <v>987.88505799999996</v>
      </c>
      <c r="E18" s="268">
        <v>1102.1995979999999</v>
      </c>
      <c r="F18" s="268">
        <v>2783217.6818463998</v>
      </c>
      <c r="G18" s="268">
        <v>3446036.9300042</v>
      </c>
      <c r="H18" s="268">
        <v>808663.53530340001</v>
      </c>
      <c r="I18" s="268">
        <v>7037918.1471540006</v>
      </c>
    </row>
    <row r="19" spans="1:9" s="127" customFormat="1" ht="15" customHeight="1">
      <c r="A19" s="267" t="s">
        <v>417</v>
      </c>
      <c r="B19" s="268">
        <v>99.220649999999992</v>
      </c>
      <c r="C19" s="268">
        <v>7319.1687039999997</v>
      </c>
      <c r="D19" s="268">
        <v>308139.89558000001</v>
      </c>
      <c r="E19" s="268">
        <v>315558.284934</v>
      </c>
      <c r="F19" s="268">
        <v>1329106.940195</v>
      </c>
      <c r="G19" s="268">
        <v>3374355.0840556002</v>
      </c>
      <c r="H19" s="268">
        <v>40784966.016493402</v>
      </c>
      <c r="I19" s="268">
        <v>45488428.040744007</v>
      </c>
    </row>
    <row r="20" spans="1:9" s="127" customFormat="1" ht="15" customHeight="1">
      <c r="A20" s="267" t="s">
        <v>418</v>
      </c>
      <c r="B20" s="268">
        <v>1.746</v>
      </c>
      <c r="C20" s="268">
        <v>91.43</v>
      </c>
      <c r="D20" s="268">
        <v>65052.356329999995</v>
      </c>
      <c r="E20" s="268">
        <v>65145.532330000002</v>
      </c>
      <c r="F20" s="268">
        <v>1025.880541</v>
      </c>
      <c r="G20" s="268">
        <v>22729.670131800001</v>
      </c>
      <c r="H20" s="268">
        <v>1753353.3427553999</v>
      </c>
      <c r="I20" s="268">
        <v>1777108.8934281999</v>
      </c>
    </row>
    <row r="21" spans="1:9" s="127" customFormat="1" ht="15" customHeight="1">
      <c r="A21" s="267" t="s">
        <v>419</v>
      </c>
      <c r="B21" s="268">
        <v>0</v>
      </c>
      <c r="C21" s="268">
        <v>13.830030000000001</v>
      </c>
      <c r="D21" s="268">
        <v>881.03327000000002</v>
      </c>
      <c r="E21" s="268">
        <v>894.86330000000009</v>
      </c>
      <c r="F21" s="268">
        <v>2893.8483500000002</v>
      </c>
      <c r="G21" s="268">
        <v>94191.455945399997</v>
      </c>
      <c r="H21" s="268">
        <v>119522.30353120001</v>
      </c>
      <c r="I21" s="268">
        <v>216607.6078266</v>
      </c>
    </row>
    <row r="22" spans="1:9" s="127" customFormat="1" ht="15" customHeight="1">
      <c r="A22" s="267" t="s">
        <v>420</v>
      </c>
      <c r="B22" s="268">
        <v>0.66847000000000001</v>
      </c>
      <c r="C22" s="268">
        <v>1873.0392899999999</v>
      </c>
      <c r="D22" s="268">
        <v>6326.5390499999994</v>
      </c>
      <c r="E22" s="268">
        <v>8200.2468099999987</v>
      </c>
      <c r="F22" s="268">
        <v>75606.157485799995</v>
      </c>
      <c r="G22" s="268">
        <v>909584.28701100009</v>
      </c>
      <c r="H22" s="268">
        <v>3193356.5977345998</v>
      </c>
      <c r="I22" s="268">
        <v>4178547.0422314</v>
      </c>
    </row>
    <row r="23" spans="1:9" s="127" customFormat="1" ht="15" customHeight="1">
      <c r="A23" s="267" t="s">
        <v>421</v>
      </c>
      <c r="B23" s="268">
        <v>0</v>
      </c>
      <c r="C23" s="268">
        <v>54.454989999999995</v>
      </c>
      <c r="D23" s="268">
        <v>13.7913</v>
      </c>
      <c r="E23" s="268">
        <v>68.246289999999988</v>
      </c>
      <c r="F23" s="268">
        <v>8.8357700000000001</v>
      </c>
      <c r="G23" s="268">
        <v>2835.5913599999999</v>
      </c>
      <c r="H23" s="268">
        <v>514.78127000000006</v>
      </c>
      <c r="I23" s="268">
        <v>3359.2084</v>
      </c>
    </row>
    <row r="24" spans="1:9" s="127" customFormat="1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598.34218999999996</v>
      </c>
      <c r="H24" s="268">
        <v>90.215009999999992</v>
      </c>
      <c r="I24" s="268">
        <v>688.55719999999997</v>
      </c>
    </row>
    <row r="25" spans="1:9" s="128" customFormat="1" ht="15" customHeight="1" thickBo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4408.9894599999998</v>
      </c>
      <c r="G25" s="268">
        <v>3143.9775254000001</v>
      </c>
      <c r="H25" s="268">
        <v>977.38019999999995</v>
      </c>
      <c r="I25" s="268">
        <v>8530.3471853999999</v>
      </c>
    </row>
    <row r="26" spans="1:9" s="127" customFormat="1" ht="15" customHeight="1" thickTop="1" thickBot="1">
      <c r="A26" s="300" t="s">
        <v>443</v>
      </c>
      <c r="B26" s="301">
        <f>SUM(B8:B25)</f>
        <v>32422.25893</v>
      </c>
      <c r="C26" s="301">
        <f t="shared" ref="C26:I26" si="0">SUM(C8:C25)</f>
        <v>101786.50502139999</v>
      </c>
      <c r="D26" s="301">
        <f t="shared" si="0"/>
        <v>790431.86605480011</v>
      </c>
      <c r="E26" s="301">
        <f t="shared" si="0"/>
        <v>924640.63000620005</v>
      </c>
      <c r="F26" s="301">
        <f t="shared" si="0"/>
        <v>17444364.830489602</v>
      </c>
      <c r="G26" s="301">
        <f t="shared" si="0"/>
        <v>47239455.466940008</v>
      </c>
      <c r="H26" s="301">
        <f t="shared" si="0"/>
        <v>116912156.45355059</v>
      </c>
      <c r="I26" s="301">
        <f t="shared" si="0"/>
        <v>181595976.75098026</v>
      </c>
    </row>
    <row r="27" spans="1:9" ht="3.75" customHeight="1" thickTop="1" thickBot="1">
      <c r="A27" s="274"/>
      <c r="B27" s="293"/>
      <c r="C27" s="276"/>
      <c r="D27" s="276"/>
      <c r="E27" s="276"/>
      <c r="F27" s="293"/>
      <c r="G27" s="293"/>
      <c r="H27" s="293"/>
      <c r="I27" s="293"/>
    </row>
    <row r="28" spans="1:9" ht="15" customHeight="1" thickTop="1">
      <c r="A28" s="260" t="s">
        <v>426</v>
      </c>
      <c r="B28" s="278"/>
      <c r="C28" s="269"/>
      <c r="D28" s="269"/>
      <c r="E28" s="269"/>
      <c r="F28" s="262"/>
      <c r="G28" s="262"/>
      <c r="H28" s="262"/>
      <c r="I28" s="262"/>
    </row>
    <row r="29" spans="1:9" ht="15" customHeight="1">
      <c r="A29" s="282"/>
      <c r="B29" s="267"/>
      <c r="C29" s="268"/>
      <c r="D29" s="268"/>
      <c r="E29" s="268"/>
      <c r="F29" s="262"/>
      <c r="G29" s="262"/>
      <c r="H29" s="262"/>
      <c r="I29" s="262"/>
    </row>
    <row r="30" spans="1:9" ht="15" customHeight="1">
      <c r="A30" s="282"/>
      <c r="B30" s="267"/>
      <c r="C30" s="268"/>
      <c r="D30" s="268"/>
      <c r="E30" s="268"/>
      <c r="F30" s="262"/>
      <c r="G30" s="262"/>
      <c r="H30" s="262"/>
      <c r="I30" s="262"/>
    </row>
    <row r="31" spans="1:9" ht="15" customHeight="1">
      <c r="A31" s="282"/>
      <c r="B31" s="267"/>
      <c r="C31" s="268"/>
      <c r="D31" s="268"/>
      <c r="E31" s="268"/>
      <c r="F31" s="262"/>
      <c r="G31" s="262"/>
      <c r="H31" s="262"/>
      <c r="I31" s="262"/>
    </row>
    <row r="32" spans="1:9" ht="15" customHeight="1">
      <c r="A32" s="282"/>
      <c r="B32" s="267"/>
      <c r="C32" s="268"/>
      <c r="D32" s="268"/>
      <c r="E32" s="268"/>
      <c r="F32" s="262"/>
      <c r="G32" s="262"/>
      <c r="H32" s="262"/>
      <c r="I32" s="262"/>
    </row>
    <row r="33" spans="1:9" ht="15" customHeight="1">
      <c r="A33" s="282"/>
      <c r="B33" s="267"/>
      <c r="C33" s="268"/>
      <c r="D33" s="268"/>
      <c r="E33" s="268"/>
      <c r="F33" s="262"/>
      <c r="G33" s="262"/>
      <c r="H33" s="262"/>
      <c r="I33" s="262"/>
    </row>
    <row r="34" spans="1:9" ht="15" customHeight="1">
      <c r="A34" s="282"/>
      <c r="B34" s="267"/>
      <c r="C34" s="268"/>
      <c r="D34" s="268"/>
      <c r="E34" s="268"/>
      <c r="F34" s="262"/>
      <c r="G34" s="262"/>
      <c r="H34" s="262"/>
      <c r="I34" s="262"/>
    </row>
    <row r="35" spans="1:9" ht="15" customHeight="1">
      <c r="A35" s="281"/>
      <c r="B35" s="267"/>
      <c r="C35" s="268"/>
      <c r="D35" s="268"/>
      <c r="E35" s="268"/>
      <c r="F35" s="262"/>
      <c r="G35" s="262"/>
      <c r="H35" s="262"/>
      <c r="I35" s="262"/>
    </row>
    <row r="36" spans="1:9" ht="15" customHeight="1">
      <c r="A36" s="282"/>
      <c r="B36" s="267"/>
      <c r="C36" s="268"/>
      <c r="D36" s="268"/>
      <c r="E36" s="268"/>
      <c r="F36" s="262"/>
      <c r="G36" s="262"/>
      <c r="H36" s="262"/>
      <c r="I36" s="262"/>
    </row>
    <row r="37" spans="1:9" ht="15" customHeight="1">
      <c r="A37" s="282"/>
      <c r="B37" s="267"/>
      <c r="C37" s="268"/>
      <c r="D37" s="268"/>
      <c r="E37" s="268"/>
      <c r="F37" s="262"/>
      <c r="G37" s="262"/>
      <c r="H37" s="262"/>
      <c r="I37" s="262"/>
    </row>
    <row r="38" spans="1:9" ht="15" customHeight="1">
      <c r="A38" s="282"/>
      <c r="B38" s="267"/>
      <c r="C38" s="268"/>
      <c r="D38" s="268"/>
      <c r="E38" s="268"/>
      <c r="F38" s="262"/>
      <c r="G38" s="262"/>
      <c r="H38" s="262"/>
      <c r="I38" s="262"/>
    </row>
    <row r="39" spans="1:9" ht="13.5" customHeight="1">
      <c r="A39" s="100"/>
      <c r="B39" s="118"/>
      <c r="C39" s="93"/>
      <c r="D39" s="93"/>
      <c r="E39" s="93"/>
      <c r="F39" s="62"/>
      <c r="G39" s="62"/>
      <c r="H39" s="62"/>
      <c r="I39" s="62"/>
    </row>
    <row r="40" spans="1:9" ht="13.5" customHeight="1">
      <c r="A40" s="100"/>
      <c r="B40" s="118"/>
      <c r="C40" s="93"/>
      <c r="D40" s="93"/>
      <c r="E40" s="93"/>
      <c r="F40" s="62"/>
      <c r="G40" s="62"/>
      <c r="H40" s="62"/>
      <c r="I40" s="62"/>
    </row>
    <row r="41" spans="1:9" ht="13.5" customHeight="1">
      <c r="A41" s="99"/>
      <c r="B41" s="118"/>
      <c r="C41" s="93"/>
      <c r="D41" s="93"/>
      <c r="E41" s="93"/>
      <c r="F41" s="62"/>
      <c r="G41" s="62"/>
      <c r="H41" s="62"/>
      <c r="I41" s="62"/>
    </row>
    <row r="42" spans="1:9" ht="13.5" customHeight="1">
      <c r="A42" s="100"/>
      <c r="B42" s="105"/>
      <c r="C42" s="93"/>
      <c r="D42" s="93"/>
      <c r="E42" s="93"/>
      <c r="F42" s="62"/>
      <c r="G42" s="62"/>
      <c r="H42" s="62"/>
      <c r="I42" s="62"/>
    </row>
    <row r="43" spans="1:9" ht="13.5" customHeight="1">
      <c r="A43" s="100"/>
      <c r="B43" s="105"/>
      <c r="C43" s="93"/>
      <c r="D43" s="93"/>
      <c r="E43" s="93"/>
      <c r="F43" s="62"/>
      <c r="G43" s="62"/>
      <c r="H43" s="62"/>
      <c r="I43" s="62"/>
    </row>
    <row r="44" spans="1:9" ht="13.5" customHeight="1">
      <c r="A44" s="100"/>
      <c r="B44" s="105"/>
      <c r="C44" s="93"/>
      <c r="D44" s="93"/>
      <c r="E44" s="93"/>
      <c r="F44" s="62"/>
      <c r="G44" s="62"/>
      <c r="H44" s="62"/>
      <c r="I44" s="62"/>
    </row>
    <row r="45" spans="1:9" ht="13.5" customHeight="1">
      <c r="A45" s="99"/>
      <c r="B45" s="105"/>
      <c r="C45" s="93"/>
      <c r="D45" s="93"/>
      <c r="E45" s="93"/>
      <c r="F45" s="62"/>
      <c r="G45" s="62"/>
      <c r="H45" s="62"/>
      <c r="I45" s="62"/>
    </row>
    <row r="46" spans="1:9" ht="13.5" customHeight="1">
      <c r="A46" s="100"/>
      <c r="B46" s="105"/>
      <c r="C46" s="93"/>
      <c r="D46" s="93"/>
      <c r="E46" s="93"/>
      <c r="F46" s="62"/>
      <c r="G46" s="62"/>
      <c r="H46" s="62"/>
      <c r="I46" s="62"/>
    </row>
    <row r="47" spans="1:9" ht="13.5" customHeight="1">
      <c r="A47" s="100"/>
      <c r="B47" s="105"/>
      <c r="C47" s="93"/>
      <c r="D47" s="93"/>
      <c r="E47" s="93"/>
      <c r="F47" s="62"/>
      <c r="G47" s="62"/>
      <c r="H47" s="62"/>
      <c r="I47" s="62"/>
    </row>
    <row r="48" spans="1:9" ht="13.5" customHeight="1">
      <c r="A48" s="100"/>
      <c r="B48" s="105"/>
      <c r="C48" s="93"/>
      <c r="D48" s="93"/>
      <c r="E48" s="93"/>
      <c r="F48" s="62"/>
      <c r="G48" s="62"/>
      <c r="H48" s="62"/>
      <c r="I48" s="62"/>
    </row>
    <row r="49" spans="1:9" ht="13.5" customHeight="1">
      <c r="A49" s="100"/>
      <c r="B49" s="105"/>
      <c r="C49" s="93"/>
      <c r="D49" s="93"/>
      <c r="E49" s="93"/>
      <c r="F49" s="62"/>
      <c r="G49" s="62"/>
      <c r="H49" s="62"/>
      <c r="I49" s="62"/>
    </row>
    <row r="50" spans="1:9" ht="13.5" customHeight="1">
      <c r="A50" s="99"/>
      <c r="B50" s="105"/>
      <c r="C50" s="93"/>
      <c r="D50" s="93"/>
      <c r="E50" s="93"/>
      <c r="F50" s="62"/>
      <c r="G50" s="62"/>
      <c r="H50" s="62"/>
      <c r="I50" s="62"/>
    </row>
    <row r="51" spans="1:9" ht="13.5" customHeight="1">
      <c r="A51" s="100"/>
      <c r="B51" s="105"/>
      <c r="C51" s="93"/>
      <c r="D51" s="93"/>
      <c r="E51" s="93"/>
      <c r="F51" s="62"/>
      <c r="G51" s="62"/>
      <c r="H51" s="62"/>
      <c r="I51" s="62"/>
    </row>
    <row r="52" spans="1:9" ht="13.5" customHeight="1">
      <c r="A52" s="100"/>
      <c r="B52" s="105"/>
      <c r="C52" s="93"/>
      <c r="D52" s="93"/>
      <c r="E52" s="93"/>
      <c r="F52" s="62"/>
      <c r="G52" s="62"/>
      <c r="H52" s="62"/>
      <c r="I52" s="62"/>
    </row>
    <row r="53" spans="1:9" ht="13.5" customHeight="1">
      <c r="A53" s="100"/>
      <c r="B53" s="105"/>
      <c r="C53" s="93"/>
      <c r="D53" s="93"/>
      <c r="E53" s="93"/>
      <c r="F53" s="62"/>
      <c r="G53" s="62"/>
      <c r="H53" s="62"/>
      <c r="I53" s="62"/>
    </row>
    <row r="54" spans="1:9" ht="9" customHeight="1">
      <c r="A54" s="103"/>
      <c r="B54" s="105"/>
      <c r="C54" s="93"/>
      <c r="D54" s="93"/>
      <c r="E54" s="93"/>
      <c r="F54" s="62"/>
      <c r="G54" s="62"/>
      <c r="H54" s="62"/>
      <c r="I54" s="62"/>
    </row>
    <row r="55" spans="1:9" ht="9" customHeight="1">
      <c r="A55" s="103"/>
      <c r="B55" s="105"/>
      <c r="C55" s="93"/>
      <c r="D55" s="93"/>
      <c r="E55" s="93"/>
      <c r="F55" s="62"/>
      <c r="G55" s="62"/>
      <c r="H55" s="62"/>
      <c r="I55" s="62"/>
    </row>
    <row r="56" spans="1:9" ht="9" customHeight="1">
      <c r="A56" s="103"/>
      <c r="B56" s="105"/>
      <c r="C56" s="93"/>
      <c r="D56" s="93"/>
      <c r="E56" s="93"/>
      <c r="F56" s="62"/>
      <c r="G56" s="62"/>
      <c r="H56" s="62"/>
      <c r="I56" s="62"/>
    </row>
    <row r="57" spans="1:9" ht="9" customHeight="1">
      <c r="A57" s="103"/>
      <c r="B57" s="105"/>
      <c r="C57" s="93"/>
      <c r="D57" s="93"/>
      <c r="E57" s="93"/>
      <c r="F57" s="62"/>
      <c r="G57" s="62"/>
      <c r="H57" s="62"/>
      <c r="I57" s="62"/>
    </row>
    <row r="58" spans="1:9" ht="9" customHeight="1">
      <c r="A58" s="104"/>
      <c r="B58" s="105"/>
      <c r="C58" s="93"/>
      <c r="D58" s="93"/>
      <c r="E58" s="93"/>
      <c r="F58" s="62"/>
      <c r="G58" s="62"/>
      <c r="H58" s="62"/>
      <c r="I58" s="62"/>
    </row>
    <row r="59" spans="1:9" ht="9" customHeight="1">
      <c r="A59" s="104"/>
      <c r="C59" s="93"/>
      <c r="D59" s="93"/>
      <c r="E59" s="93"/>
      <c r="F59" s="62"/>
      <c r="G59" s="62"/>
      <c r="H59" s="62"/>
      <c r="I59" s="62"/>
    </row>
    <row r="60" spans="1:9" ht="9" customHeight="1">
      <c r="A60" s="99"/>
      <c r="C60" s="93"/>
      <c r="D60" s="93"/>
      <c r="E60" s="93"/>
      <c r="F60" s="62"/>
      <c r="G60" s="62"/>
      <c r="H60" s="62"/>
      <c r="I60" s="62"/>
    </row>
    <row r="61" spans="1:9" ht="9" customHeight="1">
      <c r="A61" s="100"/>
      <c r="C61" s="93"/>
      <c r="D61" s="93"/>
      <c r="E61" s="93"/>
      <c r="F61" s="62"/>
      <c r="G61" s="62"/>
      <c r="H61" s="62"/>
      <c r="I61" s="62"/>
    </row>
    <row r="62" spans="1:9" ht="9" customHeight="1">
      <c r="A62" s="100"/>
      <c r="C62" s="93"/>
      <c r="D62" s="93"/>
      <c r="E62" s="93"/>
      <c r="F62" s="62"/>
      <c r="G62" s="62"/>
      <c r="H62" s="62"/>
      <c r="I62" s="62"/>
    </row>
    <row r="63" spans="1:9" ht="9" customHeight="1">
      <c r="A63" s="100"/>
      <c r="C63" s="93"/>
      <c r="D63" s="93"/>
      <c r="E63" s="93"/>
      <c r="F63" s="62"/>
      <c r="G63" s="62"/>
      <c r="H63" s="62"/>
      <c r="I63" s="62"/>
    </row>
    <row r="64" spans="1:9" ht="9" customHeight="1">
      <c r="A64" s="100"/>
      <c r="C64" s="93"/>
      <c r="D64" s="93"/>
      <c r="E64" s="93"/>
      <c r="F64" s="62"/>
      <c r="G64" s="62"/>
      <c r="H64" s="62"/>
      <c r="I64" s="62"/>
    </row>
    <row r="65" spans="1:9" ht="9" customHeight="1">
      <c r="A65" s="103"/>
      <c r="C65" s="93"/>
      <c r="D65" s="93"/>
      <c r="E65" s="93"/>
      <c r="F65" s="62"/>
      <c r="G65" s="62"/>
      <c r="H65" s="62"/>
      <c r="I65" s="62"/>
    </row>
    <row r="66" spans="1:9" ht="9" customHeight="1">
      <c r="A66" s="99"/>
      <c r="C66" s="93"/>
      <c r="D66" s="93"/>
      <c r="E66" s="93"/>
      <c r="F66" s="62"/>
      <c r="G66" s="62"/>
      <c r="H66" s="62"/>
      <c r="I66" s="62"/>
    </row>
    <row r="67" spans="1:9" ht="9" customHeight="1">
      <c r="A67" s="100"/>
      <c r="C67" s="93"/>
      <c r="D67" s="93"/>
      <c r="E67" s="93"/>
      <c r="F67" s="62"/>
      <c r="G67" s="62"/>
      <c r="H67" s="62"/>
      <c r="I67" s="62"/>
    </row>
    <row r="68" spans="1:9" ht="9" customHeight="1">
      <c r="A68" s="100"/>
      <c r="C68" s="93"/>
      <c r="D68" s="93"/>
      <c r="E68" s="93"/>
      <c r="F68" s="62"/>
      <c r="G68" s="62"/>
      <c r="H68" s="62"/>
      <c r="I68" s="62"/>
    </row>
    <row r="69" spans="1:9" ht="9" customHeight="1">
      <c r="A69" s="100"/>
      <c r="C69" s="93"/>
      <c r="D69" s="93"/>
      <c r="E69" s="93"/>
      <c r="F69" s="62"/>
      <c r="G69" s="62"/>
      <c r="H69" s="62"/>
      <c r="I69" s="62"/>
    </row>
    <row r="70" spans="1:9" ht="9" customHeight="1">
      <c r="A70" s="100"/>
      <c r="C70" s="93"/>
      <c r="D70" s="93"/>
      <c r="E70" s="93"/>
      <c r="F70" s="62"/>
      <c r="G70" s="62"/>
      <c r="H70" s="62"/>
      <c r="I70" s="62"/>
    </row>
    <row r="71" spans="1:9" ht="9" customHeight="1">
      <c r="A71" s="103"/>
      <c r="C71" s="93"/>
      <c r="D71" s="93"/>
      <c r="E71" s="93"/>
      <c r="F71" s="62"/>
      <c r="G71" s="62"/>
      <c r="H71" s="62"/>
      <c r="I71" s="62"/>
    </row>
    <row r="72" spans="1:9" ht="9" customHeight="1">
      <c r="A72" s="99"/>
      <c r="C72" s="93"/>
      <c r="D72" s="93"/>
      <c r="E72" s="93"/>
      <c r="F72" s="62"/>
      <c r="G72" s="62"/>
      <c r="H72" s="62"/>
      <c r="I72" s="62"/>
    </row>
    <row r="73" spans="1:9" ht="9" customHeight="1">
      <c r="A73" s="100"/>
      <c r="C73" s="93"/>
      <c r="D73" s="93"/>
      <c r="E73" s="93"/>
      <c r="F73" s="62"/>
      <c r="G73" s="62"/>
      <c r="H73" s="62"/>
      <c r="I73" s="62"/>
    </row>
    <row r="74" spans="1:9" ht="9" customHeight="1">
      <c r="A74" s="100"/>
      <c r="C74" s="93"/>
      <c r="D74" s="93"/>
      <c r="E74" s="93"/>
      <c r="F74" s="62"/>
      <c r="G74" s="62"/>
      <c r="H74" s="62"/>
      <c r="I74" s="62"/>
    </row>
    <row r="75" spans="1:9" ht="9" customHeight="1">
      <c r="A75" s="100"/>
      <c r="C75" s="93"/>
      <c r="D75" s="93"/>
      <c r="E75" s="93"/>
      <c r="F75" s="62"/>
      <c r="G75" s="62"/>
      <c r="H75" s="62"/>
      <c r="I75" s="62"/>
    </row>
    <row r="76" spans="1:9" ht="9" customHeight="1">
      <c r="A76" s="100"/>
      <c r="C76" s="93"/>
      <c r="D76" s="93"/>
      <c r="E76" s="93"/>
      <c r="F76" s="62"/>
      <c r="G76" s="62"/>
      <c r="H76" s="62"/>
      <c r="I76" s="62"/>
    </row>
    <row r="77" spans="1:9">
      <c r="A77" s="100"/>
      <c r="C77" s="105"/>
      <c r="D77" s="105"/>
      <c r="E77" s="105"/>
    </row>
    <row r="78" spans="1:9">
      <c r="A78" s="100"/>
      <c r="C78" s="105"/>
      <c r="D78" s="105"/>
      <c r="E78" s="105"/>
    </row>
    <row r="79" spans="1:9">
      <c r="A79" s="100"/>
      <c r="C79" s="105"/>
      <c r="D79" s="105"/>
      <c r="E79" s="105"/>
    </row>
    <row r="80" spans="1:9">
      <c r="A80" s="100"/>
      <c r="C80" s="105"/>
      <c r="D80" s="105"/>
      <c r="E80" s="105"/>
    </row>
    <row r="81" spans="1:5">
      <c r="A81" s="103"/>
      <c r="C81" s="105"/>
      <c r="D81" s="105"/>
      <c r="E81" s="105"/>
    </row>
    <row r="82" spans="1:5">
      <c r="A82" s="99"/>
      <c r="C82" s="105"/>
      <c r="D82" s="105"/>
      <c r="E82" s="105"/>
    </row>
    <row r="83" spans="1:5">
      <c r="A83" s="100"/>
      <c r="C83" s="105"/>
      <c r="D83" s="105"/>
      <c r="E83" s="105"/>
    </row>
    <row r="84" spans="1:5">
      <c r="A84" s="100"/>
      <c r="C84" s="105"/>
      <c r="D84" s="105"/>
      <c r="E84" s="105"/>
    </row>
    <row r="85" spans="1:5">
      <c r="A85" s="100"/>
      <c r="C85" s="105"/>
      <c r="D85" s="105"/>
      <c r="E85" s="105"/>
    </row>
    <row r="86" spans="1:5">
      <c r="A86" s="100"/>
      <c r="C86" s="105"/>
      <c r="D86" s="105"/>
      <c r="E86" s="105"/>
    </row>
    <row r="87" spans="1:5">
      <c r="A87" s="100"/>
      <c r="C87" s="105"/>
      <c r="D87" s="105"/>
      <c r="E87" s="105"/>
    </row>
    <row r="88" spans="1:5">
      <c r="A88" s="100"/>
      <c r="C88" s="105"/>
      <c r="D88" s="105"/>
      <c r="E88" s="105"/>
    </row>
    <row r="89" spans="1:5">
      <c r="A89" s="100"/>
      <c r="C89" s="105"/>
      <c r="D89" s="105"/>
      <c r="E89" s="105"/>
    </row>
    <row r="90" spans="1:5">
      <c r="A90" s="100"/>
      <c r="C90" s="105"/>
      <c r="D90" s="105"/>
      <c r="E90" s="105"/>
    </row>
    <row r="91" spans="1:5">
      <c r="A91" s="100"/>
      <c r="C91" s="105"/>
      <c r="D91" s="105"/>
      <c r="E91" s="105"/>
    </row>
    <row r="92" spans="1:5">
      <c r="A92" s="99"/>
      <c r="C92" s="105"/>
      <c r="D92" s="105"/>
      <c r="E92" s="105"/>
    </row>
    <row r="93" spans="1:5">
      <c r="A93" s="100"/>
      <c r="C93" s="105"/>
      <c r="D93" s="105"/>
      <c r="E93" s="105"/>
    </row>
    <row r="94" spans="1:5">
      <c r="A94" s="100"/>
      <c r="C94" s="105"/>
      <c r="D94" s="105"/>
      <c r="E94" s="105"/>
    </row>
    <row r="95" spans="1:5">
      <c r="A95" s="100"/>
      <c r="C95" s="105"/>
      <c r="D95" s="105"/>
      <c r="E95" s="105"/>
    </row>
    <row r="96" spans="1:5">
      <c r="A96" s="106"/>
      <c r="C96" s="105"/>
      <c r="D96" s="105"/>
      <c r="E96" s="105"/>
    </row>
    <row r="97" spans="1:5">
      <c r="A97" s="106"/>
      <c r="C97" s="105"/>
      <c r="D97" s="105"/>
      <c r="E97" s="105"/>
    </row>
    <row r="98" spans="1:5">
      <c r="A98" s="106"/>
      <c r="C98" s="105"/>
      <c r="D98" s="105"/>
      <c r="E98" s="105"/>
    </row>
    <row r="99" spans="1:5">
      <c r="A99" s="106"/>
      <c r="C99" s="105"/>
      <c r="D99" s="105"/>
      <c r="E99" s="105"/>
    </row>
    <row r="100" spans="1:5">
      <c r="A100" s="106"/>
      <c r="C100" s="105"/>
      <c r="D100" s="105"/>
      <c r="E100" s="105"/>
    </row>
    <row r="101" spans="1:5">
      <c r="A101" s="106"/>
      <c r="C101" s="105"/>
      <c r="D101" s="105"/>
      <c r="E101" s="105"/>
    </row>
    <row r="102" spans="1:5">
      <c r="A102" s="106"/>
      <c r="C102" s="105"/>
      <c r="D102" s="105"/>
      <c r="E102" s="105"/>
    </row>
    <row r="103" spans="1:5">
      <c r="A103" s="106"/>
      <c r="C103" s="105"/>
      <c r="D103" s="105"/>
      <c r="E103" s="105"/>
    </row>
    <row r="104" spans="1:5">
      <c r="A104" s="106"/>
      <c r="C104" s="105"/>
      <c r="D104" s="105"/>
      <c r="E104" s="105"/>
    </row>
    <row r="105" spans="1:5" ht="15.75">
      <c r="A105" s="107"/>
      <c r="C105" s="105"/>
      <c r="D105" s="105"/>
      <c r="E105" s="105"/>
    </row>
    <row r="106" spans="1:5" ht="15.75">
      <c r="A106" s="107"/>
      <c r="C106" s="105"/>
      <c r="D106" s="105"/>
      <c r="E106" s="105"/>
    </row>
    <row r="107" spans="1:5" ht="15.75">
      <c r="A107" s="107"/>
      <c r="C107" s="105"/>
      <c r="D107" s="105"/>
      <c r="E107" s="105"/>
    </row>
    <row r="108" spans="1:5" ht="15.75">
      <c r="A108" s="107"/>
      <c r="C108" s="105"/>
      <c r="D108" s="105"/>
      <c r="E108" s="105"/>
    </row>
    <row r="109" spans="1:5" ht="15.75">
      <c r="A109" s="107"/>
      <c r="C109" s="105"/>
      <c r="D109" s="105"/>
      <c r="E109" s="105"/>
    </row>
    <row r="110" spans="1:5" ht="15.75">
      <c r="A110" s="107"/>
      <c r="C110" s="105"/>
      <c r="D110" s="105"/>
      <c r="E110" s="105"/>
    </row>
    <row r="111" spans="1:5" ht="15.75">
      <c r="A111" s="107"/>
      <c r="C111" s="105"/>
      <c r="D111" s="105"/>
      <c r="E111" s="105"/>
    </row>
    <row r="112" spans="1:5" ht="15.75">
      <c r="A112" s="107"/>
      <c r="C112" s="105"/>
      <c r="D112" s="105"/>
      <c r="E112" s="105"/>
    </row>
    <row r="113" spans="1:5" ht="15.75">
      <c r="A113" s="107"/>
      <c r="C113" s="105"/>
      <c r="D113" s="105"/>
      <c r="E113" s="105"/>
    </row>
    <row r="114" spans="1:5" ht="15.75">
      <c r="A114" s="107"/>
      <c r="C114" s="105"/>
      <c r="D114" s="105"/>
      <c r="E114" s="105"/>
    </row>
    <row r="115" spans="1:5" ht="15.75">
      <c r="A115" s="107"/>
      <c r="C115" s="105"/>
      <c r="D115" s="105"/>
      <c r="E115" s="105"/>
    </row>
    <row r="116" spans="1:5" ht="15.75">
      <c r="A116" s="107"/>
      <c r="C116" s="105"/>
      <c r="D116" s="105"/>
      <c r="E116" s="105"/>
    </row>
    <row r="117" spans="1:5" ht="15.75">
      <c r="A117" s="107"/>
      <c r="C117" s="105"/>
      <c r="D117" s="105"/>
      <c r="E117" s="105"/>
    </row>
    <row r="118" spans="1:5" ht="15.75">
      <c r="A118" s="107"/>
    </row>
    <row r="119" spans="1:5" ht="15.75">
      <c r="A119" s="107"/>
    </row>
    <row r="120" spans="1:5" ht="15.75">
      <c r="A120" s="107"/>
    </row>
    <row r="121" spans="1:5" ht="15.75">
      <c r="A121" s="107"/>
    </row>
    <row r="122" spans="1:5" ht="15.75">
      <c r="A122" s="107"/>
    </row>
    <row r="123" spans="1:5" ht="15.75">
      <c r="A123" s="107"/>
    </row>
    <row r="124" spans="1:5" ht="15.75">
      <c r="A124" s="107"/>
    </row>
    <row r="125" spans="1:5" ht="15.75">
      <c r="A125" s="107"/>
    </row>
    <row r="126" spans="1:5" ht="15.75">
      <c r="A126" s="107"/>
    </row>
    <row r="127" spans="1:5" ht="15.75">
      <c r="A127" s="107"/>
    </row>
    <row r="128" spans="1:5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Q651"/>
  <sheetViews>
    <sheetView zoomScaleNormal="100" workbookViewId="0">
      <selection sqref="A1:Q1"/>
    </sheetView>
  </sheetViews>
  <sheetFormatPr defaultColWidth="11.42578125" defaultRowHeight="44.25"/>
  <cols>
    <col min="1" max="1" width="58.42578125" style="95" bestFit="1" customWidth="1"/>
    <col min="2" max="2" width="9.28515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28515625" style="59" customWidth="1"/>
    <col min="10" max="10" width="10.28515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28515625" style="59" customWidth="1"/>
    <col min="18" max="256" width="11.42578125" style="59"/>
    <col min="257" max="257" width="58.42578125" style="59" bestFit="1" customWidth="1"/>
    <col min="258" max="258" width="9.28515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28515625" style="59" customWidth="1"/>
    <col min="266" max="266" width="10.28515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28515625" style="59" customWidth="1"/>
    <col min="274" max="512" width="11.42578125" style="59"/>
    <col min="513" max="513" width="58.42578125" style="59" bestFit="1" customWidth="1"/>
    <col min="514" max="514" width="9.28515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28515625" style="59" customWidth="1"/>
    <col min="522" max="522" width="10.28515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28515625" style="59" customWidth="1"/>
    <col min="530" max="768" width="11.42578125" style="59"/>
    <col min="769" max="769" width="58.42578125" style="59" bestFit="1" customWidth="1"/>
    <col min="770" max="770" width="9.28515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28515625" style="59" customWidth="1"/>
    <col min="778" max="778" width="10.28515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28515625" style="59" customWidth="1"/>
    <col min="786" max="1024" width="11.42578125" style="59"/>
    <col min="1025" max="1025" width="58.42578125" style="59" bestFit="1" customWidth="1"/>
    <col min="1026" max="1026" width="9.28515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28515625" style="59" customWidth="1"/>
    <col min="1034" max="1034" width="10.28515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28515625" style="59" customWidth="1"/>
    <col min="1042" max="1280" width="11.42578125" style="59"/>
    <col min="1281" max="1281" width="58.42578125" style="59" bestFit="1" customWidth="1"/>
    <col min="1282" max="1282" width="9.28515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28515625" style="59" customWidth="1"/>
    <col min="1290" max="1290" width="10.28515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28515625" style="59" customWidth="1"/>
    <col min="1298" max="1536" width="11.42578125" style="59"/>
    <col min="1537" max="1537" width="58.42578125" style="59" bestFit="1" customWidth="1"/>
    <col min="1538" max="1538" width="9.28515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28515625" style="59" customWidth="1"/>
    <col min="1546" max="1546" width="10.28515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28515625" style="59" customWidth="1"/>
    <col min="1554" max="1792" width="11.42578125" style="59"/>
    <col min="1793" max="1793" width="58.42578125" style="59" bestFit="1" customWidth="1"/>
    <col min="1794" max="1794" width="9.28515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28515625" style="59" customWidth="1"/>
    <col min="1802" max="1802" width="10.28515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28515625" style="59" customWidth="1"/>
    <col min="1810" max="2048" width="11.42578125" style="59"/>
    <col min="2049" max="2049" width="58.42578125" style="59" bestFit="1" customWidth="1"/>
    <col min="2050" max="2050" width="9.28515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28515625" style="59" customWidth="1"/>
    <col min="2058" max="2058" width="10.28515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28515625" style="59" customWidth="1"/>
    <col min="2066" max="2304" width="11.42578125" style="59"/>
    <col min="2305" max="2305" width="58.42578125" style="59" bestFit="1" customWidth="1"/>
    <col min="2306" max="2306" width="9.28515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28515625" style="59" customWidth="1"/>
    <col min="2314" max="2314" width="10.28515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28515625" style="59" customWidth="1"/>
    <col min="2322" max="2560" width="11.42578125" style="59"/>
    <col min="2561" max="2561" width="58.42578125" style="59" bestFit="1" customWidth="1"/>
    <col min="2562" max="2562" width="9.28515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28515625" style="59" customWidth="1"/>
    <col min="2570" max="2570" width="10.28515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28515625" style="59" customWidth="1"/>
    <col min="2578" max="2816" width="11.42578125" style="59"/>
    <col min="2817" max="2817" width="58.42578125" style="59" bestFit="1" customWidth="1"/>
    <col min="2818" max="2818" width="9.28515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28515625" style="59" customWidth="1"/>
    <col min="2826" max="2826" width="10.28515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28515625" style="59" customWidth="1"/>
    <col min="2834" max="3072" width="11.42578125" style="59"/>
    <col min="3073" max="3073" width="58.42578125" style="59" bestFit="1" customWidth="1"/>
    <col min="3074" max="3074" width="9.28515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28515625" style="59" customWidth="1"/>
    <col min="3082" max="3082" width="10.28515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28515625" style="59" customWidth="1"/>
    <col min="3090" max="3328" width="11.42578125" style="59"/>
    <col min="3329" max="3329" width="58.42578125" style="59" bestFit="1" customWidth="1"/>
    <col min="3330" max="3330" width="9.28515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28515625" style="59" customWidth="1"/>
    <col min="3338" max="3338" width="10.28515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28515625" style="59" customWidth="1"/>
    <col min="3346" max="3584" width="11.42578125" style="59"/>
    <col min="3585" max="3585" width="58.42578125" style="59" bestFit="1" customWidth="1"/>
    <col min="3586" max="3586" width="9.28515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28515625" style="59" customWidth="1"/>
    <col min="3594" max="3594" width="10.28515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28515625" style="59" customWidth="1"/>
    <col min="3602" max="3840" width="11.42578125" style="59"/>
    <col min="3841" max="3841" width="58.42578125" style="59" bestFit="1" customWidth="1"/>
    <col min="3842" max="3842" width="9.28515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28515625" style="59" customWidth="1"/>
    <col min="3850" max="3850" width="10.28515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28515625" style="59" customWidth="1"/>
    <col min="3858" max="4096" width="11.42578125" style="59"/>
    <col min="4097" max="4097" width="58.42578125" style="59" bestFit="1" customWidth="1"/>
    <col min="4098" max="4098" width="9.28515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28515625" style="59" customWidth="1"/>
    <col min="4106" max="4106" width="10.28515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28515625" style="59" customWidth="1"/>
    <col min="4114" max="4352" width="11.42578125" style="59"/>
    <col min="4353" max="4353" width="58.42578125" style="59" bestFit="1" customWidth="1"/>
    <col min="4354" max="4354" width="9.28515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28515625" style="59" customWidth="1"/>
    <col min="4362" max="4362" width="10.28515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28515625" style="59" customWidth="1"/>
    <col min="4370" max="4608" width="11.42578125" style="59"/>
    <col min="4609" max="4609" width="58.42578125" style="59" bestFit="1" customWidth="1"/>
    <col min="4610" max="4610" width="9.28515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28515625" style="59" customWidth="1"/>
    <col min="4618" max="4618" width="10.28515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28515625" style="59" customWidth="1"/>
    <col min="4626" max="4864" width="11.42578125" style="59"/>
    <col min="4865" max="4865" width="58.42578125" style="59" bestFit="1" customWidth="1"/>
    <col min="4866" max="4866" width="9.28515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28515625" style="59" customWidth="1"/>
    <col min="4874" max="4874" width="10.28515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28515625" style="59" customWidth="1"/>
    <col min="4882" max="5120" width="11.42578125" style="59"/>
    <col min="5121" max="5121" width="58.42578125" style="59" bestFit="1" customWidth="1"/>
    <col min="5122" max="5122" width="9.28515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28515625" style="59" customWidth="1"/>
    <col min="5130" max="5130" width="10.28515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28515625" style="59" customWidth="1"/>
    <col min="5138" max="5376" width="11.42578125" style="59"/>
    <col min="5377" max="5377" width="58.42578125" style="59" bestFit="1" customWidth="1"/>
    <col min="5378" max="5378" width="9.28515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28515625" style="59" customWidth="1"/>
    <col min="5386" max="5386" width="10.28515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28515625" style="59" customWidth="1"/>
    <col min="5394" max="5632" width="11.42578125" style="59"/>
    <col min="5633" max="5633" width="58.42578125" style="59" bestFit="1" customWidth="1"/>
    <col min="5634" max="5634" width="9.28515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28515625" style="59" customWidth="1"/>
    <col min="5642" max="5642" width="10.28515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28515625" style="59" customWidth="1"/>
    <col min="5650" max="5888" width="11.42578125" style="59"/>
    <col min="5889" max="5889" width="58.42578125" style="59" bestFit="1" customWidth="1"/>
    <col min="5890" max="5890" width="9.28515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28515625" style="59" customWidth="1"/>
    <col min="5898" max="5898" width="10.28515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28515625" style="59" customWidth="1"/>
    <col min="5906" max="6144" width="11.42578125" style="59"/>
    <col min="6145" max="6145" width="58.42578125" style="59" bestFit="1" customWidth="1"/>
    <col min="6146" max="6146" width="9.28515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28515625" style="59" customWidth="1"/>
    <col min="6154" max="6154" width="10.28515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28515625" style="59" customWidth="1"/>
    <col min="6162" max="6400" width="11.42578125" style="59"/>
    <col min="6401" max="6401" width="58.42578125" style="59" bestFit="1" customWidth="1"/>
    <col min="6402" max="6402" width="9.28515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28515625" style="59" customWidth="1"/>
    <col min="6410" max="6410" width="10.28515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28515625" style="59" customWidth="1"/>
    <col min="6418" max="6656" width="11.42578125" style="59"/>
    <col min="6657" max="6657" width="58.42578125" style="59" bestFit="1" customWidth="1"/>
    <col min="6658" max="6658" width="9.28515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28515625" style="59" customWidth="1"/>
    <col min="6666" max="6666" width="10.28515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28515625" style="59" customWidth="1"/>
    <col min="6674" max="6912" width="11.42578125" style="59"/>
    <col min="6913" max="6913" width="58.42578125" style="59" bestFit="1" customWidth="1"/>
    <col min="6914" max="6914" width="9.28515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28515625" style="59" customWidth="1"/>
    <col min="6922" max="6922" width="10.28515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28515625" style="59" customWidth="1"/>
    <col min="6930" max="7168" width="11.42578125" style="59"/>
    <col min="7169" max="7169" width="58.42578125" style="59" bestFit="1" customWidth="1"/>
    <col min="7170" max="7170" width="9.28515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28515625" style="59" customWidth="1"/>
    <col min="7178" max="7178" width="10.28515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28515625" style="59" customWidth="1"/>
    <col min="7186" max="7424" width="11.42578125" style="59"/>
    <col min="7425" max="7425" width="58.42578125" style="59" bestFit="1" customWidth="1"/>
    <col min="7426" max="7426" width="9.28515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28515625" style="59" customWidth="1"/>
    <col min="7434" max="7434" width="10.28515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28515625" style="59" customWidth="1"/>
    <col min="7442" max="7680" width="11.42578125" style="59"/>
    <col min="7681" max="7681" width="58.42578125" style="59" bestFit="1" customWidth="1"/>
    <col min="7682" max="7682" width="9.28515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28515625" style="59" customWidth="1"/>
    <col min="7690" max="7690" width="10.28515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28515625" style="59" customWidth="1"/>
    <col min="7698" max="7936" width="11.42578125" style="59"/>
    <col min="7937" max="7937" width="58.42578125" style="59" bestFit="1" customWidth="1"/>
    <col min="7938" max="7938" width="9.28515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28515625" style="59" customWidth="1"/>
    <col min="7946" max="7946" width="10.28515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28515625" style="59" customWidth="1"/>
    <col min="7954" max="8192" width="11.42578125" style="59"/>
    <col min="8193" max="8193" width="58.42578125" style="59" bestFit="1" customWidth="1"/>
    <col min="8194" max="8194" width="9.28515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28515625" style="59" customWidth="1"/>
    <col min="8202" max="8202" width="10.28515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28515625" style="59" customWidth="1"/>
    <col min="8210" max="8448" width="11.42578125" style="59"/>
    <col min="8449" max="8449" width="58.42578125" style="59" bestFit="1" customWidth="1"/>
    <col min="8450" max="8450" width="9.28515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28515625" style="59" customWidth="1"/>
    <col min="8458" max="8458" width="10.28515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28515625" style="59" customWidth="1"/>
    <col min="8466" max="8704" width="11.42578125" style="59"/>
    <col min="8705" max="8705" width="58.42578125" style="59" bestFit="1" customWidth="1"/>
    <col min="8706" max="8706" width="9.28515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28515625" style="59" customWidth="1"/>
    <col min="8714" max="8714" width="10.28515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28515625" style="59" customWidth="1"/>
    <col min="8722" max="8960" width="11.42578125" style="59"/>
    <col min="8961" max="8961" width="58.42578125" style="59" bestFit="1" customWidth="1"/>
    <col min="8962" max="8962" width="9.28515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28515625" style="59" customWidth="1"/>
    <col min="8970" max="8970" width="10.28515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28515625" style="59" customWidth="1"/>
    <col min="8978" max="9216" width="11.42578125" style="59"/>
    <col min="9217" max="9217" width="58.42578125" style="59" bestFit="1" customWidth="1"/>
    <col min="9218" max="9218" width="9.28515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28515625" style="59" customWidth="1"/>
    <col min="9226" max="9226" width="10.28515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28515625" style="59" customWidth="1"/>
    <col min="9234" max="9472" width="11.42578125" style="59"/>
    <col min="9473" max="9473" width="58.42578125" style="59" bestFit="1" customWidth="1"/>
    <col min="9474" max="9474" width="9.28515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28515625" style="59" customWidth="1"/>
    <col min="9482" max="9482" width="10.28515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28515625" style="59" customWidth="1"/>
    <col min="9490" max="9728" width="11.42578125" style="59"/>
    <col min="9729" max="9729" width="58.42578125" style="59" bestFit="1" customWidth="1"/>
    <col min="9730" max="9730" width="9.28515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28515625" style="59" customWidth="1"/>
    <col min="9738" max="9738" width="10.28515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28515625" style="59" customWidth="1"/>
    <col min="9746" max="9984" width="11.42578125" style="59"/>
    <col min="9985" max="9985" width="58.42578125" style="59" bestFit="1" customWidth="1"/>
    <col min="9986" max="9986" width="9.28515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28515625" style="59" customWidth="1"/>
    <col min="9994" max="9994" width="10.28515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28515625" style="59" customWidth="1"/>
    <col min="10002" max="10240" width="11.42578125" style="59"/>
    <col min="10241" max="10241" width="58.42578125" style="59" bestFit="1" customWidth="1"/>
    <col min="10242" max="10242" width="9.28515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28515625" style="59" customWidth="1"/>
    <col min="10250" max="10250" width="10.28515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28515625" style="59" customWidth="1"/>
    <col min="10258" max="10496" width="11.42578125" style="59"/>
    <col min="10497" max="10497" width="58.42578125" style="59" bestFit="1" customWidth="1"/>
    <col min="10498" max="10498" width="9.28515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28515625" style="59" customWidth="1"/>
    <col min="10506" max="10506" width="10.28515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28515625" style="59" customWidth="1"/>
    <col min="10514" max="10752" width="11.42578125" style="59"/>
    <col min="10753" max="10753" width="58.42578125" style="59" bestFit="1" customWidth="1"/>
    <col min="10754" max="10754" width="9.28515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28515625" style="59" customWidth="1"/>
    <col min="10762" max="10762" width="10.28515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28515625" style="59" customWidth="1"/>
    <col min="10770" max="11008" width="11.42578125" style="59"/>
    <col min="11009" max="11009" width="58.42578125" style="59" bestFit="1" customWidth="1"/>
    <col min="11010" max="11010" width="9.28515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28515625" style="59" customWidth="1"/>
    <col min="11018" max="11018" width="10.28515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28515625" style="59" customWidth="1"/>
    <col min="11026" max="11264" width="11.42578125" style="59"/>
    <col min="11265" max="11265" width="58.42578125" style="59" bestFit="1" customWidth="1"/>
    <col min="11266" max="11266" width="9.28515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28515625" style="59" customWidth="1"/>
    <col min="11274" max="11274" width="10.28515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28515625" style="59" customWidth="1"/>
    <col min="11282" max="11520" width="11.42578125" style="59"/>
    <col min="11521" max="11521" width="58.42578125" style="59" bestFit="1" customWidth="1"/>
    <col min="11522" max="11522" width="9.28515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28515625" style="59" customWidth="1"/>
    <col min="11530" max="11530" width="10.28515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28515625" style="59" customWidth="1"/>
    <col min="11538" max="11776" width="11.42578125" style="59"/>
    <col min="11777" max="11777" width="58.42578125" style="59" bestFit="1" customWidth="1"/>
    <col min="11778" max="11778" width="9.28515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28515625" style="59" customWidth="1"/>
    <col min="11786" max="11786" width="10.28515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28515625" style="59" customWidth="1"/>
    <col min="11794" max="12032" width="11.42578125" style="59"/>
    <col min="12033" max="12033" width="58.42578125" style="59" bestFit="1" customWidth="1"/>
    <col min="12034" max="12034" width="9.28515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28515625" style="59" customWidth="1"/>
    <col min="12042" max="12042" width="10.28515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28515625" style="59" customWidth="1"/>
    <col min="12050" max="12288" width="11.42578125" style="59"/>
    <col min="12289" max="12289" width="58.42578125" style="59" bestFit="1" customWidth="1"/>
    <col min="12290" max="12290" width="9.28515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28515625" style="59" customWidth="1"/>
    <col min="12298" max="12298" width="10.28515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28515625" style="59" customWidth="1"/>
    <col min="12306" max="12544" width="11.42578125" style="59"/>
    <col min="12545" max="12545" width="58.42578125" style="59" bestFit="1" customWidth="1"/>
    <col min="12546" max="12546" width="9.28515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28515625" style="59" customWidth="1"/>
    <col min="12554" max="12554" width="10.28515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28515625" style="59" customWidth="1"/>
    <col min="12562" max="12800" width="11.42578125" style="59"/>
    <col min="12801" max="12801" width="58.42578125" style="59" bestFit="1" customWidth="1"/>
    <col min="12802" max="12802" width="9.28515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28515625" style="59" customWidth="1"/>
    <col min="12810" max="12810" width="10.28515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28515625" style="59" customWidth="1"/>
    <col min="12818" max="13056" width="11.42578125" style="59"/>
    <col min="13057" max="13057" width="58.42578125" style="59" bestFit="1" customWidth="1"/>
    <col min="13058" max="13058" width="9.28515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28515625" style="59" customWidth="1"/>
    <col min="13066" max="13066" width="10.28515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28515625" style="59" customWidth="1"/>
    <col min="13074" max="13312" width="11.42578125" style="59"/>
    <col min="13313" max="13313" width="58.42578125" style="59" bestFit="1" customWidth="1"/>
    <col min="13314" max="13314" width="9.28515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28515625" style="59" customWidth="1"/>
    <col min="13322" max="13322" width="10.28515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28515625" style="59" customWidth="1"/>
    <col min="13330" max="13568" width="11.42578125" style="59"/>
    <col min="13569" max="13569" width="58.42578125" style="59" bestFit="1" customWidth="1"/>
    <col min="13570" max="13570" width="9.28515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28515625" style="59" customWidth="1"/>
    <col min="13578" max="13578" width="10.28515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28515625" style="59" customWidth="1"/>
    <col min="13586" max="13824" width="11.42578125" style="59"/>
    <col min="13825" max="13825" width="58.42578125" style="59" bestFit="1" customWidth="1"/>
    <col min="13826" max="13826" width="9.28515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28515625" style="59" customWidth="1"/>
    <col min="13834" max="13834" width="10.28515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28515625" style="59" customWidth="1"/>
    <col min="13842" max="14080" width="11.42578125" style="59"/>
    <col min="14081" max="14081" width="58.42578125" style="59" bestFit="1" customWidth="1"/>
    <col min="14082" max="14082" width="9.28515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28515625" style="59" customWidth="1"/>
    <col min="14090" max="14090" width="10.28515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28515625" style="59" customWidth="1"/>
    <col min="14098" max="14336" width="11.42578125" style="59"/>
    <col min="14337" max="14337" width="58.42578125" style="59" bestFit="1" customWidth="1"/>
    <col min="14338" max="14338" width="9.28515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28515625" style="59" customWidth="1"/>
    <col min="14346" max="14346" width="10.28515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28515625" style="59" customWidth="1"/>
    <col min="14354" max="14592" width="11.42578125" style="59"/>
    <col min="14593" max="14593" width="58.42578125" style="59" bestFit="1" customWidth="1"/>
    <col min="14594" max="14594" width="9.28515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28515625" style="59" customWidth="1"/>
    <col min="14602" max="14602" width="10.28515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28515625" style="59" customWidth="1"/>
    <col min="14610" max="14848" width="11.42578125" style="59"/>
    <col min="14849" max="14849" width="58.42578125" style="59" bestFit="1" customWidth="1"/>
    <col min="14850" max="14850" width="9.28515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28515625" style="59" customWidth="1"/>
    <col min="14858" max="14858" width="10.28515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28515625" style="59" customWidth="1"/>
    <col min="14866" max="15104" width="11.42578125" style="59"/>
    <col min="15105" max="15105" width="58.42578125" style="59" bestFit="1" customWidth="1"/>
    <col min="15106" max="15106" width="9.28515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28515625" style="59" customWidth="1"/>
    <col min="15114" max="15114" width="10.28515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28515625" style="59" customWidth="1"/>
    <col min="15122" max="15360" width="11.42578125" style="59"/>
    <col min="15361" max="15361" width="58.42578125" style="59" bestFit="1" customWidth="1"/>
    <col min="15362" max="15362" width="9.28515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28515625" style="59" customWidth="1"/>
    <col min="15370" max="15370" width="10.28515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28515625" style="59" customWidth="1"/>
    <col min="15378" max="15616" width="11.42578125" style="59"/>
    <col min="15617" max="15617" width="58.42578125" style="59" bestFit="1" customWidth="1"/>
    <col min="15618" max="15618" width="9.28515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28515625" style="59" customWidth="1"/>
    <col min="15626" max="15626" width="10.28515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28515625" style="59" customWidth="1"/>
    <col min="15634" max="15872" width="11.42578125" style="59"/>
    <col min="15873" max="15873" width="58.42578125" style="59" bestFit="1" customWidth="1"/>
    <col min="15874" max="15874" width="9.28515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28515625" style="59" customWidth="1"/>
    <col min="15882" max="15882" width="10.28515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28515625" style="59" customWidth="1"/>
    <col min="15890" max="16128" width="11.42578125" style="59"/>
    <col min="16129" max="16129" width="58.42578125" style="59" bestFit="1" customWidth="1"/>
    <col min="16130" max="16130" width="9.28515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28515625" style="59" customWidth="1"/>
    <col min="16138" max="16138" width="10.28515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28515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456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9" t="s">
        <v>56</v>
      </c>
      <c r="B4" s="559"/>
      <c r="C4" s="559"/>
      <c r="D4" s="559"/>
      <c r="E4" s="559"/>
      <c r="F4" s="559"/>
      <c r="G4" s="559"/>
      <c r="H4" s="559"/>
      <c r="I4" s="559"/>
      <c r="J4" s="559"/>
      <c r="K4" s="559"/>
      <c r="L4" s="559"/>
      <c r="M4" s="559"/>
      <c r="N4" s="559"/>
      <c r="O4" s="559"/>
      <c r="P4" s="559"/>
      <c r="Q4" s="559"/>
    </row>
    <row r="5" spans="1:17" ht="3.75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</row>
    <row r="6" spans="1:17" s="120" customFormat="1" ht="30" customHeight="1">
      <c r="A6" s="287"/>
      <c r="B6" s="558" t="s">
        <v>79</v>
      </c>
      <c r="C6" s="558"/>
      <c r="D6" s="558"/>
      <c r="E6" s="558"/>
      <c r="F6" s="558"/>
      <c r="G6" s="558"/>
      <c r="H6" s="558"/>
      <c r="I6" s="558"/>
      <c r="J6" s="558" t="s">
        <v>80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362756.30717000004</v>
      </c>
      <c r="C8" s="268">
        <v>4990.14005</v>
      </c>
      <c r="D8" s="268">
        <v>1969.15102</v>
      </c>
      <c r="E8" s="268">
        <v>255.32056</v>
      </c>
      <c r="F8" s="268">
        <v>3524.2745800000002</v>
      </c>
      <c r="G8" s="268">
        <v>50.409269399999999</v>
      </c>
      <c r="H8" s="268">
        <v>99.814899999999994</v>
      </c>
      <c r="I8" s="268">
        <v>373645.41755000001</v>
      </c>
      <c r="J8" s="268">
        <v>1834034.8215099999</v>
      </c>
      <c r="K8" s="268">
        <v>17333.000039999999</v>
      </c>
      <c r="L8" s="268">
        <v>1797.1708100000001</v>
      </c>
      <c r="M8" s="268">
        <v>430.02928000000003</v>
      </c>
      <c r="N8" s="268">
        <v>3774.7427198</v>
      </c>
      <c r="O8" s="268">
        <v>1357.98641</v>
      </c>
      <c r="P8" s="268">
        <v>97.878550000000004</v>
      </c>
      <c r="Q8" s="268">
        <v>1858825.6293199998</v>
      </c>
    </row>
    <row r="9" spans="1:17" ht="15" customHeight="1">
      <c r="A9" s="267" t="s">
        <v>408</v>
      </c>
      <c r="B9" s="291">
        <v>1243.81078</v>
      </c>
      <c r="C9" s="291">
        <v>425.22746999999998</v>
      </c>
      <c r="D9" s="291">
        <v>13.996709999999998</v>
      </c>
      <c r="E9" s="291">
        <v>0</v>
      </c>
      <c r="F9" s="291">
        <v>207.26267000000001</v>
      </c>
      <c r="G9" s="291">
        <v>0</v>
      </c>
      <c r="H9" s="291">
        <v>0</v>
      </c>
      <c r="I9" s="291">
        <v>1890.2976299999998</v>
      </c>
      <c r="J9" s="291">
        <v>20319.231670000001</v>
      </c>
      <c r="K9" s="291">
        <v>585.84395999999992</v>
      </c>
      <c r="L9" s="268">
        <v>78.91413</v>
      </c>
      <c r="M9" s="268">
        <v>48.526060000000001</v>
      </c>
      <c r="N9" s="268">
        <v>103.99925</v>
      </c>
      <c r="O9" s="268">
        <v>0</v>
      </c>
      <c r="P9" s="268">
        <v>34.256660000000004</v>
      </c>
      <c r="Q9" s="268">
        <v>21170.77173</v>
      </c>
    </row>
    <row r="10" spans="1:17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27.44</v>
      </c>
      <c r="I10" s="291">
        <v>27.44</v>
      </c>
      <c r="J10" s="291">
        <v>363.49597180000001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7611.1225800000002</v>
      </c>
      <c r="Q10" s="268">
        <v>7974.6185500000001</v>
      </c>
    </row>
    <row r="11" spans="1:17" ht="15" customHeight="1">
      <c r="A11" s="267" t="s">
        <v>410</v>
      </c>
      <c r="B11" s="268">
        <v>41840.951549999998</v>
      </c>
      <c r="C11" s="268">
        <v>380.85638</v>
      </c>
      <c r="D11" s="268">
        <v>0</v>
      </c>
      <c r="E11" s="268">
        <v>0</v>
      </c>
      <c r="F11" s="268">
        <v>3446.4594300000003</v>
      </c>
      <c r="G11" s="268">
        <v>0</v>
      </c>
      <c r="H11" s="268">
        <v>57.114460000000001</v>
      </c>
      <c r="I11" s="268">
        <v>45725.381820000002</v>
      </c>
      <c r="J11" s="268">
        <v>272076.82306279999</v>
      </c>
      <c r="K11" s="268">
        <v>6617.3793900000001</v>
      </c>
      <c r="L11" s="268">
        <v>138.23488</v>
      </c>
      <c r="M11" s="268">
        <v>0</v>
      </c>
      <c r="N11" s="268">
        <v>871.65004139999996</v>
      </c>
      <c r="O11" s="268">
        <v>21.129249999999999</v>
      </c>
      <c r="P11" s="268">
        <v>124150.12479999999</v>
      </c>
      <c r="Q11" s="268">
        <v>403875.34142000001</v>
      </c>
    </row>
    <row r="12" spans="1:17" ht="15" customHeight="1">
      <c r="A12" s="267" t="s">
        <v>411</v>
      </c>
      <c r="B12" s="268">
        <v>794989.22555060009</v>
      </c>
      <c r="C12" s="268">
        <v>10910.392970000001</v>
      </c>
      <c r="D12" s="268">
        <v>1084.9738500000001</v>
      </c>
      <c r="E12" s="268">
        <v>118.16160000000001</v>
      </c>
      <c r="F12" s="268">
        <v>4065.98317</v>
      </c>
      <c r="G12" s="268">
        <v>32.84355</v>
      </c>
      <c r="H12" s="268">
        <v>36152.466719999997</v>
      </c>
      <c r="I12" s="268">
        <v>847354.04741</v>
      </c>
      <c r="J12" s="268">
        <v>6423976.2387744002</v>
      </c>
      <c r="K12" s="268">
        <v>357518.78219</v>
      </c>
      <c r="L12" s="268">
        <v>9509.4185703999992</v>
      </c>
      <c r="M12" s="268">
        <v>1351.3792900000001</v>
      </c>
      <c r="N12" s="268">
        <v>65162.528800800006</v>
      </c>
      <c r="O12" s="268">
        <v>62031.894301</v>
      </c>
      <c r="P12" s="268">
        <v>97628.072159999996</v>
      </c>
      <c r="Q12" s="268">
        <v>7017178.3141000001</v>
      </c>
    </row>
    <row r="13" spans="1:17" ht="15" customHeight="1">
      <c r="A13" s="267" t="s">
        <v>412</v>
      </c>
      <c r="B13" s="268">
        <v>55731.595240000002</v>
      </c>
      <c r="C13" s="268">
        <v>10911.537990000001</v>
      </c>
      <c r="D13" s="268">
        <v>0</v>
      </c>
      <c r="E13" s="268">
        <v>0</v>
      </c>
      <c r="F13" s="268">
        <v>0</v>
      </c>
      <c r="G13" s="268">
        <v>0</v>
      </c>
      <c r="H13" s="268">
        <v>12639.93701</v>
      </c>
      <c r="I13" s="268">
        <v>79283.070240000001</v>
      </c>
      <c r="J13" s="268">
        <v>1181009.4279799999</v>
      </c>
      <c r="K13" s="268">
        <v>164.77797000000001</v>
      </c>
      <c r="L13" s="268">
        <v>798</v>
      </c>
      <c r="M13" s="268">
        <v>0</v>
      </c>
      <c r="N13" s="268">
        <v>2215.08178</v>
      </c>
      <c r="O13" s="268">
        <v>0</v>
      </c>
      <c r="P13" s="268">
        <v>147899.57676</v>
      </c>
      <c r="Q13" s="268">
        <v>1332086.8644900001</v>
      </c>
    </row>
    <row r="14" spans="1:17" ht="15" customHeight="1">
      <c r="A14" s="267" t="s">
        <v>74</v>
      </c>
      <c r="B14" s="268">
        <v>1426126.7095426</v>
      </c>
      <c r="C14" s="268">
        <v>51189.9239246</v>
      </c>
      <c r="D14" s="268">
        <v>4198.8296600000003</v>
      </c>
      <c r="E14" s="268">
        <v>872.88472000000002</v>
      </c>
      <c r="F14" s="268">
        <v>16820.381562600003</v>
      </c>
      <c r="G14" s="268">
        <v>8327.8789299999989</v>
      </c>
      <c r="H14" s="268">
        <v>123393.50312000001</v>
      </c>
      <c r="I14" s="268">
        <v>1630930.1114400001</v>
      </c>
      <c r="J14" s="268">
        <v>6681747.0711289998</v>
      </c>
      <c r="K14" s="268">
        <v>590527.46407620003</v>
      </c>
      <c r="L14" s="268">
        <v>10722.03463</v>
      </c>
      <c r="M14" s="268">
        <v>6189.0826399999996</v>
      </c>
      <c r="N14" s="268">
        <v>97089.182873400001</v>
      </c>
      <c r="O14" s="268">
        <v>117328.39537100001</v>
      </c>
      <c r="P14" s="268">
        <v>950270.95874000003</v>
      </c>
      <c r="Q14" s="268">
        <v>8453874.1895100009</v>
      </c>
    </row>
    <row r="15" spans="1:17" ht="15" customHeight="1">
      <c r="A15" s="267" t="s">
        <v>413</v>
      </c>
      <c r="B15" s="268">
        <v>780717.7742322</v>
      </c>
      <c r="C15" s="268">
        <v>50138.607093599996</v>
      </c>
      <c r="D15" s="268">
        <v>1925.71758</v>
      </c>
      <c r="E15" s="268">
        <v>253.53460999999999</v>
      </c>
      <c r="F15" s="268">
        <v>17824.900248399998</v>
      </c>
      <c r="G15" s="268">
        <v>1253.6786299999999</v>
      </c>
      <c r="H15" s="268">
        <v>35593.942390000004</v>
      </c>
      <c r="I15" s="268">
        <v>887708.15478999994</v>
      </c>
      <c r="J15" s="268">
        <v>5942154.4413422002</v>
      </c>
      <c r="K15" s="268">
        <v>311557.05639579997</v>
      </c>
      <c r="L15" s="268">
        <v>25449.804768599999</v>
      </c>
      <c r="M15" s="268">
        <v>4274.6308099999997</v>
      </c>
      <c r="N15" s="268">
        <v>117998.45876119999</v>
      </c>
      <c r="O15" s="268">
        <v>42685.062854999996</v>
      </c>
      <c r="P15" s="268">
        <v>555961.45395</v>
      </c>
      <c r="Q15" s="268">
        <v>7000080.9089200003</v>
      </c>
    </row>
    <row r="16" spans="1:17" ht="15" customHeight="1">
      <c r="A16" s="267" t="s">
        <v>414</v>
      </c>
      <c r="B16" s="268">
        <v>83729.045790000004</v>
      </c>
      <c r="C16" s="268">
        <v>1033.8852899999999</v>
      </c>
      <c r="D16" s="268">
        <v>146.53048999999999</v>
      </c>
      <c r="E16" s="268">
        <v>34.478559999999995</v>
      </c>
      <c r="F16" s="268">
        <v>416.51155999999997</v>
      </c>
      <c r="G16" s="268">
        <v>129.44452999999999</v>
      </c>
      <c r="H16" s="268">
        <v>652.83519999999999</v>
      </c>
      <c r="I16" s="268">
        <v>86142.731419999996</v>
      </c>
      <c r="J16" s="268">
        <v>727632.21593920002</v>
      </c>
      <c r="K16" s="268">
        <v>69234.469105800003</v>
      </c>
      <c r="L16" s="268">
        <v>2828.3745099999996</v>
      </c>
      <c r="M16" s="268">
        <v>302.71731</v>
      </c>
      <c r="N16" s="268">
        <v>5617.1042016000001</v>
      </c>
      <c r="O16" s="268">
        <v>3722.2645493999999</v>
      </c>
      <c r="P16" s="268">
        <v>2187.8008999999997</v>
      </c>
      <c r="Q16" s="268">
        <v>811524.94652999996</v>
      </c>
    </row>
    <row r="17" spans="1:17" ht="15" customHeight="1">
      <c r="A17" s="267" t="s">
        <v>415</v>
      </c>
      <c r="B17" s="268">
        <v>270425.84272780002</v>
      </c>
      <c r="C17" s="268">
        <v>18178.720260000002</v>
      </c>
      <c r="D17" s="268">
        <v>391.68144000000001</v>
      </c>
      <c r="E17" s="268">
        <v>102.13427</v>
      </c>
      <c r="F17" s="268">
        <v>4397.7245899999998</v>
      </c>
      <c r="G17" s="268">
        <v>283.02285840000002</v>
      </c>
      <c r="H17" s="268">
        <v>4090.80548</v>
      </c>
      <c r="I17" s="268">
        <v>297869.93163000001</v>
      </c>
      <c r="J17" s="268">
        <v>1829579.6119001999</v>
      </c>
      <c r="K17" s="268">
        <v>82524.051587199996</v>
      </c>
      <c r="L17" s="268">
        <v>7010.1039220000002</v>
      </c>
      <c r="M17" s="268">
        <v>1086.4143999999999</v>
      </c>
      <c r="N17" s="268">
        <v>33978.838854000001</v>
      </c>
      <c r="O17" s="268">
        <v>7174.8400023999993</v>
      </c>
      <c r="P17" s="268">
        <v>198420.34478000001</v>
      </c>
      <c r="Q17" s="268">
        <v>2159774.2054400002</v>
      </c>
    </row>
    <row r="18" spans="1:17" ht="15" customHeight="1">
      <c r="A18" s="267" t="s">
        <v>416</v>
      </c>
      <c r="B18" s="268">
        <v>9529.900380000001</v>
      </c>
      <c r="C18" s="268">
        <v>3.7895100000000004</v>
      </c>
      <c r="D18" s="268">
        <v>352.76972999999998</v>
      </c>
      <c r="E18" s="268">
        <v>0</v>
      </c>
      <c r="F18" s="268">
        <v>1314.0215800000001</v>
      </c>
      <c r="G18" s="268">
        <v>0</v>
      </c>
      <c r="H18" s="268">
        <v>11978.434939999999</v>
      </c>
      <c r="I18" s="268">
        <v>23178.916140000001</v>
      </c>
      <c r="J18" s="268">
        <v>1592474.0226329998</v>
      </c>
      <c r="K18" s="268">
        <v>14795.656419999999</v>
      </c>
      <c r="L18" s="268">
        <v>600.81218999999999</v>
      </c>
      <c r="M18" s="268">
        <v>6.4551000000000007</v>
      </c>
      <c r="N18" s="268">
        <v>2790.2390698000004</v>
      </c>
      <c r="O18" s="268">
        <v>0</v>
      </c>
      <c r="P18" s="268">
        <v>3450731.90644</v>
      </c>
      <c r="Q18" s="268">
        <v>5061399.0918500004</v>
      </c>
    </row>
    <row r="19" spans="1:17" ht="15" customHeight="1">
      <c r="A19" s="267" t="s">
        <v>417</v>
      </c>
      <c r="B19" s="268">
        <v>2256848.6352701997</v>
      </c>
      <c r="C19" s="268">
        <v>10171.125291799999</v>
      </c>
      <c r="D19" s="268">
        <v>3437.3348765999999</v>
      </c>
      <c r="E19" s="268">
        <v>673.89783999999997</v>
      </c>
      <c r="F19" s="268">
        <v>31606.613391199997</v>
      </c>
      <c r="G19" s="268">
        <v>0</v>
      </c>
      <c r="H19" s="268">
        <v>7076.0084800000004</v>
      </c>
      <c r="I19" s="268">
        <v>2309813.6151700001</v>
      </c>
      <c r="J19" s="268">
        <v>9628929.6930948012</v>
      </c>
      <c r="K19" s="268">
        <v>130636.21416619999</v>
      </c>
      <c r="L19" s="268">
        <v>24275.420321199999</v>
      </c>
      <c r="M19" s="268">
        <v>3674.0054300000002</v>
      </c>
      <c r="N19" s="268">
        <v>166670.8681048</v>
      </c>
      <c r="O19" s="268">
        <v>9864.6647442000012</v>
      </c>
      <c r="P19" s="268">
        <v>2150427.0581399999</v>
      </c>
      <c r="Q19" s="268">
        <v>12114477.924040001</v>
      </c>
    </row>
    <row r="20" spans="1:17" ht="15" customHeight="1">
      <c r="A20" s="267" t="s">
        <v>418</v>
      </c>
      <c r="B20" s="268">
        <v>71452.225849999988</v>
      </c>
      <c r="C20" s="268">
        <v>0</v>
      </c>
      <c r="D20" s="268">
        <v>149.52126000000001</v>
      </c>
      <c r="E20" s="268">
        <v>0</v>
      </c>
      <c r="F20" s="268">
        <v>76.772009999999995</v>
      </c>
      <c r="G20" s="268">
        <v>0</v>
      </c>
      <c r="H20" s="268">
        <v>465.21065000000004</v>
      </c>
      <c r="I20" s="268">
        <v>72143.729769999991</v>
      </c>
      <c r="J20" s="268">
        <v>446264.6532</v>
      </c>
      <c r="K20" s="268">
        <v>4.5125299999999999</v>
      </c>
      <c r="L20" s="268">
        <v>3276.7033700000002</v>
      </c>
      <c r="M20" s="268">
        <v>0</v>
      </c>
      <c r="N20" s="268">
        <v>1750.8705</v>
      </c>
      <c r="O20" s="268">
        <v>145.47240539999999</v>
      </c>
      <c r="P20" s="268">
        <v>713.01700000000005</v>
      </c>
      <c r="Q20" s="268">
        <v>452155.22901000001</v>
      </c>
    </row>
    <row r="21" spans="1:17" ht="15" customHeight="1">
      <c r="A21" s="267" t="s">
        <v>419</v>
      </c>
      <c r="B21" s="268">
        <v>5852.8915900000002</v>
      </c>
      <c r="C21" s="268">
        <v>0</v>
      </c>
      <c r="D21" s="268">
        <v>0</v>
      </c>
      <c r="E21" s="268">
        <v>0</v>
      </c>
      <c r="F21" s="268">
        <v>812.47020539999994</v>
      </c>
      <c r="G21" s="268">
        <v>0</v>
      </c>
      <c r="H21" s="268">
        <v>39.924639999999997</v>
      </c>
      <c r="I21" s="268">
        <v>6705.2864400000008</v>
      </c>
      <c r="J21" s="268">
        <v>56946.0116012</v>
      </c>
      <c r="K21" s="268">
        <v>919.79336999999998</v>
      </c>
      <c r="L21" s="268">
        <v>92.04610000000001</v>
      </c>
      <c r="M21" s="268">
        <v>45.279679999999999</v>
      </c>
      <c r="N21" s="268">
        <v>267.31668000000002</v>
      </c>
      <c r="O21" s="268">
        <v>0</v>
      </c>
      <c r="P21" s="268">
        <v>345.16969</v>
      </c>
      <c r="Q21" s="268">
        <v>58615.617119999995</v>
      </c>
    </row>
    <row r="22" spans="1:17" ht="15" customHeight="1">
      <c r="A22" s="267" t="s">
        <v>420</v>
      </c>
      <c r="B22" s="268">
        <v>135544.9246496</v>
      </c>
      <c r="C22" s="268">
        <v>2359.54621</v>
      </c>
      <c r="D22" s="268">
        <v>227.93773999999999</v>
      </c>
      <c r="E22" s="268">
        <v>21.350560000000002</v>
      </c>
      <c r="F22" s="268">
        <v>2182.7658900000001</v>
      </c>
      <c r="G22" s="268">
        <v>0</v>
      </c>
      <c r="H22" s="268">
        <v>6199.43588</v>
      </c>
      <c r="I22" s="268">
        <v>146535.96093</v>
      </c>
      <c r="J22" s="268">
        <v>1327037.6246143999</v>
      </c>
      <c r="K22" s="268">
        <v>36380.980739999999</v>
      </c>
      <c r="L22" s="268">
        <v>7661.6994267999999</v>
      </c>
      <c r="M22" s="268">
        <v>312.65596999999997</v>
      </c>
      <c r="N22" s="268">
        <v>5625.1336430000001</v>
      </c>
      <c r="O22" s="268">
        <v>351.9251294</v>
      </c>
      <c r="P22" s="268">
        <v>151804.82626</v>
      </c>
      <c r="Q22" s="268">
        <v>1529174.8457799999</v>
      </c>
    </row>
    <row r="23" spans="1:17" ht="15" customHeight="1">
      <c r="A23" s="267" t="s">
        <v>421</v>
      </c>
      <c r="B23" s="268">
        <v>19.26972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19.26972</v>
      </c>
      <c r="J23" s="268">
        <v>402.54440999999997</v>
      </c>
      <c r="K23" s="268">
        <v>0</v>
      </c>
      <c r="L23" s="268">
        <v>6.2336899999999993</v>
      </c>
      <c r="M23" s="268">
        <v>0</v>
      </c>
      <c r="N23" s="268">
        <v>0</v>
      </c>
      <c r="O23" s="268">
        <v>0</v>
      </c>
      <c r="P23" s="268">
        <v>0</v>
      </c>
      <c r="Q23" s="268">
        <v>408.77809999999999</v>
      </c>
    </row>
    <row r="24" spans="1:17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234.45098000000002</v>
      </c>
      <c r="I24" s="268">
        <v>234.45098000000002</v>
      </c>
      <c r="J24" s="268">
        <v>66.26482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66.26482</v>
      </c>
    </row>
    <row r="25" spans="1:17" s="96" customFormat="1" ht="15" customHeight="1">
      <c r="A25" s="267" t="s">
        <v>423</v>
      </c>
      <c r="B25" s="268">
        <v>38.78378</v>
      </c>
      <c r="C25" s="268">
        <v>52.953919999999997</v>
      </c>
      <c r="D25" s="268">
        <v>0</v>
      </c>
      <c r="E25" s="268">
        <v>0</v>
      </c>
      <c r="F25" s="268">
        <v>0</v>
      </c>
      <c r="G25" s="268">
        <v>0</v>
      </c>
      <c r="H25" s="268">
        <v>322.36538000000002</v>
      </c>
      <c r="I25" s="268">
        <v>414.10308000000003</v>
      </c>
      <c r="J25" s="268">
        <v>317.09366999999997</v>
      </c>
      <c r="K25" s="268">
        <v>83.351420000000005</v>
      </c>
      <c r="L25" s="268">
        <v>0</v>
      </c>
      <c r="M25" s="268">
        <v>0</v>
      </c>
      <c r="N25" s="268">
        <v>0</v>
      </c>
      <c r="O25" s="268">
        <v>0</v>
      </c>
      <c r="P25" s="268">
        <v>983.35275000000001</v>
      </c>
      <c r="Q25" s="268">
        <v>1383.7978400000002</v>
      </c>
    </row>
    <row r="26" spans="1:17" s="96" customFormat="1" ht="15" customHeight="1">
      <c r="A26" s="308" t="s">
        <v>73</v>
      </c>
      <c r="B26" s="309">
        <f>SUM(B8:B25)</f>
        <v>6296847.8938229997</v>
      </c>
      <c r="C26" s="309">
        <f t="shared" ref="C26:Q26" si="0">SUM(C8:C25)</f>
        <v>160746.70636000001</v>
      </c>
      <c r="D26" s="309">
        <f t="shared" si="0"/>
        <v>13898.444356599999</v>
      </c>
      <c r="E26" s="309">
        <f t="shared" si="0"/>
        <v>2331.7627199999997</v>
      </c>
      <c r="F26" s="309">
        <f t="shared" si="0"/>
        <v>86696.140887599977</v>
      </c>
      <c r="G26" s="309">
        <f t="shared" si="0"/>
        <v>10077.2777678</v>
      </c>
      <c r="H26" s="309">
        <f t="shared" si="0"/>
        <v>239023.69023000004</v>
      </c>
      <c r="I26" s="309">
        <f t="shared" si="0"/>
        <v>6809621.9161600014</v>
      </c>
      <c r="J26" s="309">
        <f t="shared" si="0"/>
        <v>37965331.287323013</v>
      </c>
      <c r="K26" s="309">
        <f t="shared" si="0"/>
        <v>1618883.3333612001</v>
      </c>
      <c r="L26" s="309">
        <f t="shared" si="0"/>
        <v>94244.971319000004</v>
      </c>
      <c r="M26" s="309">
        <f t="shared" si="0"/>
        <v>17721.175969999997</v>
      </c>
      <c r="N26" s="309">
        <f t="shared" si="0"/>
        <v>503916.01527979999</v>
      </c>
      <c r="O26" s="309">
        <f t="shared" si="0"/>
        <v>244683.6350178</v>
      </c>
      <c r="P26" s="309">
        <f t="shared" si="0"/>
        <v>7839266.9201599993</v>
      </c>
      <c r="Q26" s="309">
        <f t="shared" si="0"/>
        <v>48284047.338570006</v>
      </c>
    </row>
    <row r="27" spans="1:17" ht="3.75" customHeight="1" thickBot="1">
      <c r="A27" s="310"/>
      <c r="B27" s="311"/>
      <c r="C27" s="312"/>
      <c r="D27" s="312"/>
      <c r="E27" s="312"/>
      <c r="F27" s="312"/>
      <c r="G27" s="312"/>
      <c r="H27" s="312"/>
      <c r="I27" s="312"/>
      <c r="J27" s="312"/>
      <c r="K27" s="312"/>
      <c r="L27" s="311"/>
      <c r="M27" s="311"/>
      <c r="N27" s="311"/>
      <c r="O27" s="311"/>
      <c r="P27" s="311"/>
      <c r="Q27" s="311"/>
    </row>
    <row r="28" spans="1:17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3.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3.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3.5" customHeight="1">
      <c r="A45" s="99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3.5" customHeight="1">
      <c r="A46" s="100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3.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3.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3.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3.5" customHeight="1">
      <c r="A50" s="99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</row>
    <row r="56" spans="1:17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651"/>
  <sheetViews>
    <sheetView zoomScaleNormal="100" workbookViewId="0">
      <selection activeCell="A7" sqref="A7"/>
    </sheetView>
  </sheetViews>
  <sheetFormatPr defaultColWidth="11.42578125" defaultRowHeight="44.25"/>
  <cols>
    <col min="1" max="1" width="58.42578125" style="95" bestFit="1" customWidth="1"/>
    <col min="2" max="2" width="10.28515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10.28515625" style="59" customWidth="1"/>
    <col min="10" max="10" width="9.28515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9.28515625" style="59" customWidth="1"/>
    <col min="18" max="256" width="11.42578125" style="59"/>
    <col min="257" max="257" width="58.42578125" style="59" bestFit="1" customWidth="1"/>
    <col min="258" max="258" width="10.28515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10.28515625" style="59" customWidth="1"/>
    <col min="266" max="266" width="9.28515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9.28515625" style="59" customWidth="1"/>
    <col min="274" max="512" width="11.42578125" style="59"/>
    <col min="513" max="513" width="58.42578125" style="59" bestFit="1" customWidth="1"/>
    <col min="514" max="514" width="10.28515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10.28515625" style="59" customWidth="1"/>
    <col min="522" max="522" width="9.28515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9.28515625" style="59" customWidth="1"/>
    <col min="530" max="768" width="11.42578125" style="59"/>
    <col min="769" max="769" width="58.42578125" style="59" bestFit="1" customWidth="1"/>
    <col min="770" max="770" width="10.28515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10.28515625" style="59" customWidth="1"/>
    <col min="778" max="778" width="9.28515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9.28515625" style="59" customWidth="1"/>
    <col min="786" max="1024" width="11.42578125" style="59"/>
    <col min="1025" max="1025" width="58.42578125" style="59" bestFit="1" customWidth="1"/>
    <col min="1026" max="1026" width="10.28515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10.28515625" style="59" customWidth="1"/>
    <col min="1034" max="1034" width="9.28515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9.28515625" style="59" customWidth="1"/>
    <col min="1042" max="1280" width="11.42578125" style="59"/>
    <col min="1281" max="1281" width="58.42578125" style="59" bestFit="1" customWidth="1"/>
    <col min="1282" max="1282" width="10.28515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10.28515625" style="59" customWidth="1"/>
    <col min="1290" max="1290" width="9.28515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9.28515625" style="59" customWidth="1"/>
    <col min="1298" max="1536" width="11.42578125" style="59"/>
    <col min="1537" max="1537" width="58.42578125" style="59" bestFit="1" customWidth="1"/>
    <col min="1538" max="1538" width="10.28515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10.28515625" style="59" customWidth="1"/>
    <col min="1546" max="1546" width="9.28515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9.28515625" style="59" customWidth="1"/>
    <col min="1554" max="1792" width="11.42578125" style="59"/>
    <col min="1793" max="1793" width="58.42578125" style="59" bestFit="1" customWidth="1"/>
    <col min="1794" max="1794" width="10.28515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10.28515625" style="59" customWidth="1"/>
    <col min="1802" max="1802" width="9.28515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9.28515625" style="59" customWidth="1"/>
    <col min="1810" max="2048" width="11.42578125" style="59"/>
    <col min="2049" max="2049" width="58.42578125" style="59" bestFit="1" customWidth="1"/>
    <col min="2050" max="2050" width="10.28515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10.28515625" style="59" customWidth="1"/>
    <col min="2058" max="2058" width="9.28515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9.28515625" style="59" customWidth="1"/>
    <col min="2066" max="2304" width="11.42578125" style="59"/>
    <col min="2305" max="2305" width="58.42578125" style="59" bestFit="1" customWidth="1"/>
    <col min="2306" max="2306" width="10.28515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10.28515625" style="59" customWidth="1"/>
    <col min="2314" max="2314" width="9.28515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9.28515625" style="59" customWidth="1"/>
    <col min="2322" max="2560" width="11.42578125" style="59"/>
    <col min="2561" max="2561" width="58.42578125" style="59" bestFit="1" customWidth="1"/>
    <col min="2562" max="2562" width="10.28515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10.28515625" style="59" customWidth="1"/>
    <col min="2570" max="2570" width="9.28515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9.28515625" style="59" customWidth="1"/>
    <col min="2578" max="2816" width="11.42578125" style="59"/>
    <col min="2817" max="2817" width="58.42578125" style="59" bestFit="1" customWidth="1"/>
    <col min="2818" max="2818" width="10.28515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10.28515625" style="59" customWidth="1"/>
    <col min="2826" max="2826" width="9.28515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9.28515625" style="59" customWidth="1"/>
    <col min="2834" max="3072" width="11.42578125" style="59"/>
    <col min="3073" max="3073" width="58.42578125" style="59" bestFit="1" customWidth="1"/>
    <col min="3074" max="3074" width="10.28515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10.28515625" style="59" customWidth="1"/>
    <col min="3082" max="3082" width="9.28515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9.28515625" style="59" customWidth="1"/>
    <col min="3090" max="3328" width="11.42578125" style="59"/>
    <col min="3329" max="3329" width="58.42578125" style="59" bestFit="1" customWidth="1"/>
    <col min="3330" max="3330" width="10.28515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10.28515625" style="59" customWidth="1"/>
    <col min="3338" max="3338" width="9.28515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9.28515625" style="59" customWidth="1"/>
    <col min="3346" max="3584" width="11.42578125" style="59"/>
    <col min="3585" max="3585" width="58.42578125" style="59" bestFit="1" customWidth="1"/>
    <col min="3586" max="3586" width="10.28515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10.28515625" style="59" customWidth="1"/>
    <col min="3594" max="3594" width="9.28515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9.28515625" style="59" customWidth="1"/>
    <col min="3602" max="3840" width="11.42578125" style="59"/>
    <col min="3841" max="3841" width="58.42578125" style="59" bestFit="1" customWidth="1"/>
    <col min="3842" max="3842" width="10.28515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10.28515625" style="59" customWidth="1"/>
    <col min="3850" max="3850" width="9.28515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9.28515625" style="59" customWidth="1"/>
    <col min="3858" max="4096" width="11.42578125" style="59"/>
    <col min="4097" max="4097" width="58.42578125" style="59" bestFit="1" customWidth="1"/>
    <col min="4098" max="4098" width="10.28515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10.28515625" style="59" customWidth="1"/>
    <col min="4106" max="4106" width="9.28515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9.28515625" style="59" customWidth="1"/>
    <col min="4114" max="4352" width="11.42578125" style="59"/>
    <col min="4353" max="4353" width="58.42578125" style="59" bestFit="1" customWidth="1"/>
    <col min="4354" max="4354" width="10.28515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10.28515625" style="59" customWidth="1"/>
    <col min="4362" max="4362" width="9.28515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9.28515625" style="59" customWidth="1"/>
    <col min="4370" max="4608" width="11.42578125" style="59"/>
    <col min="4609" max="4609" width="58.42578125" style="59" bestFit="1" customWidth="1"/>
    <col min="4610" max="4610" width="10.28515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10.28515625" style="59" customWidth="1"/>
    <col min="4618" max="4618" width="9.28515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9.28515625" style="59" customWidth="1"/>
    <col min="4626" max="4864" width="11.42578125" style="59"/>
    <col min="4865" max="4865" width="58.42578125" style="59" bestFit="1" customWidth="1"/>
    <col min="4866" max="4866" width="10.28515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10.28515625" style="59" customWidth="1"/>
    <col min="4874" max="4874" width="9.28515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9.28515625" style="59" customWidth="1"/>
    <col min="4882" max="5120" width="11.42578125" style="59"/>
    <col min="5121" max="5121" width="58.42578125" style="59" bestFit="1" customWidth="1"/>
    <col min="5122" max="5122" width="10.28515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10.28515625" style="59" customWidth="1"/>
    <col min="5130" max="5130" width="9.28515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9.28515625" style="59" customWidth="1"/>
    <col min="5138" max="5376" width="11.42578125" style="59"/>
    <col min="5377" max="5377" width="58.42578125" style="59" bestFit="1" customWidth="1"/>
    <col min="5378" max="5378" width="10.28515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10.28515625" style="59" customWidth="1"/>
    <col min="5386" max="5386" width="9.28515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9.28515625" style="59" customWidth="1"/>
    <col min="5394" max="5632" width="11.42578125" style="59"/>
    <col min="5633" max="5633" width="58.42578125" style="59" bestFit="1" customWidth="1"/>
    <col min="5634" max="5634" width="10.28515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10.28515625" style="59" customWidth="1"/>
    <col min="5642" max="5642" width="9.28515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9.28515625" style="59" customWidth="1"/>
    <col min="5650" max="5888" width="11.42578125" style="59"/>
    <col min="5889" max="5889" width="58.42578125" style="59" bestFit="1" customWidth="1"/>
    <col min="5890" max="5890" width="10.28515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10.28515625" style="59" customWidth="1"/>
    <col min="5898" max="5898" width="9.28515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9.28515625" style="59" customWidth="1"/>
    <col min="5906" max="6144" width="11.42578125" style="59"/>
    <col min="6145" max="6145" width="58.42578125" style="59" bestFit="1" customWidth="1"/>
    <col min="6146" max="6146" width="10.28515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10.28515625" style="59" customWidth="1"/>
    <col min="6154" max="6154" width="9.28515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9.28515625" style="59" customWidth="1"/>
    <col min="6162" max="6400" width="11.42578125" style="59"/>
    <col min="6401" max="6401" width="58.42578125" style="59" bestFit="1" customWidth="1"/>
    <col min="6402" max="6402" width="10.28515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10.28515625" style="59" customWidth="1"/>
    <col min="6410" max="6410" width="9.28515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9.28515625" style="59" customWidth="1"/>
    <col min="6418" max="6656" width="11.42578125" style="59"/>
    <col min="6657" max="6657" width="58.42578125" style="59" bestFit="1" customWidth="1"/>
    <col min="6658" max="6658" width="10.28515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10.28515625" style="59" customWidth="1"/>
    <col min="6666" max="6666" width="9.28515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9.28515625" style="59" customWidth="1"/>
    <col min="6674" max="6912" width="11.42578125" style="59"/>
    <col min="6913" max="6913" width="58.42578125" style="59" bestFit="1" customWidth="1"/>
    <col min="6914" max="6914" width="10.28515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10.28515625" style="59" customWidth="1"/>
    <col min="6922" max="6922" width="9.28515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9.28515625" style="59" customWidth="1"/>
    <col min="6930" max="7168" width="11.42578125" style="59"/>
    <col min="7169" max="7169" width="58.42578125" style="59" bestFit="1" customWidth="1"/>
    <col min="7170" max="7170" width="10.28515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10.28515625" style="59" customWidth="1"/>
    <col min="7178" max="7178" width="9.28515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9.28515625" style="59" customWidth="1"/>
    <col min="7186" max="7424" width="11.42578125" style="59"/>
    <col min="7425" max="7425" width="58.42578125" style="59" bestFit="1" customWidth="1"/>
    <col min="7426" max="7426" width="10.28515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10.28515625" style="59" customWidth="1"/>
    <col min="7434" max="7434" width="9.28515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9.28515625" style="59" customWidth="1"/>
    <col min="7442" max="7680" width="11.42578125" style="59"/>
    <col min="7681" max="7681" width="58.42578125" style="59" bestFit="1" customWidth="1"/>
    <col min="7682" max="7682" width="10.28515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10.28515625" style="59" customWidth="1"/>
    <col min="7690" max="7690" width="9.28515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9.28515625" style="59" customWidth="1"/>
    <col min="7698" max="7936" width="11.42578125" style="59"/>
    <col min="7937" max="7937" width="58.42578125" style="59" bestFit="1" customWidth="1"/>
    <col min="7938" max="7938" width="10.28515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10.28515625" style="59" customWidth="1"/>
    <col min="7946" max="7946" width="9.28515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9.28515625" style="59" customWidth="1"/>
    <col min="7954" max="8192" width="11.42578125" style="59"/>
    <col min="8193" max="8193" width="58.42578125" style="59" bestFit="1" customWidth="1"/>
    <col min="8194" max="8194" width="10.28515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10.28515625" style="59" customWidth="1"/>
    <col min="8202" max="8202" width="9.28515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9.28515625" style="59" customWidth="1"/>
    <col min="8210" max="8448" width="11.42578125" style="59"/>
    <col min="8449" max="8449" width="58.42578125" style="59" bestFit="1" customWidth="1"/>
    <col min="8450" max="8450" width="10.28515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10.28515625" style="59" customWidth="1"/>
    <col min="8458" max="8458" width="9.28515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9.28515625" style="59" customWidth="1"/>
    <col min="8466" max="8704" width="11.42578125" style="59"/>
    <col min="8705" max="8705" width="58.42578125" style="59" bestFit="1" customWidth="1"/>
    <col min="8706" max="8706" width="10.28515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10.28515625" style="59" customWidth="1"/>
    <col min="8714" max="8714" width="9.28515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9.28515625" style="59" customWidth="1"/>
    <col min="8722" max="8960" width="11.42578125" style="59"/>
    <col min="8961" max="8961" width="58.42578125" style="59" bestFit="1" customWidth="1"/>
    <col min="8962" max="8962" width="10.28515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10.28515625" style="59" customWidth="1"/>
    <col min="8970" max="8970" width="9.28515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9.28515625" style="59" customWidth="1"/>
    <col min="8978" max="9216" width="11.42578125" style="59"/>
    <col min="9217" max="9217" width="58.42578125" style="59" bestFit="1" customWidth="1"/>
    <col min="9218" max="9218" width="10.28515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10.28515625" style="59" customWidth="1"/>
    <col min="9226" max="9226" width="9.28515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9.28515625" style="59" customWidth="1"/>
    <col min="9234" max="9472" width="11.42578125" style="59"/>
    <col min="9473" max="9473" width="58.42578125" style="59" bestFit="1" customWidth="1"/>
    <col min="9474" max="9474" width="10.28515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10.28515625" style="59" customWidth="1"/>
    <col min="9482" max="9482" width="9.28515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9.28515625" style="59" customWidth="1"/>
    <col min="9490" max="9728" width="11.42578125" style="59"/>
    <col min="9729" max="9729" width="58.42578125" style="59" bestFit="1" customWidth="1"/>
    <col min="9730" max="9730" width="10.28515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10.28515625" style="59" customWidth="1"/>
    <col min="9738" max="9738" width="9.28515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9.28515625" style="59" customWidth="1"/>
    <col min="9746" max="9984" width="11.42578125" style="59"/>
    <col min="9985" max="9985" width="58.42578125" style="59" bestFit="1" customWidth="1"/>
    <col min="9986" max="9986" width="10.28515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10.28515625" style="59" customWidth="1"/>
    <col min="9994" max="9994" width="9.28515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9.28515625" style="59" customWidth="1"/>
    <col min="10002" max="10240" width="11.42578125" style="59"/>
    <col min="10241" max="10241" width="58.42578125" style="59" bestFit="1" customWidth="1"/>
    <col min="10242" max="10242" width="10.28515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10.28515625" style="59" customWidth="1"/>
    <col min="10250" max="10250" width="9.28515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9.28515625" style="59" customWidth="1"/>
    <col min="10258" max="10496" width="11.42578125" style="59"/>
    <col min="10497" max="10497" width="58.42578125" style="59" bestFit="1" customWidth="1"/>
    <col min="10498" max="10498" width="10.28515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10.28515625" style="59" customWidth="1"/>
    <col min="10506" max="10506" width="9.28515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9.28515625" style="59" customWidth="1"/>
    <col min="10514" max="10752" width="11.42578125" style="59"/>
    <col min="10753" max="10753" width="58.42578125" style="59" bestFit="1" customWidth="1"/>
    <col min="10754" max="10754" width="10.28515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10.28515625" style="59" customWidth="1"/>
    <col min="10762" max="10762" width="9.28515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9.28515625" style="59" customWidth="1"/>
    <col min="10770" max="11008" width="11.42578125" style="59"/>
    <col min="11009" max="11009" width="58.42578125" style="59" bestFit="1" customWidth="1"/>
    <col min="11010" max="11010" width="10.28515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10.28515625" style="59" customWidth="1"/>
    <col min="11018" max="11018" width="9.28515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9.28515625" style="59" customWidth="1"/>
    <col min="11026" max="11264" width="11.42578125" style="59"/>
    <col min="11265" max="11265" width="58.42578125" style="59" bestFit="1" customWidth="1"/>
    <col min="11266" max="11266" width="10.28515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10.28515625" style="59" customWidth="1"/>
    <col min="11274" max="11274" width="9.28515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9.28515625" style="59" customWidth="1"/>
    <col min="11282" max="11520" width="11.42578125" style="59"/>
    <col min="11521" max="11521" width="58.42578125" style="59" bestFit="1" customWidth="1"/>
    <col min="11522" max="11522" width="10.28515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10.28515625" style="59" customWidth="1"/>
    <col min="11530" max="11530" width="9.28515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9.28515625" style="59" customWidth="1"/>
    <col min="11538" max="11776" width="11.42578125" style="59"/>
    <col min="11777" max="11777" width="58.42578125" style="59" bestFit="1" customWidth="1"/>
    <col min="11778" max="11778" width="10.28515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10.28515625" style="59" customWidth="1"/>
    <col min="11786" max="11786" width="9.28515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9.28515625" style="59" customWidth="1"/>
    <col min="11794" max="12032" width="11.42578125" style="59"/>
    <col min="12033" max="12033" width="58.42578125" style="59" bestFit="1" customWidth="1"/>
    <col min="12034" max="12034" width="10.28515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10.28515625" style="59" customWidth="1"/>
    <col min="12042" max="12042" width="9.28515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9.28515625" style="59" customWidth="1"/>
    <col min="12050" max="12288" width="11.42578125" style="59"/>
    <col min="12289" max="12289" width="58.42578125" style="59" bestFit="1" customWidth="1"/>
    <col min="12290" max="12290" width="10.28515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10.28515625" style="59" customWidth="1"/>
    <col min="12298" max="12298" width="9.28515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9.28515625" style="59" customWidth="1"/>
    <col min="12306" max="12544" width="11.42578125" style="59"/>
    <col min="12545" max="12545" width="58.42578125" style="59" bestFit="1" customWidth="1"/>
    <col min="12546" max="12546" width="10.28515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10.28515625" style="59" customWidth="1"/>
    <col min="12554" max="12554" width="9.28515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9.28515625" style="59" customWidth="1"/>
    <col min="12562" max="12800" width="11.42578125" style="59"/>
    <col min="12801" max="12801" width="58.42578125" style="59" bestFit="1" customWidth="1"/>
    <col min="12802" max="12802" width="10.28515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10.28515625" style="59" customWidth="1"/>
    <col min="12810" max="12810" width="9.28515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9.28515625" style="59" customWidth="1"/>
    <col min="12818" max="13056" width="11.42578125" style="59"/>
    <col min="13057" max="13057" width="58.42578125" style="59" bestFit="1" customWidth="1"/>
    <col min="13058" max="13058" width="10.28515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10.28515625" style="59" customWidth="1"/>
    <col min="13066" max="13066" width="9.28515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9.28515625" style="59" customWidth="1"/>
    <col min="13074" max="13312" width="11.42578125" style="59"/>
    <col min="13313" max="13313" width="58.42578125" style="59" bestFit="1" customWidth="1"/>
    <col min="13314" max="13314" width="10.28515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10.28515625" style="59" customWidth="1"/>
    <col min="13322" max="13322" width="9.28515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9.28515625" style="59" customWidth="1"/>
    <col min="13330" max="13568" width="11.42578125" style="59"/>
    <col min="13569" max="13569" width="58.42578125" style="59" bestFit="1" customWidth="1"/>
    <col min="13570" max="13570" width="10.28515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10.28515625" style="59" customWidth="1"/>
    <col min="13578" max="13578" width="9.28515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9.28515625" style="59" customWidth="1"/>
    <col min="13586" max="13824" width="11.42578125" style="59"/>
    <col min="13825" max="13825" width="58.42578125" style="59" bestFit="1" customWidth="1"/>
    <col min="13826" max="13826" width="10.28515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10.28515625" style="59" customWidth="1"/>
    <col min="13834" max="13834" width="9.28515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9.28515625" style="59" customWidth="1"/>
    <col min="13842" max="14080" width="11.42578125" style="59"/>
    <col min="14081" max="14081" width="58.42578125" style="59" bestFit="1" customWidth="1"/>
    <col min="14082" max="14082" width="10.28515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10.28515625" style="59" customWidth="1"/>
    <col min="14090" max="14090" width="9.28515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9.28515625" style="59" customWidth="1"/>
    <col min="14098" max="14336" width="11.42578125" style="59"/>
    <col min="14337" max="14337" width="58.42578125" style="59" bestFit="1" customWidth="1"/>
    <col min="14338" max="14338" width="10.28515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10.28515625" style="59" customWidth="1"/>
    <col min="14346" max="14346" width="9.28515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9.28515625" style="59" customWidth="1"/>
    <col min="14354" max="14592" width="11.42578125" style="59"/>
    <col min="14593" max="14593" width="58.42578125" style="59" bestFit="1" customWidth="1"/>
    <col min="14594" max="14594" width="10.28515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10.28515625" style="59" customWidth="1"/>
    <col min="14602" max="14602" width="9.28515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9.28515625" style="59" customWidth="1"/>
    <col min="14610" max="14848" width="11.42578125" style="59"/>
    <col min="14849" max="14849" width="58.42578125" style="59" bestFit="1" customWidth="1"/>
    <col min="14850" max="14850" width="10.28515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10.28515625" style="59" customWidth="1"/>
    <col min="14858" max="14858" width="9.28515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9.28515625" style="59" customWidth="1"/>
    <col min="14866" max="15104" width="11.42578125" style="59"/>
    <col min="15105" max="15105" width="58.42578125" style="59" bestFit="1" customWidth="1"/>
    <col min="15106" max="15106" width="10.28515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10.28515625" style="59" customWidth="1"/>
    <col min="15114" max="15114" width="9.28515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9.28515625" style="59" customWidth="1"/>
    <col min="15122" max="15360" width="11.42578125" style="59"/>
    <col min="15361" max="15361" width="58.42578125" style="59" bestFit="1" customWidth="1"/>
    <col min="15362" max="15362" width="10.28515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10.28515625" style="59" customWidth="1"/>
    <col min="15370" max="15370" width="9.28515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9.28515625" style="59" customWidth="1"/>
    <col min="15378" max="15616" width="11.42578125" style="59"/>
    <col min="15617" max="15617" width="58.42578125" style="59" bestFit="1" customWidth="1"/>
    <col min="15618" max="15618" width="10.28515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10.28515625" style="59" customWidth="1"/>
    <col min="15626" max="15626" width="9.28515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9.28515625" style="59" customWidth="1"/>
    <col min="15634" max="15872" width="11.42578125" style="59"/>
    <col min="15873" max="15873" width="58.42578125" style="59" bestFit="1" customWidth="1"/>
    <col min="15874" max="15874" width="10.28515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10.28515625" style="59" customWidth="1"/>
    <col min="15882" max="15882" width="9.28515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9.28515625" style="59" customWidth="1"/>
    <col min="15890" max="16128" width="11.42578125" style="59"/>
    <col min="16129" max="16129" width="58.42578125" style="59" bestFit="1" customWidth="1"/>
    <col min="16130" max="16130" width="10.28515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10.28515625" style="59" customWidth="1"/>
    <col min="16138" max="16138" width="9.28515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9.28515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456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</row>
    <row r="6" spans="1:17" s="120" customFormat="1" ht="30" customHeight="1">
      <c r="A6" s="287"/>
      <c r="B6" s="558" t="s">
        <v>76</v>
      </c>
      <c r="C6" s="558"/>
      <c r="D6" s="558"/>
      <c r="E6" s="558"/>
      <c r="F6" s="558"/>
      <c r="G6" s="558"/>
      <c r="H6" s="558"/>
      <c r="I6" s="558"/>
      <c r="J6" s="558" t="s">
        <v>77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1931311.74242</v>
      </c>
      <c r="C8" s="268">
        <v>22959.522920000003</v>
      </c>
      <c r="D8" s="268">
        <v>2358.0243799999998</v>
      </c>
      <c r="E8" s="268">
        <v>1100.7138799999998</v>
      </c>
      <c r="F8" s="268">
        <v>12878.45328</v>
      </c>
      <c r="G8" s="268">
        <v>606.07311000000004</v>
      </c>
      <c r="H8" s="268">
        <v>4488.1250300000002</v>
      </c>
      <c r="I8" s="268">
        <v>1975702.6550199999</v>
      </c>
      <c r="J8" s="268">
        <v>160588.25649999999</v>
      </c>
      <c r="K8" s="268">
        <v>1067.11799</v>
      </c>
      <c r="L8" s="268">
        <v>322.83587</v>
      </c>
      <c r="M8" s="268">
        <v>87.054630000000003</v>
      </c>
      <c r="N8" s="268">
        <v>195.52898000000002</v>
      </c>
      <c r="O8" s="268">
        <v>169.72608</v>
      </c>
      <c r="P8" s="268">
        <v>0.30257999999999996</v>
      </c>
      <c r="Q8" s="268">
        <v>162430.82263000001</v>
      </c>
    </row>
    <row r="9" spans="1:17" ht="15" customHeight="1">
      <c r="A9" s="267" t="s">
        <v>408</v>
      </c>
      <c r="B9" s="291">
        <v>62972.272109999998</v>
      </c>
      <c r="C9" s="291">
        <v>235.52520000000001</v>
      </c>
      <c r="D9" s="291">
        <v>34.441290000000002</v>
      </c>
      <c r="E9" s="291">
        <v>0</v>
      </c>
      <c r="F9" s="291">
        <v>308.54815000000002</v>
      </c>
      <c r="G9" s="291">
        <v>0</v>
      </c>
      <c r="H9" s="291">
        <v>24.503220000000002</v>
      </c>
      <c r="I9" s="291">
        <v>63575.289969999998</v>
      </c>
      <c r="J9" s="291">
        <v>325.98680999999999</v>
      </c>
      <c r="K9" s="291">
        <v>0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325.98680999999999</v>
      </c>
    </row>
    <row r="10" spans="1:17" ht="15" customHeight="1">
      <c r="A10" s="267" t="s">
        <v>409</v>
      </c>
      <c r="B10" s="291">
        <v>20.23039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47772.608690000001</v>
      </c>
      <c r="I10" s="291">
        <v>47792.839079999998</v>
      </c>
      <c r="J10" s="291">
        <v>0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6.86</v>
      </c>
      <c r="Q10" s="268">
        <v>6.86</v>
      </c>
    </row>
    <row r="11" spans="1:17" ht="15" customHeight="1">
      <c r="A11" s="267" t="s">
        <v>410</v>
      </c>
      <c r="B11" s="268">
        <v>76435.215730000011</v>
      </c>
      <c r="C11" s="268">
        <v>2537.1041</v>
      </c>
      <c r="D11" s="268">
        <v>61.557780000000001</v>
      </c>
      <c r="E11" s="268">
        <v>0</v>
      </c>
      <c r="F11" s="268">
        <v>1049.47279</v>
      </c>
      <c r="G11" s="268">
        <v>57.019940000000005</v>
      </c>
      <c r="H11" s="268">
        <v>8.6767299999999992</v>
      </c>
      <c r="I11" s="268">
        <v>80149.047069999986</v>
      </c>
      <c r="J11" s="268">
        <v>17321.976449999998</v>
      </c>
      <c r="K11" s="268">
        <v>199.98409000000001</v>
      </c>
      <c r="L11" s="268">
        <v>0</v>
      </c>
      <c r="M11" s="268">
        <v>0</v>
      </c>
      <c r="N11" s="268">
        <v>0</v>
      </c>
      <c r="O11" s="268">
        <v>0</v>
      </c>
      <c r="P11" s="268">
        <v>20.140979999999999</v>
      </c>
      <c r="Q11" s="268">
        <v>17542.10152</v>
      </c>
    </row>
    <row r="12" spans="1:17" ht="15" customHeight="1">
      <c r="A12" s="267" t="s">
        <v>411</v>
      </c>
      <c r="B12" s="268">
        <v>3809794.9382782001</v>
      </c>
      <c r="C12" s="268">
        <v>301268.75507999997</v>
      </c>
      <c r="D12" s="268">
        <v>8031.4198699999997</v>
      </c>
      <c r="E12" s="268">
        <v>25315.203079999999</v>
      </c>
      <c r="F12" s="268">
        <v>34254.899740999994</v>
      </c>
      <c r="G12" s="268">
        <v>14049.889169800001</v>
      </c>
      <c r="H12" s="268">
        <v>183608.65706</v>
      </c>
      <c r="I12" s="268">
        <v>4376323.7623100001</v>
      </c>
      <c r="J12" s="268">
        <v>315682.0967162</v>
      </c>
      <c r="K12" s="268">
        <v>3760.1316299999999</v>
      </c>
      <c r="L12" s="268">
        <v>328.44529</v>
      </c>
      <c r="M12" s="268">
        <v>18.94481</v>
      </c>
      <c r="N12" s="268">
        <v>2135.8876242000001</v>
      </c>
      <c r="O12" s="268">
        <v>56.721559999999997</v>
      </c>
      <c r="P12" s="268">
        <v>3034.67886</v>
      </c>
      <c r="Q12" s="268">
        <v>325016.90649000002</v>
      </c>
    </row>
    <row r="13" spans="1:17" ht="15" customHeight="1">
      <c r="A13" s="267" t="s">
        <v>412</v>
      </c>
      <c r="B13" s="268">
        <v>1606571.2919600001</v>
      </c>
      <c r="C13" s="268">
        <v>289.22381999999999</v>
      </c>
      <c r="D13" s="268">
        <v>1.58789</v>
      </c>
      <c r="E13" s="268">
        <v>0</v>
      </c>
      <c r="F13" s="268">
        <v>0</v>
      </c>
      <c r="G13" s="268">
        <v>0</v>
      </c>
      <c r="H13" s="268">
        <v>1205458.2755799999</v>
      </c>
      <c r="I13" s="268">
        <v>2812320.3792500002</v>
      </c>
      <c r="J13" s="268">
        <v>149603.80516999998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12860.137769999999</v>
      </c>
      <c r="Q13" s="268">
        <v>162463.94294000001</v>
      </c>
    </row>
    <row r="14" spans="1:17" ht="15" customHeight="1">
      <c r="A14" s="267" t="s">
        <v>74</v>
      </c>
      <c r="B14" s="268">
        <v>3989600.2662514001</v>
      </c>
      <c r="C14" s="268">
        <v>247925.93362279999</v>
      </c>
      <c r="D14" s="268">
        <v>4954.9455436000007</v>
      </c>
      <c r="E14" s="268">
        <v>1843.9703999999999</v>
      </c>
      <c r="F14" s="268">
        <v>25245.872860199997</v>
      </c>
      <c r="G14" s="268">
        <v>13318.541019999999</v>
      </c>
      <c r="H14" s="268">
        <v>245797.31008000002</v>
      </c>
      <c r="I14" s="268">
        <v>4528686.8397899996</v>
      </c>
      <c r="J14" s="268">
        <v>527578.97293000005</v>
      </c>
      <c r="K14" s="268">
        <v>64040.57301</v>
      </c>
      <c r="L14" s="268">
        <v>210.24923000000001</v>
      </c>
      <c r="M14" s="268">
        <v>90.087299999999999</v>
      </c>
      <c r="N14" s="268">
        <v>15801.927220000001</v>
      </c>
      <c r="O14" s="268">
        <v>2149.9340619999998</v>
      </c>
      <c r="P14" s="268">
        <v>80887.003730000011</v>
      </c>
      <c r="Q14" s="268">
        <v>690758.74748000002</v>
      </c>
    </row>
    <row r="15" spans="1:17" ht="15" customHeight="1">
      <c r="A15" s="267" t="s">
        <v>413</v>
      </c>
      <c r="B15" s="268">
        <v>3916789.5131314001</v>
      </c>
      <c r="C15" s="268">
        <v>136657.32475139998</v>
      </c>
      <c r="D15" s="268">
        <v>11908.480539999999</v>
      </c>
      <c r="E15" s="268">
        <v>990.53575000000001</v>
      </c>
      <c r="F15" s="268">
        <v>85897.106277999992</v>
      </c>
      <c r="G15" s="268">
        <v>5751.06376</v>
      </c>
      <c r="H15" s="268">
        <v>227320.16342</v>
      </c>
      <c r="I15" s="268">
        <v>4385314.18762</v>
      </c>
      <c r="J15" s="268">
        <v>698171.68689859996</v>
      </c>
      <c r="K15" s="268">
        <v>18098.24093</v>
      </c>
      <c r="L15" s="268">
        <v>2474.5758999999998</v>
      </c>
      <c r="M15" s="268">
        <v>133.02135000000001</v>
      </c>
      <c r="N15" s="268">
        <v>11737.710878399999</v>
      </c>
      <c r="O15" s="268">
        <v>611.18765000000008</v>
      </c>
      <c r="P15" s="268">
        <v>18638.932510000002</v>
      </c>
      <c r="Q15" s="268">
        <v>749865.35612000001</v>
      </c>
    </row>
    <row r="16" spans="1:17" ht="15" customHeight="1">
      <c r="A16" s="267" t="s">
        <v>414</v>
      </c>
      <c r="B16" s="268">
        <v>584204.22096940002</v>
      </c>
      <c r="C16" s="268">
        <v>37389.457869999998</v>
      </c>
      <c r="D16" s="268">
        <v>591.33222000000001</v>
      </c>
      <c r="E16" s="268">
        <v>2.8977900000000001</v>
      </c>
      <c r="F16" s="268">
        <v>11464.968210000001</v>
      </c>
      <c r="G16" s="268">
        <v>199.84264999999999</v>
      </c>
      <c r="H16" s="268">
        <v>8204.0052799999994</v>
      </c>
      <c r="I16" s="268">
        <v>642056.72498000006</v>
      </c>
      <c r="J16" s="268">
        <v>57350.829803400004</v>
      </c>
      <c r="K16" s="268">
        <v>1192.44022</v>
      </c>
      <c r="L16" s="268">
        <v>101.62032000000001</v>
      </c>
      <c r="M16" s="268">
        <v>0</v>
      </c>
      <c r="N16" s="268">
        <v>249.53407000000001</v>
      </c>
      <c r="O16" s="268">
        <v>164.79</v>
      </c>
      <c r="P16" s="268">
        <v>120.3236</v>
      </c>
      <c r="Q16" s="268">
        <v>59179.53802</v>
      </c>
    </row>
    <row r="17" spans="1:17" ht="15" customHeight="1">
      <c r="A17" s="267" t="s">
        <v>415</v>
      </c>
      <c r="B17" s="268">
        <v>1827817.0769746001</v>
      </c>
      <c r="C17" s="268">
        <v>78133.073433800004</v>
      </c>
      <c r="D17" s="268">
        <v>2950.4835400000002</v>
      </c>
      <c r="E17" s="268">
        <v>2195.6819700000001</v>
      </c>
      <c r="F17" s="268">
        <v>26616.549622400002</v>
      </c>
      <c r="G17" s="268">
        <v>1378.8522843999999</v>
      </c>
      <c r="H17" s="268">
        <v>8237.5004300000001</v>
      </c>
      <c r="I17" s="268">
        <v>1947329.21826</v>
      </c>
      <c r="J17" s="268">
        <v>281101.65691600001</v>
      </c>
      <c r="K17" s="268">
        <v>7009.4752835999998</v>
      </c>
      <c r="L17" s="268">
        <v>895.96193999999991</v>
      </c>
      <c r="M17" s="268">
        <v>150.28042000000002</v>
      </c>
      <c r="N17" s="268">
        <v>2770.5034700000001</v>
      </c>
      <c r="O17" s="268">
        <v>47.821940000000005</v>
      </c>
      <c r="P17" s="268">
        <v>4418.0234199999995</v>
      </c>
      <c r="Q17" s="268">
        <v>296393.72339</v>
      </c>
    </row>
    <row r="18" spans="1:17" ht="15" customHeight="1">
      <c r="A18" s="267" t="s">
        <v>416</v>
      </c>
      <c r="B18" s="268">
        <v>195932.17853999999</v>
      </c>
      <c r="C18" s="268">
        <v>61.546870000000006</v>
      </c>
      <c r="D18" s="268">
        <v>450.09593000000001</v>
      </c>
      <c r="E18" s="268">
        <v>0</v>
      </c>
      <c r="F18" s="268">
        <v>169.44269</v>
      </c>
      <c r="G18" s="268">
        <v>0</v>
      </c>
      <c r="H18" s="268">
        <v>268117.67105</v>
      </c>
      <c r="I18" s="268">
        <v>464730.93507999997</v>
      </c>
      <c r="J18" s="268">
        <v>4863.1644500000002</v>
      </c>
      <c r="K18" s="268">
        <v>0</v>
      </c>
      <c r="L18" s="268">
        <v>24.035700000000002</v>
      </c>
      <c r="M18" s="268">
        <v>0</v>
      </c>
      <c r="N18" s="268">
        <v>162.83355</v>
      </c>
      <c r="O18" s="268">
        <v>0</v>
      </c>
      <c r="P18" s="268">
        <v>3696.0575899999999</v>
      </c>
      <c r="Q18" s="268">
        <v>8746.0912899999985</v>
      </c>
    </row>
    <row r="19" spans="1:17" ht="15" customHeight="1">
      <c r="A19" s="267" t="s">
        <v>417</v>
      </c>
      <c r="B19" s="268">
        <v>6843181.4824355999</v>
      </c>
      <c r="C19" s="268">
        <v>69510.099558999995</v>
      </c>
      <c r="D19" s="268">
        <v>15518.806044399998</v>
      </c>
      <c r="E19" s="268">
        <v>78.596789999999999</v>
      </c>
      <c r="F19" s="268">
        <v>122123.43270039999</v>
      </c>
      <c r="G19" s="268">
        <v>1110.81495</v>
      </c>
      <c r="H19" s="268">
        <v>716365.33697000006</v>
      </c>
      <c r="I19" s="268">
        <v>7767888.5695000002</v>
      </c>
      <c r="J19" s="268">
        <v>1137064.932847</v>
      </c>
      <c r="K19" s="268">
        <v>8794.2330999999995</v>
      </c>
      <c r="L19" s="268">
        <v>2016.1933899999999</v>
      </c>
      <c r="M19" s="268">
        <v>175.31920000000002</v>
      </c>
      <c r="N19" s="268">
        <v>26907.018032600001</v>
      </c>
      <c r="O19" s="268">
        <v>1520.3337300000001</v>
      </c>
      <c r="P19" s="268">
        <v>2215.04576</v>
      </c>
      <c r="Q19" s="268">
        <v>1178693.07607</v>
      </c>
    </row>
    <row r="20" spans="1:17" ht="15" customHeight="1">
      <c r="A20" s="267" t="s">
        <v>418</v>
      </c>
      <c r="B20" s="268">
        <v>297930.37973000004</v>
      </c>
      <c r="C20" s="268">
        <v>0</v>
      </c>
      <c r="D20" s="268">
        <v>311.89138000000003</v>
      </c>
      <c r="E20" s="268">
        <v>0</v>
      </c>
      <c r="F20" s="268">
        <v>708.24949000000004</v>
      </c>
      <c r="G20" s="268">
        <v>0</v>
      </c>
      <c r="H20" s="268">
        <v>508.42904999999996</v>
      </c>
      <c r="I20" s="268">
        <v>299458.94964999997</v>
      </c>
      <c r="J20" s="268">
        <v>63331.913099999998</v>
      </c>
      <c r="K20" s="268">
        <v>36.594059999999999</v>
      </c>
      <c r="L20" s="268">
        <v>48.760760000000005</v>
      </c>
      <c r="M20" s="268">
        <v>0</v>
      </c>
      <c r="N20" s="268">
        <v>77.138859999999994</v>
      </c>
      <c r="O20" s="268">
        <v>0</v>
      </c>
      <c r="P20" s="268">
        <v>13.88876</v>
      </c>
      <c r="Q20" s="268">
        <v>63508.295539999999</v>
      </c>
    </row>
    <row r="21" spans="1:17" ht="15" customHeight="1">
      <c r="A21" s="267" t="s">
        <v>419</v>
      </c>
      <c r="B21" s="268">
        <v>41943.680110000001</v>
      </c>
      <c r="C21" s="268">
        <v>7251.1210199999996</v>
      </c>
      <c r="D21" s="268">
        <v>40.515730000000005</v>
      </c>
      <c r="E21" s="268">
        <v>0</v>
      </c>
      <c r="F21" s="268">
        <v>14.00042</v>
      </c>
      <c r="G21" s="268">
        <v>0</v>
      </c>
      <c r="H21" s="268">
        <v>331.15409999999997</v>
      </c>
      <c r="I21" s="268">
        <v>49580.471380000003</v>
      </c>
      <c r="J21" s="268">
        <v>10109.93723</v>
      </c>
      <c r="K21" s="268">
        <v>72.293309999999991</v>
      </c>
      <c r="L21" s="268">
        <v>2.96156</v>
      </c>
      <c r="M21" s="268">
        <v>0</v>
      </c>
      <c r="N21" s="268">
        <v>0</v>
      </c>
      <c r="O21" s="268">
        <v>0</v>
      </c>
      <c r="P21" s="268">
        <v>18.154679999999999</v>
      </c>
      <c r="Q21" s="268">
        <v>10203.34678</v>
      </c>
    </row>
    <row r="22" spans="1:17" ht="15" customHeight="1">
      <c r="A22" s="267" t="s">
        <v>420</v>
      </c>
      <c r="B22" s="268">
        <v>684131.8249902</v>
      </c>
      <c r="C22" s="268">
        <v>16352.3612742</v>
      </c>
      <c r="D22" s="268">
        <v>2775.3244100000002</v>
      </c>
      <c r="E22" s="268">
        <v>45.944989999999997</v>
      </c>
      <c r="F22" s="268">
        <v>3299.3909199999998</v>
      </c>
      <c r="G22" s="268">
        <v>331.27878000000004</v>
      </c>
      <c r="H22" s="268">
        <v>48425.823579999997</v>
      </c>
      <c r="I22" s="268">
        <v>755361.94894000003</v>
      </c>
      <c r="J22" s="268">
        <v>121487.23449959999</v>
      </c>
      <c r="K22" s="268">
        <v>155.42573999999999</v>
      </c>
      <c r="L22" s="268">
        <v>485.44826</v>
      </c>
      <c r="M22" s="268">
        <v>0</v>
      </c>
      <c r="N22" s="268">
        <v>856.98556999999994</v>
      </c>
      <c r="O22" s="268">
        <v>0</v>
      </c>
      <c r="P22" s="268">
        <v>2879.2096900000001</v>
      </c>
      <c r="Q22" s="268">
        <v>125864.30376000001</v>
      </c>
    </row>
    <row r="23" spans="1:17" ht="15" customHeight="1">
      <c r="A23" s="267" t="s">
        <v>421</v>
      </c>
      <c r="B23" s="268">
        <v>1180.10923</v>
      </c>
      <c r="C23" s="268">
        <v>0</v>
      </c>
      <c r="D23" s="268">
        <v>13.088370000000001</v>
      </c>
      <c r="E23" s="268">
        <v>0</v>
      </c>
      <c r="F23" s="268">
        <v>0</v>
      </c>
      <c r="G23" s="268">
        <v>0</v>
      </c>
      <c r="H23" s="268">
        <v>0</v>
      </c>
      <c r="I23" s="268">
        <v>1193.1976000000002</v>
      </c>
      <c r="J23" s="268">
        <v>8.6688899999999993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8.6688899999999993</v>
      </c>
    </row>
    <row r="24" spans="1:17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282.83140000000003</v>
      </c>
      <c r="Q24" s="268">
        <v>282.83140000000003</v>
      </c>
    </row>
    <row r="25" spans="1:17" s="96" customFormat="1" ht="15" customHeight="1">
      <c r="A25" s="267" t="s">
        <v>423</v>
      </c>
      <c r="B25" s="268">
        <v>127.13307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1840.5358100000001</v>
      </c>
      <c r="I25" s="268">
        <v>1967.6688799999999</v>
      </c>
      <c r="J25" s="268">
        <v>50.243830000000003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352.78815999999995</v>
      </c>
      <c r="Q25" s="268">
        <v>403.03199000000001</v>
      </c>
    </row>
    <row r="26" spans="1:17" s="96" customFormat="1" ht="15" customHeight="1">
      <c r="A26" s="308" t="s">
        <v>73</v>
      </c>
      <c r="B26" s="309">
        <f>SUM(B8:B25)</f>
        <v>25869943.556320801</v>
      </c>
      <c r="C26" s="309">
        <f t="shared" ref="C26:Q26" si="0">SUM(C8:C25)</f>
        <v>920571.04952120001</v>
      </c>
      <c r="D26" s="309">
        <f t="shared" si="0"/>
        <v>50001.994917999997</v>
      </c>
      <c r="E26" s="309">
        <f t="shared" si="0"/>
        <v>31573.544649999996</v>
      </c>
      <c r="F26" s="309">
        <f t="shared" si="0"/>
        <v>324030.38715199992</v>
      </c>
      <c r="G26" s="309">
        <f t="shared" si="0"/>
        <v>36803.375664200001</v>
      </c>
      <c r="H26" s="309">
        <f t="shared" si="0"/>
        <v>2966508.7760799993</v>
      </c>
      <c r="I26" s="309">
        <f t="shared" si="0"/>
        <v>30199432.684380002</v>
      </c>
      <c r="J26" s="309">
        <f t="shared" si="0"/>
        <v>3544641.3630407997</v>
      </c>
      <c r="K26" s="309">
        <f t="shared" si="0"/>
        <v>104426.50936359999</v>
      </c>
      <c r="L26" s="309">
        <f t="shared" si="0"/>
        <v>6911.0882199999996</v>
      </c>
      <c r="M26" s="309">
        <f t="shared" si="0"/>
        <v>654.70771000000013</v>
      </c>
      <c r="N26" s="309">
        <f t="shared" si="0"/>
        <v>60895.068255200007</v>
      </c>
      <c r="O26" s="309">
        <f t="shared" si="0"/>
        <v>4720.5150219999996</v>
      </c>
      <c r="P26" s="309">
        <f t="shared" si="0"/>
        <v>129444.37949000001</v>
      </c>
      <c r="Q26" s="309">
        <f t="shared" si="0"/>
        <v>3851693.6311199996</v>
      </c>
    </row>
    <row r="27" spans="1:17" ht="3.75" customHeight="1" thickBot="1">
      <c r="A27" s="310"/>
      <c r="B27" s="311"/>
      <c r="C27" s="312"/>
      <c r="D27" s="312"/>
      <c r="E27" s="312"/>
      <c r="F27" s="312"/>
      <c r="G27" s="312"/>
      <c r="H27" s="312"/>
      <c r="I27" s="312"/>
      <c r="J27" s="312"/>
      <c r="K27" s="312"/>
      <c r="L27" s="311"/>
      <c r="M27" s="311"/>
      <c r="N27" s="311"/>
      <c r="O27" s="311"/>
      <c r="P27" s="311"/>
      <c r="Q27" s="311"/>
    </row>
    <row r="28" spans="1:17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1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3.5" customHeight="1">
      <c r="A46" s="100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3.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3.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3.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3.5" customHeight="1">
      <c r="A50" s="99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</row>
    <row r="56" spans="1:17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Q651"/>
  <sheetViews>
    <sheetView zoomScaleNormal="100" workbookViewId="0">
      <selection activeCell="A21" sqref="A21"/>
    </sheetView>
  </sheetViews>
  <sheetFormatPr defaultColWidth="11.42578125" defaultRowHeight="44.25"/>
  <cols>
    <col min="1" max="1" width="58.42578125" style="95" bestFit="1" customWidth="1"/>
    <col min="2" max="2" width="9.28515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10" width="9.28515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9.28515625" style="59" customWidth="1"/>
    <col min="18" max="256" width="11.42578125" style="59"/>
    <col min="257" max="257" width="58.42578125" style="59" bestFit="1" customWidth="1"/>
    <col min="258" max="258" width="9.28515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6" width="9.28515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9.28515625" style="59" customWidth="1"/>
    <col min="274" max="512" width="11.42578125" style="59"/>
    <col min="513" max="513" width="58.42578125" style="59" bestFit="1" customWidth="1"/>
    <col min="514" max="514" width="9.28515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2" width="9.28515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9.28515625" style="59" customWidth="1"/>
    <col min="530" max="768" width="11.42578125" style="59"/>
    <col min="769" max="769" width="58.42578125" style="59" bestFit="1" customWidth="1"/>
    <col min="770" max="770" width="9.28515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8" width="9.28515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9.28515625" style="59" customWidth="1"/>
    <col min="786" max="1024" width="11.42578125" style="59"/>
    <col min="1025" max="1025" width="58.42578125" style="59" bestFit="1" customWidth="1"/>
    <col min="1026" max="1026" width="9.28515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4" width="9.28515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9.28515625" style="59" customWidth="1"/>
    <col min="1042" max="1280" width="11.42578125" style="59"/>
    <col min="1281" max="1281" width="58.42578125" style="59" bestFit="1" customWidth="1"/>
    <col min="1282" max="1282" width="9.28515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90" width="9.28515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9.28515625" style="59" customWidth="1"/>
    <col min="1298" max="1536" width="11.42578125" style="59"/>
    <col min="1537" max="1537" width="58.42578125" style="59" bestFit="1" customWidth="1"/>
    <col min="1538" max="1538" width="9.28515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6" width="9.28515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9.28515625" style="59" customWidth="1"/>
    <col min="1554" max="1792" width="11.42578125" style="59"/>
    <col min="1793" max="1793" width="58.42578125" style="59" bestFit="1" customWidth="1"/>
    <col min="1794" max="1794" width="9.28515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2" width="9.28515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9.28515625" style="59" customWidth="1"/>
    <col min="1810" max="2048" width="11.42578125" style="59"/>
    <col min="2049" max="2049" width="58.42578125" style="59" bestFit="1" customWidth="1"/>
    <col min="2050" max="2050" width="9.28515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8" width="9.28515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9.28515625" style="59" customWidth="1"/>
    <col min="2066" max="2304" width="11.42578125" style="59"/>
    <col min="2305" max="2305" width="58.42578125" style="59" bestFit="1" customWidth="1"/>
    <col min="2306" max="2306" width="9.28515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4" width="9.28515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9.28515625" style="59" customWidth="1"/>
    <col min="2322" max="2560" width="11.42578125" style="59"/>
    <col min="2561" max="2561" width="58.42578125" style="59" bestFit="1" customWidth="1"/>
    <col min="2562" max="2562" width="9.28515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70" width="9.28515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9.28515625" style="59" customWidth="1"/>
    <col min="2578" max="2816" width="11.42578125" style="59"/>
    <col min="2817" max="2817" width="58.42578125" style="59" bestFit="1" customWidth="1"/>
    <col min="2818" max="2818" width="9.28515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6" width="9.28515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9.28515625" style="59" customWidth="1"/>
    <col min="2834" max="3072" width="11.42578125" style="59"/>
    <col min="3073" max="3073" width="58.42578125" style="59" bestFit="1" customWidth="1"/>
    <col min="3074" max="3074" width="9.28515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2" width="9.28515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9.28515625" style="59" customWidth="1"/>
    <col min="3090" max="3328" width="11.42578125" style="59"/>
    <col min="3329" max="3329" width="58.42578125" style="59" bestFit="1" customWidth="1"/>
    <col min="3330" max="3330" width="9.28515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8" width="9.28515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9.28515625" style="59" customWidth="1"/>
    <col min="3346" max="3584" width="11.42578125" style="59"/>
    <col min="3585" max="3585" width="58.42578125" style="59" bestFit="1" customWidth="1"/>
    <col min="3586" max="3586" width="9.28515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4" width="9.28515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9.28515625" style="59" customWidth="1"/>
    <col min="3602" max="3840" width="11.42578125" style="59"/>
    <col min="3841" max="3841" width="58.42578125" style="59" bestFit="1" customWidth="1"/>
    <col min="3842" max="3842" width="9.28515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50" width="9.28515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9.28515625" style="59" customWidth="1"/>
    <col min="3858" max="4096" width="11.42578125" style="59"/>
    <col min="4097" max="4097" width="58.42578125" style="59" bestFit="1" customWidth="1"/>
    <col min="4098" max="4098" width="9.28515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6" width="9.28515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9.28515625" style="59" customWidth="1"/>
    <col min="4114" max="4352" width="11.42578125" style="59"/>
    <col min="4353" max="4353" width="58.42578125" style="59" bestFit="1" customWidth="1"/>
    <col min="4354" max="4354" width="9.28515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2" width="9.28515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9.28515625" style="59" customWidth="1"/>
    <col min="4370" max="4608" width="11.42578125" style="59"/>
    <col min="4609" max="4609" width="58.42578125" style="59" bestFit="1" customWidth="1"/>
    <col min="4610" max="4610" width="9.28515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8" width="9.28515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9.28515625" style="59" customWidth="1"/>
    <col min="4626" max="4864" width="11.42578125" style="59"/>
    <col min="4865" max="4865" width="58.42578125" style="59" bestFit="1" customWidth="1"/>
    <col min="4866" max="4866" width="9.28515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4" width="9.28515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9.28515625" style="59" customWidth="1"/>
    <col min="4882" max="5120" width="11.42578125" style="59"/>
    <col min="5121" max="5121" width="58.42578125" style="59" bestFit="1" customWidth="1"/>
    <col min="5122" max="5122" width="9.28515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30" width="9.28515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9.28515625" style="59" customWidth="1"/>
    <col min="5138" max="5376" width="11.42578125" style="59"/>
    <col min="5377" max="5377" width="58.42578125" style="59" bestFit="1" customWidth="1"/>
    <col min="5378" max="5378" width="9.28515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6" width="9.28515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9.28515625" style="59" customWidth="1"/>
    <col min="5394" max="5632" width="11.42578125" style="59"/>
    <col min="5633" max="5633" width="58.42578125" style="59" bestFit="1" customWidth="1"/>
    <col min="5634" max="5634" width="9.28515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2" width="9.28515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9.28515625" style="59" customWidth="1"/>
    <col min="5650" max="5888" width="11.42578125" style="59"/>
    <col min="5889" max="5889" width="58.42578125" style="59" bestFit="1" customWidth="1"/>
    <col min="5890" max="5890" width="9.28515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8" width="9.28515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9.28515625" style="59" customWidth="1"/>
    <col min="5906" max="6144" width="11.42578125" style="59"/>
    <col min="6145" max="6145" width="58.42578125" style="59" bestFit="1" customWidth="1"/>
    <col min="6146" max="6146" width="9.28515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4" width="9.28515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9.28515625" style="59" customWidth="1"/>
    <col min="6162" max="6400" width="11.42578125" style="59"/>
    <col min="6401" max="6401" width="58.42578125" style="59" bestFit="1" customWidth="1"/>
    <col min="6402" max="6402" width="9.28515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10" width="9.28515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9.28515625" style="59" customWidth="1"/>
    <col min="6418" max="6656" width="11.42578125" style="59"/>
    <col min="6657" max="6657" width="58.42578125" style="59" bestFit="1" customWidth="1"/>
    <col min="6658" max="6658" width="9.28515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6" width="9.28515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9.28515625" style="59" customWidth="1"/>
    <col min="6674" max="6912" width="11.42578125" style="59"/>
    <col min="6913" max="6913" width="58.42578125" style="59" bestFit="1" customWidth="1"/>
    <col min="6914" max="6914" width="9.28515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2" width="9.28515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9.28515625" style="59" customWidth="1"/>
    <col min="6930" max="7168" width="11.42578125" style="59"/>
    <col min="7169" max="7169" width="58.42578125" style="59" bestFit="1" customWidth="1"/>
    <col min="7170" max="7170" width="9.28515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8" width="9.28515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9.28515625" style="59" customWidth="1"/>
    <col min="7186" max="7424" width="11.42578125" style="59"/>
    <col min="7425" max="7425" width="58.42578125" style="59" bestFit="1" customWidth="1"/>
    <col min="7426" max="7426" width="9.28515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4" width="9.28515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9.28515625" style="59" customWidth="1"/>
    <col min="7442" max="7680" width="11.42578125" style="59"/>
    <col min="7681" max="7681" width="58.42578125" style="59" bestFit="1" customWidth="1"/>
    <col min="7682" max="7682" width="9.28515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90" width="9.28515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9.28515625" style="59" customWidth="1"/>
    <col min="7698" max="7936" width="11.42578125" style="59"/>
    <col min="7937" max="7937" width="58.42578125" style="59" bestFit="1" customWidth="1"/>
    <col min="7938" max="7938" width="9.28515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6" width="9.28515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9.28515625" style="59" customWidth="1"/>
    <col min="7954" max="8192" width="11.42578125" style="59"/>
    <col min="8193" max="8193" width="58.42578125" style="59" bestFit="1" customWidth="1"/>
    <col min="8194" max="8194" width="9.28515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2" width="9.28515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9.28515625" style="59" customWidth="1"/>
    <col min="8210" max="8448" width="11.42578125" style="59"/>
    <col min="8449" max="8449" width="58.42578125" style="59" bestFit="1" customWidth="1"/>
    <col min="8450" max="8450" width="9.28515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8" width="9.28515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9.28515625" style="59" customWidth="1"/>
    <col min="8466" max="8704" width="11.42578125" style="59"/>
    <col min="8705" max="8705" width="58.42578125" style="59" bestFit="1" customWidth="1"/>
    <col min="8706" max="8706" width="9.28515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4" width="9.28515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9.28515625" style="59" customWidth="1"/>
    <col min="8722" max="8960" width="11.42578125" style="59"/>
    <col min="8961" max="8961" width="58.42578125" style="59" bestFit="1" customWidth="1"/>
    <col min="8962" max="8962" width="9.28515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70" width="9.28515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9.28515625" style="59" customWidth="1"/>
    <col min="8978" max="9216" width="11.42578125" style="59"/>
    <col min="9217" max="9217" width="58.42578125" style="59" bestFit="1" customWidth="1"/>
    <col min="9218" max="9218" width="9.28515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6" width="9.28515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9.28515625" style="59" customWidth="1"/>
    <col min="9234" max="9472" width="11.42578125" style="59"/>
    <col min="9473" max="9473" width="58.42578125" style="59" bestFit="1" customWidth="1"/>
    <col min="9474" max="9474" width="9.28515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2" width="9.28515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9.28515625" style="59" customWidth="1"/>
    <col min="9490" max="9728" width="11.42578125" style="59"/>
    <col min="9729" max="9729" width="58.42578125" style="59" bestFit="1" customWidth="1"/>
    <col min="9730" max="9730" width="9.28515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8" width="9.28515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9.28515625" style="59" customWidth="1"/>
    <col min="9746" max="9984" width="11.42578125" style="59"/>
    <col min="9985" max="9985" width="58.42578125" style="59" bestFit="1" customWidth="1"/>
    <col min="9986" max="9986" width="9.28515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4" width="9.28515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9.28515625" style="59" customWidth="1"/>
    <col min="10002" max="10240" width="11.42578125" style="59"/>
    <col min="10241" max="10241" width="58.42578125" style="59" bestFit="1" customWidth="1"/>
    <col min="10242" max="10242" width="9.28515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50" width="9.28515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9.28515625" style="59" customWidth="1"/>
    <col min="10258" max="10496" width="11.42578125" style="59"/>
    <col min="10497" max="10497" width="58.42578125" style="59" bestFit="1" customWidth="1"/>
    <col min="10498" max="10498" width="9.28515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6" width="9.28515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9.28515625" style="59" customWidth="1"/>
    <col min="10514" max="10752" width="11.42578125" style="59"/>
    <col min="10753" max="10753" width="58.42578125" style="59" bestFit="1" customWidth="1"/>
    <col min="10754" max="10754" width="9.28515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2" width="9.28515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9.28515625" style="59" customWidth="1"/>
    <col min="10770" max="11008" width="11.42578125" style="59"/>
    <col min="11009" max="11009" width="58.42578125" style="59" bestFit="1" customWidth="1"/>
    <col min="11010" max="11010" width="9.28515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8" width="9.28515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9.28515625" style="59" customWidth="1"/>
    <col min="11026" max="11264" width="11.42578125" style="59"/>
    <col min="11265" max="11265" width="58.42578125" style="59" bestFit="1" customWidth="1"/>
    <col min="11266" max="11266" width="9.28515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4" width="9.28515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9.28515625" style="59" customWidth="1"/>
    <col min="11282" max="11520" width="11.42578125" style="59"/>
    <col min="11521" max="11521" width="58.42578125" style="59" bestFit="1" customWidth="1"/>
    <col min="11522" max="11522" width="9.28515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30" width="9.28515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9.28515625" style="59" customWidth="1"/>
    <col min="11538" max="11776" width="11.42578125" style="59"/>
    <col min="11777" max="11777" width="58.42578125" style="59" bestFit="1" customWidth="1"/>
    <col min="11778" max="11778" width="9.28515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6" width="9.28515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9.28515625" style="59" customWidth="1"/>
    <col min="11794" max="12032" width="11.42578125" style="59"/>
    <col min="12033" max="12033" width="58.42578125" style="59" bestFit="1" customWidth="1"/>
    <col min="12034" max="12034" width="9.28515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2" width="9.28515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9.28515625" style="59" customWidth="1"/>
    <col min="12050" max="12288" width="11.42578125" style="59"/>
    <col min="12289" max="12289" width="58.42578125" style="59" bestFit="1" customWidth="1"/>
    <col min="12290" max="12290" width="9.28515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8" width="9.28515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9.28515625" style="59" customWidth="1"/>
    <col min="12306" max="12544" width="11.42578125" style="59"/>
    <col min="12545" max="12545" width="58.42578125" style="59" bestFit="1" customWidth="1"/>
    <col min="12546" max="12546" width="9.28515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4" width="9.28515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9.28515625" style="59" customWidth="1"/>
    <col min="12562" max="12800" width="11.42578125" style="59"/>
    <col min="12801" max="12801" width="58.42578125" style="59" bestFit="1" customWidth="1"/>
    <col min="12802" max="12802" width="9.28515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10" width="9.28515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9.28515625" style="59" customWidth="1"/>
    <col min="12818" max="13056" width="11.42578125" style="59"/>
    <col min="13057" max="13057" width="58.42578125" style="59" bestFit="1" customWidth="1"/>
    <col min="13058" max="13058" width="9.28515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6" width="9.28515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9.28515625" style="59" customWidth="1"/>
    <col min="13074" max="13312" width="11.42578125" style="59"/>
    <col min="13313" max="13313" width="58.42578125" style="59" bestFit="1" customWidth="1"/>
    <col min="13314" max="13314" width="9.28515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2" width="9.28515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9.28515625" style="59" customWidth="1"/>
    <col min="13330" max="13568" width="11.42578125" style="59"/>
    <col min="13569" max="13569" width="58.42578125" style="59" bestFit="1" customWidth="1"/>
    <col min="13570" max="13570" width="9.28515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8" width="9.28515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9.28515625" style="59" customWidth="1"/>
    <col min="13586" max="13824" width="11.42578125" style="59"/>
    <col min="13825" max="13825" width="58.42578125" style="59" bestFit="1" customWidth="1"/>
    <col min="13826" max="13826" width="9.28515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4" width="9.28515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9.28515625" style="59" customWidth="1"/>
    <col min="13842" max="14080" width="11.42578125" style="59"/>
    <col min="14081" max="14081" width="58.42578125" style="59" bestFit="1" customWidth="1"/>
    <col min="14082" max="14082" width="9.28515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90" width="9.28515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9.28515625" style="59" customWidth="1"/>
    <col min="14098" max="14336" width="11.42578125" style="59"/>
    <col min="14337" max="14337" width="58.42578125" style="59" bestFit="1" customWidth="1"/>
    <col min="14338" max="14338" width="9.28515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6" width="9.28515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9.28515625" style="59" customWidth="1"/>
    <col min="14354" max="14592" width="11.42578125" style="59"/>
    <col min="14593" max="14593" width="58.42578125" style="59" bestFit="1" customWidth="1"/>
    <col min="14594" max="14594" width="9.28515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2" width="9.28515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9.28515625" style="59" customWidth="1"/>
    <col min="14610" max="14848" width="11.42578125" style="59"/>
    <col min="14849" max="14849" width="58.42578125" style="59" bestFit="1" customWidth="1"/>
    <col min="14850" max="14850" width="9.28515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8" width="9.28515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9.28515625" style="59" customWidth="1"/>
    <col min="14866" max="15104" width="11.42578125" style="59"/>
    <col min="15105" max="15105" width="58.42578125" style="59" bestFit="1" customWidth="1"/>
    <col min="15106" max="15106" width="9.28515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4" width="9.28515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9.28515625" style="59" customWidth="1"/>
    <col min="15122" max="15360" width="11.42578125" style="59"/>
    <col min="15361" max="15361" width="58.42578125" style="59" bestFit="1" customWidth="1"/>
    <col min="15362" max="15362" width="9.28515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70" width="9.28515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9.28515625" style="59" customWidth="1"/>
    <col min="15378" max="15616" width="11.42578125" style="59"/>
    <col min="15617" max="15617" width="58.42578125" style="59" bestFit="1" customWidth="1"/>
    <col min="15618" max="15618" width="9.28515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6" width="9.28515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9.28515625" style="59" customWidth="1"/>
    <col min="15634" max="15872" width="11.42578125" style="59"/>
    <col min="15873" max="15873" width="58.42578125" style="59" bestFit="1" customWidth="1"/>
    <col min="15874" max="15874" width="9.28515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2" width="9.28515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9.28515625" style="59" customWidth="1"/>
    <col min="15890" max="16128" width="11.42578125" style="59"/>
    <col min="16129" max="16129" width="58.42578125" style="59" bestFit="1" customWidth="1"/>
    <col min="16130" max="16130" width="9.28515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8" width="9.28515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9.28515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456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58" t="s">
        <v>81</v>
      </c>
      <c r="C6" s="558"/>
      <c r="D6" s="558"/>
      <c r="E6" s="558"/>
      <c r="F6" s="558"/>
      <c r="G6" s="558"/>
      <c r="H6" s="558"/>
      <c r="I6" s="558"/>
      <c r="J6" s="558" t="s">
        <v>82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139231.21491000001</v>
      </c>
      <c r="C8" s="268">
        <v>2104.5399700000003</v>
      </c>
      <c r="D8" s="268">
        <v>1097.5850399999999</v>
      </c>
      <c r="E8" s="268">
        <v>109.21227999999999</v>
      </c>
      <c r="F8" s="268">
        <v>1690.9888999999998</v>
      </c>
      <c r="G8" s="268">
        <v>86.855609999999999</v>
      </c>
      <c r="H8" s="268">
        <v>22.267669999999999</v>
      </c>
      <c r="I8" s="268">
        <v>144342.66438</v>
      </c>
      <c r="J8" s="268">
        <v>342526.03852999996</v>
      </c>
      <c r="K8" s="268">
        <v>15301.715169999999</v>
      </c>
      <c r="L8" s="268">
        <v>658.26382999999998</v>
      </c>
      <c r="M8" s="268">
        <v>463.50382000000002</v>
      </c>
      <c r="N8" s="268">
        <v>3630.9180222</v>
      </c>
      <c r="O8" s="268">
        <v>205.33104999999998</v>
      </c>
      <c r="P8" s="268">
        <v>364.93338</v>
      </c>
      <c r="Q8" s="268">
        <v>363150.70380000002</v>
      </c>
    </row>
    <row r="9" spans="1:17" ht="15" customHeight="1">
      <c r="A9" s="267" t="s">
        <v>408</v>
      </c>
      <c r="B9" s="291">
        <v>57.274749999999997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0</v>
      </c>
      <c r="I9" s="291">
        <v>57.274749999999997</v>
      </c>
      <c r="J9" s="291">
        <v>938.73397</v>
      </c>
      <c r="K9" s="291">
        <v>59.31429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998.04826000000003</v>
      </c>
    </row>
    <row r="10" spans="1:17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27.44</v>
      </c>
      <c r="I10" s="291">
        <v>27.44</v>
      </c>
      <c r="J10" s="291">
        <v>4.9814499999999997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35.018550000000005</v>
      </c>
      <c r="Q10" s="268">
        <v>40</v>
      </c>
    </row>
    <row r="11" spans="1:17" ht="15" customHeight="1">
      <c r="A11" s="267" t="s">
        <v>410</v>
      </c>
      <c r="B11" s="268">
        <v>66008.271189999999</v>
      </c>
      <c r="C11" s="268">
        <v>3160.7762499999999</v>
      </c>
      <c r="D11" s="268">
        <v>33.322089999999996</v>
      </c>
      <c r="E11" s="268">
        <v>0</v>
      </c>
      <c r="F11" s="268">
        <v>198.02254000000002</v>
      </c>
      <c r="G11" s="268">
        <v>0</v>
      </c>
      <c r="H11" s="268">
        <v>15056.01166</v>
      </c>
      <c r="I11" s="268">
        <v>84456.403730000005</v>
      </c>
      <c r="J11" s="268">
        <v>26425.155899999998</v>
      </c>
      <c r="K11" s="268">
        <v>2118.3441699999998</v>
      </c>
      <c r="L11" s="268">
        <v>39.94126</v>
      </c>
      <c r="M11" s="268">
        <v>16.745419999999999</v>
      </c>
      <c r="N11" s="268">
        <v>222.9881</v>
      </c>
      <c r="O11" s="268">
        <v>0</v>
      </c>
      <c r="P11" s="268">
        <v>156.23191</v>
      </c>
      <c r="Q11" s="268">
        <v>28979.406760000002</v>
      </c>
    </row>
    <row r="12" spans="1:17" ht="15" customHeight="1">
      <c r="A12" s="267" t="s">
        <v>411</v>
      </c>
      <c r="B12" s="268">
        <v>239774.1114272</v>
      </c>
      <c r="C12" s="268">
        <v>2200.03928</v>
      </c>
      <c r="D12" s="268">
        <v>1233.50416</v>
      </c>
      <c r="E12" s="268">
        <v>56.349309999999996</v>
      </c>
      <c r="F12" s="268">
        <v>1026.30979</v>
      </c>
      <c r="G12" s="268">
        <v>215.4965</v>
      </c>
      <c r="H12" s="268">
        <v>1946.48651</v>
      </c>
      <c r="I12" s="268">
        <v>246452.29697999998</v>
      </c>
      <c r="J12" s="268">
        <v>394938.5145162</v>
      </c>
      <c r="K12" s="268">
        <v>83721.830140000005</v>
      </c>
      <c r="L12" s="268">
        <v>320.04984999999999</v>
      </c>
      <c r="M12" s="268">
        <v>93.943889999999996</v>
      </c>
      <c r="N12" s="268">
        <v>5430.9182074</v>
      </c>
      <c r="O12" s="268">
        <v>506.33134000000001</v>
      </c>
      <c r="P12" s="268">
        <v>10074.198890000001</v>
      </c>
      <c r="Q12" s="268">
        <v>495085.78683999996</v>
      </c>
    </row>
    <row r="13" spans="1:17" ht="15" customHeight="1">
      <c r="A13" s="267" t="s">
        <v>412</v>
      </c>
      <c r="B13" s="268">
        <v>27128.484239999998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9557.2465800000009</v>
      </c>
      <c r="I13" s="268">
        <v>36685.730819999997</v>
      </c>
      <c r="J13" s="268">
        <v>2891.46731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21.63073</v>
      </c>
      <c r="Q13" s="268">
        <v>2913.0980399999999</v>
      </c>
    </row>
    <row r="14" spans="1:17" ht="15" customHeight="1">
      <c r="A14" s="267" t="s">
        <v>74</v>
      </c>
      <c r="B14" s="268">
        <v>569111.33638979995</v>
      </c>
      <c r="C14" s="268">
        <v>8023.1043300000001</v>
      </c>
      <c r="D14" s="268">
        <v>855.40980000000002</v>
      </c>
      <c r="E14" s="268">
        <v>68.950679999999991</v>
      </c>
      <c r="F14" s="268">
        <v>3359.91302</v>
      </c>
      <c r="G14" s="268">
        <v>82537.736780000007</v>
      </c>
      <c r="H14" s="268">
        <v>111751.44173000001</v>
      </c>
      <c r="I14" s="268">
        <v>775707.89274000004</v>
      </c>
      <c r="J14" s="268">
        <v>1456201.6497267999</v>
      </c>
      <c r="K14" s="268">
        <v>54863.770799999998</v>
      </c>
      <c r="L14" s="268">
        <v>757.74877000000004</v>
      </c>
      <c r="M14" s="268">
        <v>26271.191129999999</v>
      </c>
      <c r="N14" s="268">
        <v>28767.3088728</v>
      </c>
      <c r="O14" s="268">
        <v>907.35686999999996</v>
      </c>
      <c r="P14" s="268">
        <v>303654.97902999999</v>
      </c>
      <c r="Q14" s="268">
        <v>1871424.0052</v>
      </c>
    </row>
    <row r="15" spans="1:17" ht="15" customHeight="1">
      <c r="A15" s="267" t="s">
        <v>413</v>
      </c>
      <c r="B15" s="268">
        <v>562279.45900100004</v>
      </c>
      <c r="C15" s="268">
        <v>13395.403839999999</v>
      </c>
      <c r="D15" s="268">
        <v>2351.038</v>
      </c>
      <c r="E15" s="268">
        <v>102.90442</v>
      </c>
      <c r="F15" s="268">
        <v>9483.3252696</v>
      </c>
      <c r="G15" s="268">
        <v>643.72096999999997</v>
      </c>
      <c r="H15" s="268">
        <v>19415.412469999999</v>
      </c>
      <c r="I15" s="268">
        <v>607671.26396000001</v>
      </c>
      <c r="J15" s="268">
        <v>790980.98048660008</v>
      </c>
      <c r="K15" s="268">
        <v>41333.4852264</v>
      </c>
      <c r="L15" s="268">
        <v>3258.9642400000002</v>
      </c>
      <c r="M15" s="268">
        <v>985.06817000000001</v>
      </c>
      <c r="N15" s="268">
        <v>15056.496931199999</v>
      </c>
      <c r="O15" s="268">
        <v>4483.5302199999996</v>
      </c>
      <c r="P15" s="268">
        <v>52912.344960000002</v>
      </c>
      <c r="Q15" s="268">
        <v>909010.87023999996</v>
      </c>
    </row>
    <row r="16" spans="1:17" ht="15" customHeight="1">
      <c r="A16" s="267" t="s">
        <v>414</v>
      </c>
      <c r="B16" s="268">
        <v>59552.4276722</v>
      </c>
      <c r="C16" s="268">
        <v>1056.1538999999998</v>
      </c>
      <c r="D16" s="268">
        <v>40.214129999999997</v>
      </c>
      <c r="E16" s="268">
        <v>38.99783</v>
      </c>
      <c r="F16" s="268">
        <v>98.78295</v>
      </c>
      <c r="G16" s="268">
        <v>69.78616000000001</v>
      </c>
      <c r="H16" s="268">
        <v>510.30811</v>
      </c>
      <c r="I16" s="268">
        <v>61366.670749999997</v>
      </c>
      <c r="J16" s="268">
        <v>60171.589002400004</v>
      </c>
      <c r="K16" s="268">
        <v>2948.6701899999998</v>
      </c>
      <c r="L16" s="268">
        <v>346.88159999999999</v>
      </c>
      <c r="M16" s="268">
        <v>25.749639999999999</v>
      </c>
      <c r="N16" s="268">
        <v>612.12512000000004</v>
      </c>
      <c r="O16" s="268">
        <v>324.28154999999998</v>
      </c>
      <c r="P16" s="268">
        <v>807.46356000000003</v>
      </c>
      <c r="Q16" s="268">
        <v>65236.760670000003</v>
      </c>
    </row>
    <row r="17" spans="1:17" ht="15" customHeight="1">
      <c r="A17" s="267" t="s">
        <v>415</v>
      </c>
      <c r="B17" s="268">
        <v>331405.02409600001</v>
      </c>
      <c r="C17" s="268">
        <v>11436.623769400001</v>
      </c>
      <c r="D17" s="268">
        <v>1111.4642601999999</v>
      </c>
      <c r="E17" s="268">
        <v>36.416069999999998</v>
      </c>
      <c r="F17" s="268">
        <v>2454.3750981999997</v>
      </c>
      <c r="G17" s="268">
        <v>292.87090000000001</v>
      </c>
      <c r="H17" s="268">
        <v>1208.4769899999999</v>
      </c>
      <c r="I17" s="268">
        <v>347945.25118000002</v>
      </c>
      <c r="J17" s="268">
        <v>298798.2368898</v>
      </c>
      <c r="K17" s="268">
        <v>22815.619200000001</v>
      </c>
      <c r="L17" s="268">
        <v>1150.7975200000001</v>
      </c>
      <c r="M17" s="268">
        <v>751.66892000000007</v>
      </c>
      <c r="N17" s="268">
        <v>3563.8368799999998</v>
      </c>
      <c r="O17" s="268">
        <v>930.88291000000004</v>
      </c>
      <c r="P17" s="268">
        <v>2343.2957500000002</v>
      </c>
      <c r="Q17" s="268">
        <v>330354.33807</v>
      </c>
    </row>
    <row r="18" spans="1:17" ht="15" customHeight="1">
      <c r="A18" s="267" t="s">
        <v>416</v>
      </c>
      <c r="B18" s="268">
        <v>9369.0002199999999</v>
      </c>
      <c r="C18" s="268">
        <v>38.510339999999999</v>
      </c>
      <c r="D18" s="268">
        <v>0</v>
      </c>
      <c r="E18" s="268">
        <v>0</v>
      </c>
      <c r="F18" s="268">
        <v>91.172479999999993</v>
      </c>
      <c r="G18" s="268">
        <v>0</v>
      </c>
      <c r="H18" s="268">
        <v>2531.76467</v>
      </c>
      <c r="I18" s="268">
        <v>12030.44771</v>
      </c>
      <c r="J18" s="268">
        <v>9249.7949600000011</v>
      </c>
      <c r="K18" s="268">
        <v>94.318470000000005</v>
      </c>
      <c r="L18" s="268">
        <v>33.978760000000001</v>
      </c>
      <c r="M18" s="268">
        <v>0</v>
      </c>
      <c r="N18" s="268">
        <v>76.365580000000008</v>
      </c>
      <c r="O18" s="268">
        <v>0</v>
      </c>
      <c r="P18" s="268">
        <v>6997.6139299999995</v>
      </c>
      <c r="Q18" s="268">
        <v>16452.0717</v>
      </c>
    </row>
    <row r="19" spans="1:17" ht="15" customHeight="1">
      <c r="A19" s="267" t="s">
        <v>417</v>
      </c>
      <c r="B19" s="268">
        <v>985296.08182840003</v>
      </c>
      <c r="C19" s="268">
        <v>5072.5700900000002</v>
      </c>
      <c r="D19" s="268">
        <v>544.45706200000006</v>
      </c>
      <c r="E19" s="268">
        <v>614.25193000000002</v>
      </c>
      <c r="F19" s="268">
        <v>17238.107743600001</v>
      </c>
      <c r="G19" s="268">
        <v>805.29509999999993</v>
      </c>
      <c r="H19" s="268">
        <v>5698.0521200000003</v>
      </c>
      <c r="I19" s="268">
        <v>1015268.8158999999</v>
      </c>
      <c r="J19" s="268">
        <v>1775091.7786974001</v>
      </c>
      <c r="K19" s="268">
        <v>19829.311295000003</v>
      </c>
      <c r="L19" s="268">
        <v>4257.6546421999992</v>
      </c>
      <c r="M19" s="268">
        <v>26.307929999999999</v>
      </c>
      <c r="N19" s="268">
        <v>20909.3973998</v>
      </c>
      <c r="O19" s="268">
        <v>1199.8003100000001</v>
      </c>
      <c r="P19" s="268">
        <v>9507.2131699999991</v>
      </c>
      <c r="Q19" s="268">
        <v>1830821.46346</v>
      </c>
    </row>
    <row r="20" spans="1:17" ht="15" customHeight="1">
      <c r="A20" s="267" t="s">
        <v>418</v>
      </c>
      <c r="B20" s="268">
        <v>98000.640879999992</v>
      </c>
      <c r="C20" s="268">
        <v>0</v>
      </c>
      <c r="D20" s="268">
        <v>251.67272</v>
      </c>
      <c r="E20" s="268">
        <v>0</v>
      </c>
      <c r="F20" s="268">
        <v>226.2363</v>
      </c>
      <c r="G20" s="268">
        <v>0</v>
      </c>
      <c r="H20" s="268">
        <v>163.041</v>
      </c>
      <c r="I20" s="268">
        <v>98641.59090000001</v>
      </c>
      <c r="J20" s="268">
        <v>101974.21273</v>
      </c>
      <c r="K20" s="268">
        <v>43.187129999999996</v>
      </c>
      <c r="L20" s="268">
        <v>40.05453</v>
      </c>
      <c r="M20" s="268">
        <v>0</v>
      </c>
      <c r="N20" s="268">
        <v>248.22826999999998</v>
      </c>
      <c r="O20" s="268">
        <v>0</v>
      </c>
      <c r="P20" s="268">
        <v>396.85765000000004</v>
      </c>
      <c r="Q20" s="268">
        <v>102702.54031</v>
      </c>
    </row>
    <row r="21" spans="1:17" ht="15" customHeight="1">
      <c r="A21" s="267" t="s">
        <v>419</v>
      </c>
      <c r="B21" s="268">
        <v>2866.0441499999997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357.14884999999998</v>
      </c>
      <c r="I21" s="268">
        <v>3223.1930000000002</v>
      </c>
      <c r="J21" s="268">
        <v>6478.7695400000002</v>
      </c>
      <c r="K21" s="268">
        <v>18.91873</v>
      </c>
      <c r="L21" s="268">
        <v>0</v>
      </c>
      <c r="M21" s="268">
        <v>0</v>
      </c>
      <c r="N21" s="268">
        <v>0</v>
      </c>
      <c r="O21" s="268">
        <v>0</v>
      </c>
      <c r="P21" s="268">
        <v>163.68510000000001</v>
      </c>
      <c r="Q21" s="268">
        <v>6661.3733700000003</v>
      </c>
    </row>
    <row r="22" spans="1:17" ht="15" customHeight="1">
      <c r="A22" s="267" t="s">
        <v>420</v>
      </c>
      <c r="B22" s="268">
        <v>127013.98842200001</v>
      </c>
      <c r="C22" s="268">
        <v>1044.1465600000001</v>
      </c>
      <c r="D22" s="268">
        <v>647.30809999999997</v>
      </c>
      <c r="E22" s="268">
        <v>0</v>
      </c>
      <c r="F22" s="268">
        <v>467.10496000000001</v>
      </c>
      <c r="G22" s="268">
        <v>0</v>
      </c>
      <c r="H22" s="268">
        <v>4092.3114500000001</v>
      </c>
      <c r="I22" s="268">
        <v>133264.85949999999</v>
      </c>
      <c r="J22" s="268">
        <v>107231.51142479999</v>
      </c>
      <c r="K22" s="268">
        <v>2988.1099197999997</v>
      </c>
      <c r="L22" s="268">
        <v>597.77167000000009</v>
      </c>
      <c r="M22" s="268">
        <v>60.739959999999996</v>
      </c>
      <c r="N22" s="268">
        <v>191.04857999999999</v>
      </c>
      <c r="O22" s="268">
        <v>0</v>
      </c>
      <c r="P22" s="268">
        <v>5569.7682699999996</v>
      </c>
      <c r="Q22" s="268">
        <v>116638.94981999999</v>
      </c>
    </row>
    <row r="23" spans="1:17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</row>
    <row r="25" spans="1:17" s="96" customFormat="1" ht="15" customHeigh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1570.65563</v>
      </c>
      <c r="I25" s="268">
        <v>1570.65563</v>
      </c>
      <c r="J25" s="268">
        <v>132.9042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818.31709000000001</v>
      </c>
      <c r="Q25" s="268">
        <v>951.22129000000007</v>
      </c>
    </row>
    <row r="26" spans="1:17" s="96" customFormat="1" ht="15" customHeight="1">
      <c r="A26" s="308" t="s">
        <v>73</v>
      </c>
      <c r="B26" s="309">
        <f>SUM(B8:B25)</f>
        <v>3217093.3591765999</v>
      </c>
      <c r="C26" s="309">
        <f t="shared" ref="C26:Q26" si="0">SUM(C8:C25)</f>
        <v>47531.8683294</v>
      </c>
      <c r="D26" s="309">
        <f t="shared" si="0"/>
        <v>8165.9753622000007</v>
      </c>
      <c r="E26" s="309">
        <f t="shared" si="0"/>
        <v>1027.0825199999999</v>
      </c>
      <c r="F26" s="309">
        <f t="shared" si="0"/>
        <v>36334.339051399998</v>
      </c>
      <c r="G26" s="309">
        <f t="shared" si="0"/>
        <v>84651.762020000009</v>
      </c>
      <c r="H26" s="309">
        <f t="shared" si="0"/>
        <v>173908.06544000003</v>
      </c>
      <c r="I26" s="309">
        <f t="shared" si="0"/>
        <v>3568712.45193</v>
      </c>
      <c r="J26" s="309">
        <f t="shared" si="0"/>
        <v>5374036.3193340003</v>
      </c>
      <c r="K26" s="309">
        <f t="shared" si="0"/>
        <v>246136.59473120002</v>
      </c>
      <c r="L26" s="309">
        <f t="shared" si="0"/>
        <v>11462.1066722</v>
      </c>
      <c r="M26" s="309">
        <f t="shared" si="0"/>
        <v>28694.918879999997</v>
      </c>
      <c r="N26" s="309">
        <f t="shared" si="0"/>
        <v>78709.63196340001</v>
      </c>
      <c r="O26" s="309">
        <f t="shared" si="0"/>
        <v>8557.5142500000002</v>
      </c>
      <c r="P26" s="309">
        <f t="shared" si="0"/>
        <v>393823.55197000003</v>
      </c>
      <c r="Q26" s="309">
        <f t="shared" si="0"/>
        <v>6141420.6378300004</v>
      </c>
    </row>
    <row r="27" spans="1:17" ht="3.75" customHeight="1" thickBot="1">
      <c r="A27" s="313"/>
      <c r="B27" s="314"/>
      <c r="C27" s="315"/>
      <c r="D27" s="315"/>
      <c r="E27" s="315"/>
      <c r="F27" s="315"/>
      <c r="G27" s="315"/>
      <c r="H27" s="315"/>
      <c r="I27" s="315"/>
      <c r="J27" s="315"/>
      <c r="K27" s="315"/>
      <c r="L27" s="314"/>
      <c r="M27" s="314"/>
      <c r="N27" s="314"/>
      <c r="O27" s="314"/>
      <c r="P27" s="314"/>
      <c r="Q27" s="314"/>
    </row>
    <row r="28" spans="1:17" ht="15" customHeight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3.5" customHeight="1">
      <c r="A39" s="100"/>
      <c r="B39" s="118"/>
      <c r="C39" s="122"/>
      <c r="D39" s="93"/>
      <c r="E39" s="93"/>
      <c r="F39" s="93"/>
      <c r="G39" s="93"/>
      <c r="H39" s="93"/>
      <c r="I39" s="93"/>
      <c r="J39" s="93"/>
      <c r="K39" s="93"/>
      <c r="L39" s="93"/>
      <c r="M39" s="117"/>
      <c r="N39" s="62"/>
      <c r="O39" s="62"/>
      <c r="P39" s="62"/>
      <c r="Q39" s="62"/>
    </row>
    <row r="40" spans="1:17" ht="13.5" customHeight="1">
      <c r="A40" s="100"/>
      <c r="B40" s="118"/>
      <c r="C40" s="122"/>
      <c r="D40" s="93"/>
      <c r="E40" s="93"/>
      <c r="F40" s="93"/>
      <c r="G40" s="93"/>
      <c r="H40" s="93"/>
      <c r="I40" s="93"/>
      <c r="J40" s="93"/>
      <c r="K40" s="93"/>
      <c r="L40" s="93"/>
      <c r="M40" s="117"/>
      <c r="N40" s="62"/>
      <c r="O40" s="62"/>
      <c r="P40" s="62"/>
      <c r="Q40" s="62"/>
    </row>
    <row r="41" spans="1:17" ht="13.5" customHeight="1">
      <c r="A41" s="99"/>
      <c r="B41" s="118"/>
      <c r="C41" s="122"/>
      <c r="D41" s="93"/>
      <c r="E41" s="93"/>
      <c r="F41" s="93"/>
      <c r="G41" s="93"/>
      <c r="H41" s="93"/>
      <c r="I41" s="93"/>
      <c r="J41" s="93"/>
      <c r="K41" s="93"/>
      <c r="L41" s="93"/>
      <c r="M41" s="117"/>
      <c r="N41" s="62"/>
      <c r="O41" s="62"/>
      <c r="P41" s="62"/>
      <c r="Q41" s="62"/>
    </row>
    <row r="42" spans="1:17" ht="13.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</row>
    <row r="43" spans="1:17" ht="13.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3.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3.5" customHeight="1">
      <c r="A45" s="99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3.5" customHeight="1">
      <c r="A46" s="100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3.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3.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3.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3.5" customHeight="1">
      <c r="A50" s="99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</row>
    <row r="56" spans="1:17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651"/>
  <sheetViews>
    <sheetView zoomScaleNormal="100" workbookViewId="0">
      <selection activeCell="A7" sqref="A7"/>
    </sheetView>
  </sheetViews>
  <sheetFormatPr defaultColWidth="11.42578125" defaultRowHeight="44.25"/>
  <cols>
    <col min="1" max="1" width="58.28515625" style="95" bestFit="1" customWidth="1"/>
    <col min="2" max="2" width="10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10.140625" style="59" customWidth="1"/>
    <col min="10" max="10" width="9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9.140625" style="59" customWidth="1"/>
    <col min="18" max="256" width="11.42578125" style="59"/>
    <col min="257" max="257" width="58.28515625" style="59" bestFit="1" customWidth="1"/>
    <col min="258" max="258" width="10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10.140625" style="59" customWidth="1"/>
    <col min="266" max="266" width="9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9.140625" style="59" customWidth="1"/>
    <col min="274" max="512" width="11.42578125" style="59"/>
    <col min="513" max="513" width="58.28515625" style="59" bestFit="1" customWidth="1"/>
    <col min="514" max="514" width="10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10.140625" style="59" customWidth="1"/>
    <col min="522" max="522" width="9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9.140625" style="59" customWidth="1"/>
    <col min="530" max="768" width="11.42578125" style="59"/>
    <col min="769" max="769" width="58.28515625" style="59" bestFit="1" customWidth="1"/>
    <col min="770" max="770" width="10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10.140625" style="59" customWidth="1"/>
    <col min="778" max="778" width="9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9.140625" style="59" customWidth="1"/>
    <col min="786" max="1024" width="11.42578125" style="59"/>
    <col min="1025" max="1025" width="58.28515625" style="59" bestFit="1" customWidth="1"/>
    <col min="1026" max="1026" width="10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10.140625" style="59" customWidth="1"/>
    <col min="1034" max="1034" width="9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9.140625" style="59" customWidth="1"/>
    <col min="1042" max="1280" width="11.42578125" style="59"/>
    <col min="1281" max="1281" width="58.28515625" style="59" bestFit="1" customWidth="1"/>
    <col min="1282" max="1282" width="10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10.140625" style="59" customWidth="1"/>
    <col min="1290" max="1290" width="9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9.140625" style="59" customWidth="1"/>
    <col min="1298" max="1536" width="11.42578125" style="59"/>
    <col min="1537" max="1537" width="58.28515625" style="59" bestFit="1" customWidth="1"/>
    <col min="1538" max="1538" width="10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10.140625" style="59" customWidth="1"/>
    <col min="1546" max="1546" width="9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9.140625" style="59" customWidth="1"/>
    <col min="1554" max="1792" width="11.42578125" style="59"/>
    <col min="1793" max="1793" width="58.28515625" style="59" bestFit="1" customWidth="1"/>
    <col min="1794" max="1794" width="10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10.140625" style="59" customWidth="1"/>
    <col min="1802" max="1802" width="9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9.140625" style="59" customWidth="1"/>
    <col min="1810" max="2048" width="11.42578125" style="59"/>
    <col min="2049" max="2049" width="58.28515625" style="59" bestFit="1" customWidth="1"/>
    <col min="2050" max="2050" width="10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10.140625" style="59" customWidth="1"/>
    <col min="2058" max="2058" width="9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9.140625" style="59" customWidth="1"/>
    <col min="2066" max="2304" width="11.42578125" style="59"/>
    <col min="2305" max="2305" width="58.28515625" style="59" bestFit="1" customWidth="1"/>
    <col min="2306" max="2306" width="10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10.140625" style="59" customWidth="1"/>
    <col min="2314" max="2314" width="9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9.140625" style="59" customWidth="1"/>
    <col min="2322" max="2560" width="11.42578125" style="59"/>
    <col min="2561" max="2561" width="58.28515625" style="59" bestFit="1" customWidth="1"/>
    <col min="2562" max="2562" width="10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10.140625" style="59" customWidth="1"/>
    <col min="2570" max="2570" width="9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9.140625" style="59" customWidth="1"/>
    <col min="2578" max="2816" width="11.42578125" style="59"/>
    <col min="2817" max="2817" width="58.28515625" style="59" bestFit="1" customWidth="1"/>
    <col min="2818" max="2818" width="10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10.140625" style="59" customWidth="1"/>
    <col min="2826" max="2826" width="9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9.140625" style="59" customWidth="1"/>
    <col min="2834" max="3072" width="11.42578125" style="59"/>
    <col min="3073" max="3073" width="58.28515625" style="59" bestFit="1" customWidth="1"/>
    <col min="3074" max="3074" width="10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10.140625" style="59" customWidth="1"/>
    <col min="3082" max="3082" width="9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9.140625" style="59" customWidth="1"/>
    <col min="3090" max="3328" width="11.42578125" style="59"/>
    <col min="3329" max="3329" width="58.28515625" style="59" bestFit="1" customWidth="1"/>
    <col min="3330" max="3330" width="10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10.140625" style="59" customWidth="1"/>
    <col min="3338" max="3338" width="9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9.140625" style="59" customWidth="1"/>
    <col min="3346" max="3584" width="11.42578125" style="59"/>
    <col min="3585" max="3585" width="58.28515625" style="59" bestFit="1" customWidth="1"/>
    <col min="3586" max="3586" width="10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10.140625" style="59" customWidth="1"/>
    <col min="3594" max="3594" width="9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9.140625" style="59" customWidth="1"/>
    <col min="3602" max="3840" width="11.42578125" style="59"/>
    <col min="3841" max="3841" width="58.28515625" style="59" bestFit="1" customWidth="1"/>
    <col min="3842" max="3842" width="10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10.140625" style="59" customWidth="1"/>
    <col min="3850" max="3850" width="9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9.140625" style="59" customWidth="1"/>
    <col min="3858" max="4096" width="11.42578125" style="59"/>
    <col min="4097" max="4097" width="58.28515625" style="59" bestFit="1" customWidth="1"/>
    <col min="4098" max="4098" width="10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10.140625" style="59" customWidth="1"/>
    <col min="4106" max="4106" width="9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9.140625" style="59" customWidth="1"/>
    <col min="4114" max="4352" width="11.42578125" style="59"/>
    <col min="4353" max="4353" width="58.28515625" style="59" bestFit="1" customWidth="1"/>
    <col min="4354" max="4354" width="10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10.140625" style="59" customWidth="1"/>
    <col min="4362" max="4362" width="9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9.140625" style="59" customWidth="1"/>
    <col min="4370" max="4608" width="11.42578125" style="59"/>
    <col min="4609" max="4609" width="58.28515625" style="59" bestFit="1" customWidth="1"/>
    <col min="4610" max="4610" width="10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10.140625" style="59" customWidth="1"/>
    <col min="4618" max="4618" width="9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9.140625" style="59" customWidth="1"/>
    <col min="4626" max="4864" width="11.42578125" style="59"/>
    <col min="4865" max="4865" width="58.28515625" style="59" bestFit="1" customWidth="1"/>
    <col min="4866" max="4866" width="10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10.140625" style="59" customWidth="1"/>
    <col min="4874" max="4874" width="9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9.140625" style="59" customWidth="1"/>
    <col min="4882" max="5120" width="11.42578125" style="59"/>
    <col min="5121" max="5121" width="58.28515625" style="59" bestFit="1" customWidth="1"/>
    <col min="5122" max="5122" width="10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10.140625" style="59" customWidth="1"/>
    <col min="5130" max="5130" width="9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9.140625" style="59" customWidth="1"/>
    <col min="5138" max="5376" width="11.42578125" style="59"/>
    <col min="5377" max="5377" width="58.28515625" style="59" bestFit="1" customWidth="1"/>
    <col min="5378" max="5378" width="10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10.140625" style="59" customWidth="1"/>
    <col min="5386" max="5386" width="9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9.140625" style="59" customWidth="1"/>
    <col min="5394" max="5632" width="11.42578125" style="59"/>
    <col min="5633" max="5633" width="58.28515625" style="59" bestFit="1" customWidth="1"/>
    <col min="5634" max="5634" width="10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10.140625" style="59" customWidth="1"/>
    <col min="5642" max="5642" width="9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9.140625" style="59" customWidth="1"/>
    <col min="5650" max="5888" width="11.42578125" style="59"/>
    <col min="5889" max="5889" width="58.28515625" style="59" bestFit="1" customWidth="1"/>
    <col min="5890" max="5890" width="10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10.140625" style="59" customWidth="1"/>
    <col min="5898" max="5898" width="9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9.140625" style="59" customWidth="1"/>
    <col min="5906" max="6144" width="11.42578125" style="59"/>
    <col min="6145" max="6145" width="58.28515625" style="59" bestFit="1" customWidth="1"/>
    <col min="6146" max="6146" width="10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10.140625" style="59" customWidth="1"/>
    <col min="6154" max="6154" width="9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9.140625" style="59" customWidth="1"/>
    <col min="6162" max="6400" width="11.42578125" style="59"/>
    <col min="6401" max="6401" width="58.28515625" style="59" bestFit="1" customWidth="1"/>
    <col min="6402" max="6402" width="10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10.140625" style="59" customWidth="1"/>
    <col min="6410" max="6410" width="9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9.140625" style="59" customWidth="1"/>
    <col min="6418" max="6656" width="11.42578125" style="59"/>
    <col min="6657" max="6657" width="58.28515625" style="59" bestFit="1" customWidth="1"/>
    <col min="6658" max="6658" width="10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10.140625" style="59" customWidth="1"/>
    <col min="6666" max="6666" width="9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9.140625" style="59" customWidth="1"/>
    <col min="6674" max="6912" width="11.42578125" style="59"/>
    <col min="6913" max="6913" width="58.28515625" style="59" bestFit="1" customWidth="1"/>
    <col min="6914" max="6914" width="10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10.140625" style="59" customWidth="1"/>
    <col min="6922" max="6922" width="9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9.140625" style="59" customWidth="1"/>
    <col min="6930" max="7168" width="11.42578125" style="59"/>
    <col min="7169" max="7169" width="58.28515625" style="59" bestFit="1" customWidth="1"/>
    <col min="7170" max="7170" width="10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10.140625" style="59" customWidth="1"/>
    <col min="7178" max="7178" width="9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9.140625" style="59" customWidth="1"/>
    <col min="7186" max="7424" width="11.42578125" style="59"/>
    <col min="7425" max="7425" width="58.28515625" style="59" bestFit="1" customWidth="1"/>
    <col min="7426" max="7426" width="10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10.140625" style="59" customWidth="1"/>
    <col min="7434" max="7434" width="9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9.140625" style="59" customWidth="1"/>
    <col min="7442" max="7680" width="11.42578125" style="59"/>
    <col min="7681" max="7681" width="58.28515625" style="59" bestFit="1" customWidth="1"/>
    <col min="7682" max="7682" width="10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10.140625" style="59" customWidth="1"/>
    <col min="7690" max="7690" width="9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9.140625" style="59" customWidth="1"/>
    <col min="7698" max="7936" width="11.42578125" style="59"/>
    <col min="7937" max="7937" width="58.28515625" style="59" bestFit="1" customWidth="1"/>
    <col min="7938" max="7938" width="10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10.140625" style="59" customWidth="1"/>
    <col min="7946" max="7946" width="9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9.140625" style="59" customWidth="1"/>
    <col min="7954" max="8192" width="11.42578125" style="59"/>
    <col min="8193" max="8193" width="58.28515625" style="59" bestFit="1" customWidth="1"/>
    <col min="8194" max="8194" width="10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10.140625" style="59" customWidth="1"/>
    <col min="8202" max="8202" width="9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9.140625" style="59" customWidth="1"/>
    <col min="8210" max="8448" width="11.42578125" style="59"/>
    <col min="8449" max="8449" width="58.28515625" style="59" bestFit="1" customWidth="1"/>
    <col min="8450" max="8450" width="10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10.140625" style="59" customWidth="1"/>
    <col min="8458" max="8458" width="9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9.140625" style="59" customWidth="1"/>
    <col min="8466" max="8704" width="11.42578125" style="59"/>
    <col min="8705" max="8705" width="58.28515625" style="59" bestFit="1" customWidth="1"/>
    <col min="8706" max="8706" width="10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10.140625" style="59" customWidth="1"/>
    <col min="8714" max="8714" width="9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9.140625" style="59" customWidth="1"/>
    <col min="8722" max="8960" width="11.42578125" style="59"/>
    <col min="8961" max="8961" width="58.28515625" style="59" bestFit="1" customWidth="1"/>
    <col min="8962" max="8962" width="10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10.140625" style="59" customWidth="1"/>
    <col min="8970" max="8970" width="9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9.140625" style="59" customWidth="1"/>
    <col min="8978" max="9216" width="11.42578125" style="59"/>
    <col min="9217" max="9217" width="58.28515625" style="59" bestFit="1" customWidth="1"/>
    <col min="9218" max="9218" width="10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10.140625" style="59" customWidth="1"/>
    <col min="9226" max="9226" width="9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9.140625" style="59" customWidth="1"/>
    <col min="9234" max="9472" width="11.42578125" style="59"/>
    <col min="9473" max="9473" width="58.28515625" style="59" bestFit="1" customWidth="1"/>
    <col min="9474" max="9474" width="10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10.140625" style="59" customWidth="1"/>
    <col min="9482" max="9482" width="9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9.140625" style="59" customWidth="1"/>
    <col min="9490" max="9728" width="11.42578125" style="59"/>
    <col min="9729" max="9729" width="58.28515625" style="59" bestFit="1" customWidth="1"/>
    <col min="9730" max="9730" width="10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10.140625" style="59" customWidth="1"/>
    <col min="9738" max="9738" width="9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9.140625" style="59" customWidth="1"/>
    <col min="9746" max="9984" width="11.42578125" style="59"/>
    <col min="9985" max="9985" width="58.28515625" style="59" bestFit="1" customWidth="1"/>
    <col min="9986" max="9986" width="10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10.140625" style="59" customWidth="1"/>
    <col min="9994" max="9994" width="9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9.140625" style="59" customWidth="1"/>
    <col min="10002" max="10240" width="11.42578125" style="59"/>
    <col min="10241" max="10241" width="58.28515625" style="59" bestFit="1" customWidth="1"/>
    <col min="10242" max="10242" width="10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10.140625" style="59" customWidth="1"/>
    <col min="10250" max="10250" width="9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9.140625" style="59" customWidth="1"/>
    <col min="10258" max="10496" width="11.42578125" style="59"/>
    <col min="10497" max="10497" width="58.28515625" style="59" bestFit="1" customWidth="1"/>
    <col min="10498" max="10498" width="10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10.140625" style="59" customWidth="1"/>
    <col min="10506" max="10506" width="9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9.140625" style="59" customWidth="1"/>
    <col min="10514" max="10752" width="11.42578125" style="59"/>
    <col min="10753" max="10753" width="58.28515625" style="59" bestFit="1" customWidth="1"/>
    <col min="10754" max="10754" width="10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10.140625" style="59" customWidth="1"/>
    <col min="10762" max="10762" width="9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9.140625" style="59" customWidth="1"/>
    <col min="10770" max="11008" width="11.42578125" style="59"/>
    <col min="11009" max="11009" width="58.28515625" style="59" bestFit="1" customWidth="1"/>
    <col min="11010" max="11010" width="10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10.140625" style="59" customWidth="1"/>
    <col min="11018" max="11018" width="9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9.140625" style="59" customWidth="1"/>
    <col min="11026" max="11264" width="11.42578125" style="59"/>
    <col min="11265" max="11265" width="58.28515625" style="59" bestFit="1" customWidth="1"/>
    <col min="11266" max="11266" width="10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10.140625" style="59" customWidth="1"/>
    <col min="11274" max="11274" width="9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9.140625" style="59" customWidth="1"/>
    <col min="11282" max="11520" width="11.42578125" style="59"/>
    <col min="11521" max="11521" width="58.28515625" style="59" bestFit="1" customWidth="1"/>
    <col min="11522" max="11522" width="10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10.140625" style="59" customWidth="1"/>
    <col min="11530" max="11530" width="9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9.140625" style="59" customWidth="1"/>
    <col min="11538" max="11776" width="11.42578125" style="59"/>
    <col min="11777" max="11777" width="58.28515625" style="59" bestFit="1" customWidth="1"/>
    <col min="11778" max="11778" width="10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10.140625" style="59" customWidth="1"/>
    <col min="11786" max="11786" width="9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9.140625" style="59" customWidth="1"/>
    <col min="11794" max="12032" width="11.42578125" style="59"/>
    <col min="12033" max="12033" width="58.28515625" style="59" bestFit="1" customWidth="1"/>
    <col min="12034" max="12034" width="10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10.140625" style="59" customWidth="1"/>
    <col min="12042" max="12042" width="9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9.140625" style="59" customWidth="1"/>
    <col min="12050" max="12288" width="11.42578125" style="59"/>
    <col min="12289" max="12289" width="58.28515625" style="59" bestFit="1" customWidth="1"/>
    <col min="12290" max="12290" width="10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10.140625" style="59" customWidth="1"/>
    <col min="12298" max="12298" width="9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9.140625" style="59" customWidth="1"/>
    <col min="12306" max="12544" width="11.42578125" style="59"/>
    <col min="12545" max="12545" width="58.28515625" style="59" bestFit="1" customWidth="1"/>
    <col min="12546" max="12546" width="10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10.140625" style="59" customWidth="1"/>
    <col min="12554" max="12554" width="9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9.140625" style="59" customWidth="1"/>
    <col min="12562" max="12800" width="11.42578125" style="59"/>
    <col min="12801" max="12801" width="58.28515625" style="59" bestFit="1" customWidth="1"/>
    <col min="12802" max="12802" width="10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10.140625" style="59" customWidth="1"/>
    <col min="12810" max="12810" width="9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9.140625" style="59" customWidth="1"/>
    <col min="12818" max="13056" width="11.42578125" style="59"/>
    <col min="13057" max="13057" width="58.28515625" style="59" bestFit="1" customWidth="1"/>
    <col min="13058" max="13058" width="10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10.140625" style="59" customWidth="1"/>
    <col min="13066" max="13066" width="9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9.140625" style="59" customWidth="1"/>
    <col min="13074" max="13312" width="11.42578125" style="59"/>
    <col min="13313" max="13313" width="58.28515625" style="59" bestFit="1" customWidth="1"/>
    <col min="13314" max="13314" width="10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10.140625" style="59" customWidth="1"/>
    <col min="13322" max="13322" width="9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9.140625" style="59" customWidth="1"/>
    <col min="13330" max="13568" width="11.42578125" style="59"/>
    <col min="13569" max="13569" width="58.28515625" style="59" bestFit="1" customWidth="1"/>
    <col min="13570" max="13570" width="10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10.140625" style="59" customWidth="1"/>
    <col min="13578" max="13578" width="9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9.140625" style="59" customWidth="1"/>
    <col min="13586" max="13824" width="11.42578125" style="59"/>
    <col min="13825" max="13825" width="58.28515625" style="59" bestFit="1" customWidth="1"/>
    <col min="13826" max="13826" width="10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10.140625" style="59" customWidth="1"/>
    <col min="13834" max="13834" width="9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9.140625" style="59" customWidth="1"/>
    <col min="13842" max="14080" width="11.42578125" style="59"/>
    <col min="14081" max="14081" width="58.28515625" style="59" bestFit="1" customWidth="1"/>
    <col min="14082" max="14082" width="10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10.140625" style="59" customWidth="1"/>
    <col min="14090" max="14090" width="9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9.140625" style="59" customWidth="1"/>
    <col min="14098" max="14336" width="11.42578125" style="59"/>
    <col min="14337" max="14337" width="58.28515625" style="59" bestFit="1" customWidth="1"/>
    <col min="14338" max="14338" width="10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10.140625" style="59" customWidth="1"/>
    <col min="14346" max="14346" width="9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9.140625" style="59" customWidth="1"/>
    <col min="14354" max="14592" width="11.42578125" style="59"/>
    <col min="14593" max="14593" width="58.28515625" style="59" bestFit="1" customWidth="1"/>
    <col min="14594" max="14594" width="10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10.140625" style="59" customWidth="1"/>
    <col min="14602" max="14602" width="9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9.140625" style="59" customWidth="1"/>
    <col min="14610" max="14848" width="11.42578125" style="59"/>
    <col min="14849" max="14849" width="58.28515625" style="59" bestFit="1" customWidth="1"/>
    <col min="14850" max="14850" width="10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10.140625" style="59" customWidth="1"/>
    <col min="14858" max="14858" width="9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9.140625" style="59" customWidth="1"/>
    <col min="14866" max="15104" width="11.42578125" style="59"/>
    <col min="15105" max="15105" width="58.28515625" style="59" bestFit="1" customWidth="1"/>
    <col min="15106" max="15106" width="10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10.140625" style="59" customWidth="1"/>
    <col min="15114" max="15114" width="9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9.140625" style="59" customWidth="1"/>
    <col min="15122" max="15360" width="11.42578125" style="59"/>
    <col min="15361" max="15361" width="58.28515625" style="59" bestFit="1" customWidth="1"/>
    <col min="15362" max="15362" width="10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10.140625" style="59" customWidth="1"/>
    <col min="15370" max="15370" width="9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9.140625" style="59" customWidth="1"/>
    <col min="15378" max="15616" width="11.42578125" style="59"/>
    <col min="15617" max="15617" width="58.28515625" style="59" bestFit="1" customWidth="1"/>
    <col min="15618" max="15618" width="10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10.140625" style="59" customWidth="1"/>
    <col min="15626" max="15626" width="9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9.140625" style="59" customWidth="1"/>
    <col min="15634" max="15872" width="11.42578125" style="59"/>
    <col min="15873" max="15873" width="58.28515625" style="59" bestFit="1" customWidth="1"/>
    <col min="15874" max="15874" width="10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10.140625" style="59" customWidth="1"/>
    <col min="15882" max="15882" width="9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9.140625" style="59" customWidth="1"/>
    <col min="15890" max="16128" width="11.42578125" style="59"/>
    <col min="16129" max="16129" width="58.28515625" style="59" bestFit="1" customWidth="1"/>
    <col min="16130" max="16130" width="10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10.140625" style="59" customWidth="1"/>
    <col min="16138" max="16138" width="9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9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456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58" t="s">
        <v>83</v>
      </c>
      <c r="C6" s="558"/>
      <c r="D6" s="558"/>
      <c r="E6" s="558"/>
      <c r="F6" s="558"/>
      <c r="G6" s="558"/>
      <c r="H6" s="558"/>
      <c r="I6" s="558"/>
      <c r="J6" s="558" t="s">
        <v>84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10439889.535511998</v>
      </c>
      <c r="C8" s="268">
        <v>424525.69757999998</v>
      </c>
      <c r="D8" s="268">
        <v>15373.4856884</v>
      </c>
      <c r="E8" s="268">
        <v>13605.51555</v>
      </c>
      <c r="F8" s="268">
        <v>57825.855218599994</v>
      </c>
      <c r="G8" s="268">
        <v>34038.467318199997</v>
      </c>
      <c r="H8" s="268">
        <v>23093.633120000002</v>
      </c>
      <c r="I8" s="268">
        <v>11008352.18997</v>
      </c>
      <c r="J8" s="268">
        <v>375251.7475692</v>
      </c>
      <c r="K8" s="268">
        <v>13934.1646</v>
      </c>
      <c r="L8" s="268">
        <v>1083.8197500000001</v>
      </c>
      <c r="M8" s="268">
        <v>1981.77675</v>
      </c>
      <c r="N8" s="268">
        <v>8016.5781999999999</v>
      </c>
      <c r="O8" s="268">
        <v>1476.34708</v>
      </c>
      <c r="P8" s="268">
        <v>289.31594999999999</v>
      </c>
      <c r="Q8" s="268">
        <v>402033.7499</v>
      </c>
    </row>
    <row r="9" spans="1:17" ht="15" customHeight="1">
      <c r="A9" s="267" t="s">
        <v>408</v>
      </c>
      <c r="B9" s="291">
        <v>40280.066740000002</v>
      </c>
      <c r="C9" s="291">
        <v>2532.5698500000003</v>
      </c>
      <c r="D9" s="291">
        <v>32.856670000000001</v>
      </c>
      <c r="E9" s="291">
        <v>12.4451</v>
      </c>
      <c r="F9" s="291">
        <v>643.14598999999998</v>
      </c>
      <c r="G9" s="291">
        <v>157.46633</v>
      </c>
      <c r="H9" s="291">
        <v>3.1712699999999998</v>
      </c>
      <c r="I9" s="291">
        <v>43661.721950000006</v>
      </c>
      <c r="J9" s="291">
        <v>71006.003249999994</v>
      </c>
      <c r="K9" s="291">
        <v>1416.7106299999998</v>
      </c>
      <c r="L9" s="268">
        <v>1086.5520200000001</v>
      </c>
      <c r="M9" s="268">
        <v>0</v>
      </c>
      <c r="N9" s="268">
        <v>0</v>
      </c>
      <c r="O9" s="268">
        <v>1382.0122699999999</v>
      </c>
      <c r="P9" s="268">
        <v>114.69289999999999</v>
      </c>
      <c r="Q9" s="268">
        <v>75005.97107</v>
      </c>
    </row>
    <row r="10" spans="1:17" ht="15" customHeight="1">
      <c r="A10" s="267" t="s">
        <v>409</v>
      </c>
      <c r="B10" s="291">
        <v>44277.5920186</v>
      </c>
      <c r="C10" s="291">
        <v>2919.06041</v>
      </c>
      <c r="D10" s="291">
        <v>0</v>
      </c>
      <c r="E10" s="291">
        <v>0</v>
      </c>
      <c r="F10" s="291">
        <v>91.364249999999998</v>
      </c>
      <c r="G10" s="291">
        <v>0</v>
      </c>
      <c r="H10" s="291">
        <v>734413.55325999996</v>
      </c>
      <c r="I10" s="291">
        <v>781701.56994000007</v>
      </c>
      <c r="J10" s="291">
        <v>0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36.86</v>
      </c>
      <c r="Q10" s="268">
        <v>36.86</v>
      </c>
    </row>
    <row r="11" spans="1:17" ht="15" customHeight="1">
      <c r="A11" s="267" t="s">
        <v>410</v>
      </c>
      <c r="B11" s="268">
        <v>145105.55863999997</v>
      </c>
      <c r="C11" s="268">
        <v>18257.139179999998</v>
      </c>
      <c r="D11" s="268">
        <v>111.16080000000001</v>
      </c>
      <c r="E11" s="268">
        <v>0</v>
      </c>
      <c r="F11" s="268">
        <v>306.61240000000004</v>
      </c>
      <c r="G11" s="268">
        <v>444.27343999999999</v>
      </c>
      <c r="H11" s="268">
        <v>8426.98387</v>
      </c>
      <c r="I11" s="268">
        <v>172651.72833000001</v>
      </c>
      <c r="J11" s="268">
        <v>13074.16928</v>
      </c>
      <c r="K11" s="268">
        <v>63.761760000000002</v>
      </c>
      <c r="L11" s="268">
        <v>61.27252</v>
      </c>
      <c r="M11" s="268">
        <v>126.71481</v>
      </c>
      <c r="N11" s="268">
        <v>134.80059</v>
      </c>
      <c r="O11" s="268">
        <v>0</v>
      </c>
      <c r="P11" s="268">
        <v>11.089360000000001</v>
      </c>
      <c r="Q11" s="268">
        <v>13471.80832</v>
      </c>
    </row>
    <row r="12" spans="1:17" ht="15" customHeight="1">
      <c r="A12" s="267" t="s">
        <v>411</v>
      </c>
      <c r="B12" s="268">
        <v>14359994.638529399</v>
      </c>
      <c r="C12" s="268">
        <v>523040.0670864</v>
      </c>
      <c r="D12" s="268">
        <v>9445.0027799999989</v>
      </c>
      <c r="E12" s="268">
        <v>3607.0621800000004</v>
      </c>
      <c r="F12" s="268">
        <v>30940.828738200002</v>
      </c>
      <c r="G12" s="268">
        <v>22887.77982</v>
      </c>
      <c r="H12" s="268">
        <v>684211.16316</v>
      </c>
      <c r="I12" s="268">
        <v>15634126.54226</v>
      </c>
      <c r="J12" s="268">
        <v>134293.55705800001</v>
      </c>
      <c r="K12" s="268">
        <v>27349.339780000002</v>
      </c>
      <c r="L12" s="268">
        <v>386.46391</v>
      </c>
      <c r="M12" s="268">
        <v>159.8014</v>
      </c>
      <c r="N12" s="268">
        <v>1049.8492200000001</v>
      </c>
      <c r="O12" s="268">
        <v>19419.556969999998</v>
      </c>
      <c r="P12" s="268">
        <v>835.61999000000003</v>
      </c>
      <c r="Q12" s="268">
        <v>183494.18833</v>
      </c>
    </row>
    <row r="13" spans="1:17" ht="15" customHeight="1">
      <c r="A13" s="267" t="s">
        <v>412</v>
      </c>
      <c r="B13" s="268">
        <v>805020.48312999995</v>
      </c>
      <c r="C13" s="268">
        <v>1827.9249499999999</v>
      </c>
      <c r="D13" s="268">
        <v>0</v>
      </c>
      <c r="E13" s="268">
        <v>0</v>
      </c>
      <c r="F13" s="268">
        <v>0</v>
      </c>
      <c r="G13" s="268">
        <v>20.58</v>
      </c>
      <c r="H13" s="268">
        <v>123075.64756</v>
      </c>
      <c r="I13" s="268">
        <v>929944.63563999999</v>
      </c>
      <c r="J13" s="268">
        <v>3294.0086200000001</v>
      </c>
      <c r="K13" s="268">
        <v>354.40704999999997</v>
      </c>
      <c r="L13" s="268">
        <v>0</v>
      </c>
      <c r="M13" s="268">
        <v>0</v>
      </c>
      <c r="N13" s="268">
        <v>0</v>
      </c>
      <c r="O13" s="268">
        <v>0</v>
      </c>
      <c r="P13" s="268">
        <v>2288.8528999999999</v>
      </c>
      <c r="Q13" s="268">
        <v>5937.2685700000002</v>
      </c>
    </row>
    <row r="14" spans="1:17" ht="15" customHeight="1">
      <c r="A14" s="267" t="s">
        <v>74</v>
      </c>
      <c r="B14" s="268">
        <v>9726702.7243987992</v>
      </c>
      <c r="C14" s="268">
        <v>445376.60463219997</v>
      </c>
      <c r="D14" s="268">
        <v>7938.1449044000001</v>
      </c>
      <c r="E14" s="268">
        <v>4174.3433270000005</v>
      </c>
      <c r="F14" s="268">
        <v>85069.409401800003</v>
      </c>
      <c r="G14" s="268">
        <v>40702.907294200006</v>
      </c>
      <c r="H14" s="268">
        <v>869435.20360000001</v>
      </c>
      <c r="I14" s="268">
        <v>11179399.337579999</v>
      </c>
      <c r="J14" s="268">
        <v>563965.62582140008</v>
      </c>
      <c r="K14" s="268">
        <v>48631.864524199998</v>
      </c>
      <c r="L14" s="268">
        <v>1018.50386</v>
      </c>
      <c r="M14" s="268">
        <v>141.27361999999999</v>
      </c>
      <c r="N14" s="268">
        <v>12212.223615000001</v>
      </c>
      <c r="O14" s="268">
        <v>2536.4538499999999</v>
      </c>
      <c r="P14" s="268">
        <v>71090.067479999998</v>
      </c>
      <c r="Q14" s="268">
        <v>699596.01275999995</v>
      </c>
    </row>
    <row r="15" spans="1:17" ht="15" customHeight="1">
      <c r="A15" s="267" t="s">
        <v>413</v>
      </c>
      <c r="B15" s="268">
        <v>12015543.6411836</v>
      </c>
      <c r="C15" s="268">
        <v>386237.27507620002</v>
      </c>
      <c r="D15" s="268">
        <v>35481.252931199997</v>
      </c>
      <c r="E15" s="268">
        <v>9887.3360599999996</v>
      </c>
      <c r="F15" s="268">
        <v>171570.92655639999</v>
      </c>
      <c r="G15" s="268">
        <v>56831.917410200003</v>
      </c>
      <c r="H15" s="268">
        <v>994615.32512000005</v>
      </c>
      <c r="I15" s="268">
        <v>13670167.67443</v>
      </c>
      <c r="J15" s="268">
        <v>582630.08270159992</v>
      </c>
      <c r="K15" s="268">
        <v>34476.256240000002</v>
      </c>
      <c r="L15" s="268">
        <v>3272.4999299999999</v>
      </c>
      <c r="M15" s="268">
        <v>1745.5491999999999</v>
      </c>
      <c r="N15" s="268">
        <v>15211.63356</v>
      </c>
      <c r="O15" s="268">
        <v>4268.4982199999995</v>
      </c>
      <c r="P15" s="268">
        <v>20127.193940000001</v>
      </c>
      <c r="Q15" s="268">
        <v>661731.71378999995</v>
      </c>
    </row>
    <row r="16" spans="1:17" ht="15" customHeight="1">
      <c r="A16" s="267" t="s">
        <v>414</v>
      </c>
      <c r="B16" s="268">
        <v>791108.88008200005</v>
      </c>
      <c r="C16" s="268">
        <v>68700.176569999996</v>
      </c>
      <c r="D16" s="268">
        <v>2889.32692</v>
      </c>
      <c r="E16" s="268">
        <v>650.61771999999996</v>
      </c>
      <c r="F16" s="268">
        <v>5322.5754883999998</v>
      </c>
      <c r="G16" s="268">
        <v>21595.904234199999</v>
      </c>
      <c r="H16" s="268">
        <v>8289.5745100000004</v>
      </c>
      <c r="I16" s="268">
        <v>898557.05551999994</v>
      </c>
      <c r="J16" s="268">
        <v>60557.263660199998</v>
      </c>
      <c r="K16" s="268">
        <v>5229.69535</v>
      </c>
      <c r="L16" s="268">
        <v>361.02178000000004</v>
      </c>
      <c r="M16" s="268">
        <v>90.014350000000007</v>
      </c>
      <c r="N16" s="268">
        <v>1904.9351000000001</v>
      </c>
      <c r="O16" s="268">
        <v>1715.0273999999999</v>
      </c>
      <c r="P16" s="268">
        <v>261.69569999999999</v>
      </c>
      <c r="Q16" s="268">
        <v>70119.653340000004</v>
      </c>
    </row>
    <row r="17" spans="1:17" ht="15" customHeight="1">
      <c r="A17" s="267" t="s">
        <v>415</v>
      </c>
      <c r="B17" s="268">
        <v>2533836.0444713999</v>
      </c>
      <c r="C17" s="268">
        <v>146415.2139268</v>
      </c>
      <c r="D17" s="268">
        <v>5057.1841948000001</v>
      </c>
      <c r="E17" s="268">
        <v>800.83478000000002</v>
      </c>
      <c r="F17" s="268">
        <v>27762.412299</v>
      </c>
      <c r="G17" s="268">
        <v>5131.0245184000005</v>
      </c>
      <c r="H17" s="268">
        <v>167406.40573</v>
      </c>
      <c r="I17" s="268">
        <v>2886409.1199400001</v>
      </c>
      <c r="J17" s="268">
        <v>19264.2429644</v>
      </c>
      <c r="K17" s="268">
        <v>1152.5541799999999</v>
      </c>
      <c r="L17" s="268">
        <v>150.71888000000001</v>
      </c>
      <c r="M17" s="268">
        <v>1.11331</v>
      </c>
      <c r="N17" s="268">
        <v>934.06943000000001</v>
      </c>
      <c r="O17" s="268">
        <v>196.46821</v>
      </c>
      <c r="P17" s="268">
        <v>936.47180000000003</v>
      </c>
      <c r="Q17" s="268">
        <v>22635.638769999998</v>
      </c>
    </row>
    <row r="18" spans="1:17" ht="15" customHeight="1">
      <c r="A18" s="267" t="s">
        <v>416</v>
      </c>
      <c r="B18" s="268">
        <v>176610.4518948</v>
      </c>
      <c r="C18" s="268">
        <v>370.75278000000003</v>
      </c>
      <c r="D18" s="268">
        <v>1087.806834</v>
      </c>
      <c r="E18" s="268">
        <v>0</v>
      </c>
      <c r="F18" s="268">
        <v>2455.9756014</v>
      </c>
      <c r="G18" s="268">
        <v>0</v>
      </c>
      <c r="H18" s="268">
        <v>1260916.6244400002</v>
      </c>
      <c r="I18" s="268">
        <v>1441441.6115299999</v>
      </c>
      <c r="J18" s="268">
        <v>6319.2913899999994</v>
      </c>
      <c r="K18" s="268">
        <v>109.1071</v>
      </c>
      <c r="L18" s="268">
        <v>0</v>
      </c>
      <c r="M18" s="268">
        <v>0</v>
      </c>
      <c r="N18" s="268">
        <v>194.39895999999999</v>
      </c>
      <c r="O18" s="268">
        <v>0</v>
      </c>
      <c r="P18" s="268">
        <v>2213.98479</v>
      </c>
      <c r="Q18" s="268">
        <v>8836.7822400000005</v>
      </c>
    </row>
    <row r="19" spans="1:17" ht="15" customHeight="1">
      <c r="A19" s="267" t="s">
        <v>417</v>
      </c>
      <c r="B19" s="268">
        <v>16987253.960190598</v>
      </c>
      <c r="C19" s="268">
        <v>307848.02073819999</v>
      </c>
      <c r="D19" s="268">
        <v>32695.836398200001</v>
      </c>
      <c r="E19" s="268">
        <v>4432.7306816</v>
      </c>
      <c r="F19" s="268">
        <v>227801.023456</v>
      </c>
      <c r="G19" s="268">
        <v>26474.850577199999</v>
      </c>
      <c r="H19" s="268">
        <v>297089.76938999997</v>
      </c>
      <c r="I19" s="268">
        <v>17883596.191459998</v>
      </c>
      <c r="J19" s="268">
        <v>1018094.6731226</v>
      </c>
      <c r="K19" s="268">
        <v>13965.041626800001</v>
      </c>
      <c r="L19" s="268">
        <v>3028.0740588000003</v>
      </c>
      <c r="M19" s="268">
        <v>295.66679999999997</v>
      </c>
      <c r="N19" s="268">
        <v>31318.929053800002</v>
      </c>
      <c r="O19" s="268">
        <v>697.43446999999992</v>
      </c>
      <c r="P19" s="268">
        <v>4910.28125</v>
      </c>
      <c r="Q19" s="268">
        <v>1072310.1003999999</v>
      </c>
    </row>
    <row r="20" spans="1:17" ht="15" customHeight="1">
      <c r="A20" s="267" t="s">
        <v>418</v>
      </c>
      <c r="B20" s="268">
        <v>466151.03677460004</v>
      </c>
      <c r="C20" s="268">
        <v>8.0153300000000005</v>
      </c>
      <c r="D20" s="268">
        <v>2932.8134100000002</v>
      </c>
      <c r="E20" s="268">
        <v>0</v>
      </c>
      <c r="F20" s="268">
        <v>1313.0760299999999</v>
      </c>
      <c r="G20" s="268">
        <v>186.54714000000001</v>
      </c>
      <c r="H20" s="268">
        <v>1458.09214</v>
      </c>
      <c r="I20" s="268">
        <v>472049.58082999999</v>
      </c>
      <c r="J20" s="268">
        <v>149812.91191999998</v>
      </c>
      <c r="K20" s="268">
        <v>0</v>
      </c>
      <c r="L20" s="268">
        <v>1108.5067099999999</v>
      </c>
      <c r="M20" s="268">
        <v>0</v>
      </c>
      <c r="N20" s="268">
        <v>382.02646999999996</v>
      </c>
      <c r="O20" s="268">
        <v>0</v>
      </c>
      <c r="P20" s="268">
        <v>0</v>
      </c>
      <c r="Q20" s="268">
        <v>151303.44509999998</v>
      </c>
    </row>
    <row r="21" spans="1:17" ht="15" customHeight="1">
      <c r="A21" s="267" t="s">
        <v>419</v>
      </c>
      <c r="B21" s="268">
        <v>76214.078835399996</v>
      </c>
      <c r="C21" s="268">
        <v>1274.17598</v>
      </c>
      <c r="D21" s="268">
        <v>88.193919999999991</v>
      </c>
      <c r="E21" s="268">
        <v>0</v>
      </c>
      <c r="F21" s="268">
        <v>152.35489000000001</v>
      </c>
      <c r="G21" s="268">
        <v>32.967359999999999</v>
      </c>
      <c r="H21" s="268">
        <v>624.77250000000004</v>
      </c>
      <c r="I21" s="268">
        <v>78386.543480000008</v>
      </c>
      <c r="J21" s="268">
        <v>2072.1396500000001</v>
      </c>
      <c r="K21" s="268">
        <v>81.97833</v>
      </c>
      <c r="L21" s="268">
        <v>21.502009999999999</v>
      </c>
      <c r="M21" s="268">
        <v>0</v>
      </c>
      <c r="N21" s="268">
        <v>134.0659</v>
      </c>
      <c r="O21" s="268">
        <v>27.227070000000001</v>
      </c>
      <c r="P21" s="268">
        <v>0</v>
      </c>
      <c r="Q21" s="268">
        <v>2336.9129600000001</v>
      </c>
    </row>
    <row r="22" spans="1:17" ht="15" customHeight="1">
      <c r="A22" s="267" t="s">
        <v>420</v>
      </c>
      <c r="B22" s="268">
        <v>1141064.6738298</v>
      </c>
      <c r="C22" s="268">
        <v>27217.269808200002</v>
      </c>
      <c r="D22" s="268">
        <v>10180.833052200001</v>
      </c>
      <c r="E22" s="268">
        <v>560.33240000000001</v>
      </c>
      <c r="F22" s="268">
        <v>10271.527467399999</v>
      </c>
      <c r="G22" s="268">
        <v>3801.9027043999999</v>
      </c>
      <c r="H22" s="268">
        <v>101621.97578000001</v>
      </c>
      <c r="I22" s="268">
        <v>1294718.51504</v>
      </c>
      <c r="J22" s="268">
        <v>64803.157619999998</v>
      </c>
      <c r="K22" s="268">
        <v>1315.3684499999999</v>
      </c>
      <c r="L22" s="268">
        <v>169.91023000000001</v>
      </c>
      <c r="M22" s="268">
        <v>27.653680000000001</v>
      </c>
      <c r="N22" s="268">
        <v>1432.25982</v>
      </c>
      <c r="O22" s="268">
        <v>22.196300000000001</v>
      </c>
      <c r="P22" s="268">
        <v>1016.86553</v>
      </c>
      <c r="Q22" s="268">
        <v>68787.411630000002</v>
      </c>
    </row>
    <row r="23" spans="1:17" ht="15" customHeight="1">
      <c r="A23" s="267" t="s">
        <v>421</v>
      </c>
      <c r="B23" s="268">
        <v>1562.0451406</v>
      </c>
      <c r="C23" s="268">
        <v>63.206319999999998</v>
      </c>
      <c r="D23" s="268">
        <v>18.517439999999997</v>
      </c>
      <c r="E23" s="268">
        <v>0</v>
      </c>
      <c r="F23" s="268">
        <v>0</v>
      </c>
      <c r="G23" s="268">
        <v>0</v>
      </c>
      <c r="H23" s="268">
        <v>17.2789</v>
      </c>
      <c r="I23" s="268">
        <v>1661.0478000000001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267" t="s">
        <v>422</v>
      </c>
      <c r="B24" s="268">
        <v>7.0552000000000001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97.954800000000006</v>
      </c>
      <c r="I24" s="268">
        <v>105.01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</row>
    <row r="25" spans="1:17" s="96" customFormat="1" ht="15" customHeight="1">
      <c r="A25" s="267" t="s">
        <v>423</v>
      </c>
      <c r="B25" s="268">
        <v>1222.0522613999999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617.81623000000002</v>
      </c>
      <c r="I25" s="268">
        <v>1839.8684900000001</v>
      </c>
      <c r="J25" s="268">
        <v>0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0</v>
      </c>
    </row>
    <row r="26" spans="1:17" s="96" customFormat="1" ht="15" customHeight="1">
      <c r="A26" s="308" t="s">
        <v>73</v>
      </c>
      <c r="B26" s="309">
        <f>SUM(B8:B25)</f>
        <v>69751844.518832982</v>
      </c>
      <c r="C26" s="309">
        <f t="shared" ref="C26:Q26" si="0">SUM(C8:C25)</f>
        <v>2356613.1702179997</v>
      </c>
      <c r="D26" s="309">
        <f t="shared" si="0"/>
        <v>123332.41594320002</v>
      </c>
      <c r="E26" s="309">
        <f t="shared" si="0"/>
        <v>37731.217798600002</v>
      </c>
      <c r="F26" s="309">
        <f t="shared" si="0"/>
        <v>621527.0877872</v>
      </c>
      <c r="G26" s="309">
        <f t="shared" si="0"/>
        <v>212306.58814680003</v>
      </c>
      <c r="H26" s="309">
        <f t="shared" si="0"/>
        <v>5275414.9453800013</v>
      </c>
      <c r="I26" s="309">
        <f t="shared" si="0"/>
        <v>78378769.944189981</v>
      </c>
      <c r="J26" s="309">
        <f t="shared" si="0"/>
        <v>3064438.8746273997</v>
      </c>
      <c r="K26" s="309">
        <f t="shared" si="0"/>
        <v>148080.24962100002</v>
      </c>
      <c r="L26" s="309">
        <f t="shared" si="0"/>
        <v>11748.845658800001</v>
      </c>
      <c r="M26" s="309">
        <f t="shared" si="0"/>
        <v>4569.5639200000005</v>
      </c>
      <c r="N26" s="309">
        <f t="shared" si="0"/>
        <v>72925.769918800012</v>
      </c>
      <c r="O26" s="309">
        <f t="shared" si="0"/>
        <v>31741.221839999995</v>
      </c>
      <c r="P26" s="309">
        <f t="shared" si="0"/>
        <v>104132.99158999999</v>
      </c>
      <c r="Q26" s="309">
        <f t="shared" si="0"/>
        <v>3437637.51718</v>
      </c>
    </row>
    <row r="27" spans="1:17" ht="3.75" customHeight="1" thickBot="1">
      <c r="A27" s="313"/>
      <c r="B27" s="314"/>
      <c r="C27" s="315"/>
      <c r="D27" s="315"/>
      <c r="E27" s="315"/>
      <c r="F27" s="315"/>
      <c r="G27" s="315"/>
      <c r="H27" s="315"/>
      <c r="I27" s="315"/>
      <c r="J27" s="315"/>
      <c r="K27" s="315"/>
      <c r="L27" s="314"/>
      <c r="M27" s="314"/>
      <c r="N27" s="314"/>
      <c r="O27" s="314"/>
      <c r="P27" s="314"/>
      <c r="Q27" s="314"/>
    </row>
    <row r="28" spans="1:17" ht="15" customHeight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3.5" customHeight="1">
      <c r="A35" s="99"/>
      <c r="B35" s="118"/>
      <c r="C35" s="122"/>
      <c r="D35" s="93"/>
      <c r="E35" s="93"/>
      <c r="F35" s="93"/>
      <c r="G35" s="93"/>
      <c r="H35" s="93"/>
      <c r="I35" s="93"/>
      <c r="J35" s="93"/>
      <c r="K35" s="93"/>
      <c r="L35" s="93"/>
      <c r="M35" s="117"/>
      <c r="N35" s="62"/>
      <c r="O35" s="62"/>
      <c r="P35" s="62"/>
      <c r="Q35" s="62"/>
    </row>
    <row r="36" spans="1:17" ht="13.5" customHeight="1">
      <c r="A36" s="100"/>
      <c r="B36" s="118"/>
      <c r="C36" s="122"/>
      <c r="D36" s="93"/>
      <c r="E36" s="93"/>
      <c r="F36" s="93"/>
      <c r="G36" s="93"/>
      <c r="H36" s="93"/>
      <c r="I36" s="93"/>
      <c r="J36" s="93"/>
      <c r="K36" s="93"/>
      <c r="L36" s="93"/>
      <c r="M36" s="117"/>
      <c r="N36" s="62"/>
      <c r="O36" s="62"/>
      <c r="P36" s="62"/>
      <c r="Q36" s="62"/>
    </row>
    <row r="37" spans="1:17" ht="13.5" customHeight="1">
      <c r="A37" s="100"/>
      <c r="B37" s="118"/>
      <c r="C37" s="122"/>
      <c r="D37" s="93"/>
      <c r="E37" s="93"/>
      <c r="F37" s="93"/>
      <c r="G37" s="93"/>
      <c r="H37" s="93"/>
      <c r="I37" s="93"/>
      <c r="J37" s="93"/>
      <c r="K37" s="93"/>
      <c r="L37" s="93"/>
      <c r="M37" s="117"/>
      <c r="N37" s="62"/>
      <c r="O37" s="62"/>
      <c r="P37" s="62"/>
      <c r="Q37" s="62"/>
    </row>
    <row r="38" spans="1:17" ht="13.5" customHeight="1">
      <c r="A38" s="100"/>
      <c r="B38" s="118"/>
      <c r="C38" s="122"/>
      <c r="D38" s="93"/>
      <c r="E38" s="93"/>
      <c r="F38" s="93"/>
      <c r="G38" s="93"/>
      <c r="H38" s="93"/>
      <c r="I38" s="93"/>
      <c r="J38" s="93"/>
      <c r="K38" s="93"/>
      <c r="L38" s="93"/>
      <c r="M38" s="117"/>
      <c r="N38" s="62"/>
      <c r="O38" s="62"/>
      <c r="P38" s="62"/>
      <c r="Q38" s="62"/>
    </row>
    <row r="39" spans="1:17" ht="13.5" customHeight="1">
      <c r="A39" s="100"/>
      <c r="B39" s="118"/>
      <c r="C39" s="122"/>
      <c r="D39" s="93"/>
      <c r="E39" s="93"/>
      <c r="F39" s="93"/>
      <c r="G39" s="93"/>
      <c r="H39" s="93"/>
      <c r="I39" s="93"/>
      <c r="J39" s="93"/>
      <c r="K39" s="93"/>
      <c r="L39" s="93"/>
      <c r="M39" s="117"/>
      <c r="N39" s="62"/>
      <c r="O39" s="62"/>
      <c r="P39" s="62"/>
      <c r="Q39" s="62"/>
    </row>
    <row r="40" spans="1:17" ht="13.5" customHeight="1">
      <c r="A40" s="100"/>
      <c r="B40" s="118"/>
      <c r="C40" s="122"/>
      <c r="D40" s="93"/>
      <c r="E40" s="93"/>
      <c r="F40" s="93"/>
      <c r="G40" s="93"/>
      <c r="H40" s="93"/>
      <c r="I40" s="93"/>
      <c r="J40" s="93"/>
      <c r="K40" s="93"/>
      <c r="L40" s="93"/>
      <c r="M40" s="117"/>
      <c r="N40" s="62"/>
      <c r="O40" s="62"/>
      <c r="P40" s="62"/>
      <c r="Q40" s="62"/>
    </row>
    <row r="41" spans="1:17" ht="13.5" customHeight="1">
      <c r="A41" s="99"/>
      <c r="B41" s="118"/>
      <c r="C41" s="122"/>
      <c r="D41" s="93"/>
      <c r="E41" s="93"/>
      <c r="F41" s="93"/>
      <c r="G41" s="93"/>
      <c r="H41" s="93"/>
      <c r="I41" s="93"/>
      <c r="J41" s="93"/>
      <c r="K41" s="93"/>
      <c r="L41" s="93"/>
      <c r="M41" s="117"/>
      <c r="N41" s="62"/>
      <c r="O41" s="62"/>
      <c r="P41" s="62"/>
      <c r="Q41" s="62"/>
    </row>
    <row r="42" spans="1:17" ht="13.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</row>
    <row r="43" spans="1:17" ht="13.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3.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3.5" customHeight="1">
      <c r="A45" s="99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3.5" customHeight="1">
      <c r="A46" s="100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3.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3.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3.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3.5" customHeight="1">
      <c r="A50" s="99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</row>
    <row r="56" spans="1:17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Q651"/>
  <sheetViews>
    <sheetView zoomScaleNormal="100" workbookViewId="0">
      <selection activeCell="A7" sqref="A7"/>
    </sheetView>
  </sheetViews>
  <sheetFormatPr defaultColWidth="11.42578125" defaultRowHeight="44.25"/>
  <cols>
    <col min="1" max="1" width="58.28515625" style="95" bestFit="1" customWidth="1"/>
    <col min="2" max="2" width="9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7.5703125" style="59" customWidth="1"/>
    <col min="10" max="10" width="11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1.140625" style="59" customWidth="1"/>
    <col min="18" max="256" width="11.42578125" style="59"/>
    <col min="257" max="257" width="58.28515625" style="59" bestFit="1" customWidth="1"/>
    <col min="258" max="258" width="9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7.5703125" style="59" customWidth="1"/>
    <col min="266" max="266" width="11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1.140625" style="59" customWidth="1"/>
    <col min="274" max="512" width="11.42578125" style="59"/>
    <col min="513" max="513" width="58.28515625" style="59" bestFit="1" customWidth="1"/>
    <col min="514" max="514" width="9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7.5703125" style="59" customWidth="1"/>
    <col min="522" max="522" width="11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1.140625" style="59" customWidth="1"/>
    <col min="530" max="768" width="11.42578125" style="59"/>
    <col min="769" max="769" width="58.28515625" style="59" bestFit="1" customWidth="1"/>
    <col min="770" max="770" width="9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7.5703125" style="59" customWidth="1"/>
    <col min="778" max="778" width="11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1.140625" style="59" customWidth="1"/>
    <col min="786" max="1024" width="11.42578125" style="59"/>
    <col min="1025" max="1025" width="58.28515625" style="59" bestFit="1" customWidth="1"/>
    <col min="1026" max="1026" width="9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7.5703125" style="59" customWidth="1"/>
    <col min="1034" max="1034" width="11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1.140625" style="59" customWidth="1"/>
    <col min="1042" max="1280" width="11.42578125" style="59"/>
    <col min="1281" max="1281" width="58.28515625" style="59" bestFit="1" customWidth="1"/>
    <col min="1282" max="1282" width="9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7.5703125" style="59" customWidth="1"/>
    <col min="1290" max="1290" width="11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1.140625" style="59" customWidth="1"/>
    <col min="1298" max="1536" width="11.42578125" style="59"/>
    <col min="1537" max="1537" width="58.28515625" style="59" bestFit="1" customWidth="1"/>
    <col min="1538" max="1538" width="9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7.5703125" style="59" customWidth="1"/>
    <col min="1546" max="1546" width="11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1.140625" style="59" customWidth="1"/>
    <col min="1554" max="1792" width="11.42578125" style="59"/>
    <col min="1793" max="1793" width="58.28515625" style="59" bestFit="1" customWidth="1"/>
    <col min="1794" max="1794" width="9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7.5703125" style="59" customWidth="1"/>
    <col min="1802" max="1802" width="11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1.140625" style="59" customWidth="1"/>
    <col min="1810" max="2048" width="11.42578125" style="59"/>
    <col min="2049" max="2049" width="58.28515625" style="59" bestFit="1" customWidth="1"/>
    <col min="2050" max="2050" width="9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7.5703125" style="59" customWidth="1"/>
    <col min="2058" max="2058" width="11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1.140625" style="59" customWidth="1"/>
    <col min="2066" max="2304" width="11.42578125" style="59"/>
    <col min="2305" max="2305" width="58.28515625" style="59" bestFit="1" customWidth="1"/>
    <col min="2306" max="2306" width="9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7.5703125" style="59" customWidth="1"/>
    <col min="2314" max="2314" width="11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1.140625" style="59" customWidth="1"/>
    <col min="2322" max="2560" width="11.42578125" style="59"/>
    <col min="2561" max="2561" width="58.28515625" style="59" bestFit="1" customWidth="1"/>
    <col min="2562" max="2562" width="9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7.5703125" style="59" customWidth="1"/>
    <col min="2570" max="2570" width="11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1.140625" style="59" customWidth="1"/>
    <col min="2578" max="2816" width="11.42578125" style="59"/>
    <col min="2817" max="2817" width="58.28515625" style="59" bestFit="1" customWidth="1"/>
    <col min="2818" max="2818" width="9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7.5703125" style="59" customWidth="1"/>
    <col min="2826" max="2826" width="11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1.140625" style="59" customWidth="1"/>
    <col min="2834" max="3072" width="11.42578125" style="59"/>
    <col min="3073" max="3073" width="58.28515625" style="59" bestFit="1" customWidth="1"/>
    <col min="3074" max="3074" width="9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7.5703125" style="59" customWidth="1"/>
    <col min="3082" max="3082" width="11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1.140625" style="59" customWidth="1"/>
    <col min="3090" max="3328" width="11.42578125" style="59"/>
    <col min="3329" max="3329" width="58.28515625" style="59" bestFit="1" customWidth="1"/>
    <col min="3330" max="3330" width="9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7.5703125" style="59" customWidth="1"/>
    <col min="3338" max="3338" width="11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1.140625" style="59" customWidth="1"/>
    <col min="3346" max="3584" width="11.42578125" style="59"/>
    <col min="3585" max="3585" width="58.28515625" style="59" bestFit="1" customWidth="1"/>
    <col min="3586" max="3586" width="9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7.5703125" style="59" customWidth="1"/>
    <col min="3594" max="3594" width="11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1.140625" style="59" customWidth="1"/>
    <col min="3602" max="3840" width="11.42578125" style="59"/>
    <col min="3841" max="3841" width="58.28515625" style="59" bestFit="1" customWidth="1"/>
    <col min="3842" max="3842" width="9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7.5703125" style="59" customWidth="1"/>
    <col min="3850" max="3850" width="11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1.140625" style="59" customWidth="1"/>
    <col min="3858" max="4096" width="11.42578125" style="59"/>
    <col min="4097" max="4097" width="58.28515625" style="59" bestFit="1" customWidth="1"/>
    <col min="4098" max="4098" width="9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7.5703125" style="59" customWidth="1"/>
    <col min="4106" max="4106" width="11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1.140625" style="59" customWidth="1"/>
    <col min="4114" max="4352" width="11.42578125" style="59"/>
    <col min="4353" max="4353" width="58.28515625" style="59" bestFit="1" customWidth="1"/>
    <col min="4354" max="4354" width="9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7.5703125" style="59" customWidth="1"/>
    <col min="4362" max="4362" width="11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1.140625" style="59" customWidth="1"/>
    <col min="4370" max="4608" width="11.42578125" style="59"/>
    <col min="4609" max="4609" width="58.28515625" style="59" bestFit="1" customWidth="1"/>
    <col min="4610" max="4610" width="9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7.5703125" style="59" customWidth="1"/>
    <col min="4618" max="4618" width="11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1.140625" style="59" customWidth="1"/>
    <col min="4626" max="4864" width="11.42578125" style="59"/>
    <col min="4865" max="4865" width="58.28515625" style="59" bestFit="1" customWidth="1"/>
    <col min="4866" max="4866" width="9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7.5703125" style="59" customWidth="1"/>
    <col min="4874" max="4874" width="11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1.140625" style="59" customWidth="1"/>
    <col min="4882" max="5120" width="11.42578125" style="59"/>
    <col min="5121" max="5121" width="58.28515625" style="59" bestFit="1" customWidth="1"/>
    <col min="5122" max="5122" width="9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7.5703125" style="59" customWidth="1"/>
    <col min="5130" max="5130" width="11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1.140625" style="59" customWidth="1"/>
    <col min="5138" max="5376" width="11.42578125" style="59"/>
    <col min="5377" max="5377" width="58.28515625" style="59" bestFit="1" customWidth="1"/>
    <col min="5378" max="5378" width="9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7.5703125" style="59" customWidth="1"/>
    <col min="5386" max="5386" width="11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1.140625" style="59" customWidth="1"/>
    <col min="5394" max="5632" width="11.42578125" style="59"/>
    <col min="5633" max="5633" width="58.28515625" style="59" bestFit="1" customWidth="1"/>
    <col min="5634" max="5634" width="9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7.5703125" style="59" customWidth="1"/>
    <col min="5642" max="5642" width="11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1.140625" style="59" customWidth="1"/>
    <col min="5650" max="5888" width="11.42578125" style="59"/>
    <col min="5889" max="5889" width="58.28515625" style="59" bestFit="1" customWidth="1"/>
    <col min="5890" max="5890" width="9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7.5703125" style="59" customWidth="1"/>
    <col min="5898" max="5898" width="11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1.140625" style="59" customWidth="1"/>
    <col min="5906" max="6144" width="11.42578125" style="59"/>
    <col min="6145" max="6145" width="58.28515625" style="59" bestFit="1" customWidth="1"/>
    <col min="6146" max="6146" width="9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7.5703125" style="59" customWidth="1"/>
    <col min="6154" max="6154" width="11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1.140625" style="59" customWidth="1"/>
    <col min="6162" max="6400" width="11.42578125" style="59"/>
    <col min="6401" max="6401" width="58.28515625" style="59" bestFit="1" customWidth="1"/>
    <col min="6402" max="6402" width="9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7.5703125" style="59" customWidth="1"/>
    <col min="6410" max="6410" width="11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1.140625" style="59" customWidth="1"/>
    <col min="6418" max="6656" width="11.42578125" style="59"/>
    <col min="6657" max="6657" width="58.28515625" style="59" bestFit="1" customWidth="1"/>
    <col min="6658" max="6658" width="9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7.5703125" style="59" customWidth="1"/>
    <col min="6666" max="6666" width="11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1.140625" style="59" customWidth="1"/>
    <col min="6674" max="6912" width="11.42578125" style="59"/>
    <col min="6913" max="6913" width="58.28515625" style="59" bestFit="1" customWidth="1"/>
    <col min="6914" max="6914" width="9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7.5703125" style="59" customWidth="1"/>
    <col min="6922" max="6922" width="11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1.140625" style="59" customWidth="1"/>
    <col min="6930" max="7168" width="11.42578125" style="59"/>
    <col min="7169" max="7169" width="58.28515625" style="59" bestFit="1" customWidth="1"/>
    <col min="7170" max="7170" width="9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7.5703125" style="59" customWidth="1"/>
    <col min="7178" max="7178" width="11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1.140625" style="59" customWidth="1"/>
    <col min="7186" max="7424" width="11.42578125" style="59"/>
    <col min="7425" max="7425" width="58.28515625" style="59" bestFit="1" customWidth="1"/>
    <col min="7426" max="7426" width="9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7.5703125" style="59" customWidth="1"/>
    <col min="7434" max="7434" width="11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1.140625" style="59" customWidth="1"/>
    <col min="7442" max="7680" width="11.42578125" style="59"/>
    <col min="7681" max="7681" width="58.28515625" style="59" bestFit="1" customWidth="1"/>
    <col min="7682" max="7682" width="9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7.5703125" style="59" customWidth="1"/>
    <col min="7690" max="7690" width="11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1.140625" style="59" customWidth="1"/>
    <col min="7698" max="7936" width="11.42578125" style="59"/>
    <col min="7937" max="7937" width="58.28515625" style="59" bestFit="1" customWidth="1"/>
    <col min="7938" max="7938" width="9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7.5703125" style="59" customWidth="1"/>
    <col min="7946" max="7946" width="11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1.140625" style="59" customWidth="1"/>
    <col min="7954" max="8192" width="11.42578125" style="59"/>
    <col min="8193" max="8193" width="58.28515625" style="59" bestFit="1" customWidth="1"/>
    <col min="8194" max="8194" width="9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7.5703125" style="59" customWidth="1"/>
    <col min="8202" max="8202" width="11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1.140625" style="59" customWidth="1"/>
    <col min="8210" max="8448" width="11.42578125" style="59"/>
    <col min="8449" max="8449" width="58.28515625" style="59" bestFit="1" customWidth="1"/>
    <col min="8450" max="8450" width="9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7.5703125" style="59" customWidth="1"/>
    <col min="8458" max="8458" width="11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1.140625" style="59" customWidth="1"/>
    <col min="8466" max="8704" width="11.42578125" style="59"/>
    <col min="8705" max="8705" width="58.28515625" style="59" bestFit="1" customWidth="1"/>
    <col min="8706" max="8706" width="9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7.5703125" style="59" customWidth="1"/>
    <col min="8714" max="8714" width="11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1.140625" style="59" customWidth="1"/>
    <col min="8722" max="8960" width="11.42578125" style="59"/>
    <col min="8961" max="8961" width="58.28515625" style="59" bestFit="1" customWidth="1"/>
    <col min="8962" max="8962" width="9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7.5703125" style="59" customWidth="1"/>
    <col min="8970" max="8970" width="11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1.140625" style="59" customWidth="1"/>
    <col min="8978" max="9216" width="11.42578125" style="59"/>
    <col min="9217" max="9217" width="58.28515625" style="59" bestFit="1" customWidth="1"/>
    <col min="9218" max="9218" width="9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7.5703125" style="59" customWidth="1"/>
    <col min="9226" max="9226" width="11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1.140625" style="59" customWidth="1"/>
    <col min="9234" max="9472" width="11.42578125" style="59"/>
    <col min="9473" max="9473" width="58.28515625" style="59" bestFit="1" customWidth="1"/>
    <col min="9474" max="9474" width="9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7.5703125" style="59" customWidth="1"/>
    <col min="9482" max="9482" width="11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1.140625" style="59" customWidth="1"/>
    <col min="9490" max="9728" width="11.42578125" style="59"/>
    <col min="9729" max="9729" width="58.28515625" style="59" bestFit="1" customWidth="1"/>
    <col min="9730" max="9730" width="9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7.5703125" style="59" customWidth="1"/>
    <col min="9738" max="9738" width="11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1.140625" style="59" customWidth="1"/>
    <col min="9746" max="9984" width="11.42578125" style="59"/>
    <col min="9985" max="9985" width="58.28515625" style="59" bestFit="1" customWidth="1"/>
    <col min="9986" max="9986" width="9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7.5703125" style="59" customWidth="1"/>
    <col min="9994" max="9994" width="11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1.140625" style="59" customWidth="1"/>
    <col min="10002" max="10240" width="11.42578125" style="59"/>
    <col min="10241" max="10241" width="58.28515625" style="59" bestFit="1" customWidth="1"/>
    <col min="10242" max="10242" width="9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7.5703125" style="59" customWidth="1"/>
    <col min="10250" max="10250" width="11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1.140625" style="59" customWidth="1"/>
    <col min="10258" max="10496" width="11.42578125" style="59"/>
    <col min="10497" max="10497" width="58.28515625" style="59" bestFit="1" customWidth="1"/>
    <col min="10498" max="10498" width="9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7.5703125" style="59" customWidth="1"/>
    <col min="10506" max="10506" width="11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1.140625" style="59" customWidth="1"/>
    <col min="10514" max="10752" width="11.42578125" style="59"/>
    <col min="10753" max="10753" width="58.28515625" style="59" bestFit="1" customWidth="1"/>
    <col min="10754" max="10754" width="9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7.5703125" style="59" customWidth="1"/>
    <col min="10762" max="10762" width="11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1.140625" style="59" customWidth="1"/>
    <col min="10770" max="11008" width="11.42578125" style="59"/>
    <col min="11009" max="11009" width="58.28515625" style="59" bestFit="1" customWidth="1"/>
    <col min="11010" max="11010" width="9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7.5703125" style="59" customWidth="1"/>
    <col min="11018" max="11018" width="11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1.140625" style="59" customWidth="1"/>
    <col min="11026" max="11264" width="11.42578125" style="59"/>
    <col min="11265" max="11265" width="58.28515625" style="59" bestFit="1" customWidth="1"/>
    <col min="11266" max="11266" width="9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7.5703125" style="59" customWidth="1"/>
    <col min="11274" max="11274" width="11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1.140625" style="59" customWidth="1"/>
    <col min="11282" max="11520" width="11.42578125" style="59"/>
    <col min="11521" max="11521" width="58.28515625" style="59" bestFit="1" customWidth="1"/>
    <col min="11522" max="11522" width="9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7.5703125" style="59" customWidth="1"/>
    <col min="11530" max="11530" width="11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1.140625" style="59" customWidth="1"/>
    <col min="11538" max="11776" width="11.42578125" style="59"/>
    <col min="11777" max="11777" width="58.28515625" style="59" bestFit="1" customWidth="1"/>
    <col min="11778" max="11778" width="9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7.5703125" style="59" customWidth="1"/>
    <col min="11786" max="11786" width="11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1.140625" style="59" customWidth="1"/>
    <col min="11794" max="12032" width="11.42578125" style="59"/>
    <col min="12033" max="12033" width="58.28515625" style="59" bestFit="1" customWidth="1"/>
    <col min="12034" max="12034" width="9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7.5703125" style="59" customWidth="1"/>
    <col min="12042" max="12042" width="11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1.140625" style="59" customWidth="1"/>
    <col min="12050" max="12288" width="11.42578125" style="59"/>
    <col min="12289" max="12289" width="58.28515625" style="59" bestFit="1" customWidth="1"/>
    <col min="12290" max="12290" width="9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7.5703125" style="59" customWidth="1"/>
    <col min="12298" max="12298" width="11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1.140625" style="59" customWidth="1"/>
    <col min="12306" max="12544" width="11.42578125" style="59"/>
    <col min="12545" max="12545" width="58.28515625" style="59" bestFit="1" customWidth="1"/>
    <col min="12546" max="12546" width="9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7.5703125" style="59" customWidth="1"/>
    <col min="12554" max="12554" width="11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1.140625" style="59" customWidth="1"/>
    <col min="12562" max="12800" width="11.42578125" style="59"/>
    <col min="12801" max="12801" width="58.28515625" style="59" bestFit="1" customWidth="1"/>
    <col min="12802" max="12802" width="9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7.5703125" style="59" customWidth="1"/>
    <col min="12810" max="12810" width="11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1.140625" style="59" customWidth="1"/>
    <col min="12818" max="13056" width="11.42578125" style="59"/>
    <col min="13057" max="13057" width="58.28515625" style="59" bestFit="1" customWidth="1"/>
    <col min="13058" max="13058" width="9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7.5703125" style="59" customWidth="1"/>
    <col min="13066" max="13066" width="11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1.140625" style="59" customWidth="1"/>
    <col min="13074" max="13312" width="11.42578125" style="59"/>
    <col min="13313" max="13313" width="58.28515625" style="59" bestFit="1" customWidth="1"/>
    <col min="13314" max="13314" width="9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7.5703125" style="59" customWidth="1"/>
    <col min="13322" max="13322" width="11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1.140625" style="59" customWidth="1"/>
    <col min="13330" max="13568" width="11.42578125" style="59"/>
    <col min="13569" max="13569" width="58.28515625" style="59" bestFit="1" customWidth="1"/>
    <col min="13570" max="13570" width="9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7.5703125" style="59" customWidth="1"/>
    <col min="13578" max="13578" width="11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1.140625" style="59" customWidth="1"/>
    <col min="13586" max="13824" width="11.42578125" style="59"/>
    <col min="13825" max="13825" width="58.28515625" style="59" bestFit="1" customWidth="1"/>
    <col min="13826" max="13826" width="9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7.5703125" style="59" customWidth="1"/>
    <col min="13834" max="13834" width="11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1.140625" style="59" customWidth="1"/>
    <col min="13842" max="14080" width="11.42578125" style="59"/>
    <col min="14081" max="14081" width="58.28515625" style="59" bestFit="1" customWidth="1"/>
    <col min="14082" max="14082" width="9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7.5703125" style="59" customWidth="1"/>
    <col min="14090" max="14090" width="11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1.140625" style="59" customWidth="1"/>
    <col min="14098" max="14336" width="11.42578125" style="59"/>
    <col min="14337" max="14337" width="58.28515625" style="59" bestFit="1" customWidth="1"/>
    <col min="14338" max="14338" width="9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7.5703125" style="59" customWidth="1"/>
    <col min="14346" max="14346" width="11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1.140625" style="59" customWidth="1"/>
    <col min="14354" max="14592" width="11.42578125" style="59"/>
    <col min="14593" max="14593" width="58.28515625" style="59" bestFit="1" customWidth="1"/>
    <col min="14594" max="14594" width="9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7.5703125" style="59" customWidth="1"/>
    <col min="14602" max="14602" width="11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1.140625" style="59" customWidth="1"/>
    <col min="14610" max="14848" width="11.42578125" style="59"/>
    <col min="14849" max="14849" width="58.28515625" style="59" bestFit="1" customWidth="1"/>
    <col min="14850" max="14850" width="9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7.5703125" style="59" customWidth="1"/>
    <col min="14858" max="14858" width="11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1.140625" style="59" customWidth="1"/>
    <col min="14866" max="15104" width="11.42578125" style="59"/>
    <col min="15105" max="15105" width="58.28515625" style="59" bestFit="1" customWidth="1"/>
    <col min="15106" max="15106" width="9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7.5703125" style="59" customWidth="1"/>
    <col min="15114" max="15114" width="11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1.140625" style="59" customWidth="1"/>
    <col min="15122" max="15360" width="11.42578125" style="59"/>
    <col min="15361" max="15361" width="58.28515625" style="59" bestFit="1" customWidth="1"/>
    <col min="15362" max="15362" width="9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7.5703125" style="59" customWidth="1"/>
    <col min="15370" max="15370" width="11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1.140625" style="59" customWidth="1"/>
    <col min="15378" max="15616" width="11.42578125" style="59"/>
    <col min="15617" max="15617" width="58.28515625" style="59" bestFit="1" customWidth="1"/>
    <col min="15618" max="15618" width="9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7.5703125" style="59" customWidth="1"/>
    <col min="15626" max="15626" width="11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1.140625" style="59" customWidth="1"/>
    <col min="15634" max="15872" width="11.42578125" style="59"/>
    <col min="15873" max="15873" width="58.28515625" style="59" bestFit="1" customWidth="1"/>
    <col min="15874" max="15874" width="9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7.5703125" style="59" customWidth="1"/>
    <col min="15882" max="15882" width="11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1.140625" style="59" customWidth="1"/>
    <col min="15890" max="16128" width="11.42578125" style="59"/>
    <col min="16129" max="16129" width="58.28515625" style="59" bestFit="1" customWidth="1"/>
    <col min="16130" max="16130" width="9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7.5703125" style="59" customWidth="1"/>
    <col min="16138" max="16138" width="11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1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456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</row>
    <row r="6" spans="1:17" s="120" customFormat="1" ht="30" customHeight="1">
      <c r="A6" s="287"/>
      <c r="B6" s="558" t="s">
        <v>85</v>
      </c>
      <c r="C6" s="558"/>
      <c r="D6" s="558"/>
      <c r="E6" s="558"/>
      <c r="F6" s="558"/>
      <c r="G6" s="558"/>
      <c r="H6" s="558"/>
      <c r="I6" s="558"/>
      <c r="J6" s="558" t="s">
        <v>73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6904.6129800000008</v>
      </c>
      <c r="C8" s="268">
        <v>3609.4765499999999</v>
      </c>
      <c r="D8" s="268">
        <v>239.95782</v>
      </c>
      <c r="E8" s="268">
        <v>129.32267999999999</v>
      </c>
      <c r="F8" s="268">
        <v>250.003658</v>
      </c>
      <c r="G8" s="268">
        <v>0</v>
      </c>
      <c r="H8" s="268">
        <v>11.885999999999999</v>
      </c>
      <c r="I8" s="268">
        <v>11145.259689999999</v>
      </c>
      <c r="J8" s="268">
        <v>15592494.2771012</v>
      </c>
      <c r="K8" s="268">
        <v>505825.37487</v>
      </c>
      <c r="L8" s="268">
        <v>24900.294208399999</v>
      </c>
      <c r="M8" s="268">
        <v>18162.449430000001</v>
      </c>
      <c r="N8" s="268">
        <v>91787.343558599998</v>
      </c>
      <c r="O8" s="268">
        <v>37991.195927599998</v>
      </c>
      <c r="P8" s="268">
        <v>28468.157179999998</v>
      </c>
      <c r="Q8" s="268">
        <v>16299629.092259999</v>
      </c>
    </row>
    <row r="9" spans="1:17" ht="15" customHeight="1">
      <c r="A9" s="267" t="s">
        <v>408</v>
      </c>
      <c r="B9" s="291">
        <v>12372.39788</v>
      </c>
      <c r="C9" s="291">
        <v>0</v>
      </c>
      <c r="D9" s="291">
        <v>0</v>
      </c>
      <c r="E9" s="291">
        <v>0</v>
      </c>
      <c r="F9" s="291">
        <v>41.999480000000005</v>
      </c>
      <c r="G9" s="291">
        <v>0</v>
      </c>
      <c r="H9" s="291">
        <v>0</v>
      </c>
      <c r="I9" s="291">
        <v>12414.397359999999</v>
      </c>
      <c r="J9" s="291">
        <v>209515.77796000001</v>
      </c>
      <c r="K9" s="291">
        <v>5255.1914000000006</v>
      </c>
      <c r="L9" s="268">
        <v>1246.76082</v>
      </c>
      <c r="M9" s="268">
        <v>60.971160000000005</v>
      </c>
      <c r="N9" s="268">
        <v>1304.9555399999999</v>
      </c>
      <c r="O9" s="268">
        <v>1539.4786000000001</v>
      </c>
      <c r="P9" s="268">
        <v>176.62404999999998</v>
      </c>
      <c r="Q9" s="268">
        <v>219099.75953000001</v>
      </c>
    </row>
    <row r="10" spans="1:17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0</v>
      </c>
      <c r="I10" s="291">
        <v>0</v>
      </c>
      <c r="J10" s="291">
        <v>44666.299830399999</v>
      </c>
      <c r="K10" s="291">
        <v>2919.06041</v>
      </c>
      <c r="L10" s="268">
        <v>0</v>
      </c>
      <c r="M10" s="268">
        <v>0</v>
      </c>
      <c r="N10" s="268">
        <v>91.364249999999998</v>
      </c>
      <c r="O10" s="268">
        <v>0</v>
      </c>
      <c r="P10" s="268">
        <v>789930.90308000008</v>
      </c>
      <c r="Q10" s="268">
        <v>837607.62757000001</v>
      </c>
    </row>
    <row r="11" spans="1:17" ht="15" customHeight="1">
      <c r="A11" s="267" t="s">
        <v>410</v>
      </c>
      <c r="B11" s="268">
        <v>5.6956000000000007</v>
      </c>
      <c r="C11" s="268">
        <v>0</v>
      </c>
      <c r="D11" s="268">
        <v>105.45595</v>
      </c>
      <c r="E11" s="268">
        <v>0</v>
      </c>
      <c r="F11" s="268">
        <v>36.157110000000003</v>
      </c>
      <c r="G11" s="268">
        <v>0</v>
      </c>
      <c r="H11" s="268">
        <v>0</v>
      </c>
      <c r="I11" s="268">
        <v>147.30866</v>
      </c>
      <c r="J11" s="268">
        <v>658293.81740279996</v>
      </c>
      <c r="K11" s="268">
        <v>33335.34532</v>
      </c>
      <c r="L11" s="268">
        <v>550.94528000000003</v>
      </c>
      <c r="M11" s="268">
        <v>143.46023000000002</v>
      </c>
      <c r="N11" s="268">
        <v>6266.1630014000002</v>
      </c>
      <c r="O11" s="268">
        <v>522.42263000000003</v>
      </c>
      <c r="P11" s="268">
        <v>147886.37377000001</v>
      </c>
      <c r="Q11" s="268">
        <v>846998.52763000003</v>
      </c>
    </row>
    <row r="12" spans="1:17" ht="15" customHeight="1">
      <c r="A12" s="267" t="s">
        <v>411</v>
      </c>
      <c r="B12" s="268">
        <v>21114.4763886</v>
      </c>
      <c r="C12" s="268">
        <v>12742.168300000001</v>
      </c>
      <c r="D12" s="268">
        <v>189.20685999999998</v>
      </c>
      <c r="E12" s="268">
        <v>123.21196</v>
      </c>
      <c r="F12" s="268">
        <v>1026.1112599999999</v>
      </c>
      <c r="G12" s="268">
        <v>642.38952000000006</v>
      </c>
      <c r="H12" s="268">
        <v>29.4802</v>
      </c>
      <c r="I12" s="268">
        <v>35867.04449</v>
      </c>
      <c r="J12" s="268">
        <v>26494557.797238801</v>
      </c>
      <c r="K12" s="268">
        <v>1322511.5064563998</v>
      </c>
      <c r="L12" s="268">
        <v>30528.4851404</v>
      </c>
      <c r="M12" s="268">
        <v>30844.057519999998</v>
      </c>
      <c r="N12" s="268">
        <v>145093.3165516</v>
      </c>
      <c r="O12" s="268">
        <v>119842.90273080001</v>
      </c>
      <c r="P12" s="268">
        <v>1017520.82355</v>
      </c>
      <c r="Q12" s="268">
        <v>29160898.889210001</v>
      </c>
    </row>
    <row r="13" spans="1:17" ht="15" customHeight="1">
      <c r="A13" s="267" t="s">
        <v>412</v>
      </c>
      <c r="B13" s="268">
        <v>598.9558199999999</v>
      </c>
      <c r="C13" s="268">
        <v>0</v>
      </c>
      <c r="D13" s="268">
        <v>212.02631</v>
      </c>
      <c r="E13" s="268">
        <v>0</v>
      </c>
      <c r="F13" s="268">
        <v>0</v>
      </c>
      <c r="G13" s="268">
        <v>0</v>
      </c>
      <c r="H13" s="268">
        <v>0</v>
      </c>
      <c r="I13" s="268">
        <v>810.98212999999998</v>
      </c>
      <c r="J13" s="268">
        <v>3831849.5194699997</v>
      </c>
      <c r="K13" s="268">
        <v>13547.871779999999</v>
      </c>
      <c r="L13" s="268">
        <v>1011.6142</v>
      </c>
      <c r="M13" s="268">
        <v>0</v>
      </c>
      <c r="N13" s="268">
        <v>2215.08178</v>
      </c>
      <c r="O13" s="268">
        <v>20.58</v>
      </c>
      <c r="P13" s="268">
        <v>1513801.30489</v>
      </c>
      <c r="Q13" s="268">
        <v>5362445.97212</v>
      </c>
    </row>
    <row r="14" spans="1:17" ht="15" customHeight="1">
      <c r="A14" s="267" t="s">
        <v>74</v>
      </c>
      <c r="B14" s="268">
        <v>206547.04610020001</v>
      </c>
      <c r="C14" s="268">
        <v>29542.199825</v>
      </c>
      <c r="D14" s="268">
        <v>1530.5960408000001</v>
      </c>
      <c r="E14" s="268">
        <v>501.72329999999999</v>
      </c>
      <c r="F14" s="268">
        <v>9854.9451911999986</v>
      </c>
      <c r="G14" s="268">
        <v>5261.6033047999999</v>
      </c>
      <c r="H14" s="268">
        <v>13373.31025</v>
      </c>
      <c r="I14" s="268">
        <v>266611.42402999999</v>
      </c>
      <c r="J14" s="268">
        <v>25147581.402290002</v>
      </c>
      <c r="K14" s="268">
        <v>1540121.4387449999</v>
      </c>
      <c r="L14" s="268">
        <v>32186.462438800001</v>
      </c>
      <c r="M14" s="268">
        <v>40153.507117000001</v>
      </c>
      <c r="N14" s="268">
        <v>294221.16461699997</v>
      </c>
      <c r="O14" s="268">
        <v>273070.80748199997</v>
      </c>
      <c r="P14" s="268">
        <v>2769653.7777600004</v>
      </c>
      <c r="Q14" s="268">
        <v>30096988.560529999</v>
      </c>
    </row>
    <row r="15" spans="1:17" ht="15" customHeight="1">
      <c r="A15" s="267" t="s">
        <v>413</v>
      </c>
      <c r="B15" s="268">
        <v>102236.14985660001</v>
      </c>
      <c r="C15" s="268">
        <v>37993.244597800003</v>
      </c>
      <c r="D15" s="268">
        <v>1501.9676000000002</v>
      </c>
      <c r="E15" s="268">
        <v>3165.9370177999999</v>
      </c>
      <c r="F15" s="268">
        <v>11338.1572502</v>
      </c>
      <c r="G15" s="268">
        <v>7110.6074306</v>
      </c>
      <c r="H15" s="268">
        <v>10699.06241</v>
      </c>
      <c r="I15" s="268">
        <v>174045.12616999997</v>
      </c>
      <c r="J15" s="268">
        <v>25391503.728833802</v>
      </c>
      <c r="K15" s="268">
        <v>1029886.8941512001</v>
      </c>
      <c r="L15" s="268">
        <v>87624.301489800011</v>
      </c>
      <c r="M15" s="268">
        <v>21538.517387800002</v>
      </c>
      <c r="N15" s="268">
        <v>456118.71573339996</v>
      </c>
      <c r="O15" s="268">
        <v>123639.2671458</v>
      </c>
      <c r="P15" s="268">
        <v>1935283.8311700001</v>
      </c>
      <c r="Q15" s="268">
        <v>29045595.256039999</v>
      </c>
    </row>
    <row r="16" spans="1:17" ht="15" customHeight="1">
      <c r="A16" s="267" t="s">
        <v>414</v>
      </c>
      <c r="B16" s="268">
        <v>13159.36692</v>
      </c>
      <c r="C16" s="268">
        <v>5444.9048059999996</v>
      </c>
      <c r="D16" s="268">
        <v>941.84781999999996</v>
      </c>
      <c r="E16" s="268">
        <v>92.662990000000008</v>
      </c>
      <c r="F16" s="268">
        <v>613.31636000000003</v>
      </c>
      <c r="G16" s="268">
        <v>1391.1803600000001</v>
      </c>
      <c r="H16" s="268">
        <v>29.565300000000001</v>
      </c>
      <c r="I16" s="268">
        <v>21672.844559999998</v>
      </c>
      <c r="J16" s="268">
        <v>2437465.8398388</v>
      </c>
      <c r="K16" s="268">
        <v>192229.8533018</v>
      </c>
      <c r="L16" s="268">
        <v>8247.1497899999995</v>
      </c>
      <c r="M16" s="268">
        <v>1238.1361899999999</v>
      </c>
      <c r="N16" s="268">
        <v>26299.853059999998</v>
      </c>
      <c r="O16" s="268">
        <v>29312.521433600003</v>
      </c>
      <c r="P16" s="268">
        <v>21063.57216</v>
      </c>
      <c r="Q16" s="268">
        <v>2715856.9257899998</v>
      </c>
    </row>
    <row r="17" spans="1:17" ht="15" customHeight="1">
      <c r="A17" s="267" t="s">
        <v>415</v>
      </c>
      <c r="B17" s="268">
        <v>6889.8512479999999</v>
      </c>
      <c r="C17" s="268">
        <v>1906.8784774000001</v>
      </c>
      <c r="D17" s="268">
        <v>355.06817999999998</v>
      </c>
      <c r="E17" s="268">
        <v>273.83879999999999</v>
      </c>
      <c r="F17" s="268">
        <v>522.71490999999992</v>
      </c>
      <c r="G17" s="268">
        <v>984.86793120000004</v>
      </c>
      <c r="H17" s="268">
        <v>23.65014</v>
      </c>
      <c r="I17" s="268">
        <v>10956.86969</v>
      </c>
      <c r="J17" s="268">
        <v>7399117.5881882003</v>
      </c>
      <c r="K17" s="268">
        <v>369572.21011819999</v>
      </c>
      <c r="L17" s="268">
        <v>19073.463877000002</v>
      </c>
      <c r="M17" s="268">
        <v>5398.3829400000004</v>
      </c>
      <c r="N17" s="268">
        <v>103001.02515360001</v>
      </c>
      <c r="O17" s="268">
        <v>16420.651554799999</v>
      </c>
      <c r="P17" s="268">
        <v>387084.97451999999</v>
      </c>
      <c r="Q17" s="268">
        <v>8299668.2963699996</v>
      </c>
    </row>
    <row r="18" spans="1:17" ht="15" customHeight="1">
      <c r="A18" s="267" t="s">
        <v>416</v>
      </c>
      <c r="B18" s="268">
        <v>764.36362800000006</v>
      </c>
      <c r="C18" s="268">
        <v>53.309260000000002</v>
      </c>
      <c r="D18" s="268">
        <v>0</v>
      </c>
      <c r="E18" s="268">
        <v>0</v>
      </c>
      <c r="F18" s="268">
        <v>92.647670000000005</v>
      </c>
      <c r="G18" s="268">
        <v>0</v>
      </c>
      <c r="H18" s="268">
        <v>191.87904</v>
      </c>
      <c r="I18" s="268">
        <v>1102.1996000000001</v>
      </c>
      <c r="J18" s="268">
        <v>2005112.1680957999</v>
      </c>
      <c r="K18" s="268">
        <v>15526.990750000001</v>
      </c>
      <c r="L18" s="268">
        <v>2549.4991439999999</v>
      </c>
      <c r="M18" s="268">
        <v>6.4551000000000007</v>
      </c>
      <c r="N18" s="268">
        <v>7347.0971812000007</v>
      </c>
      <c r="O18" s="268">
        <v>0</v>
      </c>
      <c r="P18" s="268">
        <v>5007375.9368900005</v>
      </c>
      <c r="Q18" s="268">
        <v>7037918.14714</v>
      </c>
    </row>
    <row r="19" spans="1:17" ht="15" customHeight="1">
      <c r="A19" s="267" t="s">
        <v>417</v>
      </c>
      <c r="B19" s="268">
        <v>262755.06689720001</v>
      </c>
      <c r="C19" s="268">
        <v>18722.13636</v>
      </c>
      <c r="D19" s="268">
        <v>3652.4247099999998</v>
      </c>
      <c r="E19" s="268">
        <v>612.29879000000005</v>
      </c>
      <c r="F19" s="268">
        <v>25300.396096799999</v>
      </c>
      <c r="G19" s="268">
        <v>2971.7210599999999</v>
      </c>
      <c r="H19" s="268">
        <v>1544.2410199999999</v>
      </c>
      <c r="I19" s="268">
        <v>315558.28495</v>
      </c>
      <c r="J19" s="268">
        <v>40894516.304383799</v>
      </c>
      <c r="K19" s="268">
        <v>584548.75222699996</v>
      </c>
      <c r="L19" s="268">
        <v>89426.201503399992</v>
      </c>
      <c r="M19" s="268">
        <v>10583.075391599999</v>
      </c>
      <c r="N19" s="268">
        <v>669875.78597899992</v>
      </c>
      <c r="O19" s="268">
        <v>44644.914941399998</v>
      </c>
      <c r="P19" s="268">
        <v>3194833.0063</v>
      </c>
      <c r="Q19" s="268">
        <v>45488428.04095</v>
      </c>
    </row>
    <row r="20" spans="1:17" ht="15" customHeight="1">
      <c r="A20" s="267" t="s">
        <v>418</v>
      </c>
      <c r="B20" s="268">
        <v>64885.713579999996</v>
      </c>
      <c r="C20" s="268">
        <v>15.102309999999999</v>
      </c>
      <c r="D20" s="268">
        <v>74.276649999999989</v>
      </c>
      <c r="E20" s="268">
        <v>0</v>
      </c>
      <c r="F20" s="268">
        <v>133.63779</v>
      </c>
      <c r="G20" s="268">
        <v>0</v>
      </c>
      <c r="H20" s="268">
        <v>36.802</v>
      </c>
      <c r="I20" s="268">
        <v>65145.532330000002</v>
      </c>
      <c r="J20" s="268">
        <v>1759803.6877646002</v>
      </c>
      <c r="K20" s="268">
        <v>107.41136</v>
      </c>
      <c r="L20" s="268">
        <v>8194.2007900000008</v>
      </c>
      <c r="M20" s="268">
        <v>0</v>
      </c>
      <c r="N20" s="268">
        <v>4916.2357199999997</v>
      </c>
      <c r="O20" s="268">
        <v>332.01954540000003</v>
      </c>
      <c r="P20" s="268">
        <v>3755.3382499999998</v>
      </c>
      <c r="Q20" s="268">
        <v>1777108.89344</v>
      </c>
    </row>
    <row r="21" spans="1:17" ht="15" customHeight="1">
      <c r="A21" s="267" t="s">
        <v>419</v>
      </c>
      <c r="B21" s="268">
        <v>166.57128</v>
      </c>
      <c r="C21" s="268">
        <v>728.29201999999998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894.86330000000009</v>
      </c>
      <c r="J21" s="268">
        <v>202650.12398660003</v>
      </c>
      <c r="K21" s="268">
        <v>10346.572759999999</v>
      </c>
      <c r="L21" s="268">
        <v>245.21932000000001</v>
      </c>
      <c r="M21" s="268">
        <v>45.279679999999999</v>
      </c>
      <c r="N21" s="268">
        <v>1380.2080954</v>
      </c>
      <c r="O21" s="268">
        <v>60.194429999999997</v>
      </c>
      <c r="P21" s="268">
        <v>1880.00956</v>
      </c>
      <c r="Q21" s="268">
        <v>216607.60783000002</v>
      </c>
    </row>
    <row r="22" spans="1:17" ht="15" customHeight="1">
      <c r="A22" s="267" t="s">
        <v>420</v>
      </c>
      <c r="B22" s="268">
        <v>6682.1750199999997</v>
      </c>
      <c r="C22" s="268">
        <v>717.09390000000008</v>
      </c>
      <c r="D22" s="268">
        <v>154.06110000000001</v>
      </c>
      <c r="E22" s="268">
        <v>260.13294999999999</v>
      </c>
      <c r="F22" s="268">
        <v>369.83868000000001</v>
      </c>
      <c r="G22" s="268">
        <v>0</v>
      </c>
      <c r="H22" s="268">
        <v>16.945160000000001</v>
      </c>
      <c r="I22" s="268">
        <v>8200.2468099999987</v>
      </c>
      <c r="J22" s="268">
        <v>3714997.1150704003</v>
      </c>
      <c r="K22" s="268">
        <v>88530.302602199998</v>
      </c>
      <c r="L22" s="268">
        <v>22900.293989000002</v>
      </c>
      <c r="M22" s="268">
        <v>1288.81051</v>
      </c>
      <c r="N22" s="268">
        <v>24696.055530400001</v>
      </c>
      <c r="O22" s="268">
        <v>4507.3029138000002</v>
      </c>
      <c r="P22" s="268">
        <v>321627.16160000005</v>
      </c>
      <c r="Q22" s="268">
        <v>4178547.0422100001</v>
      </c>
    </row>
    <row r="23" spans="1:17" ht="15" customHeight="1">
      <c r="A23" s="267" t="s">
        <v>421</v>
      </c>
      <c r="B23" s="268">
        <v>48.847900000000003</v>
      </c>
      <c r="C23" s="268">
        <v>13.7913</v>
      </c>
      <c r="D23" s="268">
        <v>5.6070900000000004</v>
      </c>
      <c r="E23" s="268">
        <v>0</v>
      </c>
      <c r="F23" s="268">
        <v>0</v>
      </c>
      <c r="G23" s="268">
        <v>0</v>
      </c>
      <c r="H23" s="268">
        <v>0</v>
      </c>
      <c r="I23" s="268">
        <v>68.246289999999988</v>
      </c>
      <c r="J23" s="268">
        <v>3221.4852906000001</v>
      </c>
      <c r="K23" s="268">
        <v>76.997619999999998</v>
      </c>
      <c r="L23" s="268">
        <v>43.446589999999993</v>
      </c>
      <c r="M23" s="268">
        <v>0</v>
      </c>
      <c r="N23" s="268">
        <v>0</v>
      </c>
      <c r="O23" s="268">
        <v>0</v>
      </c>
      <c r="P23" s="268">
        <v>17.2789</v>
      </c>
      <c r="Q23" s="268">
        <v>3359.2084</v>
      </c>
    </row>
    <row r="24" spans="1:17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73.32002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615.23718000000008</v>
      </c>
      <c r="Q24" s="268">
        <v>688.55719999999997</v>
      </c>
    </row>
    <row r="25" spans="1:17" s="96" customFormat="1" ht="15" customHeigh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1888.2108114</v>
      </c>
      <c r="K25" s="268">
        <v>136.30534</v>
      </c>
      <c r="L25" s="268">
        <v>0</v>
      </c>
      <c r="M25" s="268">
        <v>0</v>
      </c>
      <c r="N25" s="268">
        <v>0</v>
      </c>
      <c r="O25" s="268">
        <v>0</v>
      </c>
      <c r="P25" s="268">
        <v>6505.8310499999998</v>
      </c>
      <c r="Q25" s="268">
        <v>8530.3472000000002</v>
      </c>
    </row>
    <row r="26" spans="1:17" s="96" customFormat="1" ht="15" customHeight="1">
      <c r="A26" s="308" t="s">
        <v>73</v>
      </c>
      <c r="B26" s="309">
        <f>SUM(B8:B25)</f>
        <v>705131.29109860014</v>
      </c>
      <c r="C26" s="309">
        <f t="shared" ref="C26:Q26" si="0">SUM(C8:C25)</f>
        <v>111488.5977062</v>
      </c>
      <c r="D26" s="309">
        <f t="shared" si="0"/>
        <v>8962.4961308000002</v>
      </c>
      <c r="E26" s="309">
        <f t="shared" si="0"/>
        <v>5159.1284877999997</v>
      </c>
      <c r="F26" s="309">
        <f t="shared" si="0"/>
        <v>49579.925456199991</v>
      </c>
      <c r="G26" s="309">
        <f t="shared" si="0"/>
        <v>18362.369606600001</v>
      </c>
      <c r="H26" s="309">
        <f t="shared" si="0"/>
        <v>25956.821520000001</v>
      </c>
      <c r="I26" s="309">
        <f t="shared" si="0"/>
        <v>924640.63006</v>
      </c>
      <c r="J26" s="309">
        <f t="shared" si="0"/>
        <v>155789308.46357718</v>
      </c>
      <c r="K26" s="309">
        <f t="shared" si="0"/>
        <v>5714478.0792117994</v>
      </c>
      <c r="L26" s="309">
        <f t="shared" si="0"/>
        <v>328728.33858079999</v>
      </c>
      <c r="M26" s="309">
        <f t="shared" si="0"/>
        <v>129463.10265640001</v>
      </c>
      <c r="N26" s="309">
        <f t="shared" si="0"/>
        <v>1834614.3657515997</v>
      </c>
      <c r="O26" s="309">
        <f t="shared" si="0"/>
        <v>651904.25933520007</v>
      </c>
      <c r="P26" s="309">
        <f t="shared" si="0"/>
        <v>17147480.141860001</v>
      </c>
      <c r="Q26" s="309">
        <f t="shared" si="0"/>
        <v>181595976.75142002</v>
      </c>
    </row>
    <row r="27" spans="1:17" ht="3.75" customHeight="1" thickBot="1">
      <c r="A27" s="313"/>
      <c r="B27" s="314"/>
      <c r="C27" s="315"/>
      <c r="D27" s="315"/>
      <c r="E27" s="315"/>
      <c r="F27" s="315"/>
      <c r="G27" s="315"/>
      <c r="H27" s="315"/>
      <c r="I27" s="315"/>
      <c r="J27" s="315"/>
      <c r="K27" s="315"/>
      <c r="L27" s="314"/>
      <c r="M27" s="314"/>
      <c r="N27" s="314"/>
      <c r="O27" s="314"/>
      <c r="P27" s="314"/>
      <c r="Q27" s="314"/>
    </row>
    <row r="28" spans="1:17" ht="15" customHeight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3.5" customHeight="1">
      <c r="A41" s="99"/>
      <c r="B41" s="118"/>
      <c r="C41" s="122"/>
      <c r="D41" s="93"/>
      <c r="E41" s="93"/>
      <c r="F41" s="93"/>
      <c r="G41" s="93"/>
      <c r="H41" s="93"/>
      <c r="I41" s="93"/>
      <c r="J41" s="93"/>
      <c r="K41" s="93"/>
      <c r="L41" s="93"/>
      <c r="M41" s="117"/>
      <c r="N41" s="62"/>
      <c r="O41" s="62"/>
      <c r="P41" s="62"/>
      <c r="Q41" s="62"/>
    </row>
    <row r="42" spans="1:17" ht="13.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</row>
    <row r="43" spans="1:17" ht="13.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3.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3.5" customHeight="1">
      <c r="A45" s="99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3.5" customHeight="1">
      <c r="A46" s="100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3.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3.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3.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3.5" customHeight="1">
      <c r="A50" s="99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</row>
    <row r="56" spans="1:17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P672"/>
  <sheetViews>
    <sheetView zoomScaleNormal="100" workbookViewId="0">
      <selection activeCell="A6" sqref="A6"/>
    </sheetView>
  </sheetViews>
  <sheetFormatPr defaultColWidth="11.42578125" defaultRowHeight="12.75"/>
  <cols>
    <col min="1" max="1" width="76.85546875" style="95" bestFit="1" customWidth="1"/>
    <col min="2" max="14" width="11.7109375" style="59" customWidth="1"/>
    <col min="15" max="15" width="14" style="59" customWidth="1"/>
    <col min="16" max="16" width="11.5703125" style="59" bestFit="1" customWidth="1"/>
    <col min="17" max="256" width="11.42578125" style="59"/>
    <col min="257" max="257" width="76.85546875" style="59" bestFit="1" customWidth="1"/>
    <col min="258" max="270" width="11.7109375" style="59" customWidth="1"/>
    <col min="271" max="271" width="14" style="59" customWidth="1"/>
    <col min="272" max="272" width="11.5703125" style="59" bestFit="1" customWidth="1"/>
    <col min="273" max="512" width="11.42578125" style="59"/>
    <col min="513" max="513" width="76.85546875" style="59" bestFit="1" customWidth="1"/>
    <col min="514" max="526" width="11.7109375" style="59" customWidth="1"/>
    <col min="527" max="527" width="14" style="59" customWidth="1"/>
    <col min="528" max="528" width="11.5703125" style="59" bestFit="1" customWidth="1"/>
    <col min="529" max="768" width="11.42578125" style="59"/>
    <col min="769" max="769" width="76.85546875" style="59" bestFit="1" customWidth="1"/>
    <col min="770" max="782" width="11.7109375" style="59" customWidth="1"/>
    <col min="783" max="783" width="14" style="59" customWidth="1"/>
    <col min="784" max="784" width="11.5703125" style="59" bestFit="1" customWidth="1"/>
    <col min="785" max="1024" width="11.42578125" style="59"/>
    <col min="1025" max="1025" width="76.85546875" style="59" bestFit="1" customWidth="1"/>
    <col min="1026" max="1038" width="11.7109375" style="59" customWidth="1"/>
    <col min="1039" max="1039" width="14" style="59" customWidth="1"/>
    <col min="1040" max="1040" width="11.5703125" style="59" bestFit="1" customWidth="1"/>
    <col min="1041" max="1280" width="11.42578125" style="59"/>
    <col min="1281" max="1281" width="76.85546875" style="59" bestFit="1" customWidth="1"/>
    <col min="1282" max="1294" width="11.7109375" style="59" customWidth="1"/>
    <col min="1295" max="1295" width="14" style="59" customWidth="1"/>
    <col min="1296" max="1296" width="11.5703125" style="59" bestFit="1" customWidth="1"/>
    <col min="1297" max="1536" width="11.42578125" style="59"/>
    <col min="1537" max="1537" width="76.85546875" style="59" bestFit="1" customWidth="1"/>
    <col min="1538" max="1550" width="11.7109375" style="59" customWidth="1"/>
    <col min="1551" max="1551" width="14" style="59" customWidth="1"/>
    <col min="1552" max="1552" width="11.5703125" style="59" bestFit="1" customWidth="1"/>
    <col min="1553" max="1792" width="11.42578125" style="59"/>
    <col min="1793" max="1793" width="76.85546875" style="59" bestFit="1" customWidth="1"/>
    <col min="1794" max="1806" width="11.7109375" style="59" customWidth="1"/>
    <col min="1807" max="1807" width="14" style="59" customWidth="1"/>
    <col min="1808" max="1808" width="11.5703125" style="59" bestFit="1" customWidth="1"/>
    <col min="1809" max="2048" width="11.42578125" style="59"/>
    <col min="2049" max="2049" width="76.85546875" style="59" bestFit="1" customWidth="1"/>
    <col min="2050" max="2062" width="11.7109375" style="59" customWidth="1"/>
    <col min="2063" max="2063" width="14" style="59" customWidth="1"/>
    <col min="2064" max="2064" width="11.5703125" style="59" bestFit="1" customWidth="1"/>
    <col min="2065" max="2304" width="11.42578125" style="59"/>
    <col min="2305" max="2305" width="76.85546875" style="59" bestFit="1" customWidth="1"/>
    <col min="2306" max="2318" width="11.7109375" style="59" customWidth="1"/>
    <col min="2319" max="2319" width="14" style="59" customWidth="1"/>
    <col min="2320" max="2320" width="11.5703125" style="59" bestFit="1" customWidth="1"/>
    <col min="2321" max="2560" width="11.42578125" style="59"/>
    <col min="2561" max="2561" width="76.85546875" style="59" bestFit="1" customWidth="1"/>
    <col min="2562" max="2574" width="11.7109375" style="59" customWidth="1"/>
    <col min="2575" max="2575" width="14" style="59" customWidth="1"/>
    <col min="2576" max="2576" width="11.5703125" style="59" bestFit="1" customWidth="1"/>
    <col min="2577" max="2816" width="11.42578125" style="59"/>
    <col min="2817" max="2817" width="76.85546875" style="59" bestFit="1" customWidth="1"/>
    <col min="2818" max="2830" width="11.7109375" style="59" customWidth="1"/>
    <col min="2831" max="2831" width="14" style="59" customWidth="1"/>
    <col min="2832" max="2832" width="11.5703125" style="59" bestFit="1" customWidth="1"/>
    <col min="2833" max="3072" width="11.42578125" style="59"/>
    <col min="3073" max="3073" width="76.85546875" style="59" bestFit="1" customWidth="1"/>
    <col min="3074" max="3086" width="11.7109375" style="59" customWidth="1"/>
    <col min="3087" max="3087" width="14" style="59" customWidth="1"/>
    <col min="3088" max="3088" width="11.5703125" style="59" bestFit="1" customWidth="1"/>
    <col min="3089" max="3328" width="11.42578125" style="59"/>
    <col min="3329" max="3329" width="76.85546875" style="59" bestFit="1" customWidth="1"/>
    <col min="3330" max="3342" width="11.7109375" style="59" customWidth="1"/>
    <col min="3343" max="3343" width="14" style="59" customWidth="1"/>
    <col min="3344" max="3344" width="11.5703125" style="59" bestFit="1" customWidth="1"/>
    <col min="3345" max="3584" width="11.42578125" style="59"/>
    <col min="3585" max="3585" width="76.85546875" style="59" bestFit="1" customWidth="1"/>
    <col min="3586" max="3598" width="11.7109375" style="59" customWidth="1"/>
    <col min="3599" max="3599" width="14" style="59" customWidth="1"/>
    <col min="3600" max="3600" width="11.5703125" style="59" bestFit="1" customWidth="1"/>
    <col min="3601" max="3840" width="11.42578125" style="59"/>
    <col min="3841" max="3841" width="76.85546875" style="59" bestFit="1" customWidth="1"/>
    <col min="3842" max="3854" width="11.7109375" style="59" customWidth="1"/>
    <col min="3855" max="3855" width="14" style="59" customWidth="1"/>
    <col min="3856" max="3856" width="11.5703125" style="59" bestFit="1" customWidth="1"/>
    <col min="3857" max="4096" width="11.42578125" style="59"/>
    <col min="4097" max="4097" width="76.85546875" style="59" bestFit="1" customWidth="1"/>
    <col min="4098" max="4110" width="11.7109375" style="59" customWidth="1"/>
    <col min="4111" max="4111" width="14" style="59" customWidth="1"/>
    <col min="4112" max="4112" width="11.5703125" style="59" bestFit="1" customWidth="1"/>
    <col min="4113" max="4352" width="11.42578125" style="59"/>
    <col min="4353" max="4353" width="76.85546875" style="59" bestFit="1" customWidth="1"/>
    <col min="4354" max="4366" width="11.7109375" style="59" customWidth="1"/>
    <col min="4367" max="4367" width="14" style="59" customWidth="1"/>
    <col min="4368" max="4368" width="11.5703125" style="59" bestFit="1" customWidth="1"/>
    <col min="4369" max="4608" width="11.42578125" style="59"/>
    <col min="4609" max="4609" width="76.85546875" style="59" bestFit="1" customWidth="1"/>
    <col min="4610" max="4622" width="11.7109375" style="59" customWidth="1"/>
    <col min="4623" max="4623" width="14" style="59" customWidth="1"/>
    <col min="4624" max="4624" width="11.5703125" style="59" bestFit="1" customWidth="1"/>
    <col min="4625" max="4864" width="11.42578125" style="59"/>
    <col min="4865" max="4865" width="76.85546875" style="59" bestFit="1" customWidth="1"/>
    <col min="4866" max="4878" width="11.7109375" style="59" customWidth="1"/>
    <col min="4879" max="4879" width="14" style="59" customWidth="1"/>
    <col min="4880" max="4880" width="11.5703125" style="59" bestFit="1" customWidth="1"/>
    <col min="4881" max="5120" width="11.42578125" style="59"/>
    <col min="5121" max="5121" width="76.85546875" style="59" bestFit="1" customWidth="1"/>
    <col min="5122" max="5134" width="11.7109375" style="59" customWidth="1"/>
    <col min="5135" max="5135" width="14" style="59" customWidth="1"/>
    <col min="5136" max="5136" width="11.5703125" style="59" bestFit="1" customWidth="1"/>
    <col min="5137" max="5376" width="11.42578125" style="59"/>
    <col min="5377" max="5377" width="76.85546875" style="59" bestFit="1" customWidth="1"/>
    <col min="5378" max="5390" width="11.7109375" style="59" customWidth="1"/>
    <col min="5391" max="5391" width="14" style="59" customWidth="1"/>
    <col min="5392" max="5392" width="11.5703125" style="59" bestFit="1" customWidth="1"/>
    <col min="5393" max="5632" width="11.42578125" style="59"/>
    <col min="5633" max="5633" width="76.85546875" style="59" bestFit="1" customWidth="1"/>
    <col min="5634" max="5646" width="11.7109375" style="59" customWidth="1"/>
    <col min="5647" max="5647" width="14" style="59" customWidth="1"/>
    <col min="5648" max="5648" width="11.5703125" style="59" bestFit="1" customWidth="1"/>
    <col min="5649" max="5888" width="11.42578125" style="59"/>
    <col min="5889" max="5889" width="76.85546875" style="59" bestFit="1" customWidth="1"/>
    <col min="5890" max="5902" width="11.7109375" style="59" customWidth="1"/>
    <col min="5903" max="5903" width="14" style="59" customWidth="1"/>
    <col min="5904" max="5904" width="11.5703125" style="59" bestFit="1" customWidth="1"/>
    <col min="5905" max="6144" width="11.42578125" style="59"/>
    <col min="6145" max="6145" width="76.85546875" style="59" bestFit="1" customWidth="1"/>
    <col min="6146" max="6158" width="11.7109375" style="59" customWidth="1"/>
    <col min="6159" max="6159" width="14" style="59" customWidth="1"/>
    <col min="6160" max="6160" width="11.5703125" style="59" bestFit="1" customWidth="1"/>
    <col min="6161" max="6400" width="11.42578125" style="59"/>
    <col min="6401" max="6401" width="76.85546875" style="59" bestFit="1" customWidth="1"/>
    <col min="6402" max="6414" width="11.7109375" style="59" customWidth="1"/>
    <col min="6415" max="6415" width="14" style="59" customWidth="1"/>
    <col min="6416" max="6416" width="11.5703125" style="59" bestFit="1" customWidth="1"/>
    <col min="6417" max="6656" width="11.42578125" style="59"/>
    <col min="6657" max="6657" width="76.85546875" style="59" bestFit="1" customWidth="1"/>
    <col min="6658" max="6670" width="11.7109375" style="59" customWidth="1"/>
    <col min="6671" max="6671" width="14" style="59" customWidth="1"/>
    <col min="6672" max="6672" width="11.5703125" style="59" bestFit="1" customWidth="1"/>
    <col min="6673" max="6912" width="11.42578125" style="59"/>
    <col min="6913" max="6913" width="76.85546875" style="59" bestFit="1" customWidth="1"/>
    <col min="6914" max="6926" width="11.7109375" style="59" customWidth="1"/>
    <col min="6927" max="6927" width="14" style="59" customWidth="1"/>
    <col min="6928" max="6928" width="11.5703125" style="59" bestFit="1" customWidth="1"/>
    <col min="6929" max="7168" width="11.42578125" style="59"/>
    <col min="7169" max="7169" width="76.85546875" style="59" bestFit="1" customWidth="1"/>
    <col min="7170" max="7182" width="11.7109375" style="59" customWidth="1"/>
    <col min="7183" max="7183" width="14" style="59" customWidth="1"/>
    <col min="7184" max="7184" width="11.5703125" style="59" bestFit="1" customWidth="1"/>
    <col min="7185" max="7424" width="11.42578125" style="59"/>
    <col min="7425" max="7425" width="76.85546875" style="59" bestFit="1" customWidth="1"/>
    <col min="7426" max="7438" width="11.7109375" style="59" customWidth="1"/>
    <col min="7439" max="7439" width="14" style="59" customWidth="1"/>
    <col min="7440" max="7440" width="11.5703125" style="59" bestFit="1" customWidth="1"/>
    <col min="7441" max="7680" width="11.42578125" style="59"/>
    <col min="7681" max="7681" width="76.85546875" style="59" bestFit="1" customWidth="1"/>
    <col min="7682" max="7694" width="11.7109375" style="59" customWidth="1"/>
    <col min="7695" max="7695" width="14" style="59" customWidth="1"/>
    <col min="7696" max="7696" width="11.5703125" style="59" bestFit="1" customWidth="1"/>
    <col min="7697" max="7936" width="11.42578125" style="59"/>
    <col min="7937" max="7937" width="76.85546875" style="59" bestFit="1" customWidth="1"/>
    <col min="7938" max="7950" width="11.7109375" style="59" customWidth="1"/>
    <col min="7951" max="7951" width="14" style="59" customWidth="1"/>
    <col min="7952" max="7952" width="11.5703125" style="59" bestFit="1" customWidth="1"/>
    <col min="7953" max="8192" width="11.42578125" style="59"/>
    <col min="8193" max="8193" width="76.85546875" style="59" bestFit="1" customWidth="1"/>
    <col min="8194" max="8206" width="11.7109375" style="59" customWidth="1"/>
    <col min="8207" max="8207" width="14" style="59" customWidth="1"/>
    <col min="8208" max="8208" width="11.5703125" style="59" bestFit="1" customWidth="1"/>
    <col min="8209" max="8448" width="11.42578125" style="59"/>
    <col min="8449" max="8449" width="76.85546875" style="59" bestFit="1" customWidth="1"/>
    <col min="8450" max="8462" width="11.7109375" style="59" customWidth="1"/>
    <col min="8463" max="8463" width="14" style="59" customWidth="1"/>
    <col min="8464" max="8464" width="11.5703125" style="59" bestFit="1" customWidth="1"/>
    <col min="8465" max="8704" width="11.42578125" style="59"/>
    <col min="8705" max="8705" width="76.85546875" style="59" bestFit="1" customWidth="1"/>
    <col min="8706" max="8718" width="11.7109375" style="59" customWidth="1"/>
    <col min="8719" max="8719" width="14" style="59" customWidth="1"/>
    <col min="8720" max="8720" width="11.5703125" style="59" bestFit="1" customWidth="1"/>
    <col min="8721" max="8960" width="11.42578125" style="59"/>
    <col min="8961" max="8961" width="76.85546875" style="59" bestFit="1" customWidth="1"/>
    <col min="8962" max="8974" width="11.7109375" style="59" customWidth="1"/>
    <col min="8975" max="8975" width="14" style="59" customWidth="1"/>
    <col min="8976" max="8976" width="11.5703125" style="59" bestFit="1" customWidth="1"/>
    <col min="8977" max="9216" width="11.42578125" style="59"/>
    <col min="9217" max="9217" width="76.85546875" style="59" bestFit="1" customWidth="1"/>
    <col min="9218" max="9230" width="11.7109375" style="59" customWidth="1"/>
    <col min="9231" max="9231" width="14" style="59" customWidth="1"/>
    <col min="9232" max="9232" width="11.5703125" style="59" bestFit="1" customWidth="1"/>
    <col min="9233" max="9472" width="11.42578125" style="59"/>
    <col min="9473" max="9473" width="76.85546875" style="59" bestFit="1" customWidth="1"/>
    <col min="9474" max="9486" width="11.7109375" style="59" customWidth="1"/>
    <col min="9487" max="9487" width="14" style="59" customWidth="1"/>
    <col min="9488" max="9488" width="11.5703125" style="59" bestFit="1" customWidth="1"/>
    <col min="9489" max="9728" width="11.42578125" style="59"/>
    <col min="9729" max="9729" width="76.85546875" style="59" bestFit="1" customWidth="1"/>
    <col min="9730" max="9742" width="11.7109375" style="59" customWidth="1"/>
    <col min="9743" max="9743" width="14" style="59" customWidth="1"/>
    <col min="9744" max="9744" width="11.5703125" style="59" bestFit="1" customWidth="1"/>
    <col min="9745" max="9984" width="11.42578125" style="59"/>
    <col min="9985" max="9985" width="76.85546875" style="59" bestFit="1" customWidth="1"/>
    <col min="9986" max="9998" width="11.7109375" style="59" customWidth="1"/>
    <col min="9999" max="9999" width="14" style="59" customWidth="1"/>
    <col min="10000" max="10000" width="11.5703125" style="59" bestFit="1" customWidth="1"/>
    <col min="10001" max="10240" width="11.42578125" style="59"/>
    <col min="10241" max="10241" width="76.85546875" style="59" bestFit="1" customWidth="1"/>
    <col min="10242" max="10254" width="11.7109375" style="59" customWidth="1"/>
    <col min="10255" max="10255" width="14" style="59" customWidth="1"/>
    <col min="10256" max="10256" width="11.5703125" style="59" bestFit="1" customWidth="1"/>
    <col min="10257" max="10496" width="11.42578125" style="59"/>
    <col min="10497" max="10497" width="76.85546875" style="59" bestFit="1" customWidth="1"/>
    <col min="10498" max="10510" width="11.7109375" style="59" customWidth="1"/>
    <col min="10511" max="10511" width="14" style="59" customWidth="1"/>
    <col min="10512" max="10512" width="11.5703125" style="59" bestFit="1" customWidth="1"/>
    <col min="10513" max="10752" width="11.42578125" style="59"/>
    <col min="10753" max="10753" width="76.85546875" style="59" bestFit="1" customWidth="1"/>
    <col min="10754" max="10766" width="11.7109375" style="59" customWidth="1"/>
    <col min="10767" max="10767" width="14" style="59" customWidth="1"/>
    <col min="10768" max="10768" width="11.5703125" style="59" bestFit="1" customWidth="1"/>
    <col min="10769" max="11008" width="11.42578125" style="59"/>
    <col min="11009" max="11009" width="76.85546875" style="59" bestFit="1" customWidth="1"/>
    <col min="11010" max="11022" width="11.7109375" style="59" customWidth="1"/>
    <col min="11023" max="11023" width="14" style="59" customWidth="1"/>
    <col min="11024" max="11024" width="11.5703125" style="59" bestFit="1" customWidth="1"/>
    <col min="11025" max="11264" width="11.42578125" style="59"/>
    <col min="11265" max="11265" width="76.85546875" style="59" bestFit="1" customWidth="1"/>
    <col min="11266" max="11278" width="11.7109375" style="59" customWidth="1"/>
    <col min="11279" max="11279" width="14" style="59" customWidth="1"/>
    <col min="11280" max="11280" width="11.5703125" style="59" bestFit="1" customWidth="1"/>
    <col min="11281" max="11520" width="11.42578125" style="59"/>
    <col min="11521" max="11521" width="76.85546875" style="59" bestFit="1" customWidth="1"/>
    <col min="11522" max="11534" width="11.7109375" style="59" customWidth="1"/>
    <col min="11535" max="11535" width="14" style="59" customWidth="1"/>
    <col min="11536" max="11536" width="11.5703125" style="59" bestFit="1" customWidth="1"/>
    <col min="11537" max="11776" width="11.42578125" style="59"/>
    <col min="11777" max="11777" width="76.85546875" style="59" bestFit="1" customWidth="1"/>
    <col min="11778" max="11790" width="11.7109375" style="59" customWidth="1"/>
    <col min="11791" max="11791" width="14" style="59" customWidth="1"/>
    <col min="11792" max="11792" width="11.5703125" style="59" bestFit="1" customWidth="1"/>
    <col min="11793" max="12032" width="11.42578125" style="59"/>
    <col min="12033" max="12033" width="76.85546875" style="59" bestFit="1" customWidth="1"/>
    <col min="12034" max="12046" width="11.7109375" style="59" customWidth="1"/>
    <col min="12047" max="12047" width="14" style="59" customWidth="1"/>
    <col min="12048" max="12048" width="11.5703125" style="59" bestFit="1" customWidth="1"/>
    <col min="12049" max="12288" width="11.42578125" style="59"/>
    <col min="12289" max="12289" width="76.85546875" style="59" bestFit="1" customWidth="1"/>
    <col min="12290" max="12302" width="11.7109375" style="59" customWidth="1"/>
    <col min="12303" max="12303" width="14" style="59" customWidth="1"/>
    <col min="12304" max="12304" width="11.5703125" style="59" bestFit="1" customWidth="1"/>
    <col min="12305" max="12544" width="11.42578125" style="59"/>
    <col min="12545" max="12545" width="76.85546875" style="59" bestFit="1" customWidth="1"/>
    <col min="12546" max="12558" width="11.7109375" style="59" customWidth="1"/>
    <col min="12559" max="12559" width="14" style="59" customWidth="1"/>
    <col min="12560" max="12560" width="11.5703125" style="59" bestFit="1" customWidth="1"/>
    <col min="12561" max="12800" width="11.42578125" style="59"/>
    <col min="12801" max="12801" width="76.85546875" style="59" bestFit="1" customWidth="1"/>
    <col min="12802" max="12814" width="11.7109375" style="59" customWidth="1"/>
    <col min="12815" max="12815" width="14" style="59" customWidth="1"/>
    <col min="12816" max="12816" width="11.5703125" style="59" bestFit="1" customWidth="1"/>
    <col min="12817" max="13056" width="11.42578125" style="59"/>
    <col min="13057" max="13057" width="76.85546875" style="59" bestFit="1" customWidth="1"/>
    <col min="13058" max="13070" width="11.7109375" style="59" customWidth="1"/>
    <col min="13071" max="13071" width="14" style="59" customWidth="1"/>
    <col min="13072" max="13072" width="11.5703125" style="59" bestFit="1" customWidth="1"/>
    <col min="13073" max="13312" width="11.42578125" style="59"/>
    <col min="13313" max="13313" width="76.85546875" style="59" bestFit="1" customWidth="1"/>
    <col min="13314" max="13326" width="11.7109375" style="59" customWidth="1"/>
    <col min="13327" max="13327" width="14" style="59" customWidth="1"/>
    <col min="13328" max="13328" width="11.5703125" style="59" bestFit="1" customWidth="1"/>
    <col min="13329" max="13568" width="11.42578125" style="59"/>
    <col min="13569" max="13569" width="76.85546875" style="59" bestFit="1" customWidth="1"/>
    <col min="13570" max="13582" width="11.7109375" style="59" customWidth="1"/>
    <col min="13583" max="13583" width="14" style="59" customWidth="1"/>
    <col min="13584" max="13584" width="11.5703125" style="59" bestFit="1" customWidth="1"/>
    <col min="13585" max="13824" width="11.42578125" style="59"/>
    <col min="13825" max="13825" width="76.85546875" style="59" bestFit="1" customWidth="1"/>
    <col min="13826" max="13838" width="11.7109375" style="59" customWidth="1"/>
    <col min="13839" max="13839" width="14" style="59" customWidth="1"/>
    <col min="13840" max="13840" width="11.5703125" style="59" bestFit="1" customWidth="1"/>
    <col min="13841" max="14080" width="11.42578125" style="59"/>
    <col min="14081" max="14081" width="76.85546875" style="59" bestFit="1" customWidth="1"/>
    <col min="14082" max="14094" width="11.7109375" style="59" customWidth="1"/>
    <col min="14095" max="14095" width="14" style="59" customWidth="1"/>
    <col min="14096" max="14096" width="11.5703125" style="59" bestFit="1" customWidth="1"/>
    <col min="14097" max="14336" width="11.42578125" style="59"/>
    <col min="14337" max="14337" width="76.85546875" style="59" bestFit="1" customWidth="1"/>
    <col min="14338" max="14350" width="11.7109375" style="59" customWidth="1"/>
    <col min="14351" max="14351" width="14" style="59" customWidth="1"/>
    <col min="14352" max="14352" width="11.5703125" style="59" bestFit="1" customWidth="1"/>
    <col min="14353" max="14592" width="11.42578125" style="59"/>
    <col min="14593" max="14593" width="76.85546875" style="59" bestFit="1" customWidth="1"/>
    <col min="14594" max="14606" width="11.7109375" style="59" customWidth="1"/>
    <col min="14607" max="14607" width="14" style="59" customWidth="1"/>
    <col min="14608" max="14608" width="11.5703125" style="59" bestFit="1" customWidth="1"/>
    <col min="14609" max="14848" width="11.42578125" style="59"/>
    <col min="14849" max="14849" width="76.85546875" style="59" bestFit="1" customWidth="1"/>
    <col min="14850" max="14862" width="11.7109375" style="59" customWidth="1"/>
    <col min="14863" max="14863" width="14" style="59" customWidth="1"/>
    <col min="14864" max="14864" width="11.5703125" style="59" bestFit="1" customWidth="1"/>
    <col min="14865" max="15104" width="11.42578125" style="59"/>
    <col min="15105" max="15105" width="76.85546875" style="59" bestFit="1" customWidth="1"/>
    <col min="15106" max="15118" width="11.7109375" style="59" customWidth="1"/>
    <col min="15119" max="15119" width="14" style="59" customWidth="1"/>
    <col min="15120" max="15120" width="11.5703125" style="59" bestFit="1" customWidth="1"/>
    <col min="15121" max="15360" width="11.42578125" style="59"/>
    <col min="15361" max="15361" width="76.85546875" style="59" bestFit="1" customWidth="1"/>
    <col min="15362" max="15374" width="11.7109375" style="59" customWidth="1"/>
    <col min="15375" max="15375" width="14" style="59" customWidth="1"/>
    <col min="15376" max="15376" width="11.5703125" style="59" bestFit="1" customWidth="1"/>
    <col min="15377" max="15616" width="11.42578125" style="59"/>
    <col min="15617" max="15617" width="76.85546875" style="59" bestFit="1" customWidth="1"/>
    <col min="15618" max="15630" width="11.7109375" style="59" customWidth="1"/>
    <col min="15631" max="15631" width="14" style="59" customWidth="1"/>
    <col min="15632" max="15632" width="11.5703125" style="59" bestFit="1" customWidth="1"/>
    <col min="15633" max="15872" width="11.42578125" style="59"/>
    <col min="15873" max="15873" width="76.85546875" style="59" bestFit="1" customWidth="1"/>
    <col min="15874" max="15886" width="11.7109375" style="59" customWidth="1"/>
    <col min="15887" max="15887" width="14" style="59" customWidth="1"/>
    <col min="15888" max="15888" width="11.5703125" style="59" bestFit="1" customWidth="1"/>
    <col min="15889" max="16128" width="11.42578125" style="59"/>
    <col min="16129" max="16129" width="76.85546875" style="59" bestFit="1" customWidth="1"/>
    <col min="16130" max="16142" width="11.7109375" style="59" customWidth="1"/>
    <col min="16143" max="16143" width="14" style="59" customWidth="1"/>
    <col min="16144" max="16144" width="11.5703125" style="59" bestFit="1" customWidth="1"/>
    <col min="16145" max="16384" width="11.42578125" style="59"/>
  </cols>
  <sheetData>
    <row r="1" spans="1:16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</row>
    <row r="2" spans="1:16" s="110" customFormat="1" ht="20.25">
      <c r="A2" s="557" t="s">
        <v>457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</row>
    <row r="3" spans="1:16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</row>
    <row r="4" spans="1:16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</row>
    <row r="5" spans="1:16" ht="3.75" customHeight="1">
      <c r="A5" s="316"/>
      <c r="B5" s="129"/>
      <c r="C5" s="317"/>
      <c r="D5" s="317"/>
      <c r="E5" s="317"/>
      <c r="F5" s="317"/>
      <c r="G5" s="317"/>
      <c r="H5" s="129"/>
      <c r="I5" s="129"/>
      <c r="J5" s="284"/>
      <c r="K5" s="129"/>
      <c r="L5" s="129"/>
      <c r="M5" s="129"/>
      <c r="N5" s="129"/>
      <c r="O5" s="129"/>
      <c r="P5" s="284"/>
    </row>
    <row r="6" spans="1:16" ht="30" customHeight="1">
      <c r="A6" s="263" t="s">
        <v>433</v>
      </c>
      <c r="B6" s="264" t="s">
        <v>58</v>
      </c>
      <c r="C6" s="264" t="s">
        <v>59</v>
      </c>
      <c r="D6" s="264" t="s">
        <v>60</v>
      </c>
      <c r="E6" s="264" t="s">
        <v>61</v>
      </c>
      <c r="F6" s="264" t="s">
        <v>62</v>
      </c>
      <c r="G6" s="264" t="s">
        <v>63</v>
      </c>
      <c r="H6" s="264" t="s">
        <v>64</v>
      </c>
      <c r="I6" s="264" t="s">
        <v>65</v>
      </c>
      <c r="J6" s="264" t="s">
        <v>66</v>
      </c>
      <c r="K6" s="264" t="s">
        <v>68</v>
      </c>
      <c r="L6" s="264" t="s">
        <v>69</v>
      </c>
      <c r="M6" s="264" t="s">
        <v>70</v>
      </c>
      <c r="N6" s="264" t="s">
        <v>71</v>
      </c>
      <c r="O6" s="265" t="s">
        <v>73</v>
      </c>
      <c r="P6" s="266" t="s">
        <v>72</v>
      </c>
    </row>
    <row r="7" spans="1:16" ht="15" customHeight="1">
      <c r="A7" s="267" t="s">
        <v>86</v>
      </c>
      <c r="B7" s="268">
        <v>4755279.6326000001</v>
      </c>
      <c r="C7" s="268">
        <v>4874055.3639399996</v>
      </c>
      <c r="D7" s="268">
        <v>3119691.7912699999</v>
      </c>
      <c r="E7" s="268">
        <v>8563115.6470400002</v>
      </c>
      <c r="F7" s="268">
        <v>5013735.6320000002</v>
      </c>
      <c r="G7" s="268">
        <v>3208636.0112100001</v>
      </c>
      <c r="H7" s="268">
        <v>2362909.7234499999</v>
      </c>
      <c r="I7" s="268">
        <v>0</v>
      </c>
      <c r="J7" s="268">
        <v>86440.384909999993</v>
      </c>
      <c r="K7" s="268">
        <v>1490928.4545</v>
      </c>
      <c r="L7" s="268">
        <v>443484.26344999997</v>
      </c>
      <c r="M7" s="268">
        <v>4536199.0493299998</v>
      </c>
      <c r="N7" s="268">
        <v>0</v>
      </c>
      <c r="O7" s="268">
        <f>SUM(B7:N7)</f>
        <v>38454475.953700006</v>
      </c>
      <c r="P7" s="269">
        <f>+O7/$O$36</f>
        <v>0.23383902405018706</v>
      </c>
    </row>
    <row r="8" spans="1:16" ht="15" customHeight="1">
      <c r="A8" s="267" t="s">
        <v>87</v>
      </c>
      <c r="B8" s="268">
        <v>40129.929859999997</v>
      </c>
      <c r="C8" s="268">
        <v>11883.46716</v>
      </c>
      <c r="D8" s="268">
        <v>16134.649539999999</v>
      </c>
      <c r="E8" s="268">
        <v>2623.4652599999999</v>
      </c>
      <c r="F8" s="268">
        <v>38528.80199</v>
      </c>
      <c r="G8" s="268">
        <v>316.38553999999999</v>
      </c>
      <c r="H8" s="268">
        <v>3647.0782000000004</v>
      </c>
      <c r="I8" s="268">
        <v>0</v>
      </c>
      <c r="J8" s="268">
        <v>0</v>
      </c>
      <c r="K8" s="268">
        <v>0</v>
      </c>
      <c r="L8" s="268">
        <v>2680.76982</v>
      </c>
      <c r="M8" s="268">
        <v>1219.5269900000001</v>
      </c>
      <c r="N8" s="268">
        <v>10184.728730000001</v>
      </c>
      <c r="O8" s="268">
        <f t="shared" ref="O8:O35" si="0">SUM(B8:N8)</f>
        <v>127348.80309</v>
      </c>
      <c r="P8" s="269">
        <f>+O8/$O$36</f>
        <v>7.7439931477364893E-4</v>
      </c>
    </row>
    <row r="9" spans="1:16" ht="15" customHeight="1">
      <c r="A9" s="267" t="s">
        <v>88</v>
      </c>
      <c r="B9" s="268">
        <v>74978.781650000004</v>
      </c>
      <c r="C9" s="268">
        <v>0</v>
      </c>
      <c r="D9" s="268">
        <v>0</v>
      </c>
      <c r="E9" s="268">
        <v>503295.01402</v>
      </c>
      <c r="F9" s="268">
        <v>0</v>
      </c>
      <c r="G9" s="268">
        <v>0</v>
      </c>
      <c r="H9" s="268">
        <v>0</v>
      </c>
      <c r="I9" s="268">
        <v>0</v>
      </c>
      <c r="J9" s="268">
        <v>0</v>
      </c>
      <c r="K9" s="268">
        <v>0</v>
      </c>
      <c r="L9" s="268">
        <v>0</v>
      </c>
      <c r="M9" s="268">
        <v>0</v>
      </c>
      <c r="N9" s="268">
        <v>0</v>
      </c>
      <c r="O9" s="268">
        <f t="shared" si="0"/>
        <v>578273.79567000002</v>
      </c>
      <c r="P9" s="269">
        <f t="shared" ref="P9:P36" si="1">+O9/$O$36</f>
        <v>3.5164431879420584E-3</v>
      </c>
    </row>
    <row r="10" spans="1:16" ht="15" customHeight="1">
      <c r="A10" s="267" t="s">
        <v>89</v>
      </c>
      <c r="B10" s="268">
        <v>423189.98337000003</v>
      </c>
      <c r="C10" s="268">
        <v>421456.60995000001</v>
      </c>
      <c r="D10" s="268">
        <v>32080.884610000001</v>
      </c>
      <c r="E10" s="268">
        <v>549756.09926000005</v>
      </c>
      <c r="F10" s="268">
        <v>395383.51402</v>
      </c>
      <c r="G10" s="268">
        <v>0</v>
      </c>
      <c r="H10" s="268">
        <v>0</v>
      </c>
      <c r="I10" s="268">
        <v>0</v>
      </c>
      <c r="J10" s="268">
        <v>0</v>
      </c>
      <c r="K10" s="268">
        <v>35966.512259999996</v>
      </c>
      <c r="L10" s="268">
        <v>6761.0205999999998</v>
      </c>
      <c r="M10" s="268">
        <v>318497.49857</v>
      </c>
      <c r="N10" s="268">
        <v>0</v>
      </c>
      <c r="O10" s="268">
        <f t="shared" si="0"/>
        <v>2183092.1226400002</v>
      </c>
      <c r="P10" s="269">
        <f t="shared" si="1"/>
        <v>1.3275233082994867E-2</v>
      </c>
    </row>
    <row r="11" spans="1:16" ht="15" customHeight="1">
      <c r="A11" s="267" t="s">
        <v>106</v>
      </c>
      <c r="B11" s="268">
        <v>2337388.1113700001</v>
      </c>
      <c r="C11" s="268">
        <v>1230885.8770000001</v>
      </c>
      <c r="D11" s="268">
        <v>1867810.07705</v>
      </c>
      <c r="E11" s="268">
        <v>2763362.92093</v>
      </c>
      <c r="F11" s="268">
        <v>738816.79686</v>
      </c>
      <c r="G11" s="268">
        <v>2385558.3746999996</v>
      </c>
      <c r="H11" s="268">
        <v>1245603.38631</v>
      </c>
      <c r="I11" s="268">
        <v>0</v>
      </c>
      <c r="J11" s="268">
        <v>19428.762409999999</v>
      </c>
      <c r="K11" s="268">
        <v>417868.53833999997</v>
      </c>
      <c r="L11" s="268">
        <v>392085.75147000002</v>
      </c>
      <c r="M11" s="268">
        <v>916032.46898999996</v>
      </c>
      <c r="N11" s="268">
        <v>0</v>
      </c>
      <c r="O11" s="268">
        <f t="shared" si="0"/>
        <v>14314841.06543</v>
      </c>
      <c r="P11" s="269">
        <f t="shared" si="1"/>
        <v>8.7047564195231589E-2</v>
      </c>
    </row>
    <row r="12" spans="1:16" ht="15" customHeight="1">
      <c r="A12" s="267" t="s">
        <v>107</v>
      </c>
      <c r="B12" s="268">
        <v>480750.66433</v>
      </c>
      <c r="C12" s="268">
        <v>536679.55812000006</v>
      </c>
      <c r="D12" s="268">
        <v>641149.42338000005</v>
      </c>
      <c r="E12" s="268">
        <v>91218.229510000005</v>
      </c>
      <c r="F12" s="268">
        <v>304504.36875999998</v>
      </c>
      <c r="G12" s="268">
        <v>87044.92452</v>
      </c>
      <c r="H12" s="268">
        <v>198567.34349999999</v>
      </c>
      <c r="I12" s="268">
        <v>5950.6634000000004</v>
      </c>
      <c r="J12" s="268">
        <v>0</v>
      </c>
      <c r="K12" s="268">
        <v>229349.38891000001</v>
      </c>
      <c r="L12" s="268">
        <v>56010.422020000005</v>
      </c>
      <c r="M12" s="268">
        <v>223884.179</v>
      </c>
      <c r="N12" s="268">
        <v>80196.167760000011</v>
      </c>
      <c r="O12" s="268">
        <f t="shared" si="0"/>
        <v>2935305.3332100003</v>
      </c>
      <c r="P12" s="269">
        <f t="shared" si="1"/>
        <v>1.7849389892442228E-2</v>
      </c>
    </row>
    <row r="13" spans="1:16" ht="15" customHeight="1">
      <c r="A13" s="267" t="s">
        <v>458</v>
      </c>
      <c r="B13" s="268">
        <v>41631.299460000002</v>
      </c>
      <c r="C13" s="268">
        <v>1639.5179800000001</v>
      </c>
      <c r="D13" s="268">
        <v>54764.194450000003</v>
      </c>
      <c r="E13" s="268">
        <v>2991.93129</v>
      </c>
      <c r="F13" s="268">
        <v>32356.693340000002</v>
      </c>
      <c r="G13" s="268">
        <v>0</v>
      </c>
      <c r="H13" s="268">
        <v>0</v>
      </c>
      <c r="I13" s="268">
        <v>0</v>
      </c>
      <c r="J13" s="268">
        <v>0</v>
      </c>
      <c r="K13" s="268">
        <v>9248.9284100000004</v>
      </c>
      <c r="L13" s="268">
        <v>585.04741999999999</v>
      </c>
      <c r="M13" s="268">
        <v>929.95460000000003</v>
      </c>
      <c r="N13" s="268">
        <v>11565.89464</v>
      </c>
      <c r="O13" s="268">
        <f t="shared" si="0"/>
        <v>155713.46158999999</v>
      </c>
      <c r="P13" s="269">
        <f t="shared" si="1"/>
        <v>9.4688285268852853E-4</v>
      </c>
    </row>
    <row r="14" spans="1:16" ht="15" customHeight="1">
      <c r="A14" s="267" t="s">
        <v>459</v>
      </c>
      <c r="B14" s="268">
        <v>51301.644390000001</v>
      </c>
      <c r="C14" s="268">
        <v>68052.277770000001</v>
      </c>
      <c r="D14" s="268">
        <v>91855.6345</v>
      </c>
      <c r="E14" s="268">
        <v>2759.6815799999999</v>
      </c>
      <c r="F14" s="268">
        <v>0</v>
      </c>
      <c r="G14" s="268">
        <v>0</v>
      </c>
      <c r="H14" s="268">
        <v>663.82323999999994</v>
      </c>
      <c r="I14" s="268">
        <v>127.11743</v>
      </c>
      <c r="J14" s="268">
        <v>0</v>
      </c>
      <c r="K14" s="268">
        <v>96045.946230000001</v>
      </c>
      <c r="L14" s="268">
        <v>23878.537800000002</v>
      </c>
      <c r="M14" s="268">
        <v>505776.77227999998</v>
      </c>
      <c r="N14" s="268">
        <v>80204.040129999994</v>
      </c>
      <c r="O14" s="268">
        <f t="shared" si="0"/>
        <v>920665.47534999996</v>
      </c>
      <c r="P14" s="269">
        <f t="shared" si="1"/>
        <v>5.5985034483828668E-3</v>
      </c>
    </row>
    <row r="15" spans="1:16" ht="15" customHeight="1">
      <c r="A15" s="267" t="s">
        <v>460</v>
      </c>
      <c r="B15" s="268">
        <v>0</v>
      </c>
      <c r="C15" s="268">
        <v>0</v>
      </c>
      <c r="D15" s="268">
        <v>3459.8006800000003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v>627.36430000000007</v>
      </c>
      <c r="L15" s="268">
        <v>0</v>
      </c>
      <c r="M15" s="268">
        <v>0</v>
      </c>
      <c r="N15" s="268">
        <v>0</v>
      </c>
      <c r="O15" s="268">
        <f t="shared" si="0"/>
        <v>4087.1649800000005</v>
      </c>
      <c r="P15" s="269">
        <f t="shared" si="1"/>
        <v>2.4853769199872384E-5</v>
      </c>
    </row>
    <row r="16" spans="1:16" ht="15" customHeight="1">
      <c r="A16" s="267" t="s">
        <v>461</v>
      </c>
      <c r="B16" s="268">
        <v>142606.02283</v>
      </c>
      <c r="C16" s="268">
        <v>11271.10533</v>
      </c>
      <c r="D16" s="268">
        <v>58201.751219999998</v>
      </c>
      <c r="E16" s="268">
        <v>132440.56886</v>
      </c>
      <c r="F16" s="268">
        <v>122793.7916</v>
      </c>
      <c r="G16" s="268">
        <v>0</v>
      </c>
      <c r="H16" s="268">
        <v>2231.25</v>
      </c>
      <c r="I16" s="268">
        <v>0</v>
      </c>
      <c r="J16" s="268">
        <v>0</v>
      </c>
      <c r="K16" s="268">
        <v>2059.4262600000002</v>
      </c>
      <c r="L16" s="268">
        <v>6629.9460799999997</v>
      </c>
      <c r="M16" s="268">
        <v>0</v>
      </c>
      <c r="N16" s="268">
        <v>0</v>
      </c>
      <c r="O16" s="268">
        <f t="shared" si="0"/>
        <v>478233.86218</v>
      </c>
      <c r="P16" s="269">
        <f t="shared" si="1"/>
        <v>2.9081072313810285E-3</v>
      </c>
    </row>
    <row r="17" spans="1:16" ht="15" customHeight="1">
      <c r="A17" s="267" t="s">
        <v>462</v>
      </c>
      <c r="B17" s="268">
        <v>697639.19834</v>
      </c>
      <c r="C17" s="268">
        <v>104818.65734000001</v>
      </c>
      <c r="D17" s="268">
        <v>212993.50712999998</v>
      </c>
      <c r="E17" s="268">
        <v>124003.01196999999</v>
      </c>
      <c r="F17" s="268">
        <v>653428.02691000002</v>
      </c>
      <c r="G17" s="268">
        <v>0</v>
      </c>
      <c r="H17" s="268">
        <v>1566</v>
      </c>
      <c r="I17" s="268">
        <v>0</v>
      </c>
      <c r="J17" s="268">
        <v>0</v>
      </c>
      <c r="K17" s="268">
        <v>708747.17088999995</v>
      </c>
      <c r="L17" s="268">
        <v>69050.30661</v>
      </c>
      <c r="M17" s="268">
        <v>1010719.7360499999</v>
      </c>
      <c r="N17" s="268">
        <v>0</v>
      </c>
      <c r="O17" s="268">
        <f t="shared" si="0"/>
        <v>3582965.6152400002</v>
      </c>
      <c r="P17" s="269">
        <f t="shared" si="1"/>
        <v>2.1787767532754135E-2</v>
      </c>
    </row>
    <row r="18" spans="1:16" ht="15" customHeight="1">
      <c r="A18" s="267" t="s">
        <v>93</v>
      </c>
      <c r="B18" s="268">
        <v>352934.39754000003</v>
      </c>
      <c r="C18" s="268">
        <v>1166815.78364</v>
      </c>
      <c r="D18" s="268">
        <v>1648395.6953800002</v>
      </c>
      <c r="E18" s="268">
        <v>487268.89898</v>
      </c>
      <c r="F18" s="268">
        <v>598663.02785000007</v>
      </c>
      <c r="G18" s="268">
        <v>1159.2355500000001</v>
      </c>
      <c r="H18" s="268">
        <v>735551.19824000006</v>
      </c>
      <c r="I18" s="268">
        <v>2061778.9508199999</v>
      </c>
      <c r="J18" s="268">
        <v>0</v>
      </c>
      <c r="K18" s="268">
        <v>2317205.3614000003</v>
      </c>
      <c r="L18" s="268">
        <v>160161.93599999999</v>
      </c>
      <c r="M18" s="268">
        <v>957673.39846000005</v>
      </c>
      <c r="N18" s="268">
        <v>1217882.8347</v>
      </c>
      <c r="O18" s="268">
        <f t="shared" si="0"/>
        <v>11705490.718560001</v>
      </c>
      <c r="P18" s="269">
        <f t="shared" si="1"/>
        <v>7.118028416125706E-2</v>
      </c>
    </row>
    <row r="19" spans="1:16" ht="15" customHeight="1">
      <c r="A19" s="267" t="s">
        <v>95</v>
      </c>
      <c r="B19" s="268">
        <v>0</v>
      </c>
      <c r="C19" s="268">
        <v>1421660.94478</v>
      </c>
      <c r="D19" s="268">
        <v>120946.86755</v>
      </c>
      <c r="E19" s="268">
        <v>603405.47609999997</v>
      </c>
      <c r="F19" s="268">
        <v>263750.70741999999</v>
      </c>
      <c r="G19" s="268">
        <v>157363.66191999998</v>
      </c>
      <c r="H19" s="268">
        <v>33106.159070000002</v>
      </c>
      <c r="I19" s="268">
        <v>6164239.0104499999</v>
      </c>
      <c r="J19" s="268">
        <v>0</v>
      </c>
      <c r="K19" s="268">
        <v>1094777.10769</v>
      </c>
      <c r="L19" s="268">
        <v>116286.42504999999</v>
      </c>
      <c r="M19" s="268">
        <v>260637.42622999998</v>
      </c>
      <c r="N19" s="268">
        <v>1881645.67236</v>
      </c>
      <c r="O19" s="268">
        <f t="shared" si="0"/>
        <v>12117819.458620001</v>
      </c>
      <c r="P19" s="269">
        <f t="shared" si="1"/>
        <v>7.3687626876824522E-2</v>
      </c>
    </row>
    <row r="20" spans="1:16" ht="15" customHeight="1">
      <c r="A20" s="267" t="s">
        <v>96</v>
      </c>
      <c r="B20" s="268">
        <v>662452.91075000004</v>
      </c>
      <c r="C20" s="268">
        <v>0</v>
      </c>
      <c r="D20" s="268">
        <v>2233214.2379600001</v>
      </c>
      <c r="E20" s="268">
        <v>512725.92969999998</v>
      </c>
      <c r="F20" s="268">
        <v>1130738.03596</v>
      </c>
      <c r="G20" s="268">
        <v>688344.29673000006</v>
      </c>
      <c r="H20" s="268">
        <v>1311959.34718</v>
      </c>
      <c r="I20" s="268">
        <v>547352.34114000003</v>
      </c>
      <c r="J20" s="268">
        <v>0</v>
      </c>
      <c r="K20" s="268">
        <v>1017691.84837</v>
      </c>
      <c r="L20" s="268">
        <v>646944.75930999999</v>
      </c>
      <c r="M20" s="268">
        <v>2266167.8308899999</v>
      </c>
      <c r="N20" s="268">
        <v>1766756.34503</v>
      </c>
      <c r="O20" s="268">
        <f t="shared" si="0"/>
        <v>12784347.883020001</v>
      </c>
      <c r="P20" s="269">
        <f t="shared" si="1"/>
        <v>7.7740740393468566E-2</v>
      </c>
    </row>
    <row r="21" spans="1:16" ht="15" customHeight="1">
      <c r="A21" s="267" t="s">
        <v>97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f t="shared" si="0"/>
        <v>0</v>
      </c>
      <c r="P21" s="269">
        <f t="shared" si="1"/>
        <v>0</v>
      </c>
    </row>
    <row r="22" spans="1:16" ht="15" customHeight="1">
      <c r="A22" s="267" t="s">
        <v>98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0</v>
      </c>
      <c r="I22" s="268">
        <v>0</v>
      </c>
      <c r="J22" s="268">
        <v>0</v>
      </c>
      <c r="K22" s="268">
        <v>0</v>
      </c>
      <c r="L22" s="268">
        <v>0</v>
      </c>
      <c r="M22" s="268">
        <v>0</v>
      </c>
      <c r="N22" s="268">
        <v>0</v>
      </c>
      <c r="O22" s="268">
        <f t="shared" si="0"/>
        <v>0</v>
      </c>
      <c r="P22" s="269">
        <f t="shared" si="1"/>
        <v>0</v>
      </c>
    </row>
    <row r="23" spans="1:16" ht="15" customHeight="1">
      <c r="A23" s="267" t="s">
        <v>99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f t="shared" si="0"/>
        <v>0</v>
      </c>
      <c r="P23" s="269">
        <f t="shared" si="1"/>
        <v>0</v>
      </c>
    </row>
    <row r="24" spans="1:16" ht="15" customHeight="1">
      <c r="A24" s="267" t="s">
        <v>100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f t="shared" si="0"/>
        <v>0</v>
      </c>
      <c r="P24" s="269">
        <f t="shared" si="1"/>
        <v>0</v>
      </c>
    </row>
    <row r="25" spans="1:16" ht="15" customHeight="1">
      <c r="A25" s="267" t="s">
        <v>101</v>
      </c>
      <c r="B25" s="268">
        <v>16838.261979999999</v>
      </c>
      <c r="C25" s="268">
        <v>1037363.6051</v>
      </c>
      <c r="D25" s="268">
        <v>116452.77954</v>
      </c>
      <c r="E25" s="268">
        <v>111650.11184</v>
      </c>
      <c r="F25" s="268">
        <v>6411.0393400000003</v>
      </c>
      <c r="G25" s="268">
        <v>0</v>
      </c>
      <c r="H25" s="268">
        <v>0</v>
      </c>
      <c r="I25" s="268">
        <v>546996.42290999996</v>
      </c>
      <c r="J25" s="268">
        <v>282.95334000000003</v>
      </c>
      <c r="K25" s="268">
        <v>1095375.1481199998</v>
      </c>
      <c r="L25" s="268">
        <v>10318.395140000001</v>
      </c>
      <c r="M25" s="268">
        <v>8240.3188800000007</v>
      </c>
      <c r="N25" s="268">
        <v>1433347.40224</v>
      </c>
      <c r="O25" s="268">
        <f t="shared" si="0"/>
        <v>4383276.4384300001</v>
      </c>
      <c r="P25" s="269">
        <f t="shared" si="1"/>
        <v>2.6654402617233678E-2</v>
      </c>
    </row>
    <row r="26" spans="1:16" ht="15" customHeight="1">
      <c r="A26" s="267" t="s">
        <v>463</v>
      </c>
      <c r="B26" s="268">
        <v>5930.4774500000003</v>
      </c>
      <c r="C26" s="268">
        <v>84070.56439</v>
      </c>
      <c r="D26" s="268">
        <v>71980.156579999995</v>
      </c>
      <c r="E26" s="268">
        <v>26964.229899999998</v>
      </c>
      <c r="F26" s="268">
        <v>31793.03728</v>
      </c>
      <c r="G26" s="268">
        <v>0</v>
      </c>
      <c r="H26" s="268">
        <v>0</v>
      </c>
      <c r="I26" s="268">
        <v>15205.58366</v>
      </c>
      <c r="J26" s="268">
        <v>0</v>
      </c>
      <c r="K26" s="268">
        <v>306542.21693</v>
      </c>
      <c r="L26" s="268">
        <v>57777.83195</v>
      </c>
      <c r="M26" s="268">
        <v>223012.81816999998</v>
      </c>
      <c r="N26" s="268">
        <v>318574.48320000002</v>
      </c>
      <c r="O26" s="268">
        <f t="shared" si="0"/>
        <v>1141851.3995099999</v>
      </c>
      <c r="P26" s="269">
        <f t="shared" si="1"/>
        <v>6.9435198439121498E-3</v>
      </c>
    </row>
    <row r="27" spans="1:16" ht="15" customHeight="1">
      <c r="A27" s="267" t="s">
        <v>102</v>
      </c>
      <c r="B27" s="268">
        <v>0</v>
      </c>
      <c r="C27" s="268">
        <v>50947.112030000004</v>
      </c>
      <c r="D27" s="268">
        <v>15913.24092</v>
      </c>
      <c r="E27" s="268">
        <v>0</v>
      </c>
      <c r="F27" s="268">
        <v>1580.1493500000001</v>
      </c>
      <c r="G27" s="268">
        <v>0</v>
      </c>
      <c r="H27" s="268">
        <v>0</v>
      </c>
      <c r="I27" s="268">
        <v>0</v>
      </c>
      <c r="J27" s="268">
        <v>0</v>
      </c>
      <c r="K27" s="268">
        <v>53650.374960000001</v>
      </c>
      <c r="L27" s="268">
        <v>1273.4040400000001</v>
      </c>
      <c r="M27" s="268">
        <v>0</v>
      </c>
      <c r="N27" s="268">
        <v>0</v>
      </c>
      <c r="O27" s="268">
        <f>SUM(B27:N27)</f>
        <v>123364.2813</v>
      </c>
      <c r="P27" s="269">
        <f>+O27/$O$36</f>
        <v>7.5016971175416859E-4</v>
      </c>
    </row>
    <row r="28" spans="1:16" ht="15" customHeight="1">
      <c r="A28" s="267" t="s">
        <v>90</v>
      </c>
      <c r="B28" s="268">
        <v>2593489.7171799997</v>
      </c>
      <c r="C28" s="268">
        <v>1605254.31831</v>
      </c>
      <c r="D28" s="268">
        <v>4158941.4344799998</v>
      </c>
      <c r="E28" s="268">
        <v>650458.68696000008</v>
      </c>
      <c r="F28" s="268">
        <v>2170242.9260399998</v>
      </c>
      <c r="G28" s="268">
        <v>934551.28315000003</v>
      </c>
      <c r="H28" s="268">
        <v>803918.34074000001</v>
      </c>
      <c r="I28" s="268">
        <v>231906.66421000002</v>
      </c>
      <c r="J28" s="268">
        <v>0</v>
      </c>
      <c r="K28" s="268">
        <v>694401.55486999999</v>
      </c>
      <c r="L28" s="268">
        <v>520120.06073000003</v>
      </c>
      <c r="M28" s="268">
        <v>1061367.5342600001</v>
      </c>
      <c r="N28" s="268">
        <v>208750.03414999999</v>
      </c>
      <c r="O28" s="268">
        <f t="shared" si="0"/>
        <v>15633402.55508</v>
      </c>
      <c r="P28" s="269">
        <f t="shared" si="1"/>
        <v>9.5065645946265043E-2</v>
      </c>
    </row>
    <row r="29" spans="1:16" ht="15" customHeight="1">
      <c r="A29" s="267" t="s">
        <v>91</v>
      </c>
      <c r="B29" s="268">
        <v>302856.68144999997</v>
      </c>
      <c r="C29" s="268">
        <v>377255.92738999997</v>
      </c>
      <c r="D29" s="268">
        <v>635.19848000000002</v>
      </c>
      <c r="E29" s="268">
        <v>0</v>
      </c>
      <c r="F29" s="268">
        <v>99225.996670000008</v>
      </c>
      <c r="G29" s="268">
        <v>0</v>
      </c>
      <c r="H29" s="268">
        <v>1810.4577199999999</v>
      </c>
      <c r="I29" s="268">
        <v>957895.49744000006</v>
      </c>
      <c r="J29" s="268">
        <v>0</v>
      </c>
      <c r="K29" s="268">
        <v>451199.86011000001</v>
      </c>
      <c r="L29" s="268">
        <v>3103.7736</v>
      </c>
      <c r="M29" s="268">
        <v>0</v>
      </c>
      <c r="N29" s="268">
        <v>11129.59823</v>
      </c>
      <c r="O29" s="268">
        <f t="shared" si="0"/>
        <v>2205112.9910900001</v>
      </c>
      <c r="P29" s="269">
        <f>+O29/$O$36</f>
        <v>1.3409140469830289E-2</v>
      </c>
    </row>
    <row r="30" spans="1:16" ht="15" customHeight="1">
      <c r="A30" s="318" t="s">
        <v>464</v>
      </c>
      <c r="B30" s="268">
        <v>0</v>
      </c>
      <c r="C30" s="268">
        <v>3145.5493099999999</v>
      </c>
      <c r="D30" s="268">
        <v>0</v>
      </c>
      <c r="E30" s="268">
        <v>0</v>
      </c>
      <c r="F30" s="268">
        <v>0</v>
      </c>
      <c r="G30" s="268">
        <v>0</v>
      </c>
      <c r="H30" s="268">
        <v>0</v>
      </c>
      <c r="I30" s="268">
        <v>5841.4654099999998</v>
      </c>
      <c r="J30" s="268">
        <v>0</v>
      </c>
      <c r="K30" s="268">
        <v>0</v>
      </c>
      <c r="L30" s="268">
        <v>292.54690999999997</v>
      </c>
      <c r="M30" s="268">
        <v>0</v>
      </c>
      <c r="N30" s="268">
        <v>0</v>
      </c>
      <c r="O30" s="268">
        <f t="shared" si="0"/>
        <v>9279.5616299999983</v>
      </c>
      <c r="P30" s="269">
        <f>+O30/$O$36</f>
        <v>5.6428376186569175E-5</v>
      </c>
    </row>
    <row r="31" spans="1:16" ht="15" customHeight="1">
      <c r="A31" s="267" t="s">
        <v>465</v>
      </c>
      <c r="B31" s="268">
        <v>4766282.5169299999</v>
      </c>
      <c r="C31" s="268">
        <v>3214425.8972</v>
      </c>
      <c r="D31" s="268">
        <v>9371728.2170400005</v>
      </c>
      <c r="E31" s="268">
        <v>340248.18951</v>
      </c>
      <c r="F31" s="268">
        <v>2678151.38062</v>
      </c>
      <c r="G31" s="268">
        <v>2075265.48269</v>
      </c>
      <c r="H31" s="268">
        <v>883931.049</v>
      </c>
      <c r="I31" s="268">
        <v>179377.69546000002</v>
      </c>
      <c r="J31" s="268">
        <v>0</v>
      </c>
      <c r="K31" s="268">
        <v>1099705.36604</v>
      </c>
      <c r="L31" s="268">
        <v>287197.62420999998</v>
      </c>
      <c r="M31" s="268">
        <v>866814.70972000004</v>
      </c>
      <c r="N31" s="268">
        <v>256216.5564</v>
      </c>
      <c r="O31" s="268">
        <f t="shared" si="0"/>
        <v>26019344.684819996</v>
      </c>
      <c r="P31" s="269">
        <f>+O31/$O$36</f>
        <v>0.15822184587431123</v>
      </c>
    </row>
    <row r="32" spans="1:16" ht="15" customHeight="1">
      <c r="A32" s="318" t="s">
        <v>92</v>
      </c>
      <c r="B32" s="268">
        <v>231161.92403999998</v>
      </c>
      <c r="C32" s="268">
        <v>3416.1709900000001</v>
      </c>
      <c r="D32" s="268">
        <v>743.18886999999995</v>
      </c>
      <c r="E32" s="268">
        <v>124.42791</v>
      </c>
      <c r="F32" s="268">
        <v>0</v>
      </c>
      <c r="G32" s="268">
        <v>0</v>
      </c>
      <c r="H32" s="268">
        <v>69.139929999999993</v>
      </c>
      <c r="I32" s="268">
        <v>7544.8810000000003</v>
      </c>
      <c r="J32" s="268">
        <v>0</v>
      </c>
      <c r="K32" s="268">
        <v>34962.023809999999</v>
      </c>
      <c r="L32" s="268">
        <v>930.31444999999997</v>
      </c>
      <c r="M32" s="268">
        <v>0</v>
      </c>
      <c r="N32" s="268">
        <v>1822.3955700000001</v>
      </c>
      <c r="O32" s="268">
        <f t="shared" si="0"/>
        <v>280774.46656999999</v>
      </c>
      <c r="P32" s="269">
        <f>+O32/$O$36</f>
        <v>1.7073702244698873E-3</v>
      </c>
    </row>
    <row r="33" spans="1:16" ht="15" customHeight="1">
      <c r="A33" s="267" t="s">
        <v>103</v>
      </c>
      <c r="B33" s="268">
        <v>1481497.44894</v>
      </c>
      <c r="C33" s="268">
        <v>2130562.59461</v>
      </c>
      <c r="D33" s="268">
        <v>1662340.9429300001</v>
      </c>
      <c r="E33" s="268">
        <v>857005.58635</v>
      </c>
      <c r="F33" s="268">
        <v>1534088.1471600002</v>
      </c>
      <c r="G33" s="268">
        <v>496104.76983</v>
      </c>
      <c r="H33" s="268">
        <v>690105.66194000002</v>
      </c>
      <c r="I33" s="268">
        <v>317128.59086</v>
      </c>
      <c r="J33" s="268">
        <v>733.98117999999999</v>
      </c>
      <c r="K33" s="268">
        <v>1022768.17524</v>
      </c>
      <c r="L33" s="268">
        <v>237575.20175000001</v>
      </c>
      <c r="M33" s="268">
        <v>692106.34223000007</v>
      </c>
      <c r="N33" s="268">
        <v>614315.24450999999</v>
      </c>
      <c r="O33" s="268">
        <f t="shared" si="0"/>
        <v>11736332.687530002</v>
      </c>
      <c r="P33" s="269">
        <f>+O33/$O$36</f>
        <v>7.1367832053794059E-2</v>
      </c>
    </row>
    <row r="34" spans="1:16" ht="15" customHeight="1">
      <c r="A34" s="267" t="s">
        <v>104</v>
      </c>
      <c r="B34" s="268">
        <v>0</v>
      </c>
      <c r="C34" s="268">
        <v>111104.87520000001</v>
      </c>
      <c r="D34" s="268">
        <v>2369.5599500000003</v>
      </c>
      <c r="E34" s="268">
        <v>0</v>
      </c>
      <c r="F34" s="268">
        <v>15162.64567</v>
      </c>
      <c r="G34" s="268">
        <v>0</v>
      </c>
      <c r="H34" s="268">
        <v>2732.1655000000001</v>
      </c>
      <c r="I34" s="268">
        <v>781721.85774000001</v>
      </c>
      <c r="J34" s="268">
        <v>0</v>
      </c>
      <c r="K34" s="268">
        <v>270081.42956000002</v>
      </c>
      <c r="L34" s="268">
        <v>12874.847330000001</v>
      </c>
      <c r="M34" s="268">
        <v>31970.374030000003</v>
      </c>
      <c r="N34" s="268">
        <v>207209.4154</v>
      </c>
      <c r="O34" s="268">
        <f t="shared" si="0"/>
        <v>1435227.1703800003</v>
      </c>
      <c r="P34" s="269">
        <f t="shared" si="1"/>
        <v>8.7275177333336895E-3</v>
      </c>
    </row>
    <row r="35" spans="1:16" s="96" customFormat="1" ht="15" customHeight="1">
      <c r="A35" s="267" t="s">
        <v>105</v>
      </c>
      <c r="B35" s="268">
        <v>56614.361380000002</v>
      </c>
      <c r="C35" s="268">
        <v>0</v>
      </c>
      <c r="D35" s="268">
        <v>142658.41900999998</v>
      </c>
      <c r="E35" s="268">
        <v>5350.2921799999995</v>
      </c>
      <c r="F35" s="268">
        <v>27912.471410000002</v>
      </c>
      <c r="G35" s="268">
        <v>13476.870989999999</v>
      </c>
      <c r="H35" s="268">
        <v>260005.44559000002</v>
      </c>
      <c r="I35" s="268">
        <v>131356.41665999999</v>
      </c>
      <c r="J35" s="268">
        <v>0</v>
      </c>
      <c r="K35" s="268">
        <v>0</v>
      </c>
      <c r="L35" s="268">
        <v>69173.362870000012</v>
      </c>
      <c r="M35" s="268">
        <v>344718.94536000001</v>
      </c>
      <c r="N35" s="268">
        <v>86603.074489999999</v>
      </c>
      <c r="O35" s="268">
        <f t="shared" si="0"/>
        <v>1137869.6599399999</v>
      </c>
      <c r="P35" s="269">
        <f t="shared" si="1"/>
        <v>6.9193071593811779E-3</v>
      </c>
    </row>
    <row r="36" spans="1:16" s="96" customFormat="1" ht="15" customHeight="1">
      <c r="A36" s="319" t="s">
        <v>424</v>
      </c>
      <c r="B36" s="309">
        <f>SUM(B7:B35)</f>
        <v>19514953.965840004</v>
      </c>
      <c r="C36" s="309">
        <f t="shared" ref="C36:N36" si="2">SUM(C7:C35)</f>
        <v>18466765.777540002</v>
      </c>
      <c r="D36" s="309">
        <f t="shared" si="2"/>
        <v>25644461.652520005</v>
      </c>
      <c r="E36" s="309">
        <f t="shared" si="2"/>
        <v>16330768.399150003</v>
      </c>
      <c r="F36" s="309">
        <f t="shared" si="2"/>
        <v>15857267.190250004</v>
      </c>
      <c r="G36" s="309">
        <f t="shared" si="2"/>
        <v>10047821.296830002</v>
      </c>
      <c r="H36" s="309">
        <f t="shared" si="2"/>
        <v>8538377.5696099997</v>
      </c>
      <c r="I36" s="309">
        <f t="shared" si="2"/>
        <v>11954423.158589995</v>
      </c>
      <c r="J36" s="309">
        <f t="shared" si="2"/>
        <v>106886.08184</v>
      </c>
      <c r="K36" s="309">
        <f t="shared" si="2"/>
        <v>12449202.1972</v>
      </c>
      <c r="L36" s="309">
        <f>SUM(L7:L35)</f>
        <v>3125196.5486099995</v>
      </c>
      <c r="M36" s="309">
        <f>SUM(M7:M35)</f>
        <v>14225968.884039998</v>
      </c>
      <c r="N36" s="309">
        <f t="shared" si="2"/>
        <v>8186403.8875399986</v>
      </c>
      <c r="O36" s="309">
        <f>SUM(B36:N36)</f>
        <v>164448496.60956001</v>
      </c>
      <c r="P36" s="320">
        <f t="shared" si="1"/>
        <v>1</v>
      </c>
    </row>
    <row r="37" spans="1:16" ht="15" customHeight="1">
      <c r="A37" s="273" t="s">
        <v>466</v>
      </c>
      <c r="B37" s="269">
        <f t="shared" ref="B37:O37" si="3">+B36/$O$36</f>
        <v>0.1186690931700833</v>
      </c>
      <c r="C37" s="269">
        <f t="shared" si="3"/>
        <v>0.11229513287302657</v>
      </c>
      <c r="D37" s="269">
        <f t="shared" si="3"/>
        <v>0.1559422079327735</v>
      </c>
      <c r="E37" s="269">
        <f t="shared" si="3"/>
        <v>9.9306279691465618E-2</v>
      </c>
      <c r="F37" s="269">
        <f t="shared" si="3"/>
        <v>9.6426951399251407E-2</v>
      </c>
      <c r="G37" s="269">
        <f t="shared" si="3"/>
        <v>6.110011039313986E-2</v>
      </c>
      <c r="H37" s="269">
        <f t="shared" si="3"/>
        <v>5.1921286880974936E-2</v>
      </c>
      <c r="I37" s="269">
        <f t="shared" si="3"/>
        <v>7.2694025211873167E-2</v>
      </c>
      <c r="J37" s="269">
        <f t="shared" si="3"/>
        <v>6.4996691391939608E-4</v>
      </c>
      <c r="K37" s="269">
        <f t="shared" si="3"/>
        <v>7.5702742523438074E-2</v>
      </c>
      <c r="L37" s="269">
        <f t="shared" si="3"/>
        <v>1.9004105315903023E-2</v>
      </c>
      <c r="M37" s="269">
        <f t="shared" si="3"/>
        <v>8.6507138571268571E-2</v>
      </c>
      <c r="N37" s="269">
        <f t="shared" si="3"/>
        <v>4.9780959122882565E-2</v>
      </c>
      <c r="O37" s="269">
        <f t="shared" si="3"/>
        <v>1</v>
      </c>
      <c r="P37" s="269"/>
    </row>
    <row r="38" spans="1:16" ht="3.75" customHeight="1" thickBot="1">
      <c r="A38" s="274"/>
      <c r="B38" s="275"/>
      <c r="C38" s="276"/>
      <c r="D38" s="276"/>
      <c r="E38" s="276"/>
      <c r="F38" s="276"/>
      <c r="G38" s="276"/>
      <c r="H38" s="275"/>
      <c r="I38" s="275"/>
      <c r="J38" s="275"/>
      <c r="K38" s="275"/>
      <c r="L38" s="275"/>
      <c r="M38" s="275"/>
      <c r="N38" s="275"/>
      <c r="O38" s="275"/>
      <c r="P38" s="277"/>
    </row>
    <row r="39" spans="1:16" ht="15" customHeight="1" thickTop="1">
      <c r="A39" s="260" t="s">
        <v>426</v>
      </c>
      <c r="B39" s="278"/>
      <c r="C39" s="269"/>
      <c r="D39" s="269"/>
      <c r="E39" s="269"/>
      <c r="F39" s="269"/>
      <c r="G39" s="269"/>
      <c r="H39" s="278"/>
      <c r="I39" s="278"/>
      <c r="J39" s="278"/>
      <c r="K39" s="278"/>
      <c r="L39" s="278"/>
      <c r="M39" s="278"/>
      <c r="N39" s="278"/>
      <c r="O39" s="278"/>
      <c r="P39" s="278"/>
    </row>
    <row r="40" spans="1:16" ht="15" customHeight="1">
      <c r="A40" s="279"/>
      <c r="B40" s="267"/>
      <c r="C40" s="268"/>
      <c r="D40" s="268"/>
      <c r="E40" s="268"/>
      <c r="F40" s="268"/>
      <c r="G40" s="268"/>
      <c r="H40" s="267"/>
      <c r="I40" s="267"/>
      <c r="J40" s="267"/>
      <c r="K40" s="267"/>
      <c r="L40" s="267"/>
      <c r="M40" s="267"/>
      <c r="N40" s="267"/>
      <c r="O40" s="267"/>
      <c r="P40" s="278"/>
    </row>
    <row r="41" spans="1:16" ht="15" customHeight="1">
      <c r="A41" s="279"/>
      <c r="B41" s="267"/>
      <c r="C41" s="268"/>
      <c r="D41" s="268"/>
      <c r="E41" s="268"/>
      <c r="F41" s="268"/>
      <c r="G41" s="268"/>
      <c r="H41" s="267"/>
      <c r="I41" s="267"/>
      <c r="J41" s="267"/>
      <c r="K41" s="267"/>
      <c r="L41" s="267"/>
      <c r="M41" s="267"/>
      <c r="N41" s="267"/>
      <c r="O41" s="267"/>
      <c r="P41" s="278"/>
    </row>
    <row r="42" spans="1:16" ht="15" customHeight="1">
      <c r="A42" s="279"/>
      <c r="B42" s="267"/>
      <c r="C42" s="268"/>
      <c r="D42" s="268"/>
      <c r="E42" s="268"/>
      <c r="F42" s="268"/>
      <c r="G42" s="268"/>
      <c r="H42" s="267"/>
      <c r="I42" s="267"/>
      <c r="J42" s="267"/>
      <c r="K42" s="267"/>
      <c r="L42" s="267"/>
      <c r="M42" s="267"/>
      <c r="N42" s="267"/>
      <c r="O42" s="267"/>
      <c r="P42" s="278"/>
    </row>
    <row r="43" spans="1:16" ht="15" customHeight="1">
      <c r="A43" s="267"/>
      <c r="B43" s="267"/>
      <c r="C43" s="268"/>
      <c r="D43" s="268"/>
      <c r="E43" s="268"/>
      <c r="F43" s="268"/>
      <c r="G43" s="268"/>
      <c r="H43" s="267"/>
      <c r="I43" s="267"/>
      <c r="J43" s="267"/>
      <c r="K43" s="267"/>
      <c r="L43" s="267"/>
      <c r="M43" s="267"/>
      <c r="N43" s="267"/>
      <c r="O43" s="267"/>
      <c r="P43" s="278"/>
    </row>
    <row r="44" spans="1:16" ht="15" customHeight="1">
      <c r="A44" s="267"/>
      <c r="B44" s="267"/>
      <c r="C44" s="268"/>
      <c r="D44" s="268"/>
      <c r="E44" s="268"/>
      <c r="F44" s="268"/>
      <c r="G44" s="268"/>
      <c r="H44" s="267"/>
      <c r="I44" s="267"/>
      <c r="J44" s="267"/>
      <c r="K44" s="267"/>
      <c r="L44" s="267"/>
      <c r="M44" s="267"/>
      <c r="N44" s="267"/>
      <c r="O44" s="267"/>
      <c r="P44" s="278"/>
    </row>
    <row r="45" spans="1:16" ht="15" customHeight="1">
      <c r="A45" s="267"/>
      <c r="B45" s="267"/>
      <c r="C45" s="268"/>
      <c r="D45" s="268"/>
      <c r="E45" s="268"/>
      <c r="F45" s="268"/>
      <c r="G45" s="268"/>
      <c r="H45" s="267"/>
      <c r="I45" s="267"/>
      <c r="J45" s="267"/>
      <c r="K45" s="267"/>
      <c r="L45" s="267"/>
      <c r="M45" s="267"/>
      <c r="N45" s="267"/>
      <c r="O45" s="267"/>
      <c r="P45" s="278"/>
    </row>
    <row r="46" spans="1:16" ht="15" customHeight="1">
      <c r="A46" s="267"/>
      <c r="B46" s="267"/>
      <c r="C46" s="268"/>
      <c r="D46" s="268"/>
      <c r="E46" s="268"/>
      <c r="F46" s="268"/>
      <c r="G46" s="268"/>
      <c r="H46" s="267"/>
      <c r="I46" s="267"/>
      <c r="J46" s="267"/>
      <c r="K46" s="267"/>
      <c r="L46" s="267"/>
      <c r="M46" s="267"/>
      <c r="N46" s="267"/>
      <c r="O46" s="267"/>
      <c r="P46" s="278"/>
    </row>
    <row r="47" spans="1:16" ht="15" customHeight="1">
      <c r="A47" s="267"/>
      <c r="B47" s="267"/>
      <c r="C47" s="268"/>
      <c r="D47" s="268"/>
      <c r="E47" s="268"/>
      <c r="F47" s="268"/>
      <c r="G47" s="268"/>
      <c r="H47" s="267"/>
      <c r="I47" s="267"/>
      <c r="J47" s="267"/>
      <c r="K47" s="267"/>
      <c r="L47" s="267"/>
      <c r="M47" s="267"/>
      <c r="N47" s="267"/>
      <c r="O47" s="267"/>
      <c r="P47" s="278"/>
    </row>
    <row r="48" spans="1:16" ht="15" customHeight="1">
      <c r="A48" s="321"/>
      <c r="B48" s="267"/>
      <c r="C48" s="268"/>
      <c r="D48" s="268"/>
      <c r="E48" s="268"/>
      <c r="F48" s="268"/>
      <c r="G48" s="268"/>
      <c r="H48" s="267"/>
      <c r="I48" s="267"/>
      <c r="J48" s="267"/>
      <c r="K48" s="267"/>
      <c r="L48" s="267"/>
      <c r="M48" s="267"/>
      <c r="N48" s="267"/>
      <c r="O48" s="267"/>
      <c r="P48" s="278"/>
    </row>
    <row r="49" spans="1:16" ht="15" customHeight="1">
      <c r="A49" s="282"/>
      <c r="B49" s="267"/>
      <c r="C49" s="268"/>
      <c r="D49" s="268"/>
      <c r="E49" s="268"/>
      <c r="F49" s="268"/>
      <c r="G49" s="268"/>
      <c r="H49" s="267"/>
      <c r="I49" s="267"/>
      <c r="J49" s="267"/>
      <c r="K49" s="267"/>
      <c r="L49" s="267"/>
      <c r="M49" s="267"/>
      <c r="N49" s="267"/>
      <c r="O49" s="267"/>
      <c r="P49" s="278"/>
    </row>
    <row r="50" spans="1:16" ht="15" customHeight="1">
      <c r="A50" s="262"/>
      <c r="B50" s="267"/>
      <c r="C50" s="268"/>
      <c r="D50" s="268"/>
      <c r="E50" s="268"/>
      <c r="F50" s="268"/>
      <c r="G50" s="268"/>
      <c r="H50" s="267"/>
      <c r="I50" s="267"/>
      <c r="J50" s="267"/>
      <c r="K50" s="267"/>
      <c r="L50" s="267"/>
      <c r="M50" s="267"/>
      <c r="N50" s="267"/>
      <c r="O50" s="267"/>
      <c r="P50" s="278"/>
    </row>
    <row r="51" spans="1:16" ht="15" customHeight="1">
      <c r="A51" s="262"/>
      <c r="B51" s="267"/>
      <c r="C51" s="268"/>
      <c r="D51" s="268"/>
      <c r="E51" s="268"/>
      <c r="F51" s="268"/>
      <c r="G51" s="268"/>
      <c r="H51" s="267"/>
      <c r="I51" s="267"/>
      <c r="J51" s="267"/>
      <c r="K51" s="267"/>
      <c r="L51" s="267"/>
      <c r="M51" s="267"/>
      <c r="N51" s="267"/>
      <c r="O51" s="267"/>
      <c r="P51" s="278"/>
    </row>
    <row r="52" spans="1:16" ht="15" customHeight="1">
      <c r="A52" s="282"/>
      <c r="B52" s="267"/>
      <c r="C52" s="268"/>
      <c r="D52" s="268"/>
      <c r="E52" s="268"/>
      <c r="F52" s="268"/>
      <c r="G52" s="268"/>
      <c r="H52" s="267"/>
      <c r="I52" s="267"/>
      <c r="J52" s="267"/>
      <c r="K52" s="267"/>
      <c r="L52" s="267"/>
      <c r="M52" s="267"/>
      <c r="N52" s="267"/>
      <c r="O52" s="267"/>
      <c r="P52" s="278"/>
    </row>
    <row r="53" spans="1:16" ht="15" customHeight="1">
      <c r="A53" s="281"/>
      <c r="B53" s="262"/>
      <c r="C53" s="268"/>
      <c r="D53" s="268"/>
      <c r="E53" s="268"/>
      <c r="F53" s="268"/>
      <c r="G53" s="268"/>
      <c r="H53" s="262"/>
      <c r="I53" s="262"/>
      <c r="J53" s="262"/>
      <c r="K53" s="262"/>
      <c r="L53" s="262"/>
      <c r="M53" s="262"/>
      <c r="N53" s="262"/>
      <c r="O53" s="262"/>
      <c r="P53" s="278"/>
    </row>
    <row r="54" spans="1:16" ht="15" customHeight="1">
      <c r="A54" s="282"/>
      <c r="B54" s="262"/>
      <c r="C54" s="268"/>
      <c r="D54" s="268"/>
      <c r="E54" s="268"/>
      <c r="F54" s="268"/>
      <c r="G54" s="268"/>
      <c r="H54" s="262"/>
      <c r="I54" s="262"/>
      <c r="J54" s="262"/>
      <c r="K54" s="262"/>
      <c r="L54" s="262"/>
      <c r="M54" s="262"/>
      <c r="N54" s="262"/>
      <c r="O54" s="262"/>
      <c r="P54" s="278"/>
    </row>
    <row r="55" spans="1:16" ht="15" customHeight="1">
      <c r="A55" s="100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98"/>
    </row>
    <row r="56" spans="1:16" ht="15" customHeight="1">
      <c r="A56" s="100"/>
      <c r="B56" s="101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98"/>
    </row>
    <row r="57" spans="1:16" ht="15" customHeight="1">
      <c r="A57" s="100"/>
      <c r="B57" s="101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98"/>
    </row>
    <row r="58" spans="1:16" ht="15" customHeight="1">
      <c r="A58" s="100"/>
      <c r="B58" s="101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98"/>
    </row>
    <row r="59" spans="1:16" ht="9" customHeight="1">
      <c r="A59" s="102"/>
      <c r="B59" s="101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98"/>
    </row>
    <row r="60" spans="1:16" ht="9" customHeight="1">
      <c r="A60" s="100"/>
      <c r="B60" s="101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98"/>
    </row>
    <row r="61" spans="1:16" ht="9" customHeight="1">
      <c r="A61" s="100"/>
      <c r="B61" s="101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98"/>
    </row>
    <row r="62" spans="1:16" ht="9" customHeight="1">
      <c r="A62" s="100"/>
      <c r="B62" s="101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98"/>
    </row>
    <row r="63" spans="1:16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98"/>
    </row>
    <row r="64" spans="1:16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98"/>
    </row>
    <row r="65" spans="1:16" ht="9" customHeight="1">
      <c r="A65" s="102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98"/>
    </row>
    <row r="66" spans="1:16" ht="9" customHeight="1">
      <c r="A66" s="100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98"/>
    </row>
    <row r="67" spans="1:16" ht="9" customHeight="1">
      <c r="A67" s="100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98"/>
    </row>
    <row r="68" spans="1:16" ht="9" customHeight="1">
      <c r="A68" s="100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98"/>
    </row>
    <row r="69" spans="1:16" ht="9" customHeight="1">
      <c r="A69" s="100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98"/>
    </row>
    <row r="70" spans="1:16" ht="9" customHeight="1">
      <c r="A70" s="100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98"/>
    </row>
    <row r="71" spans="1:16" ht="9" customHeight="1">
      <c r="A71" s="102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98"/>
    </row>
    <row r="72" spans="1:16" ht="9" customHeight="1">
      <c r="A72" s="100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98"/>
    </row>
    <row r="73" spans="1:16" ht="9" customHeight="1">
      <c r="A73" s="100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98"/>
    </row>
    <row r="74" spans="1:16" ht="9" customHeight="1">
      <c r="A74" s="100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98"/>
    </row>
    <row r="75" spans="1:16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98"/>
    </row>
    <row r="76" spans="1:16" ht="9" customHeight="1">
      <c r="A76" s="102"/>
      <c r="C76" s="93"/>
      <c r="D76" s="93"/>
      <c r="E76" s="93"/>
      <c r="F76" s="93"/>
      <c r="G76" s="93"/>
      <c r="H76" s="62"/>
      <c r="I76" s="62"/>
      <c r="J76" s="62"/>
      <c r="K76" s="62"/>
      <c r="L76" s="62"/>
      <c r="M76" s="62"/>
      <c r="N76" s="62"/>
      <c r="O76" s="62"/>
      <c r="P76" s="98"/>
    </row>
    <row r="77" spans="1:16" ht="9" customHeight="1">
      <c r="A77" s="103"/>
      <c r="C77" s="93"/>
      <c r="D77" s="93"/>
      <c r="E77" s="93"/>
      <c r="F77" s="93"/>
      <c r="G77" s="93"/>
      <c r="H77" s="62"/>
      <c r="I77" s="62"/>
      <c r="J77" s="62"/>
      <c r="K77" s="62"/>
      <c r="L77" s="62"/>
      <c r="M77" s="62"/>
      <c r="N77" s="62"/>
      <c r="O77" s="62"/>
      <c r="P77" s="98"/>
    </row>
    <row r="78" spans="1:16" ht="9" customHeight="1">
      <c r="A78" s="103"/>
      <c r="C78" s="93"/>
      <c r="D78" s="93"/>
      <c r="E78" s="93"/>
      <c r="F78" s="93"/>
      <c r="G78" s="93"/>
      <c r="H78" s="62"/>
      <c r="I78" s="62"/>
      <c r="J78" s="62"/>
      <c r="K78" s="62"/>
      <c r="L78" s="62"/>
      <c r="M78" s="62"/>
      <c r="N78" s="62"/>
      <c r="O78" s="62"/>
      <c r="P78" s="98"/>
    </row>
    <row r="79" spans="1:16" ht="9" customHeight="1">
      <c r="A79" s="103"/>
      <c r="C79" s="93"/>
      <c r="D79" s="93"/>
      <c r="E79" s="93"/>
      <c r="F79" s="93"/>
      <c r="G79" s="93"/>
      <c r="H79" s="62"/>
      <c r="I79" s="62"/>
      <c r="J79" s="62"/>
      <c r="K79" s="62"/>
      <c r="L79" s="62"/>
      <c r="M79" s="62"/>
      <c r="N79" s="62"/>
      <c r="O79" s="62"/>
      <c r="P79" s="98"/>
    </row>
    <row r="80" spans="1:16" ht="9" customHeight="1">
      <c r="A80" s="103"/>
      <c r="C80" s="93"/>
      <c r="D80" s="93"/>
      <c r="E80" s="93"/>
      <c r="F80" s="93"/>
      <c r="G80" s="93"/>
      <c r="H80" s="62"/>
      <c r="I80" s="62"/>
      <c r="J80" s="62"/>
      <c r="K80" s="62"/>
      <c r="L80" s="62"/>
      <c r="M80" s="62"/>
      <c r="N80" s="62"/>
      <c r="O80" s="62"/>
      <c r="P80" s="98"/>
    </row>
    <row r="81" spans="1:16" ht="9" customHeight="1">
      <c r="A81" s="104"/>
      <c r="C81" s="93"/>
      <c r="D81" s="93"/>
      <c r="E81" s="93"/>
      <c r="F81" s="93"/>
      <c r="G81" s="93"/>
      <c r="H81" s="62"/>
      <c r="I81" s="62"/>
      <c r="J81" s="62"/>
      <c r="K81" s="62"/>
      <c r="L81" s="62"/>
      <c r="M81" s="62"/>
      <c r="N81" s="62"/>
      <c r="O81" s="62"/>
      <c r="P81" s="98"/>
    </row>
    <row r="82" spans="1:16" ht="9" customHeight="1">
      <c r="A82" s="104"/>
      <c r="C82" s="93"/>
      <c r="D82" s="93"/>
      <c r="E82" s="93"/>
      <c r="F82" s="93"/>
      <c r="G82" s="93"/>
      <c r="H82" s="62"/>
      <c r="I82" s="62"/>
      <c r="J82" s="62"/>
      <c r="K82" s="62"/>
      <c r="L82" s="62"/>
      <c r="M82" s="62"/>
      <c r="N82" s="62"/>
      <c r="O82" s="62"/>
      <c r="P82" s="98"/>
    </row>
    <row r="83" spans="1:16" ht="9" customHeight="1">
      <c r="A83" s="99"/>
      <c r="C83" s="93"/>
      <c r="D83" s="93"/>
      <c r="E83" s="93"/>
      <c r="F83" s="93"/>
      <c r="G83" s="93"/>
      <c r="H83" s="62"/>
      <c r="I83" s="62"/>
      <c r="J83" s="62"/>
      <c r="K83" s="62"/>
      <c r="L83" s="62"/>
      <c r="M83" s="62"/>
      <c r="N83" s="62"/>
      <c r="O83" s="62"/>
      <c r="P83" s="98"/>
    </row>
    <row r="84" spans="1:16" ht="9" customHeight="1">
      <c r="A84" s="100"/>
      <c r="C84" s="93"/>
      <c r="D84" s="93"/>
      <c r="E84" s="93"/>
      <c r="F84" s="93"/>
      <c r="G84" s="93"/>
      <c r="H84" s="62"/>
      <c r="I84" s="62"/>
      <c r="J84" s="62"/>
      <c r="K84" s="62"/>
      <c r="L84" s="62"/>
      <c r="M84" s="62"/>
      <c r="N84" s="62"/>
      <c r="O84" s="62"/>
      <c r="P84" s="98"/>
    </row>
    <row r="85" spans="1:16" ht="9" customHeight="1">
      <c r="A85" s="100"/>
      <c r="C85" s="93"/>
      <c r="D85" s="93"/>
      <c r="E85" s="93"/>
      <c r="F85" s="93"/>
      <c r="G85" s="93"/>
      <c r="H85" s="62"/>
      <c r="I85" s="62"/>
      <c r="J85" s="62"/>
      <c r="K85" s="62"/>
      <c r="L85" s="62"/>
      <c r="M85" s="62"/>
      <c r="N85" s="62"/>
      <c r="O85" s="62"/>
      <c r="P85" s="98"/>
    </row>
    <row r="86" spans="1:16" ht="9" customHeight="1">
      <c r="A86" s="100"/>
      <c r="C86" s="93"/>
      <c r="D86" s="93"/>
      <c r="E86" s="93"/>
      <c r="F86" s="93"/>
      <c r="G86" s="93"/>
      <c r="H86" s="62"/>
      <c r="I86" s="62"/>
      <c r="J86" s="62"/>
      <c r="K86" s="62"/>
      <c r="L86" s="62"/>
      <c r="M86" s="62"/>
      <c r="N86" s="62"/>
      <c r="O86" s="62"/>
      <c r="P86" s="98"/>
    </row>
    <row r="87" spans="1:16" ht="9" customHeight="1">
      <c r="A87" s="100"/>
      <c r="C87" s="93"/>
      <c r="D87" s="93"/>
      <c r="E87" s="93"/>
      <c r="F87" s="93"/>
      <c r="G87" s="93"/>
      <c r="H87" s="62"/>
      <c r="I87" s="62"/>
      <c r="J87" s="62"/>
      <c r="K87" s="62"/>
      <c r="L87" s="62"/>
      <c r="M87" s="62"/>
      <c r="N87" s="62"/>
      <c r="O87" s="62"/>
      <c r="P87" s="98"/>
    </row>
    <row r="88" spans="1:16" ht="9" customHeight="1">
      <c r="A88" s="103"/>
      <c r="C88" s="93"/>
      <c r="D88" s="93"/>
      <c r="E88" s="93"/>
      <c r="F88" s="93"/>
      <c r="G88" s="93"/>
      <c r="H88" s="62"/>
      <c r="I88" s="62"/>
      <c r="J88" s="62"/>
      <c r="K88" s="62"/>
      <c r="L88" s="62"/>
      <c r="M88" s="62"/>
      <c r="N88" s="62"/>
      <c r="O88" s="62"/>
      <c r="P88" s="98"/>
    </row>
    <row r="89" spans="1:16" ht="9" customHeight="1">
      <c r="A89" s="99"/>
      <c r="C89" s="93"/>
      <c r="D89" s="93"/>
      <c r="E89" s="93"/>
      <c r="F89" s="93"/>
      <c r="G89" s="93"/>
      <c r="H89" s="62"/>
      <c r="I89" s="62"/>
      <c r="J89" s="62"/>
      <c r="K89" s="62"/>
      <c r="L89" s="62"/>
      <c r="M89" s="62"/>
      <c r="N89" s="62"/>
      <c r="O89" s="62"/>
      <c r="P89" s="98"/>
    </row>
    <row r="90" spans="1:16" ht="9" customHeight="1">
      <c r="A90" s="100"/>
      <c r="C90" s="93"/>
      <c r="D90" s="93"/>
      <c r="E90" s="93"/>
      <c r="F90" s="93"/>
      <c r="G90" s="93"/>
      <c r="H90" s="62"/>
      <c r="I90" s="62"/>
      <c r="J90" s="62"/>
      <c r="K90" s="62"/>
      <c r="L90" s="62"/>
      <c r="M90" s="62"/>
      <c r="N90" s="62"/>
      <c r="O90" s="62"/>
      <c r="P90" s="98"/>
    </row>
    <row r="91" spans="1:16" ht="9" customHeight="1">
      <c r="A91" s="100"/>
      <c r="C91" s="93"/>
      <c r="D91" s="93"/>
      <c r="E91" s="93"/>
      <c r="F91" s="93"/>
      <c r="G91" s="93"/>
      <c r="H91" s="62"/>
      <c r="I91" s="62"/>
      <c r="J91" s="62"/>
      <c r="K91" s="62"/>
      <c r="L91" s="62"/>
      <c r="M91" s="62"/>
      <c r="N91" s="62"/>
      <c r="O91" s="62"/>
      <c r="P91" s="98"/>
    </row>
    <row r="92" spans="1:16" ht="9" customHeight="1">
      <c r="A92" s="100"/>
      <c r="C92" s="93"/>
      <c r="D92" s="93"/>
      <c r="E92" s="93"/>
      <c r="F92" s="93"/>
      <c r="G92" s="93"/>
      <c r="H92" s="62"/>
      <c r="I92" s="62"/>
      <c r="J92" s="62"/>
      <c r="K92" s="62"/>
      <c r="L92" s="62"/>
      <c r="M92" s="62"/>
      <c r="N92" s="62"/>
      <c r="O92" s="62"/>
      <c r="P92" s="98"/>
    </row>
    <row r="93" spans="1:16" ht="9" customHeight="1">
      <c r="A93" s="100"/>
      <c r="C93" s="93"/>
      <c r="D93" s="93"/>
      <c r="E93" s="93"/>
      <c r="F93" s="93"/>
      <c r="G93" s="93"/>
      <c r="H93" s="62"/>
      <c r="I93" s="62"/>
      <c r="J93" s="62"/>
      <c r="K93" s="62"/>
      <c r="L93" s="62"/>
      <c r="M93" s="62"/>
      <c r="N93" s="62"/>
      <c r="O93" s="62"/>
      <c r="P93" s="98"/>
    </row>
    <row r="94" spans="1:16" ht="9" customHeight="1">
      <c r="A94" s="103"/>
      <c r="C94" s="93"/>
      <c r="D94" s="93"/>
      <c r="E94" s="93"/>
      <c r="F94" s="93"/>
      <c r="G94" s="93"/>
      <c r="H94" s="62"/>
      <c r="I94" s="62"/>
      <c r="J94" s="62"/>
      <c r="K94" s="62"/>
      <c r="L94" s="62"/>
      <c r="M94" s="62"/>
      <c r="N94" s="62"/>
      <c r="O94" s="62"/>
      <c r="P94" s="98"/>
    </row>
    <row r="95" spans="1:16" ht="9" customHeight="1">
      <c r="A95" s="99"/>
      <c r="C95" s="93"/>
      <c r="D95" s="93"/>
      <c r="E95" s="93"/>
      <c r="F95" s="93"/>
      <c r="G95" s="93"/>
      <c r="H95" s="62"/>
      <c r="I95" s="62"/>
      <c r="J95" s="62"/>
      <c r="K95" s="62"/>
      <c r="L95" s="62"/>
      <c r="M95" s="62"/>
      <c r="N95" s="62"/>
      <c r="O95" s="62"/>
      <c r="P95" s="98"/>
    </row>
    <row r="96" spans="1:16" ht="9" customHeight="1">
      <c r="A96" s="100"/>
      <c r="C96" s="93"/>
      <c r="D96" s="93"/>
      <c r="E96" s="93"/>
      <c r="F96" s="93"/>
      <c r="G96" s="93"/>
      <c r="H96" s="62"/>
      <c r="I96" s="62"/>
      <c r="J96" s="62"/>
      <c r="K96" s="62"/>
      <c r="L96" s="62"/>
      <c r="M96" s="62"/>
      <c r="N96" s="62"/>
      <c r="O96" s="62"/>
      <c r="P96" s="98"/>
    </row>
    <row r="97" spans="1:16" ht="9" customHeight="1">
      <c r="A97" s="100"/>
      <c r="C97" s="93"/>
      <c r="D97" s="93"/>
      <c r="E97" s="93"/>
      <c r="F97" s="93"/>
      <c r="G97" s="93"/>
      <c r="H97" s="62"/>
      <c r="I97" s="62"/>
      <c r="J97" s="62"/>
      <c r="K97" s="62"/>
      <c r="L97" s="62"/>
      <c r="M97" s="62"/>
      <c r="N97" s="62"/>
      <c r="O97" s="62"/>
      <c r="P97" s="98"/>
    </row>
    <row r="98" spans="1:16" ht="9" customHeight="1">
      <c r="A98" s="100"/>
      <c r="C98" s="105"/>
      <c r="D98" s="105"/>
      <c r="E98" s="105"/>
      <c r="F98" s="105"/>
      <c r="G98" s="105"/>
      <c r="P98" s="97"/>
    </row>
    <row r="99" spans="1:16" ht="9" customHeight="1">
      <c r="A99" s="100"/>
      <c r="C99" s="105"/>
      <c r="D99" s="105"/>
      <c r="E99" s="105"/>
      <c r="F99" s="105"/>
      <c r="G99" s="105"/>
      <c r="P99" s="97"/>
    </row>
    <row r="100" spans="1:16" ht="9" customHeight="1">
      <c r="A100" s="100"/>
      <c r="C100" s="105"/>
      <c r="D100" s="105"/>
      <c r="E100" s="105"/>
      <c r="F100" s="105"/>
      <c r="G100" s="105"/>
      <c r="P100" s="97"/>
    </row>
    <row r="101" spans="1:16" ht="9" customHeight="1">
      <c r="A101" s="100"/>
      <c r="C101" s="105"/>
      <c r="D101" s="105"/>
      <c r="E101" s="105"/>
      <c r="F101" s="105"/>
      <c r="G101" s="105"/>
      <c r="P101" s="97"/>
    </row>
    <row r="102" spans="1:16" ht="9" customHeight="1">
      <c r="A102" s="100"/>
      <c r="C102" s="105"/>
      <c r="D102" s="105"/>
      <c r="E102" s="105"/>
      <c r="F102" s="105"/>
      <c r="G102" s="105"/>
      <c r="P102" s="97"/>
    </row>
    <row r="103" spans="1:16" ht="9" customHeight="1">
      <c r="A103" s="100"/>
      <c r="C103" s="105"/>
      <c r="D103" s="105"/>
      <c r="E103" s="105"/>
      <c r="F103" s="105"/>
      <c r="G103" s="105"/>
      <c r="P103" s="97"/>
    </row>
    <row r="104" spans="1:16" ht="9" customHeight="1">
      <c r="A104" s="103"/>
      <c r="C104" s="105"/>
      <c r="D104" s="105"/>
      <c r="E104" s="105"/>
      <c r="F104" s="105"/>
      <c r="G104" s="105"/>
      <c r="P104" s="97"/>
    </row>
    <row r="105" spans="1:16" ht="9" customHeight="1">
      <c r="A105" s="99"/>
      <c r="C105" s="105"/>
      <c r="D105" s="105"/>
      <c r="E105" s="105"/>
      <c r="F105" s="105"/>
      <c r="G105" s="105"/>
      <c r="P105" s="97"/>
    </row>
    <row r="106" spans="1:16" ht="9" customHeight="1">
      <c r="A106" s="100"/>
      <c r="C106" s="105"/>
      <c r="D106" s="105"/>
      <c r="E106" s="105"/>
      <c r="F106" s="105"/>
      <c r="G106" s="105"/>
      <c r="P106" s="97"/>
    </row>
    <row r="107" spans="1:16" ht="9" customHeight="1">
      <c r="A107" s="100"/>
      <c r="C107" s="105"/>
      <c r="D107" s="105"/>
      <c r="E107" s="105"/>
      <c r="F107" s="105"/>
      <c r="G107" s="105"/>
      <c r="P107" s="97"/>
    </row>
    <row r="108" spans="1:16" ht="9" customHeight="1">
      <c r="A108" s="100"/>
      <c r="C108" s="105"/>
      <c r="D108" s="105"/>
      <c r="E108" s="105"/>
      <c r="F108" s="105"/>
      <c r="G108" s="105"/>
      <c r="P108" s="97"/>
    </row>
    <row r="109" spans="1:16" ht="9" customHeight="1">
      <c r="A109" s="100"/>
      <c r="C109" s="105"/>
      <c r="D109" s="105"/>
      <c r="E109" s="105"/>
      <c r="F109" s="105"/>
      <c r="G109" s="105"/>
      <c r="P109" s="97"/>
    </row>
    <row r="110" spans="1:16" ht="9" customHeight="1">
      <c r="A110" s="100"/>
      <c r="C110" s="105"/>
      <c r="D110" s="105"/>
      <c r="E110" s="105"/>
      <c r="F110" s="105"/>
      <c r="G110" s="105"/>
      <c r="P110" s="97"/>
    </row>
    <row r="111" spans="1:16" ht="9" customHeight="1">
      <c r="A111" s="100"/>
      <c r="C111" s="105"/>
      <c r="D111" s="105"/>
      <c r="E111" s="105"/>
      <c r="F111" s="105"/>
      <c r="G111" s="105"/>
      <c r="P111" s="97"/>
    </row>
    <row r="112" spans="1:16" ht="9" customHeight="1">
      <c r="A112" s="100"/>
      <c r="C112" s="105"/>
      <c r="D112" s="105"/>
      <c r="E112" s="105"/>
      <c r="F112" s="105"/>
      <c r="G112" s="105"/>
      <c r="P112" s="97"/>
    </row>
    <row r="113" spans="1:16" ht="9" customHeight="1">
      <c r="A113" s="100"/>
      <c r="C113" s="105"/>
      <c r="D113" s="105"/>
      <c r="E113" s="105"/>
      <c r="F113" s="105"/>
      <c r="G113" s="105"/>
      <c r="P113" s="97"/>
    </row>
    <row r="114" spans="1:16" ht="9" customHeight="1">
      <c r="A114" s="100"/>
      <c r="C114" s="105"/>
      <c r="D114" s="105"/>
      <c r="E114" s="105"/>
      <c r="F114" s="105"/>
      <c r="G114" s="105"/>
      <c r="P114" s="97"/>
    </row>
    <row r="115" spans="1:16" ht="9" customHeight="1">
      <c r="A115" s="99"/>
      <c r="C115" s="105"/>
      <c r="D115" s="105"/>
      <c r="E115" s="105"/>
      <c r="F115" s="105"/>
      <c r="G115" s="105"/>
      <c r="P115" s="97"/>
    </row>
    <row r="116" spans="1:16" ht="9" customHeight="1">
      <c r="A116" s="100"/>
      <c r="C116" s="105"/>
      <c r="D116" s="105"/>
      <c r="E116" s="105"/>
      <c r="F116" s="105"/>
      <c r="G116" s="105"/>
      <c r="P116" s="97"/>
    </row>
    <row r="117" spans="1:16" ht="9" customHeight="1">
      <c r="A117" s="100"/>
      <c r="C117" s="105"/>
      <c r="D117" s="105"/>
      <c r="E117" s="105"/>
      <c r="F117" s="105"/>
      <c r="G117" s="105"/>
      <c r="P117" s="97"/>
    </row>
    <row r="118" spans="1:16" ht="9" customHeight="1">
      <c r="A118" s="100"/>
      <c r="C118" s="105"/>
      <c r="D118" s="105"/>
      <c r="E118" s="105"/>
      <c r="F118" s="105"/>
      <c r="G118" s="105"/>
      <c r="P118" s="97"/>
    </row>
    <row r="119" spans="1:16">
      <c r="A119" s="106"/>
      <c r="C119" s="105"/>
      <c r="D119" s="105"/>
      <c r="E119" s="105"/>
      <c r="F119" s="105"/>
      <c r="G119" s="105"/>
      <c r="P119" s="97"/>
    </row>
    <row r="120" spans="1:16">
      <c r="A120" s="106"/>
      <c r="C120" s="105"/>
      <c r="D120" s="105"/>
      <c r="E120" s="105"/>
      <c r="F120" s="105"/>
      <c r="G120" s="105"/>
      <c r="P120" s="97"/>
    </row>
    <row r="121" spans="1:16">
      <c r="A121" s="106"/>
      <c r="C121" s="105"/>
      <c r="D121" s="105"/>
      <c r="E121" s="105"/>
      <c r="F121" s="105"/>
      <c r="G121" s="105"/>
      <c r="P121" s="97"/>
    </row>
    <row r="122" spans="1:16">
      <c r="A122" s="106"/>
      <c r="C122" s="105"/>
      <c r="D122" s="105"/>
      <c r="E122" s="105"/>
      <c r="F122" s="105"/>
      <c r="G122" s="105"/>
      <c r="P122" s="97"/>
    </row>
    <row r="123" spans="1:16">
      <c r="A123" s="106"/>
      <c r="C123" s="105"/>
      <c r="D123" s="105"/>
      <c r="E123" s="105"/>
      <c r="F123" s="105"/>
      <c r="G123" s="105"/>
      <c r="P123" s="97"/>
    </row>
    <row r="124" spans="1:16">
      <c r="A124" s="106"/>
      <c r="C124" s="105"/>
      <c r="D124" s="105"/>
      <c r="E124" s="105"/>
      <c r="F124" s="105"/>
      <c r="G124" s="105"/>
      <c r="P124" s="97"/>
    </row>
    <row r="125" spans="1:16">
      <c r="A125" s="106"/>
      <c r="C125" s="105"/>
      <c r="D125" s="105"/>
      <c r="E125" s="105"/>
      <c r="F125" s="105"/>
      <c r="G125" s="105"/>
      <c r="P125" s="97"/>
    </row>
    <row r="126" spans="1:16" ht="15.75">
      <c r="A126" s="107"/>
      <c r="C126" s="105"/>
      <c r="D126" s="105"/>
      <c r="E126" s="105"/>
      <c r="F126" s="105"/>
      <c r="G126" s="105"/>
      <c r="P126" s="97"/>
    </row>
    <row r="127" spans="1:16" ht="15.75">
      <c r="A127" s="107"/>
      <c r="C127" s="105"/>
      <c r="D127" s="105"/>
      <c r="E127" s="105"/>
      <c r="F127" s="105"/>
      <c r="G127" s="105"/>
      <c r="P127" s="97"/>
    </row>
    <row r="128" spans="1:16" ht="15.75">
      <c r="A128" s="107"/>
      <c r="C128" s="105"/>
      <c r="D128" s="105"/>
      <c r="E128" s="105"/>
      <c r="F128" s="105"/>
      <c r="G128" s="105"/>
      <c r="P128" s="97"/>
    </row>
    <row r="129" spans="1:16" ht="15.75">
      <c r="A129" s="107"/>
      <c r="C129" s="105"/>
      <c r="D129" s="105"/>
      <c r="E129" s="105"/>
      <c r="F129" s="105"/>
      <c r="G129" s="105"/>
      <c r="P129" s="97"/>
    </row>
    <row r="130" spans="1:16" ht="15.75">
      <c r="A130" s="107"/>
      <c r="C130" s="105"/>
      <c r="D130" s="105"/>
      <c r="E130" s="105"/>
      <c r="F130" s="105"/>
      <c r="G130" s="105"/>
      <c r="P130" s="97"/>
    </row>
    <row r="131" spans="1:16" ht="15.75">
      <c r="A131" s="107"/>
      <c r="C131" s="105"/>
      <c r="D131" s="105"/>
      <c r="E131" s="105"/>
      <c r="F131" s="105"/>
      <c r="G131" s="105"/>
      <c r="P131" s="97"/>
    </row>
    <row r="132" spans="1:16" ht="15.75">
      <c r="A132" s="107"/>
      <c r="C132" s="105"/>
      <c r="D132" s="105"/>
      <c r="E132" s="105"/>
      <c r="F132" s="105"/>
      <c r="G132" s="105"/>
      <c r="P132" s="97"/>
    </row>
    <row r="133" spans="1:16" ht="15.75">
      <c r="A133" s="107"/>
      <c r="C133" s="105"/>
      <c r="D133" s="105"/>
      <c r="E133" s="105"/>
      <c r="F133" s="105"/>
      <c r="G133" s="105"/>
      <c r="P133" s="97"/>
    </row>
    <row r="134" spans="1:16" ht="15.75">
      <c r="A134" s="107"/>
      <c r="C134" s="105"/>
      <c r="D134" s="105"/>
      <c r="E134" s="105"/>
      <c r="F134" s="105"/>
      <c r="G134" s="105"/>
      <c r="P134" s="97"/>
    </row>
    <row r="135" spans="1:16" ht="15.75">
      <c r="A135" s="107"/>
      <c r="C135" s="105"/>
      <c r="D135" s="105"/>
      <c r="E135" s="105"/>
      <c r="F135" s="105"/>
      <c r="G135" s="105"/>
      <c r="P135" s="97"/>
    </row>
    <row r="136" spans="1:16" ht="15.75">
      <c r="A136" s="107"/>
      <c r="C136" s="105"/>
      <c r="D136" s="105"/>
      <c r="E136" s="105"/>
      <c r="F136" s="105"/>
      <c r="G136" s="105"/>
      <c r="P136" s="97"/>
    </row>
    <row r="137" spans="1:16" ht="15.75">
      <c r="A137" s="107"/>
      <c r="C137" s="105"/>
      <c r="D137" s="105"/>
      <c r="E137" s="105"/>
      <c r="F137" s="105"/>
      <c r="G137" s="105"/>
      <c r="P137" s="97"/>
    </row>
    <row r="138" spans="1:16" ht="15.75">
      <c r="A138" s="107"/>
      <c r="C138" s="105"/>
      <c r="D138" s="105"/>
      <c r="E138" s="105"/>
      <c r="F138" s="105"/>
      <c r="G138" s="105"/>
      <c r="P138" s="97"/>
    </row>
    <row r="139" spans="1:16" ht="15.75">
      <c r="A139" s="107"/>
      <c r="C139" s="105"/>
      <c r="D139" s="105"/>
      <c r="E139" s="105"/>
      <c r="F139" s="105"/>
      <c r="G139" s="105"/>
      <c r="P139" s="97"/>
    </row>
    <row r="140" spans="1:16" ht="15.75">
      <c r="A140" s="107"/>
      <c r="C140" s="105"/>
      <c r="D140" s="105"/>
      <c r="E140" s="105"/>
      <c r="F140" s="105"/>
      <c r="G140" s="105"/>
      <c r="P140" s="97"/>
    </row>
    <row r="141" spans="1:16" ht="15.75">
      <c r="A141" s="107"/>
      <c r="C141" s="105"/>
      <c r="D141" s="105"/>
      <c r="E141" s="105"/>
      <c r="F141" s="105"/>
      <c r="G141" s="105"/>
      <c r="P141" s="97"/>
    </row>
    <row r="142" spans="1:16" ht="15.75">
      <c r="A142" s="107"/>
      <c r="C142" s="105"/>
      <c r="D142" s="105"/>
      <c r="E142" s="105"/>
      <c r="F142" s="105"/>
      <c r="G142" s="105"/>
      <c r="P142" s="97"/>
    </row>
    <row r="143" spans="1:16" ht="15.75">
      <c r="A143" s="107"/>
      <c r="C143" s="105"/>
      <c r="D143" s="105"/>
      <c r="E143" s="105"/>
      <c r="F143" s="105"/>
      <c r="G143" s="105"/>
      <c r="P143" s="97"/>
    </row>
    <row r="144" spans="1:16" ht="15.75">
      <c r="A144" s="107"/>
      <c r="C144" s="105"/>
      <c r="D144" s="105"/>
      <c r="E144" s="105"/>
      <c r="F144" s="105"/>
      <c r="G144" s="105"/>
      <c r="P144" s="97"/>
    </row>
    <row r="145" spans="1:16" ht="15.75">
      <c r="A145" s="107"/>
      <c r="C145" s="105"/>
      <c r="D145" s="105"/>
      <c r="E145" s="105"/>
      <c r="F145" s="105"/>
      <c r="G145" s="105"/>
      <c r="P145" s="97"/>
    </row>
    <row r="146" spans="1:16" ht="15.75">
      <c r="A146" s="107"/>
      <c r="C146" s="105"/>
      <c r="D146" s="105"/>
      <c r="E146" s="105"/>
      <c r="F146" s="105"/>
      <c r="G146" s="105"/>
      <c r="P146" s="97"/>
    </row>
    <row r="147" spans="1:16" ht="15.75">
      <c r="A147" s="107"/>
      <c r="C147" s="105"/>
      <c r="D147" s="105"/>
      <c r="E147" s="105"/>
      <c r="F147" s="105"/>
      <c r="G147" s="105"/>
      <c r="P147" s="97"/>
    </row>
    <row r="148" spans="1:16" ht="15.75">
      <c r="A148" s="107"/>
      <c r="C148" s="105"/>
      <c r="D148" s="105"/>
      <c r="E148" s="105"/>
      <c r="F148" s="105"/>
      <c r="G148" s="105"/>
      <c r="P148" s="97"/>
    </row>
    <row r="149" spans="1:16" ht="15.75">
      <c r="A149" s="107"/>
      <c r="C149" s="105"/>
      <c r="D149" s="105"/>
      <c r="E149" s="105"/>
      <c r="F149" s="105"/>
      <c r="G149" s="105"/>
      <c r="P149" s="97"/>
    </row>
    <row r="150" spans="1:16" ht="15.75">
      <c r="A150" s="107"/>
      <c r="C150" s="105"/>
      <c r="D150" s="105"/>
      <c r="E150" s="105"/>
      <c r="F150" s="105"/>
      <c r="G150" s="105"/>
      <c r="P150" s="97"/>
    </row>
    <row r="151" spans="1:16" ht="15.75">
      <c r="A151" s="107"/>
      <c r="C151" s="105"/>
      <c r="D151" s="105"/>
      <c r="E151" s="105"/>
      <c r="F151" s="105"/>
      <c r="G151" s="105"/>
      <c r="P151" s="97"/>
    </row>
    <row r="152" spans="1:16" ht="15.75">
      <c r="A152" s="107"/>
      <c r="C152" s="105"/>
      <c r="D152" s="105"/>
      <c r="E152" s="105"/>
      <c r="F152" s="105"/>
      <c r="G152" s="105"/>
      <c r="P152" s="97"/>
    </row>
    <row r="153" spans="1:16" ht="15.75">
      <c r="A153" s="107"/>
      <c r="C153" s="105"/>
      <c r="D153" s="105"/>
      <c r="E153" s="105"/>
      <c r="F153" s="105"/>
      <c r="G153" s="105"/>
      <c r="P153" s="97"/>
    </row>
    <row r="154" spans="1:16" ht="15.75">
      <c r="A154" s="107"/>
      <c r="C154" s="105"/>
      <c r="D154" s="105"/>
      <c r="E154" s="105"/>
      <c r="F154" s="105"/>
      <c r="G154" s="105"/>
      <c r="P154" s="97"/>
    </row>
    <row r="155" spans="1:16" ht="15.75">
      <c r="A155" s="107"/>
      <c r="C155" s="105"/>
      <c r="D155" s="105"/>
      <c r="E155" s="105"/>
      <c r="F155" s="105"/>
      <c r="G155" s="105"/>
      <c r="P155" s="97"/>
    </row>
    <row r="156" spans="1:16" ht="15.75">
      <c r="A156" s="107"/>
      <c r="C156" s="105"/>
      <c r="D156" s="105"/>
      <c r="E156" s="105"/>
      <c r="F156" s="105"/>
      <c r="G156" s="105"/>
      <c r="P156" s="97"/>
    </row>
    <row r="157" spans="1:16" ht="15.75">
      <c r="A157" s="107"/>
      <c r="C157" s="105"/>
      <c r="D157" s="105"/>
      <c r="E157" s="105"/>
      <c r="F157" s="105"/>
      <c r="G157" s="105"/>
      <c r="P157" s="97"/>
    </row>
    <row r="158" spans="1:16" ht="15.75">
      <c r="A158" s="107"/>
      <c r="C158" s="105"/>
      <c r="D158" s="105"/>
      <c r="E158" s="105"/>
      <c r="F158" s="105"/>
      <c r="G158" s="105"/>
      <c r="P158" s="97"/>
    </row>
    <row r="159" spans="1:16" ht="15.75">
      <c r="A159" s="107"/>
      <c r="C159" s="105"/>
      <c r="D159" s="105"/>
      <c r="E159" s="105"/>
      <c r="F159" s="105"/>
      <c r="G159" s="105"/>
      <c r="P159" s="97"/>
    </row>
    <row r="160" spans="1:16" ht="15.75">
      <c r="A160" s="107"/>
      <c r="C160" s="105"/>
      <c r="D160" s="105"/>
      <c r="E160" s="105"/>
      <c r="F160" s="105"/>
      <c r="G160" s="105"/>
      <c r="P160" s="97"/>
    </row>
    <row r="161" spans="1:16" ht="15.75">
      <c r="A161" s="107"/>
      <c r="C161" s="105"/>
      <c r="D161" s="105"/>
      <c r="E161" s="105"/>
      <c r="F161" s="105"/>
      <c r="G161" s="105"/>
      <c r="P161" s="97"/>
    </row>
    <row r="162" spans="1:16" ht="15.75">
      <c r="A162" s="107"/>
      <c r="C162" s="105"/>
      <c r="D162" s="105"/>
      <c r="E162" s="105"/>
      <c r="F162" s="105"/>
      <c r="G162" s="105"/>
      <c r="P162" s="97"/>
    </row>
    <row r="163" spans="1:16" ht="15.75">
      <c r="A163" s="107"/>
      <c r="C163" s="105"/>
      <c r="D163" s="105"/>
      <c r="E163" s="105"/>
      <c r="F163" s="105"/>
      <c r="G163" s="105"/>
      <c r="P163" s="97"/>
    </row>
    <row r="164" spans="1:16" ht="15.75">
      <c r="A164" s="107"/>
      <c r="C164" s="105"/>
      <c r="D164" s="105"/>
      <c r="E164" s="105"/>
      <c r="F164" s="105"/>
      <c r="G164" s="105"/>
      <c r="P164" s="97"/>
    </row>
    <row r="165" spans="1:16" ht="15.75">
      <c r="A165" s="107"/>
      <c r="C165" s="105"/>
      <c r="D165" s="105"/>
      <c r="E165" s="105"/>
      <c r="F165" s="105"/>
      <c r="G165" s="105"/>
      <c r="P165" s="97"/>
    </row>
    <row r="166" spans="1:16" ht="15.75">
      <c r="A166" s="107"/>
      <c r="C166" s="105"/>
      <c r="D166" s="105"/>
      <c r="E166" s="105"/>
      <c r="F166" s="105"/>
      <c r="G166" s="105"/>
      <c r="P166" s="97"/>
    </row>
    <row r="167" spans="1:16" ht="15.75">
      <c r="A167" s="107"/>
      <c r="C167" s="105"/>
      <c r="D167" s="105"/>
      <c r="E167" s="105"/>
      <c r="F167" s="105"/>
      <c r="G167" s="105"/>
      <c r="P167" s="97"/>
    </row>
    <row r="168" spans="1:16" ht="15.75">
      <c r="A168" s="107"/>
      <c r="C168" s="105"/>
      <c r="D168" s="105"/>
      <c r="E168" s="105"/>
      <c r="F168" s="105"/>
      <c r="G168" s="105"/>
      <c r="P168" s="97"/>
    </row>
    <row r="169" spans="1:16" ht="15.75">
      <c r="A169" s="107"/>
      <c r="C169" s="105"/>
      <c r="D169" s="105"/>
      <c r="E169" s="105"/>
      <c r="F169" s="105"/>
      <c r="G169" s="105"/>
      <c r="P169" s="97"/>
    </row>
    <row r="170" spans="1:16" ht="15.75">
      <c r="A170" s="107"/>
      <c r="C170" s="105"/>
      <c r="D170" s="105"/>
      <c r="E170" s="105"/>
      <c r="F170" s="105"/>
      <c r="G170" s="105"/>
      <c r="P170" s="97"/>
    </row>
    <row r="171" spans="1:16" ht="15.75">
      <c r="A171" s="107"/>
      <c r="C171" s="105"/>
      <c r="D171" s="105"/>
      <c r="E171" s="105"/>
      <c r="F171" s="105"/>
      <c r="G171" s="105"/>
      <c r="P171" s="97"/>
    </row>
    <row r="172" spans="1:16" ht="15.75">
      <c r="A172" s="107"/>
      <c r="C172" s="105"/>
      <c r="D172" s="105"/>
      <c r="E172" s="105"/>
      <c r="F172" s="105"/>
      <c r="G172" s="105"/>
      <c r="P172" s="97"/>
    </row>
    <row r="173" spans="1:16" ht="15.75">
      <c r="A173" s="107"/>
      <c r="C173" s="105"/>
      <c r="D173" s="105"/>
      <c r="E173" s="105"/>
      <c r="F173" s="105"/>
      <c r="G173" s="105"/>
      <c r="P173" s="97"/>
    </row>
    <row r="174" spans="1:16" ht="15.75">
      <c r="A174" s="107"/>
      <c r="C174" s="105"/>
      <c r="D174" s="105"/>
      <c r="E174" s="105"/>
      <c r="F174" s="105"/>
      <c r="G174" s="105"/>
      <c r="P174" s="97"/>
    </row>
    <row r="175" spans="1:16" ht="15.75">
      <c r="A175" s="107"/>
      <c r="C175" s="105"/>
      <c r="D175" s="105"/>
      <c r="E175" s="105"/>
      <c r="F175" s="105"/>
      <c r="G175" s="105"/>
      <c r="P175" s="97"/>
    </row>
    <row r="176" spans="1:16" ht="15.75">
      <c r="A176" s="107"/>
      <c r="C176" s="105"/>
      <c r="D176" s="105"/>
      <c r="E176" s="105"/>
      <c r="F176" s="105"/>
      <c r="G176" s="105"/>
      <c r="P176" s="97"/>
    </row>
    <row r="177" spans="1:16" ht="15.75">
      <c r="A177" s="107"/>
      <c r="C177" s="105"/>
      <c r="D177" s="105"/>
      <c r="E177" s="105"/>
      <c r="F177" s="105"/>
      <c r="G177" s="105"/>
      <c r="P177" s="97"/>
    </row>
    <row r="178" spans="1:16" ht="15.75">
      <c r="A178" s="107"/>
      <c r="C178" s="105"/>
      <c r="D178" s="105"/>
      <c r="E178" s="105"/>
      <c r="F178" s="105"/>
      <c r="G178" s="105"/>
      <c r="P178" s="97"/>
    </row>
    <row r="179" spans="1:16" ht="15.75">
      <c r="A179" s="107"/>
      <c r="C179" s="105"/>
      <c r="D179" s="105"/>
      <c r="E179" s="105"/>
      <c r="F179" s="105"/>
      <c r="G179" s="105"/>
      <c r="P179" s="97"/>
    </row>
    <row r="180" spans="1:16" ht="15.75">
      <c r="A180" s="107"/>
      <c r="C180" s="105"/>
      <c r="D180" s="105"/>
      <c r="E180" s="105"/>
      <c r="F180" s="105"/>
      <c r="G180" s="105"/>
      <c r="P180" s="97"/>
    </row>
    <row r="181" spans="1:16" ht="15.75">
      <c r="A181" s="107"/>
      <c r="C181" s="105"/>
      <c r="D181" s="105"/>
      <c r="E181" s="105"/>
      <c r="F181" s="105"/>
      <c r="G181" s="105"/>
      <c r="P181" s="97"/>
    </row>
    <row r="182" spans="1:16" ht="15.75">
      <c r="A182" s="107"/>
      <c r="C182" s="105"/>
      <c r="D182" s="105"/>
      <c r="E182" s="105"/>
      <c r="F182" s="105"/>
      <c r="G182" s="105"/>
      <c r="P182" s="97"/>
    </row>
    <row r="183" spans="1:16" ht="15.75">
      <c r="A183" s="107"/>
      <c r="C183" s="105"/>
      <c r="D183" s="105"/>
      <c r="E183" s="105"/>
      <c r="F183" s="105"/>
      <c r="G183" s="105"/>
      <c r="P183" s="97"/>
    </row>
    <row r="184" spans="1:16" ht="15.75">
      <c r="A184" s="107"/>
      <c r="C184" s="105"/>
      <c r="D184" s="105"/>
      <c r="E184" s="105"/>
      <c r="F184" s="105"/>
      <c r="G184" s="105"/>
      <c r="P184" s="97"/>
    </row>
    <row r="185" spans="1:16" ht="15.75">
      <c r="A185" s="107"/>
      <c r="C185" s="105"/>
      <c r="D185" s="105"/>
      <c r="E185" s="105"/>
      <c r="F185" s="105"/>
      <c r="G185" s="105"/>
      <c r="P185" s="97"/>
    </row>
    <row r="186" spans="1:16" ht="15.75">
      <c r="A186" s="107"/>
      <c r="C186" s="105"/>
      <c r="D186" s="105"/>
      <c r="E186" s="105"/>
      <c r="F186" s="105"/>
      <c r="G186" s="105"/>
      <c r="P186" s="97"/>
    </row>
    <row r="187" spans="1:16" ht="15.75">
      <c r="A187" s="107"/>
      <c r="C187" s="105"/>
      <c r="D187" s="105"/>
      <c r="E187" s="105"/>
      <c r="F187" s="105"/>
      <c r="G187" s="105"/>
      <c r="P187" s="97"/>
    </row>
    <row r="188" spans="1:16" ht="15.75">
      <c r="A188" s="107"/>
      <c r="C188" s="105"/>
      <c r="D188" s="105"/>
      <c r="E188" s="105"/>
      <c r="F188" s="105"/>
      <c r="G188" s="105"/>
      <c r="P188" s="97"/>
    </row>
    <row r="189" spans="1:16" ht="15.75">
      <c r="A189" s="107"/>
      <c r="C189" s="105"/>
      <c r="D189" s="105"/>
      <c r="E189" s="105"/>
      <c r="F189" s="105"/>
      <c r="G189" s="105"/>
      <c r="P189" s="97"/>
    </row>
    <row r="190" spans="1:16" ht="15.75">
      <c r="A190" s="107"/>
      <c r="C190" s="105"/>
      <c r="D190" s="105"/>
      <c r="E190" s="105"/>
      <c r="F190" s="105"/>
      <c r="G190" s="105"/>
      <c r="P190" s="97"/>
    </row>
    <row r="191" spans="1:16" ht="15.75">
      <c r="A191" s="107"/>
      <c r="C191" s="105"/>
      <c r="D191" s="105"/>
      <c r="E191" s="105"/>
      <c r="F191" s="105"/>
      <c r="G191" s="105"/>
      <c r="P191" s="97"/>
    </row>
    <row r="192" spans="1:16" ht="15.75">
      <c r="A192" s="107"/>
      <c r="C192" s="105"/>
      <c r="D192" s="105"/>
      <c r="E192" s="105"/>
      <c r="F192" s="105"/>
      <c r="G192" s="105"/>
      <c r="P192" s="97"/>
    </row>
    <row r="193" spans="1:16" ht="15.75">
      <c r="A193" s="107"/>
      <c r="C193" s="105"/>
      <c r="D193" s="105"/>
      <c r="E193" s="105"/>
      <c r="F193" s="105"/>
      <c r="G193" s="105"/>
      <c r="P193" s="97"/>
    </row>
    <row r="194" spans="1:16" ht="15.75">
      <c r="A194" s="107"/>
      <c r="C194" s="105"/>
      <c r="D194" s="105"/>
      <c r="E194" s="105"/>
      <c r="F194" s="105"/>
      <c r="G194" s="105"/>
      <c r="P194" s="97"/>
    </row>
    <row r="195" spans="1:16" ht="15.75">
      <c r="A195" s="107"/>
      <c r="C195" s="105"/>
      <c r="D195" s="105"/>
      <c r="E195" s="105"/>
      <c r="F195" s="105"/>
      <c r="G195" s="105"/>
      <c r="P195" s="97"/>
    </row>
    <row r="196" spans="1:16" ht="15.75">
      <c r="A196" s="107"/>
      <c r="C196" s="105"/>
      <c r="D196" s="105"/>
      <c r="E196" s="105"/>
      <c r="F196" s="105"/>
      <c r="G196" s="105"/>
      <c r="P196" s="97"/>
    </row>
    <row r="197" spans="1:16" ht="15.75">
      <c r="A197" s="107"/>
      <c r="C197" s="105"/>
      <c r="D197" s="105"/>
      <c r="E197" s="105"/>
      <c r="F197" s="105"/>
      <c r="G197" s="105"/>
      <c r="P197" s="97"/>
    </row>
    <row r="198" spans="1:16" ht="15.75">
      <c r="A198" s="107"/>
      <c r="C198" s="105"/>
      <c r="D198" s="105"/>
      <c r="E198" s="105"/>
      <c r="F198" s="105"/>
      <c r="G198" s="105"/>
      <c r="P198" s="97"/>
    </row>
    <row r="199" spans="1:16" ht="15.75">
      <c r="A199" s="107"/>
      <c r="C199" s="105"/>
      <c r="D199" s="105"/>
      <c r="E199" s="105"/>
      <c r="F199" s="105"/>
      <c r="G199" s="105"/>
      <c r="P199" s="97"/>
    </row>
    <row r="200" spans="1:16" ht="15.75">
      <c r="A200" s="107"/>
      <c r="C200" s="105"/>
      <c r="D200" s="105"/>
      <c r="E200" s="105"/>
      <c r="F200" s="105"/>
      <c r="G200" s="105"/>
      <c r="P200" s="97"/>
    </row>
    <row r="201" spans="1:16" ht="15.75">
      <c r="A201" s="107"/>
      <c r="C201" s="105"/>
      <c r="D201" s="105"/>
      <c r="E201" s="105"/>
      <c r="F201" s="105"/>
      <c r="G201" s="105"/>
      <c r="P201" s="97"/>
    </row>
    <row r="202" spans="1:16" ht="15.75">
      <c r="A202" s="107"/>
      <c r="C202" s="105"/>
      <c r="D202" s="105"/>
      <c r="E202" s="105"/>
      <c r="F202" s="105"/>
      <c r="G202" s="105"/>
      <c r="P202" s="97"/>
    </row>
    <row r="203" spans="1:16" ht="15.75">
      <c r="A203" s="107"/>
      <c r="C203" s="105"/>
      <c r="D203" s="105"/>
      <c r="E203" s="105"/>
      <c r="F203" s="105"/>
      <c r="G203" s="105"/>
      <c r="P203" s="97"/>
    </row>
    <row r="204" spans="1:16" ht="15.75">
      <c r="A204" s="107"/>
      <c r="C204" s="105"/>
      <c r="D204" s="105"/>
      <c r="E204" s="105"/>
      <c r="F204" s="105"/>
      <c r="G204" s="105"/>
      <c r="P204" s="97"/>
    </row>
    <row r="205" spans="1:16" ht="15.75">
      <c r="A205" s="107"/>
      <c r="C205" s="105"/>
      <c r="D205" s="105"/>
      <c r="E205" s="105"/>
      <c r="F205" s="105"/>
      <c r="G205" s="105"/>
      <c r="P205" s="97"/>
    </row>
    <row r="206" spans="1:16" ht="15.75">
      <c r="A206" s="107"/>
      <c r="C206" s="105"/>
      <c r="D206" s="105"/>
      <c r="E206" s="105"/>
      <c r="F206" s="105"/>
      <c r="G206" s="105"/>
      <c r="P206" s="97"/>
    </row>
    <row r="207" spans="1:16" ht="15.75">
      <c r="A207" s="107"/>
      <c r="C207" s="105"/>
      <c r="D207" s="105"/>
      <c r="E207" s="105"/>
      <c r="F207" s="105"/>
      <c r="G207" s="105"/>
      <c r="P207" s="97"/>
    </row>
    <row r="208" spans="1:16" ht="15.75">
      <c r="A208" s="107"/>
      <c r="C208" s="105"/>
      <c r="D208" s="105"/>
      <c r="E208" s="105"/>
      <c r="F208" s="105"/>
      <c r="G208" s="105"/>
      <c r="P208" s="97"/>
    </row>
    <row r="209" spans="1:16" ht="15.75">
      <c r="A209" s="107"/>
      <c r="C209" s="105"/>
      <c r="D209" s="105"/>
      <c r="E209" s="105"/>
      <c r="F209" s="105"/>
      <c r="G209" s="105"/>
      <c r="P209" s="97"/>
    </row>
    <row r="210" spans="1:16" ht="15.75">
      <c r="A210" s="107"/>
      <c r="C210" s="105"/>
      <c r="D210" s="105"/>
      <c r="E210" s="105"/>
      <c r="F210" s="105"/>
      <c r="G210" s="105"/>
      <c r="P210" s="97"/>
    </row>
    <row r="211" spans="1:16" ht="15.75">
      <c r="A211" s="107"/>
      <c r="C211" s="105"/>
      <c r="D211" s="105"/>
      <c r="E211" s="105"/>
      <c r="F211" s="105"/>
      <c r="G211" s="105"/>
      <c r="P211" s="97"/>
    </row>
    <row r="212" spans="1:16" ht="15.75">
      <c r="A212" s="107"/>
      <c r="C212" s="105"/>
      <c r="D212" s="105"/>
      <c r="E212" s="105"/>
      <c r="F212" s="105"/>
      <c r="G212" s="105"/>
      <c r="P212" s="97"/>
    </row>
    <row r="213" spans="1:16" ht="15.75">
      <c r="A213" s="107"/>
      <c r="C213" s="105"/>
      <c r="D213" s="105"/>
      <c r="E213" s="105"/>
      <c r="F213" s="105"/>
      <c r="G213" s="105"/>
      <c r="P213" s="97"/>
    </row>
    <row r="214" spans="1:16" ht="15.75">
      <c r="A214" s="107"/>
      <c r="C214" s="105"/>
      <c r="D214" s="105"/>
      <c r="E214" s="105"/>
      <c r="F214" s="105"/>
      <c r="G214" s="105"/>
      <c r="P214" s="97"/>
    </row>
    <row r="215" spans="1:16" ht="15.75">
      <c r="A215" s="107"/>
      <c r="C215" s="105"/>
      <c r="D215" s="105"/>
      <c r="E215" s="105"/>
      <c r="F215" s="105"/>
      <c r="G215" s="105"/>
      <c r="P215" s="97"/>
    </row>
    <row r="216" spans="1:16" ht="15.75">
      <c r="A216" s="107"/>
      <c r="C216" s="105"/>
      <c r="D216" s="105"/>
      <c r="E216" s="105"/>
      <c r="F216" s="105"/>
      <c r="G216" s="105"/>
      <c r="P216" s="97"/>
    </row>
    <row r="217" spans="1:16" ht="15.75">
      <c r="A217" s="108"/>
      <c r="C217" s="105"/>
      <c r="D217" s="105"/>
      <c r="E217" s="105"/>
      <c r="F217" s="105"/>
      <c r="G217" s="105"/>
      <c r="P217" s="97"/>
    </row>
    <row r="218" spans="1:16" ht="15.75">
      <c r="A218" s="108"/>
      <c r="C218" s="105"/>
      <c r="D218" s="105"/>
      <c r="E218" s="105"/>
      <c r="F218" s="105"/>
      <c r="G218" s="105"/>
      <c r="P218" s="97"/>
    </row>
    <row r="219" spans="1:16" ht="15.75">
      <c r="A219" s="108"/>
      <c r="C219" s="105"/>
      <c r="D219" s="105"/>
      <c r="E219" s="105"/>
      <c r="F219" s="105"/>
      <c r="G219" s="105"/>
      <c r="P219" s="97"/>
    </row>
    <row r="220" spans="1:16" ht="15.75">
      <c r="A220" s="108"/>
      <c r="C220" s="105"/>
      <c r="D220" s="105"/>
      <c r="E220" s="105"/>
      <c r="F220" s="105"/>
      <c r="G220" s="105"/>
    </row>
    <row r="221" spans="1:16" ht="15.75">
      <c r="A221" s="108"/>
      <c r="C221" s="105"/>
      <c r="D221" s="105"/>
      <c r="E221" s="105"/>
      <c r="F221" s="105"/>
      <c r="G221" s="105"/>
    </row>
    <row r="222" spans="1:16" ht="15.75">
      <c r="A222" s="108"/>
      <c r="C222" s="105"/>
      <c r="D222" s="105"/>
      <c r="E222" s="105"/>
      <c r="F222" s="105"/>
      <c r="G222" s="105"/>
    </row>
    <row r="223" spans="1:16" ht="15.75">
      <c r="A223" s="108"/>
      <c r="C223" s="105"/>
      <c r="D223" s="105"/>
      <c r="E223" s="105"/>
      <c r="F223" s="105"/>
      <c r="G223" s="105"/>
    </row>
    <row r="224" spans="1:16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  <c r="C267" s="105"/>
      <c r="D267" s="105"/>
      <c r="E267" s="105"/>
      <c r="F267" s="105"/>
      <c r="G267" s="105"/>
    </row>
    <row r="268" spans="1:7" ht="15.75">
      <c r="A268" s="108"/>
      <c r="C268" s="105"/>
      <c r="D268" s="105"/>
      <c r="E268" s="105"/>
      <c r="F268" s="105"/>
      <c r="G268" s="105"/>
    </row>
    <row r="269" spans="1:7" ht="15.75">
      <c r="A269" s="108"/>
      <c r="C269" s="105"/>
      <c r="D269" s="105"/>
      <c r="E269" s="105"/>
      <c r="F269" s="105"/>
      <c r="G269" s="105"/>
    </row>
    <row r="270" spans="1:7" ht="15.75">
      <c r="A270" s="108"/>
      <c r="C270" s="105"/>
      <c r="D270" s="105"/>
      <c r="E270" s="105"/>
      <c r="F270" s="105"/>
      <c r="G270" s="105"/>
    </row>
    <row r="271" spans="1:7" ht="15.75">
      <c r="A271" s="108"/>
      <c r="C271" s="105"/>
      <c r="D271" s="105"/>
      <c r="E271" s="105"/>
      <c r="F271" s="105"/>
      <c r="G271" s="105"/>
    </row>
    <row r="272" spans="1:7" ht="15.75">
      <c r="A272" s="108"/>
      <c r="C272" s="105"/>
      <c r="D272" s="105"/>
      <c r="E272" s="105"/>
      <c r="F272" s="105"/>
      <c r="G272" s="105"/>
    </row>
    <row r="273" spans="1:7" ht="15.75">
      <c r="A273" s="108"/>
      <c r="C273" s="105"/>
      <c r="D273" s="105"/>
      <c r="E273" s="105"/>
      <c r="F273" s="105"/>
      <c r="G273" s="105"/>
    </row>
    <row r="274" spans="1:7" ht="15.75">
      <c r="A274" s="108"/>
      <c r="C274" s="105"/>
      <c r="D274" s="105"/>
      <c r="E274" s="105"/>
      <c r="F274" s="105"/>
      <c r="G274" s="105"/>
    </row>
    <row r="275" spans="1:7" ht="15.75">
      <c r="A275" s="108"/>
      <c r="C275" s="105"/>
      <c r="D275" s="105"/>
      <c r="E275" s="105"/>
      <c r="F275" s="105"/>
      <c r="G275" s="105"/>
    </row>
    <row r="276" spans="1:7" ht="15.75">
      <c r="A276" s="108"/>
      <c r="C276" s="105"/>
      <c r="D276" s="105"/>
      <c r="E276" s="105"/>
      <c r="F276" s="105"/>
      <c r="G276" s="105"/>
    </row>
    <row r="277" spans="1:7" ht="15.75">
      <c r="A277" s="108"/>
      <c r="C277" s="105"/>
      <c r="D277" s="105"/>
      <c r="E277" s="105"/>
      <c r="F277" s="105"/>
      <c r="G277" s="105"/>
    </row>
    <row r="278" spans="1:7" ht="15.75">
      <c r="A278" s="108"/>
      <c r="C278" s="105"/>
      <c r="D278" s="105"/>
      <c r="E278" s="105"/>
      <c r="F278" s="105"/>
      <c r="G278" s="105"/>
    </row>
    <row r="279" spans="1:7" ht="15.75">
      <c r="A279" s="108"/>
      <c r="C279" s="105"/>
      <c r="D279" s="105"/>
      <c r="E279" s="105"/>
      <c r="F279" s="105"/>
      <c r="G279" s="105"/>
    </row>
    <row r="280" spans="1:7" ht="15.75">
      <c r="A280" s="108"/>
      <c r="C280" s="105"/>
      <c r="D280" s="105"/>
      <c r="E280" s="105"/>
      <c r="F280" s="105"/>
      <c r="G280" s="105"/>
    </row>
    <row r="281" spans="1:7" ht="15.75">
      <c r="A281" s="108"/>
      <c r="C281" s="105"/>
      <c r="D281" s="105"/>
      <c r="E281" s="105"/>
      <c r="F281" s="105"/>
      <c r="G281" s="105"/>
    </row>
    <row r="282" spans="1:7" ht="15.75">
      <c r="A282" s="108"/>
      <c r="C282" s="105"/>
      <c r="D282" s="105"/>
      <c r="E282" s="105"/>
      <c r="F282" s="105"/>
      <c r="G282" s="105"/>
    </row>
    <row r="283" spans="1:7" ht="15.75">
      <c r="A283" s="108"/>
      <c r="C283" s="105"/>
      <c r="D283" s="105"/>
      <c r="E283" s="105"/>
      <c r="F283" s="105"/>
      <c r="G283" s="105"/>
    </row>
    <row r="284" spans="1:7" ht="15.75">
      <c r="A284" s="108"/>
      <c r="C284" s="105"/>
      <c r="D284" s="105"/>
      <c r="E284" s="105"/>
      <c r="F284" s="105"/>
      <c r="G284" s="105"/>
    </row>
    <row r="285" spans="1:7" ht="15.75">
      <c r="A285" s="108"/>
      <c r="C285" s="105"/>
      <c r="D285" s="105"/>
      <c r="E285" s="105"/>
      <c r="F285" s="105"/>
      <c r="G285" s="105"/>
    </row>
    <row r="286" spans="1:7" ht="15.75">
      <c r="A286" s="108"/>
      <c r="C286" s="105"/>
      <c r="D286" s="105"/>
      <c r="E286" s="105"/>
      <c r="F286" s="105"/>
      <c r="G286" s="105"/>
    </row>
    <row r="287" spans="1:7" ht="15.75">
      <c r="A287" s="108"/>
      <c r="C287" s="105"/>
      <c r="D287" s="105"/>
      <c r="E287" s="105"/>
      <c r="F287" s="105"/>
      <c r="G287" s="105"/>
    </row>
    <row r="288" spans="1:7" ht="15.75">
      <c r="A288" s="108"/>
      <c r="C288" s="105"/>
      <c r="D288" s="105"/>
      <c r="E288" s="105"/>
      <c r="F288" s="105"/>
      <c r="G288" s="105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P672"/>
  <sheetViews>
    <sheetView zoomScaleNormal="100" workbookViewId="0">
      <selection activeCell="A6" sqref="A6"/>
    </sheetView>
  </sheetViews>
  <sheetFormatPr defaultColWidth="11.42578125" defaultRowHeight="12.75"/>
  <cols>
    <col min="1" max="1" width="76.85546875" style="95" customWidth="1"/>
    <col min="2" max="2" width="9.28515625" style="59" customWidth="1"/>
    <col min="3" max="3" width="7.7109375" style="59" customWidth="1"/>
    <col min="4" max="6" width="9.28515625" style="59" customWidth="1"/>
    <col min="7" max="8" width="7.7109375" style="59" customWidth="1"/>
    <col min="9" max="9" width="6.42578125" style="59" customWidth="1"/>
    <col min="10" max="11" width="6.7109375" style="59" customWidth="1"/>
    <col min="12" max="14" width="7.7109375" style="59" customWidth="1"/>
    <col min="15" max="15" width="16.140625" style="59" customWidth="1"/>
    <col min="16" max="16" width="8.42578125" style="59" customWidth="1"/>
    <col min="17" max="256" width="11.42578125" style="59"/>
    <col min="257" max="257" width="76.85546875" style="59" customWidth="1"/>
    <col min="258" max="258" width="9.28515625" style="59" customWidth="1"/>
    <col min="259" max="259" width="7.7109375" style="59" customWidth="1"/>
    <col min="260" max="262" width="9.28515625" style="59" customWidth="1"/>
    <col min="263" max="264" width="7.7109375" style="59" customWidth="1"/>
    <col min="265" max="265" width="6.42578125" style="59" customWidth="1"/>
    <col min="266" max="267" width="6.7109375" style="59" customWidth="1"/>
    <col min="268" max="270" width="7.7109375" style="59" customWidth="1"/>
    <col min="271" max="271" width="16.140625" style="59" customWidth="1"/>
    <col min="272" max="272" width="8.42578125" style="59" customWidth="1"/>
    <col min="273" max="512" width="11.42578125" style="59"/>
    <col min="513" max="513" width="76.85546875" style="59" customWidth="1"/>
    <col min="514" max="514" width="9.28515625" style="59" customWidth="1"/>
    <col min="515" max="515" width="7.7109375" style="59" customWidth="1"/>
    <col min="516" max="518" width="9.28515625" style="59" customWidth="1"/>
    <col min="519" max="520" width="7.7109375" style="59" customWidth="1"/>
    <col min="521" max="521" width="6.42578125" style="59" customWidth="1"/>
    <col min="522" max="523" width="6.7109375" style="59" customWidth="1"/>
    <col min="524" max="526" width="7.7109375" style="59" customWidth="1"/>
    <col min="527" max="527" width="16.140625" style="59" customWidth="1"/>
    <col min="528" max="528" width="8.42578125" style="59" customWidth="1"/>
    <col min="529" max="768" width="11.42578125" style="59"/>
    <col min="769" max="769" width="76.85546875" style="59" customWidth="1"/>
    <col min="770" max="770" width="9.28515625" style="59" customWidth="1"/>
    <col min="771" max="771" width="7.7109375" style="59" customWidth="1"/>
    <col min="772" max="774" width="9.28515625" style="59" customWidth="1"/>
    <col min="775" max="776" width="7.7109375" style="59" customWidth="1"/>
    <col min="777" max="777" width="6.42578125" style="59" customWidth="1"/>
    <col min="778" max="779" width="6.7109375" style="59" customWidth="1"/>
    <col min="780" max="782" width="7.7109375" style="59" customWidth="1"/>
    <col min="783" max="783" width="16.140625" style="59" customWidth="1"/>
    <col min="784" max="784" width="8.42578125" style="59" customWidth="1"/>
    <col min="785" max="1024" width="11.42578125" style="59"/>
    <col min="1025" max="1025" width="76.85546875" style="59" customWidth="1"/>
    <col min="1026" max="1026" width="9.28515625" style="59" customWidth="1"/>
    <col min="1027" max="1027" width="7.7109375" style="59" customWidth="1"/>
    <col min="1028" max="1030" width="9.28515625" style="59" customWidth="1"/>
    <col min="1031" max="1032" width="7.7109375" style="59" customWidth="1"/>
    <col min="1033" max="1033" width="6.42578125" style="59" customWidth="1"/>
    <col min="1034" max="1035" width="6.7109375" style="59" customWidth="1"/>
    <col min="1036" max="1038" width="7.7109375" style="59" customWidth="1"/>
    <col min="1039" max="1039" width="16.140625" style="59" customWidth="1"/>
    <col min="1040" max="1040" width="8.42578125" style="59" customWidth="1"/>
    <col min="1041" max="1280" width="11.42578125" style="59"/>
    <col min="1281" max="1281" width="76.85546875" style="59" customWidth="1"/>
    <col min="1282" max="1282" width="9.28515625" style="59" customWidth="1"/>
    <col min="1283" max="1283" width="7.7109375" style="59" customWidth="1"/>
    <col min="1284" max="1286" width="9.28515625" style="59" customWidth="1"/>
    <col min="1287" max="1288" width="7.7109375" style="59" customWidth="1"/>
    <col min="1289" max="1289" width="6.42578125" style="59" customWidth="1"/>
    <col min="1290" max="1291" width="6.7109375" style="59" customWidth="1"/>
    <col min="1292" max="1294" width="7.7109375" style="59" customWidth="1"/>
    <col min="1295" max="1295" width="16.140625" style="59" customWidth="1"/>
    <col min="1296" max="1296" width="8.42578125" style="59" customWidth="1"/>
    <col min="1297" max="1536" width="11.42578125" style="59"/>
    <col min="1537" max="1537" width="76.85546875" style="59" customWidth="1"/>
    <col min="1538" max="1538" width="9.28515625" style="59" customWidth="1"/>
    <col min="1539" max="1539" width="7.7109375" style="59" customWidth="1"/>
    <col min="1540" max="1542" width="9.28515625" style="59" customWidth="1"/>
    <col min="1543" max="1544" width="7.7109375" style="59" customWidth="1"/>
    <col min="1545" max="1545" width="6.42578125" style="59" customWidth="1"/>
    <col min="1546" max="1547" width="6.7109375" style="59" customWidth="1"/>
    <col min="1548" max="1550" width="7.7109375" style="59" customWidth="1"/>
    <col min="1551" max="1551" width="16.140625" style="59" customWidth="1"/>
    <col min="1552" max="1552" width="8.42578125" style="59" customWidth="1"/>
    <col min="1553" max="1792" width="11.42578125" style="59"/>
    <col min="1793" max="1793" width="76.85546875" style="59" customWidth="1"/>
    <col min="1794" max="1794" width="9.28515625" style="59" customWidth="1"/>
    <col min="1795" max="1795" width="7.7109375" style="59" customWidth="1"/>
    <col min="1796" max="1798" width="9.28515625" style="59" customWidth="1"/>
    <col min="1799" max="1800" width="7.7109375" style="59" customWidth="1"/>
    <col min="1801" max="1801" width="6.42578125" style="59" customWidth="1"/>
    <col min="1802" max="1803" width="6.7109375" style="59" customWidth="1"/>
    <col min="1804" max="1806" width="7.7109375" style="59" customWidth="1"/>
    <col min="1807" max="1807" width="16.140625" style="59" customWidth="1"/>
    <col min="1808" max="1808" width="8.42578125" style="59" customWidth="1"/>
    <col min="1809" max="2048" width="11.42578125" style="59"/>
    <col min="2049" max="2049" width="76.85546875" style="59" customWidth="1"/>
    <col min="2050" max="2050" width="9.28515625" style="59" customWidth="1"/>
    <col min="2051" max="2051" width="7.7109375" style="59" customWidth="1"/>
    <col min="2052" max="2054" width="9.28515625" style="59" customWidth="1"/>
    <col min="2055" max="2056" width="7.7109375" style="59" customWidth="1"/>
    <col min="2057" max="2057" width="6.42578125" style="59" customWidth="1"/>
    <col min="2058" max="2059" width="6.7109375" style="59" customWidth="1"/>
    <col min="2060" max="2062" width="7.7109375" style="59" customWidth="1"/>
    <col min="2063" max="2063" width="16.140625" style="59" customWidth="1"/>
    <col min="2064" max="2064" width="8.42578125" style="59" customWidth="1"/>
    <col min="2065" max="2304" width="11.42578125" style="59"/>
    <col min="2305" max="2305" width="76.85546875" style="59" customWidth="1"/>
    <col min="2306" max="2306" width="9.28515625" style="59" customWidth="1"/>
    <col min="2307" max="2307" width="7.7109375" style="59" customWidth="1"/>
    <col min="2308" max="2310" width="9.28515625" style="59" customWidth="1"/>
    <col min="2311" max="2312" width="7.7109375" style="59" customWidth="1"/>
    <col min="2313" max="2313" width="6.42578125" style="59" customWidth="1"/>
    <col min="2314" max="2315" width="6.7109375" style="59" customWidth="1"/>
    <col min="2316" max="2318" width="7.7109375" style="59" customWidth="1"/>
    <col min="2319" max="2319" width="16.140625" style="59" customWidth="1"/>
    <col min="2320" max="2320" width="8.42578125" style="59" customWidth="1"/>
    <col min="2321" max="2560" width="11.42578125" style="59"/>
    <col min="2561" max="2561" width="76.85546875" style="59" customWidth="1"/>
    <col min="2562" max="2562" width="9.28515625" style="59" customWidth="1"/>
    <col min="2563" max="2563" width="7.7109375" style="59" customWidth="1"/>
    <col min="2564" max="2566" width="9.28515625" style="59" customWidth="1"/>
    <col min="2567" max="2568" width="7.7109375" style="59" customWidth="1"/>
    <col min="2569" max="2569" width="6.42578125" style="59" customWidth="1"/>
    <col min="2570" max="2571" width="6.7109375" style="59" customWidth="1"/>
    <col min="2572" max="2574" width="7.7109375" style="59" customWidth="1"/>
    <col min="2575" max="2575" width="16.140625" style="59" customWidth="1"/>
    <col min="2576" max="2576" width="8.42578125" style="59" customWidth="1"/>
    <col min="2577" max="2816" width="11.42578125" style="59"/>
    <col min="2817" max="2817" width="76.85546875" style="59" customWidth="1"/>
    <col min="2818" max="2818" width="9.28515625" style="59" customWidth="1"/>
    <col min="2819" max="2819" width="7.7109375" style="59" customWidth="1"/>
    <col min="2820" max="2822" width="9.28515625" style="59" customWidth="1"/>
    <col min="2823" max="2824" width="7.7109375" style="59" customWidth="1"/>
    <col min="2825" max="2825" width="6.42578125" style="59" customWidth="1"/>
    <col min="2826" max="2827" width="6.7109375" style="59" customWidth="1"/>
    <col min="2828" max="2830" width="7.7109375" style="59" customWidth="1"/>
    <col min="2831" max="2831" width="16.140625" style="59" customWidth="1"/>
    <col min="2832" max="2832" width="8.42578125" style="59" customWidth="1"/>
    <col min="2833" max="3072" width="11.42578125" style="59"/>
    <col min="3073" max="3073" width="76.85546875" style="59" customWidth="1"/>
    <col min="3074" max="3074" width="9.28515625" style="59" customWidth="1"/>
    <col min="3075" max="3075" width="7.7109375" style="59" customWidth="1"/>
    <col min="3076" max="3078" width="9.28515625" style="59" customWidth="1"/>
    <col min="3079" max="3080" width="7.7109375" style="59" customWidth="1"/>
    <col min="3081" max="3081" width="6.42578125" style="59" customWidth="1"/>
    <col min="3082" max="3083" width="6.7109375" style="59" customWidth="1"/>
    <col min="3084" max="3086" width="7.7109375" style="59" customWidth="1"/>
    <col min="3087" max="3087" width="16.140625" style="59" customWidth="1"/>
    <col min="3088" max="3088" width="8.42578125" style="59" customWidth="1"/>
    <col min="3089" max="3328" width="11.42578125" style="59"/>
    <col min="3329" max="3329" width="76.85546875" style="59" customWidth="1"/>
    <col min="3330" max="3330" width="9.28515625" style="59" customWidth="1"/>
    <col min="3331" max="3331" width="7.7109375" style="59" customWidth="1"/>
    <col min="3332" max="3334" width="9.28515625" style="59" customWidth="1"/>
    <col min="3335" max="3336" width="7.7109375" style="59" customWidth="1"/>
    <col min="3337" max="3337" width="6.42578125" style="59" customWidth="1"/>
    <col min="3338" max="3339" width="6.7109375" style="59" customWidth="1"/>
    <col min="3340" max="3342" width="7.7109375" style="59" customWidth="1"/>
    <col min="3343" max="3343" width="16.140625" style="59" customWidth="1"/>
    <col min="3344" max="3344" width="8.42578125" style="59" customWidth="1"/>
    <col min="3345" max="3584" width="11.42578125" style="59"/>
    <col min="3585" max="3585" width="76.85546875" style="59" customWidth="1"/>
    <col min="3586" max="3586" width="9.28515625" style="59" customWidth="1"/>
    <col min="3587" max="3587" width="7.7109375" style="59" customWidth="1"/>
    <col min="3588" max="3590" width="9.28515625" style="59" customWidth="1"/>
    <col min="3591" max="3592" width="7.7109375" style="59" customWidth="1"/>
    <col min="3593" max="3593" width="6.42578125" style="59" customWidth="1"/>
    <col min="3594" max="3595" width="6.7109375" style="59" customWidth="1"/>
    <col min="3596" max="3598" width="7.7109375" style="59" customWidth="1"/>
    <col min="3599" max="3599" width="16.140625" style="59" customWidth="1"/>
    <col min="3600" max="3600" width="8.42578125" style="59" customWidth="1"/>
    <col min="3601" max="3840" width="11.42578125" style="59"/>
    <col min="3841" max="3841" width="76.85546875" style="59" customWidth="1"/>
    <col min="3842" max="3842" width="9.28515625" style="59" customWidth="1"/>
    <col min="3843" max="3843" width="7.7109375" style="59" customWidth="1"/>
    <col min="3844" max="3846" width="9.28515625" style="59" customWidth="1"/>
    <col min="3847" max="3848" width="7.7109375" style="59" customWidth="1"/>
    <col min="3849" max="3849" width="6.42578125" style="59" customWidth="1"/>
    <col min="3850" max="3851" width="6.7109375" style="59" customWidth="1"/>
    <col min="3852" max="3854" width="7.7109375" style="59" customWidth="1"/>
    <col min="3855" max="3855" width="16.140625" style="59" customWidth="1"/>
    <col min="3856" max="3856" width="8.42578125" style="59" customWidth="1"/>
    <col min="3857" max="4096" width="11.42578125" style="59"/>
    <col min="4097" max="4097" width="76.85546875" style="59" customWidth="1"/>
    <col min="4098" max="4098" width="9.28515625" style="59" customWidth="1"/>
    <col min="4099" max="4099" width="7.7109375" style="59" customWidth="1"/>
    <col min="4100" max="4102" width="9.28515625" style="59" customWidth="1"/>
    <col min="4103" max="4104" width="7.7109375" style="59" customWidth="1"/>
    <col min="4105" max="4105" width="6.42578125" style="59" customWidth="1"/>
    <col min="4106" max="4107" width="6.7109375" style="59" customWidth="1"/>
    <col min="4108" max="4110" width="7.7109375" style="59" customWidth="1"/>
    <col min="4111" max="4111" width="16.140625" style="59" customWidth="1"/>
    <col min="4112" max="4112" width="8.42578125" style="59" customWidth="1"/>
    <col min="4113" max="4352" width="11.42578125" style="59"/>
    <col min="4353" max="4353" width="76.85546875" style="59" customWidth="1"/>
    <col min="4354" max="4354" width="9.28515625" style="59" customWidth="1"/>
    <col min="4355" max="4355" width="7.7109375" style="59" customWidth="1"/>
    <col min="4356" max="4358" width="9.28515625" style="59" customWidth="1"/>
    <col min="4359" max="4360" width="7.7109375" style="59" customWidth="1"/>
    <col min="4361" max="4361" width="6.42578125" style="59" customWidth="1"/>
    <col min="4362" max="4363" width="6.7109375" style="59" customWidth="1"/>
    <col min="4364" max="4366" width="7.7109375" style="59" customWidth="1"/>
    <col min="4367" max="4367" width="16.140625" style="59" customWidth="1"/>
    <col min="4368" max="4368" width="8.42578125" style="59" customWidth="1"/>
    <col min="4369" max="4608" width="11.42578125" style="59"/>
    <col min="4609" max="4609" width="76.85546875" style="59" customWidth="1"/>
    <col min="4610" max="4610" width="9.28515625" style="59" customWidth="1"/>
    <col min="4611" max="4611" width="7.7109375" style="59" customWidth="1"/>
    <col min="4612" max="4614" width="9.28515625" style="59" customWidth="1"/>
    <col min="4615" max="4616" width="7.7109375" style="59" customWidth="1"/>
    <col min="4617" max="4617" width="6.42578125" style="59" customWidth="1"/>
    <col min="4618" max="4619" width="6.7109375" style="59" customWidth="1"/>
    <col min="4620" max="4622" width="7.7109375" style="59" customWidth="1"/>
    <col min="4623" max="4623" width="16.140625" style="59" customWidth="1"/>
    <col min="4624" max="4624" width="8.42578125" style="59" customWidth="1"/>
    <col min="4625" max="4864" width="11.42578125" style="59"/>
    <col min="4865" max="4865" width="76.85546875" style="59" customWidth="1"/>
    <col min="4866" max="4866" width="9.28515625" style="59" customWidth="1"/>
    <col min="4867" max="4867" width="7.7109375" style="59" customWidth="1"/>
    <col min="4868" max="4870" width="9.28515625" style="59" customWidth="1"/>
    <col min="4871" max="4872" width="7.7109375" style="59" customWidth="1"/>
    <col min="4873" max="4873" width="6.42578125" style="59" customWidth="1"/>
    <col min="4874" max="4875" width="6.7109375" style="59" customWidth="1"/>
    <col min="4876" max="4878" width="7.7109375" style="59" customWidth="1"/>
    <col min="4879" max="4879" width="16.140625" style="59" customWidth="1"/>
    <col min="4880" max="4880" width="8.42578125" style="59" customWidth="1"/>
    <col min="4881" max="5120" width="11.42578125" style="59"/>
    <col min="5121" max="5121" width="76.85546875" style="59" customWidth="1"/>
    <col min="5122" max="5122" width="9.28515625" style="59" customWidth="1"/>
    <col min="5123" max="5123" width="7.7109375" style="59" customWidth="1"/>
    <col min="5124" max="5126" width="9.28515625" style="59" customWidth="1"/>
    <col min="5127" max="5128" width="7.7109375" style="59" customWidth="1"/>
    <col min="5129" max="5129" width="6.42578125" style="59" customWidth="1"/>
    <col min="5130" max="5131" width="6.7109375" style="59" customWidth="1"/>
    <col min="5132" max="5134" width="7.7109375" style="59" customWidth="1"/>
    <col min="5135" max="5135" width="16.140625" style="59" customWidth="1"/>
    <col min="5136" max="5136" width="8.42578125" style="59" customWidth="1"/>
    <col min="5137" max="5376" width="11.42578125" style="59"/>
    <col min="5377" max="5377" width="76.85546875" style="59" customWidth="1"/>
    <col min="5378" max="5378" width="9.28515625" style="59" customWidth="1"/>
    <col min="5379" max="5379" width="7.7109375" style="59" customWidth="1"/>
    <col min="5380" max="5382" width="9.28515625" style="59" customWidth="1"/>
    <col min="5383" max="5384" width="7.7109375" style="59" customWidth="1"/>
    <col min="5385" max="5385" width="6.42578125" style="59" customWidth="1"/>
    <col min="5386" max="5387" width="6.7109375" style="59" customWidth="1"/>
    <col min="5388" max="5390" width="7.7109375" style="59" customWidth="1"/>
    <col min="5391" max="5391" width="16.140625" style="59" customWidth="1"/>
    <col min="5392" max="5392" width="8.42578125" style="59" customWidth="1"/>
    <col min="5393" max="5632" width="11.42578125" style="59"/>
    <col min="5633" max="5633" width="76.85546875" style="59" customWidth="1"/>
    <col min="5634" max="5634" width="9.28515625" style="59" customWidth="1"/>
    <col min="5635" max="5635" width="7.7109375" style="59" customWidth="1"/>
    <col min="5636" max="5638" width="9.28515625" style="59" customWidth="1"/>
    <col min="5639" max="5640" width="7.7109375" style="59" customWidth="1"/>
    <col min="5641" max="5641" width="6.42578125" style="59" customWidth="1"/>
    <col min="5642" max="5643" width="6.7109375" style="59" customWidth="1"/>
    <col min="5644" max="5646" width="7.7109375" style="59" customWidth="1"/>
    <col min="5647" max="5647" width="16.140625" style="59" customWidth="1"/>
    <col min="5648" max="5648" width="8.42578125" style="59" customWidth="1"/>
    <col min="5649" max="5888" width="11.42578125" style="59"/>
    <col min="5889" max="5889" width="76.85546875" style="59" customWidth="1"/>
    <col min="5890" max="5890" width="9.28515625" style="59" customWidth="1"/>
    <col min="5891" max="5891" width="7.7109375" style="59" customWidth="1"/>
    <col min="5892" max="5894" width="9.28515625" style="59" customWidth="1"/>
    <col min="5895" max="5896" width="7.7109375" style="59" customWidth="1"/>
    <col min="5897" max="5897" width="6.42578125" style="59" customWidth="1"/>
    <col min="5898" max="5899" width="6.7109375" style="59" customWidth="1"/>
    <col min="5900" max="5902" width="7.7109375" style="59" customWidth="1"/>
    <col min="5903" max="5903" width="16.140625" style="59" customWidth="1"/>
    <col min="5904" max="5904" width="8.42578125" style="59" customWidth="1"/>
    <col min="5905" max="6144" width="11.42578125" style="59"/>
    <col min="6145" max="6145" width="76.85546875" style="59" customWidth="1"/>
    <col min="6146" max="6146" width="9.28515625" style="59" customWidth="1"/>
    <col min="6147" max="6147" width="7.7109375" style="59" customWidth="1"/>
    <col min="6148" max="6150" width="9.28515625" style="59" customWidth="1"/>
    <col min="6151" max="6152" width="7.7109375" style="59" customWidth="1"/>
    <col min="6153" max="6153" width="6.42578125" style="59" customWidth="1"/>
    <col min="6154" max="6155" width="6.7109375" style="59" customWidth="1"/>
    <col min="6156" max="6158" width="7.7109375" style="59" customWidth="1"/>
    <col min="6159" max="6159" width="16.140625" style="59" customWidth="1"/>
    <col min="6160" max="6160" width="8.42578125" style="59" customWidth="1"/>
    <col min="6161" max="6400" width="11.42578125" style="59"/>
    <col min="6401" max="6401" width="76.85546875" style="59" customWidth="1"/>
    <col min="6402" max="6402" width="9.28515625" style="59" customWidth="1"/>
    <col min="6403" max="6403" width="7.7109375" style="59" customWidth="1"/>
    <col min="6404" max="6406" width="9.28515625" style="59" customWidth="1"/>
    <col min="6407" max="6408" width="7.7109375" style="59" customWidth="1"/>
    <col min="6409" max="6409" width="6.42578125" style="59" customWidth="1"/>
    <col min="6410" max="6411" width="6.7109375" style="59" customWidth="1"/>
    <col min="6412" max="6414" width="7.7109375" style="59" customWidth="1"/>
    <col min="6415" max="6415" width="16.140625" style="59" customWidth="1"/>
    <col min="6416" max="6416" width="8.42578125" style="59" customWidth="1"/>
    <col min="6417" max="6656" width="11.42578125" style="59"/>
    <col min="6657" max="6657" width="76.85546875" style="59" customWidth="1"/>
    <col min="6658" max="6658" width="9.28515625" style="59" customWidth="1"/>
    <col min="6659" max="6659" width="7.7109375" style="59" customWidth="1"/>
    <col min="6660" max="6662" width="9.28515625" style="59" customWidth="1"/>
    <col min="6663" max="6664" width="7.7109375" style="59" customWidth="1"/>
    <col min="6665" max="6665" width="6.42578125" style="59" customWidth="1"/>
    <col min="6666" max="6667" width="6.7109375" style="59" customWidth="1"/>
    <col min="6668" max="6670" width="7.7109375" style="59" customWidth="1"/>
    <col min="6671" max="6671" width="16.140625" style="59" customWidth="1"/>
    <col min="6672" max="6672" width="8.42578125" style="59" customWidth="1"/>
    <col min="6673" max="6912" width="11.42578125" style="59"/>
    <col min="6913" max="6913" width="76.85546875" style="59" customWidth="1"/>
    <col min="6914" max="6914" width="9.28515625" style="59" customWidth="1"/>
    <col min="6915" max="6915" width="7.7109375" style="59" customWidth="1"/>
    <col min="6916" max="6918" width="9.28515625" style="59" customWidth="1"/>
    <col min="6919" max="6920" width="7.7109375" style="59" customWidth="1"/>
    <col min="6921" max="6921" width="6.42578125" style="59" customWidth="1"/>
    <col min="6922" max="6923" width="6.7109375" style="59" customWidth="1"/>
    <col min="6924" max="6926" width="7.7109375" style="59" customWidth="1"/>
    <col min="6927" max="6927" width="16.140625" style="59" customWidth="1"/>
    <col min="6928" max="6928" width="8.42578125" style="59" customWidth="1"/>
    <col min="6929" max="7168" width="11.42578125" style="59"/>
    <col min="7169" max="7169" width="76.85546875" style="59" customWidth="1"/>
    <col min="7170" max="7170" width="9.28515625" style="59" customWidth="1"/>
    <col min="7171" max="7171" width="7.7109375" style="59" customWidth="1"/>
    <col min="7172" max="7174" width="9.28515625" style="59" customWidth="1"/>
    <col min="7175" max="7176" width="7.7109375" style="59" customWidth="1"/>
    <col min="7177" max="7177" width="6.42578125" style="59" customWidth="1"/>
    <col min="7178" max="7179" width="6.7109375" style="59" customWidth="1"/>
    <col min="7180" max="7182" width="7.7109375" style="59" customWidth="1"/>
    <col min="7183" max="7183" width="16.140625" style="59" customWidth="1"/>
    <col min="7184" max="7184" width="8.42578125" style="59" customWidth="1"/>
    <col min="7185" max="7424" width="11.42578125" style="59"/>
    <col min="7425" max="7425" width="76.85546875" style="59" customWidth="1"/>
    <col min="7426" max="7426" width="9.28515625" style="59" customWidth="1"/>
    <col min="7427" max="7427" width="7.7109375" style="59" customWidth="1"/>
    <col min="7428" max="7430" width="9.28515625" style="59" customWidth="1"/>
    <col min="7431" max="7432" width="7.7109375" style="59" customWidth="1"/>
    <col min="7433" max="7433" width="6.42578125" style="59" customWidth="1"/>
    <col min="7434" max="7435" width="6.7109375" style="59" customWidth="1"/>
    <col min="7436" max="7438" width="7.7109375" style="59" customWidth="1"/>
    <col min="7439" max="7439" width="16.140625" style="59" customWidth="1"/>
    <col min="7440" max="7440" width="8.42578125" style="59" customWidth="1"/>
    <col min="7441" max="7680" width="11.42578125" style="59"/>
    <col min="7681" max="7681" width="76.85546875" style="59" customWidth="1"/>
    <col min="7682" max="7682" width="9.28515625" style="59" customWidth="1"/>
    <col min="7683" max="7683" width="7.7109375" style="59" customWidth="1"/>
    <col min="7684" max="7686" width="9.28515625" style="59" customWidth="1"/>
    <col min="7687" max="7688" width="7.7109375" style="59" customWidth="1"/>
    <col min="7689" max="7689" width="6.42578125" style="59" customWidth="1"/>
    <col min="7690" max="7691" width="6.7109375" style="59" customWidth="1"/>
    <col min="7692" max="7694" width="7.7109375" style="59" customWidth="1"/>
    <col min="7695" max="7695" width="16.140625" style="59" customWidth="1"/>
    <col min="7696" max="7696" width="8.42578125" style="59" customWidth="1"/>
    <col min="7697" max="7936" width="11.42578125" style="59"/>
    <col min="7937" max="7937" width="76.85546875" style="59" customWidth="1"/>
    <col min="7938" max="7938" width="9.28515625" style="59" customWidth="1"/>
    <col min="7939" max="7939" width="7.7109375" style="59" customWidth="1"/>
    <col min="7940" max="7942" width="9.28515625" style="59" customWidth="1"/>
    <col min="7943" max="7944" width="7.7109375" style="59" customWidth="1"/>
    <col min="7945" max="7945" width="6.42578125" style="59" customWidth="1"/>
    <col min="7946" max="7947" width="6.7109375" style="59" customWidth="1"/>
    <col min="7948" max="7950" width="7.7109375" style="59" customWidth="1"/>
    <col min="7951" max="7951" width="16.140625" style="59" customWidth="1"/>
    <col min="7952" max="7952" width="8.42578125" style="59" customWidth="1"/>
    <col min="7953" max="8192" width="11.42578125" style="59"/>
    <col min="8193" max="8193" width="76.85546875" style="59" customWidth="1"/>
    <col min="8194" max="8194" width="9.28515625" style="59" customWidth="1"/>
    <col min="8195" max="8195" width="7.7109375" style="59" customWidth="1"/>
    <col min="8196" max="8198" width="9.28515625" style="59" customWidth="1"/>
    <col min="8199" max="8200" width="7.7109375" style="59" customWidth="1"/>
    <col min="8201" max="8201" width="6.42578125" style="59" customWidth="1"/>
    <col min="8202" max="8203" width="6.7109375" style="59" customWidth="1"/>
    <col min="8204" max="8206" width="7.7109375" style="59" customWidth="1"/>
    <col min="8207" max="8207" width="16.140625" style="59" customWidth="1"/>
    <col min="8208" max="8208" width="8.42578125" style="59" customWidth="1"/>
    <col min="8209" max="8448" width="11.42578125" style="59"/>
    <col min="8449" max="8449" width="76.85546875" style="59" customWidth="1"/>
    <col min="8450" max="8450" width="9.28515625" style="59" customWidth="1"/>
    <col min="8451" max="8451" width="7.7109375" style="59" customWidth="1"/>
    <col min="8452" max="8454" width="9.28515625" style="59" customWidth="1"/>
    <col min="8455" max="8456" width="7.7109375" style="59" customWidth="1"/>
    <col min="8457" max="8457" width="6.42578125" style="59" customWidth="1"/>
    <col min="8458" max="8459" width="6.7109375" style="59" customWidth="1"/>
    <col min="8460" max="8462" width="7.7109375" style="59" customWidth="1"/>
    <col min="8463" max="8463" width="16.140625" style="59" customWidth="1"/>
    <col min="8464" max="8464" width="8.42578125" style="59" customWidth="1"/>
    <col min="8465" max="8704" width="11.42578125" style="59"/>
    <col min="8705" max="8705" width="76.85546875" style="59" customWidth="1"/>
    <col min="8706" max="8706" width="9.28515625" style="59" customWidth="1"/>
    <col min="8707" max="8707" width="7.7109375" style="59" customWidth="1"/>
    <col min="8708" max="8710" width="9.28515625" style="59" customWidth="1"/>
    <col min="8711" max="8712" width="7.7109375" style="59" customWidth="1"/>
    <col min="8713" max="8713" width="6.42578125" style="59" customWidth="1"/>
    <col min="8714" max="8715" width="6.7109375" style="59" customWidth="1"/>
    <col min="8716" max="8718" width="7.7109375" style="59" customWidth="1"/>
    <col min="8719" max="8719" width="16.140625" style="59" customWidth="1"/>
    <col min="8720" max="8720" width="8.42578125" style="59" customWidth="1"/>
    <col min="8721" max="8960" width="11.42578125" style="59"/>
    <col min="8961" max="8961" width="76.85546875" style="59" customWidth="1"/>
    <col min="8962" max="8962" width="9.28515625" style="59" customWidth="1"/>
    <col min="8963" max="8963" width="7.7109375" style="59" customWidth="1"/>
    <col min="8964" max="8966" width="9.28515625" style="59" customWidth="1"/>
    <col min="8967" max="8968" width="7.7109375" style="59" customWidth="1"/>
    <col min="8969" max="8969" width="6.42578125" style="59" customWidth="1"/>
    <col min="8970" max="8971" width="6.7109375" style="59" customWidth="1"/>
    <col min="8972" max="8974" width="7.7109375" style="59" customWidth="1"/>
    <col min="8975" max="8975" width="16.140625" style="59" customWidth="1"/>
    <col min="8976" max="8976" width="8.42578125" style="59" customWidth="1"/>
    <col min="8977" max="9216" width="11.42578125" style="59"/>
    <col min="9217" max="9217" width="76.85546875" style="59" customWidth="1"/>
    <col min="9218" max="9218" width="9.28515625" style="59" customWidth="1"/>
    <col min="9219" max="9219" width="7.7109375" style="59" customWidth="1"/>
    <col min="9220" max="9222" width="9.28515625" style="59" customWidth="1"/>
    <col min="9223" max="9224" width="7.7109375" style="59" customWidth="1"/>
    <col min="9225" max="9225" width="6.42578125" style="59" customWidth="1"/>
    <col min="9226" max="9227" width="6.7109375" style="59" customWidth="1"/>
    <col min="9228" max="9230" width="7.7109375" style="59" customWidth="1"/>
    <col min="9231" max="9231" width="16.140625" style="59" customWidth="1"/>
    <col min="9232" max="9232" width="8.42578125" style="59" customWidth="1"/>
    <col min="9233" max="9472" width="11.42578125" style="59"/>
    <col min="9473" max="9473" width="76.85546875" style="59" customWidth="1"/>
    <col min="9474" max="9474" width="9.28515625" style="59" customWidth="1"/>
    <col min="9475" max="9475" width="7.7109375" style="59" customWidth="1"/>
    <col min="9476" max="9478" width="9.28515625" style="59" customWidth="1"/>
    <col min="9479" max="9480" width="7.7109375" style="59" customWidth="1"/>
    <col min="9481" max="9481" width="6.42578125" style="59" customWidth="1"/>
    <col min="9482" max="9483" width="6.7109375" style="59" customWidth="1"/>
    <col min="9484" max="9486" width="7.7109375" style="59" customWidth="1"/>
    <col min="9487" max="9487" width="16.140625" style="59" customWidth="1"/>
    <col min="9488" max="9488" width="8.42578125" style="59" customWidth="1"/>
    <col min="9489" max="9728" width="11.42578125" style="59"/>
    <col min="9729" max="9729" width="76.85546875" style="59" customWidth="1"/>
    <col min="9730" max="9730" width="9.28515625" style="59" customWidth="1"/>
    <col min="9731" max="9731" width="7.7109375" style="59" customWidth="1"/>
    <col min="9732" max="9734" width="9.28515625" style="59" customWidth="1"/>
    <col min="9735" max="9736" width="7.7109375" style="59" customWidth="1"/>
    <col min="9737" max="9737" width="6.42578125" style="59" customWidth="1"/>
    <col min="9738" max="9739" width="6.7109375" style="59" customWidth="1"/>
    <col min="9740" max="9742" width="7.7109375" style="59" customWidth="1"/>
    <col min="9743" max="9743" width="16.140625" style="59" customWidth="1"/>
    <col min="9744" max="9744" width="8.42578125" style="59" customWidth="1"/>
    <col min="9745" max="9984" width="11.42578125" style="59"/>
    <col min="9985" max="9985" width="76.85546875" style="59" customWidth="1"/>
    <col min="9986" max="9986" width="9.28515625" style="59" customWidth="1"/>
    <col min="9987" max="9987" width="7.7109375" style="59" customWidth="1"/>
    <col min="9988" max="9990" width="9.28515625" style="59" customWidth="1"/>
    <col min="9991" max="9992" width="7.7109375" style="59" customWidth="1"/>
    <col min="9993" max="9993" width="6.42578125" style="59" customWidth="1"/>
    <col min="9994" max="9995" width="6.7109375" style="59" customWidth="1"/>
    <col min="9996" max="9998" width="7.7109375" style="59" customWidth="1"/>
    <col min="9999" max="9999" width="16.140625" style="59" customWidth="1"/>
    <col min="10000" max="10000" width="8.42578125" style="59" customWidth="1"/>
    <col min="10001" max="10240" width="11.42578125" style="59"/>
    <col min="10241" max="10241" width="76.85546875" style="59" customWidth="1"/>
    <col min="10242" max="10242" width="9.28515625" style="59" customWidth="1"/>
    <col min="10243" max="10243" width="7.7109375" style="59" customWidth="1"/>
    <col min="10244" max="10246" width="9.28515625" style="59" customWidth="1"/>
    <col min="10247" max="10248" width="7.7109375" style="59" customWidth="1"/>
    <col min="10249" max="10249" width="6.42578125" style="59" customWidth="1"/>
    <col min="10250" max="10251" width="6.7109375" style="59" customWidth="1"/>
    <col min="10252" max="10254" width="7.7109375" style="59" customWidth="1"/>
    <col min="10255" max="10255" width="16.140625" style="59" customWidth="1"/>
    <col min="10256" max="10256" width="8.42578125" style="59" customWidth="1"/>
    <col min="10257" max="10496" width="11.42578125" style="59"/>
    <col min="10497" max="10497" width="76.85546875" style="59" customWidth="1"/>
    <col min="10498" max="10498" width="9.28515625" style="59" customWidth="1"/>
    <col min="10499" max="10499" width="7.7109375" style="59" customWidth="1"/>
    <col min="10500" max="10502" width="9.28515625" style="59" customWidth="1"/>
    <col min="10503" max="10504" width="7.7109375" style="59" customWidth="1"/>
    <col min="10505" max="10505" width="6.42578125" style="59" customWidth="1"/>
    <col min="10506" max="10507" width="6.7109375" style="59" customWidth="1"/>
    <col min="10508" max="10510" width="7.7109375" style="59" customWidth="1"/>
    <col min="10511" max="10511" width="16.140625" style="59" customWidth="1"/>
    <col min="10512" max="10512" width="8.42578125" style="59" customWidth="1"/>
    <col min="10513" max="10752" width="11.42578125" style="59"/>
    <col min="10753" max="10753" width="76.85546875" style="59" customWidth="1"/>
    <col min="10754" max="10754" width="9.28515625" style="59" customWidth="1"/>
    <col min="10755" max="10755" width="7.7109375" style="59" customWidth="1"/>
    <col min="10756" max="10758" width="9.28515625" style="59" customWidth="1"/>
    <col min="10759" max="10760" width="7.7109375" style="59" customWidth="1"/>
    <col min="10761" max="10761" width="6.42578125" style="59" customWidth="1"/>
    <col min="10762" max="10763" width="6.7109375" style="59" customWidth="1"/>
    <col min="10764" max="10766" width="7.7109375" style="59" customWidth="1"/>
    <col min="10767" max="10767" width="16.140625" style="59" customWidth="1"/>
    <col min="10768" max="10768" width="8.42578125" style="59" customWidth="1"/>
    <col min="10769" max="11008" width="11.42578125" style="59"/>
    <col min="11009" max="11009" width="76.85546875" style="59" customWidth="1"/>
    <col min="11010" max="11010" width="9.28515625" style="59" customWidth="1"/>
    <col min="11011" max="11011" width="7.7109375" style="59" customWidth="1"/>
    <col min="11012" max="11014" width="9.28515625" style="59" customWidth="1"/>
    <col min="11015" max="11016" width="7.7109375" style="59" customWidth="1"/>
    <col min="11017" max="11017" width="6.42578125" style="59" customWidth="1"/>
    <col min="11018" max="11019" width="6.7109375" style="59" customWidth="1"/>
    <col min="11020" max="11022" width="7.7109375" style="59" customWidth="1"/>
    <col min="11023" max="11023" width="16.140625" style="59" customWidth="1"/>
    <col min="11024" max="11024" width="8.42578125" style="59" customWidth="1"/>
    <col min="11025" max="11264" width="11.42578125" style="59"/>
    <col min="11265" max="11265" width="76.85546875" style="59" customWidth="1"/>
    <col min="11266" max="11266" width="9.28515625" style="59" customWidth="1"/>
    <col min="11267" max="11267" width="7.7109375" style="59" customWidth="1"/>
    <col min="11268" max="11270" width="9.28515625" style="59" customWidth="1"/>
    <col min="11271" max="11272" width="7.7109375" style="59" customWidth="1"/>
    <col min="11273" max="11273" width="6.42578125" style="59" customWidth="1"/>
    <col min="11274" max="11275" width="6.7109375" style="59" customWidth="1"/>
    <col min="11276" max="11278" width="7.7109375" style="59" customWidth="1"/>
    <col min="11279" max="11279" width="16.140625" style="59" customWidth="1"/>
    <col min="11280" max="11280" width="8.42578125" style="59" customWidth="1"/>
    <col min="11281" max="11520" width="11.42578125" style="59"/>
    <col min="11521" max="11521" width="76.85546875" style="59" customWidth="1"/>
    <col min="11522" max="11522" width="9.28515625" style="59" customWidth="1"/>
    <col min="11523" max="11523" width="7.7109375" style="59" customWidth="1"/>
    <col min="11524" max="11526" width="9.28515625" style="59" customWidth="1"/>
    <col min="11527" max="11528" width="7.7109375" style="59" customWidth="1"/>
    <col min="11529" max="11529" width="6.42578125" style="59" customWidth="1"/>
    <col min="11530" max="11531" width="6.7109375" style="59" customWidth="1"/>
    <col min="11532" max="11534" width="7.7109375" style="59" customWidth="1"/>
    <col min="11535" max="11535" width="16.140625" style="59" customWidth="1"/>
    <col min="11536" max="11536" width="8.42578125" style="59" customWidth="1"/>
    <col min="11537" max="11776" width="11.42578125" style="59"/>
    <col min="11777" max="11777" width="76.85546875" style="59" customWidth="1"/>
    <col min="11778" max="11778" width="9.28515625" style="59" customWidth="1"/>
    <col min="11779" max="11779" width="7.7109375" style="59" customWidth="1"/>
    <col min="11780" max="11782" width="9.28515625" style="59" customWidth="1"/>
    <col min="11783" max="11784" width="7.7109375" style="59" customWidth="1"/>
    <col min="11785" max="11785" width="6.42578125" style="59" customWidth="1"/>
    <col min="11786" max="11787" width="6.7109375" style="59" customWidth="1"/>
    <col min="11788" max="11790" width="7.7109375" style="59" customWidth="1"/>
    <col min="11791" max="11791" width="16.140625" style="59" customWidth="1"/>
    <col min="11792" max="11792" width="8.42578125" style="59" customWidth="1"/>
    <col min="11793" max="12032" width="11.42578125" style="59"/>
    <col min="12033" max="12033" width="76.85546875" style="59" customWidth="1"/>
    <col min="12034" max="12034" width="9.28515625" style="59" customWidth="1"/>
    <col min="12035" max="12035" width="7.7109375" style="59" customWidth="1"/>
    <col min="12036" max="12038" width="9.28515625" style="59" customWidth="1"/>
    <col min="12039" max="12040" width="7.7109375" style="59" customWidth="1"/>
    <col min="12041" max="12041" width="6.42578125" style="59" customWidth="1"/>
    <col min="12042" max="12043" width="6.7109375" style="59" customWidth="1"/>
    <col min="12044" max="12046" width="7.7109375" style="59" customWidth="1"/>
    <col min="12047" max="12047" width="16.140625" style="59" customWidth="1"/>
    <col min="12048" max="12048" width="8.42578125" style="59" customWidth="1"/>
    <col min="12049" max="12288" width="11.42578125" style="59"/>
    <col min="12289" max="12289" width="76.85546875" style="59" customWidth="1"/>
    <col min="12290" max="12290" width="9.28515625" style="59" customWidth="1"/>
    <col min="12291" max="12291" width="7.7109375" style="59" customWidth="1"/>
    <col min="12292" max="12294" width="9.28515625" style="59" customWidth="1"/>
    <col min="12295" max="12296" width="7.7109375" style="59" customWidth="1"/>
    <col min="12297" max="12297" width="6.42578125" style="59" customWidth="1"/>
    <col min="12298" max="12299" width="6.7109375" style="59" customWidth="1"/>
    <col min="12300" max="12302" width="7.7109375" style="59" customWidth="1"/>
    <col min="12303" max="12303" width="16.140625" style="59" customWidth="1"/>
    <col min="12304" max="12304" width="8.42578125" style="59" customWidth="1"/>
    <col min="12305" max="12544" width="11.42578125" style="59"/>
    <col min="12545" max="12545" width="76.85546875" style="59" customWidth="1"/>
    <col min="12546" max="12546" width="9.28515625" style="59" customWidth="1"/>
    <col min="12547" max="12547" width="7.7109375" style="59" customWidth="1"/>
    <col min="12548" max="12550" width="9.28515625" style="59" customWidth="1"/>
    <col min="12551" max="12552" width="7.7109375" style="59" customWidth="1"/>
    <col min="12553" max="12553" width="6.42578125" style="59" customWidth="1"/>
    <col min="12554" max="12555" width="6.7109375" style="59" customWidth="1"/>
    <col min="12556" max="12558" width="7.7109375" style="59" customWidth="1"/>
    <col min="12559" max="12559" width="16.140625" style="59" customWidth="1"/>
    <col min="12560" max="12560" width="8.42578125" style="59" customWidth="1"/>
    <col min="12561" max="12800" width="11.42578125" style="59"/>
    <col min="12801" max="12801" width="76.85546875" style="59" customWidth="1"/>
    <col min="12802" max="12802" width="9.28515625" style="59" customWidth="1"/>
    <col min="12803" max="12803" width="7.7109375" style="59" customWidth="1"/>
    <col min="12804" max="12806" width="9.28515625" style="59" customWidth="1"/>
    <col min="12807" max="12808" width="7.7109375" style="59" customWidth="1"/>
    <col min="12809" max="12809" width="6.42578125" style="59" customWidth="1"/>
    <col min="12810" max="12811" width="6.7109375" style="59" customWidth="1"/>
    <col min="12812" max="12814" width="7.7109375" style="59" customWidth="1"/>
    <col min="12815" max="12815" width="16.140625" style="59" customWidth="1"/>
    <col min="12816" max="12816" width="8.42578125" style="59" customWidth="1"/>
    <col min="12817" max="13056" width="11.42578125" style="59"/>
    <col min="13057" max="13057" width="76.85546875" style="59" customWidth="1"/>
    <col min="13058" max="13058" width="9.28515625" style="59" customWidth="1"/>
    <col min="13059" max="13059" width="7.7109375" style="59" customWidth="1"/>
    <col min="13060" max="13062" width="9.28515625" style="59" customWidth="1"/>
    <col min="13063" max="13064" width="7.7109375" style="59" customWidth="1"/>
    <col min="13065" max="13065" width="6.42578125" style="59" customWidth="1"/>
    <col min="13066" max="13067" width="6.7109375" style="59" customWidth="1"/>
    <col min="13068" max="13070" width="7.7109375" style="59" customWidth="1"/>
    <col min="13071" max="13071" width="16.140625" style="59" customWidth="1"/>
    <col min="13072" max="13072" width="8.42578125" style="59" customWidth="1"/>
    <col min="13073" max="13312" width="11.42578125" style="59"/>
    <col min="13313" max="13313" width="76.85546875" style="59" customWidth="1"/>
    <col min="13314" max="13314" width="9.28515625" style="59" customWidth="1"/>
    <col min="13315" max="13315" width="7.7109375" style="59" customWidth="1"/>
    <col min="13316" max="13318" width="9.28515625" style="59" customWidth="1"/>
    <col min="13319" max="13320" width="7.7109375" style="59" customWidth="1"/>
    <col min="13321" max="13321" width="6.42578125" style="59" customWidth="1"/>
    <col min="13322" max="13323" width="6.7109375" style="59" customWidth="1"/>
    <col min="13324" max="13326" width="7.7109375" style="59" customWidth="1"/>
    <col min="13327" max="13327" width="16.140625" style="59" customWidth="1"/>
    <col min="13328" max="13328" width="8.42578125" style="59" customWidth="1"/>
    <col min="13329" max="13568" width="11.42578125" style="59"/>
    <col min="13569" max="13569" width="76.85546875" style="59" customWidth="1"/>
    <col min="13570" max="13570" width="9.28515625" style="59" customWidth="1"/>
    <col min="13571" max="13571" width="7.7109375" style="59" customWidth="1"/>
    <col min="13572" max="13574" width="9.28515625" style="59" customWidth="1"/>
    <col min="13575" max="13576" width="7.7109375" style="59" customWidth="1"/>
    <col min="13577" max="13577" width="6.42578125" style="59" customWidth="1"/>
    <col min="13578" max="13579" width="6.7109375" style="59" customWidth="1"/>
    <col min="13580" max="13582" width="7.7109375" style="59" customWidth="1"/>
    <col min="13583" max="13583" width="16.140625" style="59" customWidth="1"/>
    <col min="13584" max="13584" width="8.42578125" style="59" customWidth="1"/>
    <col min="13585" max="13824" width="11.42578125" style="59"/>
    <col min="13825" max="13825" width="76.85546875" style="59" customWidth="1"/>
    <col min="13826" max="13826" width="9.28515625" style="59" customWidth="1"/>
    <col min="13827" max="13827" width="7.7109375" style="59" customWidth="1"/>
    <col min="13828" max="13830" width="9.28515625" style="59" customWidth="1"/>
    <col min="13831" max="13832" width="7.7109375" style="59" customWidth="1"/>
    <col min="13833" max="13833" width="6.42578125" style="59" customWidth="1"/>
    <col min="13834" max="13835" width="6.7109375" style="59" customWidth="1"/>
    <col min="13836" max="13838" width="7.7109375" style="59" customWidth="1"/>
    <col min="13839" max="13839" width="16.140625" style="59" customWidth="1"/>
    <col min="13840" max="13840" width="8.42578125" style="59" customWidth="1"/>
    <col min="13841" max="14080" width="11.42578125" style="59"/>
    <col min="14081" max="14081" width="76.85546875" style="59" customWidth="1"/>
    <col min="14082" max="14082" width="9.28515625" style="59" customWidth="1"/>
    <col min="14083" max="14083" width="7.7109375" style="59" customWidth="1"/>
    <col min="14084" max="14086" width="9.28515625" style="59" customWidth="1"/>
    <col min="14087" max="14088" width="7.7109375" style="59" customWidth="1"/>
    <col min="14089" max="14089" width="6.42578125" style="59" customWidth="1"/>
    <col min="14090" max="14091" width="6.7109375" style="59" customWidth="1"/>
    <col min="14092" max="14094" width="7.7109375" style="59" customWidth="1"/>
    <col min="14095" max="14095" width="16.140625" style="59" customWidth="1"/>
    <col min="14096" max="14096" width="8.42578125" style="59" customWidth="1"/>
    <col min="14097" max="14336" width="11.42578125" style="59"/>
    <col min="14337" max="14337" width="76.85546875" style="59" customWidth="1"/>
    <col min="14338" max="14338" width="9.28515625" style="59" customWidth="1"/>
    <col min="14339" max="14339" width="7.7109375" style="59" customWidth="1"/>
    <col min="14340" max="14342" width="9.28515625" style="59" customWidth="1"/>
    <col min="14343" max="14344" width="7.7109375" style="59" customWidth="1"/>
    <col min="14345" max="14345" width="6.42578125" style="59" customWidth="1"/>
    <col min="14346" max="14347" width="6.7109375" style="59" customWidth="1"/>
    <col min="14348" max="14350" width="7.7109375" style="59" customWidth="1"/>
    <col min="14351" max="14351" width="16.140625" style="59" customWidth="1"/>
    <col min="14352" max="14352" width="8.42578125" style="59" customWidth="1"/>
    <col min="14353" max="14592" width="11.42578125" style="59"/>
    <col min="14593" max="14593" width="76.85546875" style="59" customWidth="1"/>
    <col min="14594" max="14594" width="9.28515625" style="59" customWidth="1"/>
    <col min="14595" max="14595" width="7.7109375" style="59" customWidth="1"/>
    <col min="14596" max="14598" width="9.28515625" style="59" customWidth="1"/>
    <col min="14599" max="14600" width="7.7109375" style="59" customWidth="1"/>
    <col min="14601" max="14601" width="6.42578125" style="59" customWidth="1"/>
    <col min="14602" max="14603" width="6.7109375" style="59" customWidth="1"/>
    <col min="14604" max="14606" width="7.7109375" style="59" customWidth="1"/>
    <col min="14607" max="14607" width="16.140625" style="59" customWidth="1"/>
    <col min="14608" max="14608" width="8.42578125" style="59" customWidth="1"/>
    <col min="14609" max="14848" width="11.42578125" style="59"/>
    <col min="14849" max="14849" width="76.85546875" style="59" customWidth="1"/>
    <col min="14850" max="14850" width="9.28515625" style="59" customWidth="1"/>
    <col min="14851" max="14851" width="7.7109375" style="59" customWidth="1"/>
    <col min="14852" max="14854" width="9.28515625" style="59" customWidth="1"/>
    <col min="14855" max="14856" width="7.7109375" style="59" customWidth="1"/>
    <col min="14857" max="14857" width="6.42578125" style="59" customWidth="1"/>
    <col min="14858" max="14859" width="6.7109375" style="59" customWidth="1"/>
    <col min="14860" max="14862" width="7.7109375" style="59" customWidth="1"/>
    <col min="14863" max="14863" width="16.140625" style="59" customWidth="1"/>
    <col min="14864" max="14864" width="8.42578125" style="59" customWidth="1"/>
    <col min="14865" max="15104" width="11.42578125" style="59"/>
    <col min="15105" max="15105" width="76.85546875" style="59" customWidth="1"/>
    <col min="15106" max="15106" width="9.28515625" style="59" customWidth="1"/>
    <col min="15107" max="15107" width="7.7109375" style="59" customWidth="1"/>
    <col min="15108" max="15110" width="9.28515625" style="59" customWidth="1"/>
    <col min="15111" max="15112" width="7.7109375" style="59" customWidth="1"/>
    <col min="15113" max="15113" width="6.42578125" style="59" customWidth="1"/>
    <col min="15114" max="15115" width="6.7109375" style="59" customWidth="1"/>
    <col min="15116" max="15118" width="7.7109375" style="59" customWidth="1"/>
    <col min="15119" max="15119" width="16.140625" style="59" customWidth="1"/>
    <col min="15120" max="15120" width="8.42578125" style="59" customWidth="1"/>
    <col min="15121" max="15360" width="11.42578125" style="59"/>
    <col min="15361" max="15361" width="76.85546875" style="59" customWidth="1"/>
    <col min="15362" max="15362" width="9.28515625" style="59" customWidth="1"/>
    <col min="15363" max="15363" width="7.7109375" style="59" customWidth="1"/>
    <col min="15364" max="15366" width="9.28515625" style="59" customWidth="1"/>
    <col min="15367" max="15368" width="7.7109375" style="59" customWidth="1"/>
    <col min="15369" max="15369" width="6.42578125" style="59" customWidth="1"/>
    <col min="15370" max="15371" width="6.7109375" style="59" customWidth="1"/>
    <col min="15372" max="15374" width="7.7109375" style="59" customWidth="1"/>
    <col min="15375" max="15375" width="16.140625" style="59" customWidth="1"/>
    <col min="15376" max="15376" width="8.42578125" style="59" customWidth="1"/>
    <col min="15377" max="15616" width="11.42578125" style="59"/>
    <col min="15617" max="15617" width="76.85546875" style="59" customWidth="1"/>
    <col min="15618" max="15618" width="9.28515625" style="59" customWidth="1"/>
    <col min="15619" max="15619" width="7.7109375" style="59" customWidth="1"/>
    <col min="15620" max="15622" width="9.28515625" style="59" customWidth="1"/>
    <col min="15623" max="15624" width="7.7109375" style="59" customWidth="1"/>
    <col min="15625" max="15625" width="6.42578125" style="59" customWidth="1"/>
    <col min="15626" max="15627" width="6.7109375" style="59" customWidth="1"/>
    <col min="15628" max="15630" width="7.7109375" style="59" customWidth="1"/>
    <col min="15631" max="15631" width="16.140625" style="59" customWidth="1"/>
    <col min="15632" max="15632" width="8.42578125" style="59" customWidth="1"/>
    <col min="15633" max="15872" width="11.42578125" style="59"/>
    <col min="15873" max="15873" width="76.85546875" style="59" customWidth="1"/>
    <col min="15874" max="15874" width="9.28515625" style="59" customWidth="1"/>
    <col min="15875" max="15875" width="7.7109375" style="59" customWidth="1"/>
    <col min="15876" max="15878" width="9.28515625" style="59" customWidth="1"/>
    <col min="15879" max="15880" width="7.7109375" style="59" customWidth="1"/>
    <col min="15881" max="15881" width="6.42578125" style="59" customWidth="1"/>
    <col min="15882" max="15883" width="6.7109375" style="59" customWidth="1"/>
    <col min="15884" max="15886" width="7.7109375" style="59" customWidth="1"/>
    <col min="15887" max="15887" width="16.140625" style="59" customWidth="1"/>
    <col min="15888" max="15888" width="8.42578125" style="59" customWidth="1"/>
    <col min="15889" max="16128" width="11.42578125" style="59"/>
    <col min="16129" max="16129" width="76.85546875" style="59" customWidth="1"/>
    <col min="16130" max="16130" width="9.28515625" style="59" customWidth="1"/>
    <col min="16131" max="16131" width="7.7109375" style="59" customWidth="1"/>
    <col min="16132" max="16134" width="9.28515625" style="59" customWidth="1"/>
    <col min="16135" max="16136" width="7.7109375" style="59" customWidth="1"/>
    <col min="16137" max="16137" width="6.42578125" style="59" customWidth="1"/>
    <col min="16138" max="16139" width="6.7109375" style="59" customWidth="1"/>
    <col min="16140" max="16142" width="7.7109375" style="59" customWidth="1"/>
    <col min="16143" max="16143" width="16.140625" style="59" customWidth="1"/>
    <col min="16144" max="16144" width="8.42578125" style="59" customWidth="1"/>
    <col min="16145" max="16384" width="11.42578125" style="59"/>
  </cols>
  <sheetData>
    <row r="1" spans="1:16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</row>
    <row r="2" spans="1:16" s="110" customFormat="1" ht="20.25">
      <c r="A2" s="557" t="s">
        <v>467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</row>
    <row r="3" spans="1:16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</row>
    <row r="4" spans="1:16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</row>
    <row r="5" spans="1:16" ht="3.75" customHeight="1">
      <c r="A5" s="316"/>
      <c r="B5" s="129"/>
      <c r="C5" s="317"/>
      <c r="D5" s="317"/>
      <c r="E5" s="317"/>
      <c r="F5" s="317"/>
      <c r="G5" s="317"/>
      <c r="H5" s="129"/>
      <c r="I5" s="129"/>
      <c r="J5" s="129"/>
      <c r="K5" s="284"/>
      <c r="L5" s="284"/>
      <c r="M5" s="129"/>
      <c r="N5" s="129"/>
      <c r="O5" s="129"/>
      <c r="P5" s="284"/>
    </row>
    <row r="6" spans="1:16" ht="30" customHeight="1">
      <c r="A6" s="270" t="s">
        <v>433</v>
      </c>
      <c r="B6" s="299" t="s">
        <v>58</v>
      </c>
      <c r="C6" s="299" t="s">
        <v>59</v>
      </c>
      <c r="D6" s="299" t="s">
        <v>434</v>
      </c>
      <c r="E6" s="299" t="s">
        <v>435</v>
      </c>
      <c r="F6" s="299" t="s">
        <v>436</v>
      </c>
      <c r="G6" s="299" t="s">
        <v>63</v>
      </c>
      <c r="H6" s="299" t="s">
        <v>64</v>
      </c>
      <c r="I6" s="299" t="s">
        <v>65</v>
      </c>
      <c r="J6" s="299" t="s">
        <v>66</v>
      </c>
      <c r="K6" s="299" t="s">
        <v>68</v>
      </c>
      <c r="L6" s="299" t="s">
        <v>69</v>
      </c>
      <c r="M6" s="299" t="s">
        <v>70</v>
      </c>
      <c r="N6" s="299" t="s">
        <v>71</v>
      </c>
      <c r="O6" s="290" t="s">
        <v>445</v>
      </c>
      <c r="P6" s="298" t="s">
        <v>72</v>
      </c>
    </row>
    <row r="7" spans="1:16" ht="15" customHeight="1">
      <c r="A7" s="267" t="s">
        <v>86</v>
      </c>
      <c r="B7" s="268">
        <v>2201273.9988099998</v>
      </c>
      <c r="C7" s="268">
        <v>633037.04299999995</v>
      </c>
      <c r="D7" s="268">
        <v>1849634.6997799999</v>
      </c>
      <c r="E7" s="268">
        <v>5160947.7665499998</v>
      </c>
      <c r="F7" s="268">
        <v>2540177.5592300002</v>
      </c>
      <c r="G7" s="268">
        <v>59957.742740000002</v>
      </c>
      <c r="H7" s="268">
        <v>243251.42254</v>
      </c>
      <c r="I7" s="268">
        <v>0</v>
      </c>
      <c r="J7" s="268">
        <v>20168.579409999998</v>
      </c>
      <c r="K7" s="268">
        <v>56064.090429999997</v>
      </c>
      <c r="L7" s="268">
        <v>68100.143100000001</v>
      </c>
      <c r="M7" s="268">
        <v>233382.23465</v>
      </c>
      <c r="N7" s="268">
        <v>0</v>
      </c>
      <c r="O7" s="268">
        <f t="shared" ref="O7:O31" si="0">SUM(B7:N7)</f>
        <v>13065995.280239999</v>
      </c>
      <c r="P7" s="269">
        <f t="shared" ref="P7:P31" si="1">+O7/$O$36</f>
        <v>0.76197757175665826</v>
      </c>
    </row>
    <row r="8" spans="1:16" ht="15" customHeight="1">
      <c r="A8" s="267" t="s">
        <v>87</v>
      </c>
      <c r="B8" s="268">
        <v>33143.848039999997</v>
      </c>
      <c r="C8" s="268">
        <v>8025.9555099999998</v>
      </c>
      <c r="D8" s="268">
        <v>22109.340969999997</v>
      </c>
      <c r="E8" s="268">
        <v>44260.50275</v>
      </c>
      <c r="F8" s="268">
        <v>481150.24867</v>
      </c>
      <c r="G8" s="268">
        <v>8362.9699600000004</v>
      </c>
      <c r="H8" s="268">
        <v>5456.89336</v>
      </c>
      <c r="I8" s="268">
        <v>0</v>
      </c>
      <c r="J8" s="268">
        <v>0</v>
      </c>
      <c r="K8" s="268">
        <v>0</v>
      </c>
      <c r="L8" s="268">
        <v>103.23217</v>
      </c>
      <c r="M8" s="268">
        <v>350.50009999999997</v>
      </c>
      <c r="N8" s="268">
        <v>8243.2814299999991</v>
      </c>
      <c r="O8" s="268">
        <f t="shared" si="0"/>
        <v>611206.77295999986</v>
      </c>
      <c r="P8" s="269">
        <f t="shared" si="1"/>
        <v>3.5644116097731306E-2</v>
      </c>
    </row>
    <row r="9" spans="1:16" ht="15" customHeight="1">
      <c r="A9" s="267" t="s">
        <v>88</v>
      </c>
      <c r="B9" s="268">
        <v>0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8">
        <v>0</v>
      </c>
      <c r="I9" s="268">
        <v>0</v>
      </c>
      <c r="J9" s="268">
        <v>0</v>
      </c>
      <c r="K9" s="268">
        <v>0</v>
      </c>
      <c r="L9" s="268">
        <v>0</v>
      </c>
      <c r="M9" s="268">
        <v>0</v>
      </c>
      <c r="N9" s="268">
        <v>0</v>
      </c>
      <c r="O9" s="268">
        <f t="shared" si="0"/>
        <v>0</v>
      </c>
      <c r="P9" s="269">
        <f t="shared" si="1"/>
        <v>0</v>
      </c>
    </row>
    <row r="10" spans="1:16" ht="15" customHeight="1">
      <c r="A10" s="267" t="s">
        <v>89</v>
      </c>
      <c r="B10" s="268">
        <v>2044.6133200000002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f t="shared" si="0"/>
        <v>2044.6133200000002</v>
      </c>
      <c r="P10" s="269">
        <f t="shared" si="1"/>
        <v>1.1923695511439851E-4</v>
      </c>
    </row>
    <row r="11" spans="1:16" ht="15" customHeight="1">
      <c r="A11" s="267" t="s">
        <v>106</v>
      </c>
      <c r="B11" s="268">
        <v>361592.47717999999</v>
      </c>
      <c r="C11" s="268">
        <v>88153.741139999998</v>
      </c>
      <c r="D11" s="268">
        <v>102716.08828</v>
      </c>
      <c r="E11" s="268">
        <v>352955.32737000001</v>
      </c>
      <c r="F11" s="268">
        <v>18036.71528</v>
      </c>
      <c r="G11" s="268">
        <v>71598.333469999998</v>
      </c>
      <c r="H11" s="268">
        <v>24560.38077</v>
      </c>
      <c r="I11" s="268">
        <v>0</v>
      </c>
      <c r="J11" s="268">
        <v>3777.9463300000002</v>
      </c>
      <c r="K11" s="268">
        <v>5612.1861200000003</v>
      </c>
      <c r="L11" s="268">
        <v>229946.39337000001</v>
      </c>
      <c r="M11" s="268">
        <v>12428.24503</v>
      </c>
      <c r="N11" s="268">
        <v>0</v>
      </c>
      <c r="O11" s="268">
        <f t="shared" si="0"/>
        <v>1271377.8343400001</v>
      </c>
      <c r="P11" s="269">
        <f t="shared" si="1"/>
        <v>7.4143712301864367E-2</v>
      </c>
    </row>
    <row r="12" spans="1:16" ht="15" customHeight="1">
      <c r="A12" s="267" t="s">
        <v>107</v>
      </c>
      <c r="B12" s="268">
        <v>127305.57210999999</v>
      </c>
      <c r="C12" s="268">
        <v>62844.137950000004</v>
      </c>
      <c r="D12" s="268">
        <v>40948.109250000001</v>
      </c>
      <c r="E12" s="268">
        <v>34431.95465</v>
      </c>
      <c r="F12" s="268">
        <v>28783.753100000002</v>
      </c>
      <c r="G12" s="268">
        <v>7576.4934400000002</v>
      </c>
      <c r="H12" s="268">
        <v>4386.32053</v>
      </c>
      <c r="I12" s="268">
        <v>8.2319999999999993</v>
      </c>
      <c r="J12" s="268">
        <v>0</v>
      </c>
      <c r="K12" s="268">
        <v>297.5</v>
      </c>
      <c r="L12" s="268">
        <v>18470.44283</v>
      </c>
      <c r="M12" s="268">
        <v>7095.8901599999999</v>
      </c>
      <c r="N12" s="268">
        <v>8333.7060299999994</v>
      </c>
      <c r="O12" s="268">
        <f t="shared" si="0"/>
        <v>340482.11205000005</v>
      </c>
      <c r="P12" s="269">
        <f t="shared" si="1"/>
        <v>1.985610184314042E-2</v>
      </c>
    </row>
    <row r="13" spans="1:16" ht="15" customHeight="1">
      <c r="A13" s="267" t="s">
        <v>458</v>
      </c>
      <c r="B13" s="268">
        <v>58.734250000000003</v>
      </c>
      <c r="C13" s="268">
        <v>1025.28414</v>
      </c>
      <c r="D13" s="268">
        <v>0</v>
      </c>
      <c r="E13" s="268">
        <v>0</v>
      </c>
      <c r="F13" s="268">
        <v>800</v>
      </c>
      <c r="G13" s="268">
        <v>0</v>
      </c>
      <c r="H13" s="268">
        <v>0</v>
      </c>
      <c r="I13" s="268">
        <v>0</v>
      </c>
      <c r="J13" s="268">
        <v>0</v>
      </c>
      <c r="K13" s="268">
        <v>0</v>
      </c>
      <c r="L13" s="268">
        <v>0</v>
      </c>
      <c r="M13" s="268">
        <v>0</v>
      </c>
      <c r="N13" s="268">
        <v>25.085279999999997</v>
      </c>
      <c r="O13" s="268">
        <f t="shared" si="0"/>
        <v>1909.10367</v>
      </c>
      <c r="P13" s="269">
        <f t="shared" si="1"/>
        <v>1.1133435666384264E-4</v>
      </c>
    </row>
    <row r="14" spans="1:16" ht="15" customHeight="1">
      <c r="A14" s="267" t="s">
        <v>459</v>
      </c>
      <c r="B14" s="268">
        <v>0</v>
      </c>
      <c r="C14" s="268">
        <v>0</v>
      </c>
      <c r="D14" s="268">
        <v>0</v>
      </c>
      <c r="E14" s="268">
        <v>35.286999999999999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f t="shared" si="0"/>
        <v>35.286999999999999</v>
      </c>
      <c r="P14" s="269">
        <f t="shared" si="1"/>
        <v>2.0578533818422836E-6</v>
      </c>
    </row>
    <row r="15" spans="1:16" ht="15" customHeight="1">
      <c r="A15" s="267" t="s">
        <v>460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  <c r="N15" s="268">
        <v>0</v>
      </c>
      <c r="O15" s="268">
        <f t="shared" si="0"/>
        <v>0</v>
      </c>
      <c r="P15" s="269">
        <f t="shared" si="1"/>
        <v>0</v>
      </c>
    </row>
    <row r="16" spans="1:16" ht="15" customHeight="1">
      <c r="A16" s="267" t="s">
        <v>461</v>
      </c>
      <c r="B16" s="268">
        <v>2500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0</v>
      </c>
      <c r="J16" s="268">
        <v>0</v>
      </c>
      <c r="K16" s="268">
        <v>0</v>
      </c>
      <c r="L16" s="268">
        <v>0</v>
      </c>
      <c r="M16" s="268">
        <v>0</v>
      </c>
      <c r="N16" s="268">
        <v>0</v>
      </c>
      <c r="O16" s="268">
        <f t="shared" si="0"/>
        <v>2500</v>
      </c>
      <c r="P16" s="269">
        <f t="shared" si="1"/>
        <v>1.457940163404571E-4</v>
      </c>
    </row>
    <row r="17" spans="1:16" ht="15" customHeight="1">
      <c r="A17" s="267" t="s">
        <v>462</v>
      </c>
      <c r="B17" s="268">
        <v>680.75256999999999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8">
        <v>0</v>
      </c>
      <c r="I17" s="268">
        <v>0</v>
      </c>
      <c r="J17" s="268">
        <v>0</v>
      </c>
      <c r="K17" s="268">
        <v>0</v>
      </c>
      <c r="L17" s="268">
        <v>0</v>
      </c>
      <c r="M17" s="268">
        <v>0</v>
      </c>
      <c r="N17" s="268">
        <v>0</v>
      </c>
      <c r="O17" s="268">
        <f t="shared" si="0"/>
        <v>680.75256999999999</v>
      </c>
      <c r="P17" s="269">
        <f t="shared" si="1"/>
        <v>3.9699860525755268E-5</v>
      </c>
    </row>
    <row r="18" spans="1:16" ht="15" customHeight="1">
      <c r="A18" s="267" t="s">
        <v>93</v>
      </c>
      <c r="B18" s="268">
        <v>12474.623609999999</v>
      </c>
      <c r="C18" s="268">
        <v>35938.975979999996</v>
      </c>
      <c r="D18" s="268">
        <v>19846.102800000001</v>
      </c>
      <c r="E18" s="268">
        <v>810.83974999999998</v>
      </c>
      <c r="F18" s="268">
        <v>13357.8765</v>
      </c>
      <c r="G18" s="268">
        <v>0.52500000000000002</v>
      </c>
      <c r="H18" s="268">
        <v>1.946</v>
      </c>
      <c r="I18" s="268">
        <v>193.20219</v>
      </c>
      <c r="J18" s="268">
        <v>0</v>
      </c>
      <c r="K18" s="268">
        <v>0</v>
      </c>
      <c r="L18" s="268">
        <v>6951.3913700000003</v>
      </c>
      <c r="M18" s="268">
        <v>3502.2049200000001</v>
      </c>
      <c r="N18" s="268">
        <v>55457.459869999999</v>
      </c>
      <c r="O18" s="268">
        <f t="shared" si="0"/>
        <v>148535.14798999997</v>
      </c>
      <c r="P18" s="269">
        <f t="shared" si="1"/>
        <v>8.6622143172745067E-3</v>
      </c>
    </row>
    <row r="19" spans="1:16" ht="15" customHeight="1">
      <c r="A19" s="267" t="s">
        <v>95</v>
      </c>
      <c r="B19" s="268">
        <v>0</v>
      </c>
      <c r="C19" s="268">
        <v>0</v>
      </c>
      <c r="D19" s="268">
        <v>0</v>
      </c>
      <c r="E19" s="268">
        <v>262.81890000000004</v>
      </c>
      <c r="F19" s="268">
        <v>0</v>
      </c>
      <c r="G19" s="268">
        <v>68.137770000000003</v>
      </c>
      <c r="H19" s="268">
        <v>0</v>
      </c>
      <c r="I19" s="268">
        <v>72.02946</v>
      </c>
      <c r="J19" s="268">
        <v>99.047200000000004</v>
      </c>
      <c r="K19" s="268">
        <v>138.19999999999999</v>
      </c>
      <c r="L19" s="268">
        <v>8415.8022799999999</v>
      </c>
      <c r="M19" s="268">
        <v>19.075800000000001</v>
      </c>
      <c r="N19" s="268">
        <v>25667.320949999998</v>
      </c>
      <c r="O19" s="268">
        <f t="shared" si="0"/>
        <v>34742.432359999999</v>
      </c>
      <c r="P19" s="269">
        <f t="shared" si="1"/>
        <v>2.0260955004804261E-3</v>
      </c>
    </row>
    <row r="20" spans="1:16" ht="15" customHeight="1">
      <c r="A20" s="267" t="s">
        <v>96</v>
      </c>
      <c r="B20" s="268">
        <v>44014.807909999996</v>
      </c>
      <c r="C20" s="268">
        <v>0</v>
      </c>
      <c r="D20" s="268">
        <v>0</v>
      </c>
      <c r="E20" s="268">
        <v>19116.323909999999</v>
      </c>
      <c r="F20" s="268">
        <v>33320.407420000003</v>
      </c>
      <c r="G20" s="268">
        <v>9810.227429999999</v>
      </c>
      <c r="H20" s="268">
        <v>4219.9919</v>
      </c>
      <c r="I20" s="268">
        <v>450.37799999999999</v>
      </c>
      <c r="J20" s="268">
        <v>0</v>
      </c>
      <c r="K20" s="268">
        <v>8518.5810399999991</v>
      </c>
      <c r="L20" s="268">
        <v>42001.653439999995</v>
      </c>
      <c r="M20" s="268">
        <v>11</v>
      </c>
      <c r="N20" s="268">
        <v>11793.457279999999</v>
      </c>
      <c r="O20" s="268">
        <f t="shared" si="0"/>
        <v>173256.82832999999</v>
      </c>
      <c r="P20" s="269">
        <f t="shared" si="1"/>
        <v>1.0103923544255915E-2</v>
      </c>
    </row>
    <row r="21" spans="1:16" ht="15" customHeight="1">
      <c r="A21" s="267" t="s">
        <v>97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f t="shared" si="0"/>
        <v>0</v>
      </c>
      <c r="P21" s="269">
        <f t="shared" si="1"/>
        <v>0</v>
      </c>
    </row>
    <row r="22" spans="1:16" ht="15" customHeight="1">
      <c r="A22" s="267" t="s">
        <v>98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0</v>
      </c>
      <c r="I22" s="268">
        <v>0</v>
      </c>
      <c r="J22" s="268">
        <v>0</v>
      </c>
      <c r="K22" s="268">
        <v>0</v>
      </c>
      <c r="L22" s="268">
        <v>0</v>
      </c>
      <c r="M22" s="268">
        <v>0</v>
      </c>
      <c r="N22" s="268">
        <v>0</v>
      </c>
      <c r="O22" s="268">
        <f t="shared" si="0"/>
        <v>0</v>
      </c>
      <c r="P22" s="269">
        <f t="shared" si="1"/>
        <v>0</v>
      </c>
    </row>
    <row r="23" spans="1:16" ht="15" customHeight="1">
      <c r="A23" s="267" t="s">
        <v>99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f t="shared" si="0"/>
        <v>0</v>
      </c>
      <c r="P23" s="269">
        <f t="shared" si="1"/>
        <v>0</v>
      </c>
    </row>
    <row r="24" spans="1:16" ht="15" customHeight="1">
      <c r="A24" s="267" t="s">
        <v>100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f t="shared" si="0"/>
        <v>0</v>
      </c>
      <c r="P24" s="269">
        <f t="shared" si="1"/>
        <v>0</v>
      </c>
    </row>
    <row r="25" spans="1:16" ht="15" customHeight="1">
      <c r="A25" s="267" t="s">
        <v>101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  <c r="N25" s="268">
        <v>1018.11976</v>
      </c>
      <c r="O25" s="268">
        <f t="shared" si="0"/>
        <v>1018.11976</v>
      </c>
      <c r="P25" s="269">
        <f t="shared" si="1"/>
        <v>5.9374307570392906E-5</v>
      </c>
    </row>
    <row r="26" spans="1:16" ht="15" customHeight="1">
      <c r="A26" s="267" t="s">
        <v>463</v>
      </c>
      <c r="B26" s="268">
        <v>0</v>
      </c>
      <c r="C26" s="268">
        <v>0</v>
      </c>
      <c r="D26" s="268">
        <v>0</v>
      </c>
      <c r="E26" s="268">
        <v>5.0625</v>
      </c>
      <c r="F26" s="268">
        <v>2.3174999999999999</v>
      </c>
      <c r="G26" s="268">
        <v>0</v>
      </c>
      <c r="H26" s="268">
        <v>0</v>
      </c>
      <c r="I26" s="268">
        <v>0</v>
      </c>
      <c r="J26" s="268">
        <v>0</v>
      </c>
      <c r="K26" s="268">
        <v>0</v>
      </c>
      <c r="L26" s="268">
        <v>0</v>
      </c>
      <c r="M26" s="268">
        <v>0</v>
      </c>
      <c r="N26" s="268">
        <v>38.025289999999998</v>
      </c>
      <c r="O26" s="268">
        <f t="shared" si="0"/>
        <v>45.405290000000001</v>
      </c>
      <c r="P26" s="269">
        <f t="shared" si="1"/>
        <v>2.6479278368812775E-6</v>
      </c>
    </row>
    <row r="27" spans="1:16" ht="15" customHeight="1">
      <c r="A27" s="267" t="s">
        <v>102</v>
      </c>
      <c r="B27" s="268">
        <v>0</v>
      </c>
      <c r="C27" s="268">
        <v>0</v>
      </c>
      <c r="D27" s="268">
        <v>0</v>
      </c>
      <c r="E27" s="268">
        <v>0</v>
      </c>
      <c r="F27" s="268">
        <v>0</v>
      </c>
      <c r="G27" s="268">
        <v>0</v>
      </c>
      <c r="H27" s="268">
        <v>0</v>
      </c>
      <c r="I27" s="268">
        <v>0</v>
      </c>
      <c r="J27" s="268">
        <v>0</v>
      </c>
      <c r="K27" s="268">
        <v>0</v>
      </c>
      <c r="L27" s="268">
        <v>0</v>
      </c>
      <c r="M27" s="268">
        <v>0</v>
      </c>
      <c r="N27" s="268">
        <v>0</v>
      </c>
      <c r="O27" s="268">
        <f t="shared" si="0"/>
        <v>0</v>
      </c>
      <c r="P27" s="269">
        <f t="shared" si="1"/>
        <v>0</v>
      </c>
    </row>
    <row r="28" spans="1:16" ht="15" customHeight="1">
      <c r="A28" s="267" t="s">
        <v>90</v>
      </c>
      <c r="B28" s="268">
        <v>0</v>
      </c>
      <c r="C28" s="268">
        <v>0</v>
      </c>
      <c r="D28" s="268">
        <v>0</v>
      </c>
      <c r="E28" s="268">
        <v>0</v>
      </c>
      <c r="F28" s="268">
        <v>0</v>
      </c>
      <c r="G28" s="268">
        <v>0</v>
      </c>
      <c r="H28" s="268">
        <v>0</v>
      </c>
      <c r="I28" s="268">
        <v>0</v>
      </c>
      <c r="J28" s="268">
        <v>0</v>
      </c>
      <c r="K28" s="268">
        <v>0</v>
      </c>
      <c r="L28" s="268">
        <v>0</v>
      </c>
      <c r="M28" s="268">
        <v>0</v>
      </c>
      <c r="N28" s="268">
        <v>0</v>
      </c>
      <c r="O28" s="268">
        <f t="shared" si="0"/>
        <v>0</v>
      </c>
      <c r="P28" s="269">
        <f t="shared" si="1"/>
        <v>0</v>
      </c>
    </row>
    <row r="29" spans="1:16" ht="15" customHeight="1">
      <c r="A29" s="267" t="s">
        <v>91</v>
      </c>
      <c r="B29" s="268">
        <v>0</v>
      </c>
      <c r="C29" s="268">
        <v>0</v>
      </c>
      <c r="D29" s="268">
        <v>0</v>
      </c>
      <c r="E29" s="268">
        <v>0</v>
      </c>
      <c r="F29" s="268">
        <v>0</v>
      </c>
      <c r="G29" s="268">
        <v>0</v>
      </c>
      <c r="H29" s="268">
        <v>0</v>
      </c>
      <c r="I29" s="268">
        <v>0</v>
      </c>
      <c r="J29" s="268">
        <v>0</v>
      </c>
      <c r="K29" s="268">
        <v>0</v>
      </c>
      <c r="L29" s="268">
        <v>0</v>
      </c>
      <c r="M29" s="268">
        <v>0</v>
      </c>
      <c r="N29" s="268">
        <v>0</v>
      </c>
      <c r="O29" s="268">
        <f t="shared" si="0"/>
        <v>0</v>
      </c>
      <c r="P29" s="269">
        <f t="shared" si="1"/>
        <v>0</v>
      </c>
    </row>
    <row r="30" spans="1:16" ht="15" customHeight="1">
      <c r="A30" s="318" t="s">
        <v>464</v>
      </c>
      <c r="B30" s="268">
        <v>0</v>
      </c>
      <c r="C30" s="268">
        <v>0</v>
      </c>
      <c r="D30" s="268">
        <v>0</v>
      </c>
      <c r="E30" s="268">
        <v>0</v>
      </c>
      <c r="F30" s="268">
        <v>0</v>
      </c>
      <c r="G30" s="268">
        <v>0</v>
      </c>
      <c r="H30" s="268">
        <v>0</v>
      </c>
      <c r="I30" s="268">
        <v>0</v>
      </c>
      <c r="J30" s="268">
        <v>0</v>
      </c>
      <c r="K30" s="268">
        <v>0</v>
      </c>
      <c r="L30" s="268">
        <v>0</v>
      </c>
      <c r="M30" s="268">
        <v>0</v>
      </c>
      <c r="N30" s="268">
        <v>0</v>
      </c>
      <c r="O30" s="268">
        <f t="shared" si="0"/>
        <v>0</v>
      </c>
      <c r="P30" s="269">
        <f t="shared" si="1"/>
        <v>0</v>
      </c>
    </row>
    <row r="31" spans="1:16" ht="15" customHeight="1">
      <c r="A31" s="267" t="s">
        <v>465</v>
      </c>
      <c r="B31" s="268">
        <v>0</v>
      </c>
      <c r="C31" s="268">
        <v>0</v>
      </c>
      <c r="D31" s="268">
        <v>0</v>
      </c>
      <c r="E31" s="268">
        <v>0</v>
      </c>
      <c r="F31" s="268">
        <v>0</v>
      </c>
      <c r="G31" s="268">
        <v>0</v>
      </c>
      <c r="H31" s="268">
        <v>0</v>
      </c>
      <c r="I31" s="268">
        <v>0</v>
      </c>
      <c r="J31" s="268">
        <v>0</v>
      </c>
      <c r="K31" s="268">
        <v>0</v>
      </c>
      <c r="L31" s="268">
        <v>0</v>
      </c>
      <c r="M31" s="268">
        <v>0</v>
      </c>
      <c r="N31" s="268">
        <v>0</v>
      </c>
      <c r="O31" s="268">
        <f t="shared" si="0"/>
        <v>0</v>
      </c>
      <c r="P31" s="269">
        <f t="shared" si="1"/>
        <v>0</v>
      </c>
    </row>
    <row r="32" spans="1:16" ht="15" customHeight="1">
      <c r="A32" s="318" t="s">
        <v>92</v>
      </c>
      <c r="B32" s="268">
        <v>0</v>
      </c>
      <c r="C32" s="268">
        <v>0</v>
      </c>
      <c r="D32" s="268">
        <v>0</v>
      </c>
      <c r="E32" s="268">
        <v>0</v>
      </c>
      <c r="F32" s="268">
        <v>0</v>
      </c>
      <c r="G32" s="268">
        <v>0</v>
      </c>
      <c r="H32" s="268">
        <v>0</v>
      </c>
      <c r="I32" s="268">
        <v>0</v>
      </c>
      <c r="J32" s="268">
        <v>0</v>
      </c>
      <c r="K32" s="268">
        <v>0</v>
      </c>
      <c r="L32" s="268">
        <v>0</v>
      </c>
      <c r="M32" s="268">
        <v>0</v>
      </c>
      <c r="N32" s="268">
        <v>0</v>
      </c>
      <c r="O32" s="268">
        <f>SUM(B32:N32)</f>
        <v>0</v>
      </c>
      <c r="P32" s="269">
        <f>+O32/$O$36</f>
        <v>0</v>
      </c>
    </row>
    <row r="33" spans="1:16" ht="15" customHeight="1">
      <c r="A33" s="267" t="s">
        <v>103</v>
      </c>
      <c r="B33" s="268">
        <v>224081.47025000001</v>
      </c>
      <c r="C33" s="268">
        <v>55710.333140000002</v>
      </c>
      <c r="D33" s="268">
        <v>173424.16571999999</v>
      </c>
      <c r="E33" s="268">
        <v>242021.33575</v>
      </c>
      <c r="F33" s="268">
        <v>227682.614</v>
      </c>
      <c r="G33" s="268">
        <v>117766.89187000001</v>
      </c>
      <c r="H33" s="268">
        <v>171941.73929</v>
      </c>
      <c r="I33" s="268">
        <v>0</v>
      </c>
      <c r="J33" s="268">
        <v>0</v>
      </c>
      <c r="K33" s="268">
        <v>2307.5018999999998</v>
      </c>
      <c r="L33" s="268">
        <v>22795.700250000002</v>
      </c>
      <c r="M33" s="268">
        <v>103504.51005</v>
      </c>
      <c r="N33" s="268">
        <v>108326.30171</v>
      </c>
      <c r="O33" s="268">
        <f>SUM(B33:N33)</f>
        <v>1449562.5639300002</v>
      </c>
      <c r="P33" s="269">
        <f>+O33/$O$36</f>
        <v>8.4535019252850133E-2</v>
      </c>
    </row>
    <row r="34" spans="1:16" ht="15" customHeight="1">
      <c r="A34" s="267" t="s">
        <v>104</v>
      </c>
      <c r="B34" s="268">
        <v>0</v>
      </c>
      <c r="C34" s="268">
        <v>2664.4007799999999</v>
      </c>
      <c r="D34" s="268">
        <v>481.24665000000005</v>
      </c>
      <c r="E34" s="268">
        <v>0</v>
      </c>
      <c r="F34" s="268">
        <v>0</v>
      </c>
      <c r="G34" s="268">
        <v>0</v>
      </c>
      <c r="H34" s="268">
        <v>0</v>
      </c>
      <c r="I34" s="268">
        <v>0</v>
      </c>
      <c r="J34" s="268">
        <v>0</v>
      </c>
      <c r="K34" s="268">
        <v>0</v>
      </c>
      <c r="L34" s="268">
        <v>1014.2017499999999</v>
      </c>
      <c r="M34" s="268">
        <v>0</v>
      </c>
      <c r="N34" s="268">
        <v>0</v>
      </c>
      <c r="O34" s="268">
        <f>SUM(B34:N34)</f>
        <v>4159.8491800000002</v>
      </c>
      <c r="P34" s="269">
        <f>+O34/$O$36</f>
        <v>2.4259244772910284E-4</v>
      </c>
    </row>
    <row r="35" spans="1:16" s="96" customFormat="1" ht="15" customHeight="1">
      <c r="A35" s="267" t="s">
        <v>105</v>
      </c>
      <c r="B35" s="268">
        <v>534.96875</v>
      </c>
      <c r="C35" s="268">
        <v>0</v>
      </c>
      <c r="D35" s="268">
        <v>19398.584409999999</v>
      </c>
      <c r="E35" s="268">
        <v>443.69853000000001</v>
      </c>
      <c r="F35" s="268">
        <v>563.13638000000003</v>
      </c>
      <c r="G35" s="268">
        <v>904.34014999999999</v>
      </c>
      <c r="H35" s="268">
        <v>18045.244649999997</v>
      </c>
      <c r="I35" s="268">
        <v>0</v>
      </c>
      <c r="J35" s="268">
        <v>0</v>
      </c>
      <c r="K35" s="268">
        <v>0</v>
      </c>
      <c r="L35" s="268">
        <v>3.98495</v>
      </c>
      <c r="M35" s="268">
        <v>34.081050000000005</v>
      </c>
      <c r="N35" s="268">
        <v>0</v>
      </c>
      <c r="O35" s="268">
        <f>SUM(B35:N35)</f>
        <v>39928.038869999997</v>
      </c>
      <c r="P35" s="269">
        <f>+O35/$O$36</f>
        <v>2.3285076605820743E-3</v>
      </c>
    </row>
    <row r="36" spans="1:16" s="96" customFormat="1" ht="15" customHeight="1">
      <c r="A36" s="322" t="s">
        <v>424</v>
      </c>
      <c r="B36" s="309">
        <f>SUM(B7:B35)</f>
        <v>3009705.8668</v>
      </c>
      <c r="C36" s="309">
        <f t="shared" ref="C36:N36" si="2">SUM(C7:C35)</f>
        <v>887399.87163999991</v>
      </c>
      <c r="D36" s="309">
        <f t="shared" si="2"/>
        <v>2228558.3378600003</v>
      </c>
      <c r="E36" s="309">
        <f t="shared" si="2"/>
        <v>5855290.9176599989</v>
      </c>
      <c r="F36" s="309">
        <f t="shared" si="2"/>
        <v>3343874.6280800002</v>
      </c>
      <c r="G36" s="309">
        <f t="shared" si="2"/>
        <v>276045.66183</v>
      </c>
      <c r="H36" s="309">
        <f t="shared" si="2"/>
        <v>471863.93904000003</v>
      </c>
      <c r="I36" s="309">
        <f t="shared" si="2"/>
        <v>723.84165000000007</v>
      </c>
      <c r="J36" s="309">
        <f t="shared" si="2"/>
        <v>24045.572939999998</v>
      </c>
      <c r="K36" s="309">
        <f t="shared" si="2"/>
        <v>72938.05949</v>
      </c>
      <c r="L36" s="309">
        <f>SUM(L7:L35)</f>
        <v>397802.94551000005</v>
      </c>
      <c r="M36" s="309">
        <f t="shared" si="2"/>
        <v>360327.74175999995</v>
      </c>
      <c r="N36" s="309">
        <f t="shared" si="2"/>
        <v>218902.75760000001</v>
      </c>
      <c r="O36" s="309">
        <f>SUM(B36:N36)</f>
        <v>17147480.141859997</v>
      </c>
      <c r="P36" s="320">
        <f>+O36/$O$36</f>
        <v>1</v>
      </c>
    </row>
    <row r="37" spans="1:16" ht="15" customHeight="1">
      <c r="A37" s="273" t="s">
        <v>466</v>
      </c>
      <c r="B37" s="269">
        <f t="shared" ref="B37:O37" si="3">+B36/$O$36</f>
        <v>0.17551884252968353</v>
      </c>
      <c r="C37" s="269">
        <f t="shared" si="3"/>
        <v>5.1751036554560668E-2</v>
      </c>
      <c r="D37" s="269">
        <f t="shared" si="3"/>
        <v>0.12996418829024911</v>
      </c>
      <c r="E37" s="269">
        <f t="shared" si="3"/>
        <v>0.34146655189098074</v>
      </c>
      <c r="F37" s="269">
        <f t="shared" si="3"/>
        <v>0.19500676486669419</v>
      </c>
      <c r="G37" s="269">
        <f t="shared" si="3"/>
        <v>1.6098322292622126E-2</v>
      </c>
      <c r="H37" s="269">
        <f t="shared" si="3"/>
        <v>2.7517975535548085E-2</v>
      </c>
      <c r="I37" s="269">
        <f t="shared" si="3"/>
        <v>4.2212712539201377E-5</v>
      </c>
      <c r="J37" s="269">
        <f t="shared" si="3"/>
        <v>1.4022802616520051E-3</v>
      </c>
      <c r="K37" s="269">
        <f t="shared" si="3"/>
        <v>4.2535730548505166E-3</v>
      </c>
      <c r="L37" s="269">
        <f t="shared" si="3"/>
        <v>2.3198915655186763E-2</v>
      </c>
      <c r="M37" s="269">
        <f t="shared" si="3"/>
        <v>2.1013451468030974E-2</v>
      </c>
      <c r="N37" s="269">
        <f t="shared" si="3"/>
        <v>1.2765884887402209E-2</v>
      </c>
      <c r="O37" s="269">
        <f t="shared" si="3"/>
        <v>1</v>
      </c>
      <c r="P37" s="269"/>
    </row>
    <row r="38" spans="1:16" ht="3.75" customHeight="1" thickBot="1">
      <c r="A38" s="274"/>
      <c r="B38" s="275"/>
      <c r="C38" s="276"/>
      <c r="D38" s="276"/>
      <c r="E38" s="276"/>
      <c r="F38" s="276"/>
      <c r="G38" s="276"/>
      <c r="H38" s="275"/>
      <c r="I38" s="275"/>
      <c r="J38" s="275"/>
      <c r="K38" s="275"/>
      <c r="L38" s="275"/>
      <c r="M38" s="275"/>
      <c r="N38" s="275"/>
      <c r="O38" s="275"/>
      <c r="P38" s="277"/>
    </row>
    <row r="39" spans="1:16" ht="15" customHeight="1" thickTop="1">
      <c r="A39" s="260" t="s">
        <v>426</v>
      </c>
      <c r="B39" s="285"/>
      <c r="C39" s="286"/>
      <c r="D39" s="286"/>
      <c r="E39" s="269"/>
      <c r="F39" s="269"/>
      <c r="G39" s="269"/>
      <c r="H39" s="278"/>
      <c r="I39" s="278"/>
      <c r="J39" s="278"/>
      <c r="K39" s="278"/>
      <c r="L39" s="278"/>
      <c r="M39" s="278"/>
      <c r="N39" s="278"/>
      <c r="O39" s="278"/>
      <c r="P39" s="278"/>
    </row>
    <row r="40" spans="1:16" ht="15" customHeight="1">
      <c r="A40" s="260" t="s">
        <v>429</v>
      </c>
      <c r="B40" s="260"/>
      <c r="C40" s="260"/>
      <c r="D40" s="260"/>
      <c r="E40" s="268"/>
      <c r="F40" s="268"/>
      <c r="G40" s="268"/>
      <c r="H40" s="267"/>
      <c r="I40" s="267"/>
      <c r="J40" s="267"/>
      <c r="K40" s="267"/>
      <c r="L40" s="267"/>
      <c r="M40" s="267"/>
      <c r="N40" s="267"/>
      <c r="O40" s="267"/>
      <c r="P40" s="278"/>
    </row>
    <row r="41" spans="1:16" ht="15" customHeight="1">
      <c r="A41" s="279"/>
      <c r="B41" s="267"/>
      <c r="C41" s="268"/>
      <c r="D41" s="268"/>
      <c r="E41" s="268"/>
      <c r="F41" s="268"/>
      <c r="G41" s="268"/>
      <c r="H41" s="267"/>
      <c r="I41" s="267"/>
      <c r="J41" s="267"/>
      <c r="K41" s="267"/>
      <c r="L41" s="267"/>
      <c r="M41" s="267"/>
      <c r="N41" s="267"/>
      <c r="O41" s="267"/>
      <c r="P41" s="278"/>
    </row>
    <row r="42" spans="1:16" ht="15" customHeight="1">
      <c r="A42" s="279"/>
      <c r="B42" s="267"/>
      <c r="C42" s="268"/>
      <c r="D42" s="268"/>
      <c r="E42" s="268"/>
      <c r="F42" s="268"/>
      <c r="G42" s="268"/>
      <c r="H42" s="267"/>
      <c r="I42" s="267"/>
      <c r="J42" s="267"/>
      <c r="K42" s="267"/>
      <c r="L42" s="267"/>
      <c r="M42" s="267"/>
      <c r="N42" s="267"/>
      <c r="O42" s="267"/>
      <c r="P42" s="278"/>
    </row>
    <row r="43" spans="1:16" ht="15" customHeight="1">
      <c r="A43" s="267"/>
      <c r="B43" s="267"/>
      <c r="C43" s="268"/>
      <c r="D43" s="268"/>
      <c r="E43" s="268"/>
      <c r="F43" s="268"/>
      <c r="G43" s="268"/>
      <c r="H43" s="267"/>
      <c r="I43" s="267"/>
      <c r="J43" s="267"/>
      <c r="K43" s="267"/>
      <c r="L43" s="267"/>
      <c r="M43" s="267"/>
      <c r="N43" s="267"/>
      <c r="O43" s="267"/>
      <c r="P43" s="278"/>
    </row>
    <row r="44" spans="1:16" ht="15" customHeight="1">
      <c r="A44" s="267"/>
      <c r="B44" s="267"/>
      <c r="C44" s="268"/>
      <c r="D44" s="268"/>
      <c r="E44" s="268"/>
      <c r="F44" s="268"/>
      <c r="G44" s="268"/>
      <c r="H44" s="267"/>
      <c r="I44" s="267"/>
      <c r="J44" s="267"/>
      <c r="K44" s="267"/>
      <c r="L44" s="267"/>
      <c r="M44" s="267"/>
      <c r="N44" s="267"/>
      <c r="O44" s="267"/>
      <c r="P44" s="278"/>
    </row>
    <row r="45" spans="1:16" ht="15" customHeight="1">
      <c r="A45" s="267"/>
      <c r="B45" s="267"/>
      <c r="C45" s="268"/>
      <c r="D45" s="268"/>
      <c r="E45" s="268"/>
      <c r="F45" s="268"/>
      <c r="G45" s="268"/>
      <c r="H45" s="267"/>
      <c r="I45" s="267"/>
      <c r="J45" s="267"/>
      <c r="K45" s="267"/>
      <c r="L45" s="267"/>
      <c r="M45" s="267"/>
      <c r="N45" s="267"/>
      <c r="O45" s="267"/>
      <c r="P45" s="278"/>
    </row>
    <row r="46" spans="1:16" ht="15" customHeight="1">
      <c r="A46" s="267"/>
      <c r="B46" s="267"/>
      <c r="C46" s="268"/>
      <c r="D46" s="268"/>
      <c r="E46" s="268"/>
      <c r="F46" s="268"/>
      <c r="G46" s="268"/>
      <c r="H46" s="267"/>
      <c r="I46" s="267"/>
      <c r="J46" s="267"/>
      <c r="K46" s="267"/>
      <c r="L46" s="267"/>
      <c r="M46" s="267"/>
      <c r="N46" s="267"/>
      <c r="O46" s="267"/>
      <c r="P46" s="278"/>
    </row>
    <row r="47" spans="1:16" ht="15" customHeight="1">
      <c r="A47" s="267"/>
      <c r="B47" s="267"/>
      <c r="C47" s="268"/>
      <c r="D47" s="268"/>
      <c r="E47" s="268"/>
      <c r="F47" s="268"/>
      <c r="G47" s="268"/>
      <c r="H47" s="267"/>
      <c r="I47" s="267"/>
      <c r="J47" s="267"/>
      <c r="K47" s="267"/>
      <c r="L47" s="267"/>
      <c r="M47" s="267"/>
      <c r="N47" s="267"/>
      <c r="O47" s="267"/>
      <c r="P47" s="278"/>
    </row>
    <row r="48" spans="1:16" ht="15" customHeight="1">
      <c r="A48" s="130"/>
      <c r="B48" s="105"/>
      <c r="C48" s="93"/>
      <c r="D48" s="93"/>
      <c r="E48" s="93"/>
      <c r="F48" s="93"/>
      <c r="G48" s="93"/>
      <c r="H48" s="117"/>
      <c r="I48" s="117"/>
      <c r="J48" s="117"/>
      <c r="K48" s="117"/>
      <c r="L48" s="117"/>
      <c r="M48" s="117"/>
      <c r="N48" s="117"/>
      <c r="O48" s="117"/>
      <c r="P48" s="98"/>
    </row>
    <row r="49" spans="1:16" ht="15" customHeight="1">
      <c r="A49" s="100"/>
      <c r="B49" s="105"/>
      <c r="C49" s="93"/>
      <c r="D49" s="93"/>
      <c r="E49" s="93"/>
      <c r="F49" s="93"/>
      <c r="G49" s="93"/>
      <c r="H49" s="117"/>
      <c r="I49" s="117"/>
      <c r="J49" s="117"/>
      <c r="K49" s="117"/>
      <c r="L49" s="117"/>
      <c r="M49" s="117"/>
      <c r="N49" s="117"/>
      <c r="O49" s="117"/>
      <c r="P49" s="98"/>
    </row>
    <row r="50" spans="1:16" ht="15" customHeight="1">
      <c r="B50" s="105"/>
      <c r="C50" s="93"/>
      <c r="D50" s="93"/>
      <c r="E50" s="93"/>
      <c r="F50" s="93"/>
      <c r="G50" s="93"/>
      <c r="H50" s="117"/>
      <c r="I50" s="117"/>
      <c r="J50" s="117"/>
      <c r="K50" s="117"/>
      <c r="L50" s="117"/>
      <c r="M50" s="117"/>
      <c r="N50" s="117"/>
      <c r="O50" s="117"/>
      <c r="P50" s="98"/>
    </row>
    <row r="51" spans="1:16" ht="15" customHeight="1">
      <c r="B51" s="105"/>
      <c r="C51" s="93"/>
      <c r="D51" s="93"/>
      <c r="E51" s="93"/>
      <c r="F51" s="93"/>
      <c r="G51" s="93"/>
      <c r="H51" s="117"/>
      <c r="I51" s="117"/>
      <c r="J51" s="117"/>
      <c r="K51" s="117"/>
      <c r="L51" s="117"/>
      <c r="M51" s="117"/>
      <c r="N51" s="117"/>
      <c r="O51" s="117"/>
      <c r="P51" s="98"/>
    </row>
    <row r="52" spans="1:16" ht="15" customHeight="1">
      <c r="A52" s="100"/>
      <c r="B52" s="105"/>
      <c r="C52" s="93"/>
      <c r="D52" s="93"/>
      <c r="E52" s="93"/>
      <c r="F52" s="93"/>
      <c r="G52" s="93"/>
      <c r="H52" s="117"/>
      <c r="I52" s="117"/>
      <c r="J52" s="117"/>
      <c r="K52" s="117"/>
      <c r="L52" s="117"/>
      <c r="M52" s="117"/>
      <c r="N52" s="117"/>
      <c r="O52" s="117"/>
      <c r="P52" s="98"/>
    </row>
    <row r="53" spans="1:16" ht="15" customHeight="1">
      <c r="A53" s="99"/>
      <c r="C53" s="93"/>
      <c r="D53" s="93"/>
      <c r="E53" s="93"/>
      <c r="F53" s="93"/>
      <c r="G53" s="93"/>
      <c r="H53" s="62"/>
      <c r="I53" s="62"/>
      <c r="J53" s="62"/>
      <c r="K53" s="62"/>
      <c r="L53" s="62"/>
      <c r="M53" s="62"/>
      <c r="N53" s="62"/>
      <c r="O53" s="62"/>
      <c r="P53" s="98"/>
    </row>
    <row r="54" spans="1:16" ht="15" customHeight="1">
      <c r="A54" s="100"/>
      <c r="C54" s="93"/>
      <c r="D54" s="93"/>
      <c r="E54" s="93"/>
      <c r="F54" s="93"/>
      <c r="G54" s="93"/>
      <c r="H54" s="62"/>
      <c r="I54" s="62"/>
      <c r="J54" s="62"/>
      <c r="K54" s="62"/>
      <c r="L54" s="62"/>
      <c r="M54" s="62"/>
      <c r="N54" s="62"/>
      <c r="O54" s="62"/>
      <c r="P54" s="98"/>
    </row>
    <row r="55" spans="1:16" ht="15" customHeight="1">
      <c r="A55" s="100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98"/>
    </row>
    <row r="56" spans="1:16" ht="15" customHeight="1">
      <c r="A56" s="100"/>
      <c r="B56" s="101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98"/>
    </row>
    <row r="57" spans="1:16" ht="15" customHeight="1">
      <c r="A57" s="100"/>
      <c r="B57" s="101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98"/>
    </row>
    <row r="58" spans="1:16" ht="15" customHeight="1">
      <c r="A58" s="100"/>
      <c r="B58" s="101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98"/>
    </row>
    <row r="59" spans="1:16" ht="9" customHeight="1">
      <c r="A59" s="102"/>
      <c r="B59" s="101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98"/>
    </row>
    <row r="60" spans="1:16" ht="9" customHeight="1">
      <c r="A60" s="100"/>
      <c r="B60" s="101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98"/>
    </row>
    <row r="61" spans="1:16" ht="9" customHeight="1">
      <c r="A61" s="100"/>
      <c r="B61" s="101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98"/>
    </row>
    <row r="62" spans="1:16" ht="9" customHeight="1">
      <c r="A62" s="100"/>
      <c r="B62" s="101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98"/>
    </row>
    <row r="63" spans="1:16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98"/>
    </row>
    <row r="64" spans="1:16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98"/>
    </row>
    <row r="65" spans="1:16" ht="9" customHeight="1">
      <c r="A65" s="102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98"/>
    </row>
    <row r="66" spans="1:16" ht="9" customHeight="1">
      <c r="A66" s="100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98"/>
    </row>
    <row r="67" spans="1:16" ht="9" customHeight="1">
      <c r="A67" s="100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98"/>
    </row>
    <row r="68" spans="1:16" ht="9" customHeight="1">
      <c r="A68" s="100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98"/>
    </row>
    <row r="69" spans="1:16" ht="9" customHeight="1">
      <c r="A69" s="100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98"/>
    </row>
    <row r="70" spans="1:16" ht="9" customHeight="1">
      <c r="A70" s="100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98"/>
    </row>
    <row r="71" spans="1:16" ht="9" customHeight="1">
      <c r="A71" s="102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98"/>
    </row>
    <row r="72" spans="1:16" ht="9" customHeight="1">
      <c r="A72" s="100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98"/>
    </row>
    <row r="73" spans="1:16" ht="9" customHeight="1">
      <c r="A73" s="100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98"/>
    </row>
    <row r="74" spans="1:16" ht="9" customHeight="1">
      <c r="A74" s="100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98"/>
    </row>
    <row r="75" spans="1:16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98"/>
    </row>
    <row r="76" spans="1:16" ht="9" customHeight="1">
      <c r="A76" s="102"/>
      <c r="C76" s="93"/>
      <c r="D76" s="93"/>
      <c r="E76" s="93"/>
      <c r="F76" s="93"/>
      <c r="G76" s="93"/>
      <c r="H76" s="62"/>
      <c r="I76" s="62"/>
      <c r="J76" s="62"/>
      <c r="K76" s="62"/>
      <c r="L76" s="62"/>
      <c r="M76" s="62"/>
      <c r="N76" s="62"/>
      <c r="O76" s="62"/>
      <c r="P76" s="98"/>
    </row>
    <row r="77" spans="1:16" ht="9" customHeight="1">
      <c r="A77" s="103"/>
      <c r="C77" s="93"/>
      <c r="D77" s="93"/>
      <c r="E77" s="93"/>
      <c r="F77" s="93"/>
      <c r="G77" s="93"/>
      <c r="H77" s="62"/>
      <c r="I77" s="62"/>
      <c r="J77" s="62"/>
      <c r="K77" s="62"/>
      <c r="L77" s="62"/>
      <c r="M77" s="62"/>
      <c r="N77" s="62"/>
      <c r="O77" s="62"/>
      <c r="P77" s="98"/>
    </row>
    <row r="78" spans="1:16" ht="9" customHeight="1">
      <c r="A78" s="103"/>
      <c r="C78" s="93"/>
      <c r="D78" s="93"/>
      <c r="E78" s="93"/>
      <c r="F78" s="93"/>
      <c r="G78" s="93"/>
      <c r="H78" s="62"/>
      <c r="I78" s="62"/>
      <c r="J78" s="62"/>
      <c r="K78" s="62"/>
      <c r="L78" s="62"/>
      <c r="M78" s="62"/>
      <c r="N78" s="62"/>
      <c r="O78" s="62"/>
      <c r="P78" s="98"/>
    </row>
    <row r="79" spans="1:16" ht="9" customHeight="1">
      <c r="A79" s="103"/>
      <c r="C79" s="93"/>
      <c r="D79" s="93"/>
      <c r="E79" s="93"/>
      <c r="F79" s="93"/>
      <c r="G79" s="93"/>
      <c r="H79" s="62"/>
      <c r="I79" s="62"/>
      <c r="J79" s="62"/>
      <c r="K79" s="62"/>
      <c r="L79" s="62"/>
      <c r="M79" s="62"/>
      <c r="N79" s="62"/>
      <c r="O79" s="62"/>
      <c r="P79" s="98"/>
    </row>
    <row r="80" spans="1:16" ht="9" customHeight="1">
      <c r="A80" s="103"/>
      <c r="C80" s="93"/>
      <c r="D80" s="93"/>
      <c r="E80" s="93"/>
      <c r="F80" s="93"/>
      <c r="G80" s="93"/>
      <c r="H80" s="62"/>
      <c r="I80" s="62"/>
      <c r="J80" s="62"/>
      <c r="K80" s="62"/>
      <c r="L80" s="62"/>
      <c r="M80" s="62"/>
      <c r="N80" s="62"/>
      <c r="O80" s="62"/>
      <c r="P80" s="98"/>
    </row>
    <row r="81" spans="1:16" ht="9" customHeight="1">
      <c r="A81" s="104"/>
      <c r="C81" s="93"/>
      <c r="D81" s="93"/>
      <c r="E81" s="93"/>
      <c r="F81" s="93"/>
      <c r="G81" s="93"/>
      <c r="H81" s="62"/>
      <c r="I81" s="62"/>
      <c r="J81" s="62"/>
      <c r="K81" s="62"/>
      <c r="L81" s="62"/>
      <c r="M81" s="62"/>
      <c r="N81" s="62"/>
      <c r="O81" s="62"/>
      <c r="P81" s="98"/>
    </row>
    <row r="82" spans="1:16" ht="9" customHeight="1">
      <c r="A82" s="104"/>
      <c r="C82" s="93"/>
      <c r="D82" s="93"/>
      <c r="E82" s="93"/>
      <c r="F82" s="93"/>
      <c r="G82" s="93"/>
      <c r="H82" s="62"/>
      <c r="I82" s="62"/>
      <c r="J82" s="62"/>
      <c r="K82" s="62"/>
      <c r="L82" s="62"/>
      <c r="M82" s="62"/>
      <c r="N82" s="62"/>
      <c r="O82" s="62"/>
      <c r="P82" s="98"/>
    </row>
    <row r="83" spans="1:16" ht="9" customHeight="1">
      <c r="A83" s="99"/>
      <c r="C83" s="93"/>
      <c r="D83" s="93"/>
      <c r="E83" s="93"/>
      <c r="F83" s="93"/>
      <c r="G83" s="93"/>
      <c r="H83" s="62"/>
      <c r="I83" s="62"/>
      <c r="J83" s="62"/>
      <c r="K83" s="62"/>
      <c r="L83" s="62"/>
      <c r="M83" s="62"/>
      <c r="N83" s="62"/>
      <c r="O83" s="62"/>
      <c r="P83" s="98"/>
    </row>
    <row r="84" spans="1:16" ht="9" customHeight="1">
      <c r="A84" s="100"/>
      <c r="C84" s="93"/>
      <c r="D84" s="93"/>
      <c r="E84" s="93"/>
      <c r="F84" s="93"/>
      <c r="G84" s="93"/>
      <c r="H84" s="62"/>
      <c r="I84" s="62"/>
      <c r="J84" s="62"/>
      <c r="K84" s="62"/>
      <c r="L84" s="62"/>
      <c r="M84" s="62"/>
      <c r="N84" s="62"/>
      <c r="O84" s="62"/>
      <c r="P84" s="98"/>
    </row>
    <row r="85" spans="1:16" ht="9" customHeight="1">
      <c r="A85" s="100"/>
      <c r="C85" s="93"/>
      <c r="D85" s="93"/>
      <c r="E85" s="93"/>
      <c r="F85" s="93"/>
      <c r="G85" s="93"/>
      <c r="H85" s="62"/>
      <c r="I85" s="62"/>
      <c r="J85" s="62"/>
      <c r="K85" s="62"/>
      <c r="L85" s="62"/>
      <c r="M85" s="62"/>
      <c r="N85" s="62"/>
      <c r="O85" s="62"/>
      <c r="P85" s="98"/>
    </row>
    <row r="86" spans="1:16" ht="9" customHeight="1">
      <c r="A86" s="100"/>
      <c r="C86" s="93"/>
      <c r="D86" s="93"/>
      <c r="E86" s="93"/>
      <c r="F86" s="93"/>
      <c r="G86" s="93"/>
      <c r="H86" s="62"/>
      <c r="I86" s="62"/>
      <c r="J86" s="62"/>
      <c r="K86" s="62"/>
      <c r="L86" s="62"/>
      <c r="M86" s="62"/>
      <c r="N86" s="62"/>
      <c r="O86" s="62"/>
      <c r="P86" s="98"/>
    </row>
    <row r="87" spans="1:16" ht="9" customHeight="1">
      <c r="A87" s="100"/>
      <c r="C87" s="93"/>
      <c r="D87" s="93"/>
      <c r="E87" s="93"/>
      <c r="F87" s="93"/>
      <c r="G87" s="93"/>
      <c r="H87" s="62"/>
      <c r="I87" s="62"/>
      <c r="J87" s="62"/>
      <c r="K87" s="62"/>
      <c r="L87" s="62"/>
      <c r="M87" s="62"/>
      <c r="N87" s="62"/>
      <c r="O87" s="62"/>
      <c r="P87" s="98"/>
    </row>
    <row r="88" spans="1:16" ht="9" customHeight="1">
      <c r="A88" s="103"/>
      <c r="C88" s="93"/>
      <c r="D88" s="93"/>
      <c r="E88" s="93"/>
      <c r="F88" s="93"/>
      <c r="G88" s="93"/>
      <c r="H88" s="62"/>
      <c r="I88" s="62"/>
      <c r="J88" s="62"/>
      <c r="K88" s="62"/>
      <c r="L88" s="62"/>
      <c r="M88" s="62"/>
      <c r="N88" s="62"/>
      <c r="O88" s="62"/>
      <c r="P88" s="98"/>
    </row>
    <row r="89" spans="1:16" ht="9" customHeight="1">
      <c r="A89" s="99"/>
      <c r="C89" s="93"/>
      <c r="D89" s="93"/>
      <c r="E89" s="93"/>
      <c r="F89" s="93"/>
      <c r="G89" s="93"/>
      <c r="H89" s="62"/>
      <c r="I89" s="62"/>
      <c r="J89" s="62"/>
      <c r="K89" s="62"/>
      <c r="L89" s="62"/>
      <c r="M89" s="62"/>
      <c r="N89" s="62"/>
      <c r="O89" s="62"/>
      <c r="P89" s="98"/>
    </row>
    <row r="90" spans="1:16" ht="9" customHeight="1">
      <c r="A90" s="100"/>
      <c r="C90" s="93"/>
      <c r="D90" s="93"/>
      <c r="E90" s="93"/>
      <c r="F90" s="93"/>
      <c r="G90" s="93"/>
      <c r="H90" s="62"/>
      <c r="I90" s="62"/>
      <c r="J90" s="62"/>
      <c r="K90" s="62"/>
      <c r="L90" s="62"/>
      <c r="M90" s="62"/>
      <c r="N90" s="62"/>
      <c r="O90" s="62"/>
      <c r="P90" s="98"/>
    </row>
    <row r="91" spans="1:16" ht="9" customHeight="1">
      <c r="A91" s="100"/>
      <c r="C91" s="93"/>
      <c r="D91" s="93"/>
      <c r="E91" s="93"/>
      <c r="F91" s="93"/>
      <c r="G91" s="93"/>
      <c r="H91" s="62"/>
      <c r="I91" s="62"/>
      <c r="J91" s="62"/>
      <c r="K91" s="62"/>
      <c r="L91" s="62"/>
      <c r="M91" s="62"/>
      <c r="N91" s="62"/>
      <c r="O91" s="62"/>
      <c r="P91" s="98"/>
    </row>
    <row r="92" spans="1:16" ht="9" customHeight="1">
      <c r="A92" s="100"/>
      <c r="C92" s="93"/>
      <c r="D92" s="93"/>
      <c r="E92" s="93"/>
      <c r="F92" s="93"/>
      <c r="G92" s="93"/>
      <c r="H92" s="62"/>
      <c r="I92" s="62"/>
      <c r="J92" s="62"/>
      <c r="K92" s="62"/>
      <c r="L92" s="62"/>
      <c r="M92" s="62"/>
      <c r="N92" s="62"/>
      <c r="O92" s="62"/>
      <c r="P92" s="98"/>
    </row>
    <row r="93" spans="1:16" ht="9" customHeight="1">
      <c r="A93" s="100"/>
      <c r="C93" s="93"/>
      <c r="D93" s="93"/>
      <c r="E93" s="93"/>
      <c r="F93" s="93"/>
      <c r="G93" s="93"/>
      <c r="H93" s="62"/>
      <c r="I93" s="62"/>
      <c r="J93" s="62"/>
      <c r="K93" s="62"/>
      <c r="L93" s="62"/>
      <c r="M93" s="62"/>
      <c r="N93" s="62"/>
      <c r="O93" s="62"/>
      <c r="P93" s="98"/>
    </row>
    <row r="94" spans="1:16" ht="9" customHeight="1">
      <c r="A94" s="103"/>
      <c r="C94" s="93"/>
      <c r="D94" s="93"/>
      <c r="E94" s="93"/>
      <c r="F94" s="93"/>
      <c r="G94" s="93"/>
      <c r="H94" s="62"/>
      <c r="I94" s="62"/>
      <c r="J94" s="62"/>
      <c r="K94" s="62"/>
      <c r="L94" s="62"/>
      <c r="M94" s="62"/>
      <c r="N94" s="62"/>
      <c r="O94" s="62"/>
      <c r="P94" s="98"/>
    </row>
    <row r="95" spans="1:16" ht="9" customHeight="1">
      <c r="A95" s="99"/>
      <c r="C95" s="93"/>
      <c r="D95" s="93"/>
      <c r="E95" s="93"/>
      <c r="F95" s="93"/>
      <c r="G95" s="93"/>
      <c r="H95" s="62"/>
      <c r="I95" s="62"/>
      <c r="J95" s="62"/>
      <c r="K95" s="62"/>
      <c r="L95" s="62"/>
      <c r="M95" s="62"/>
      <c r="N95" s="62"/>
      <c r="O95" s="62"/>
      <c r="P95" s="98"/>
    </row>
    <row r="96" spans="1:16" ht="9" customHeight="1">
      <c r="A96" s="100"/>
      <c r="C96" s="93"/>
      <c r="D96" s="93"/>
      <c r="E96" s="93"/>
      <c r="F96" s="93"/>
      <c r="G96" s="93"/>
      <c r="H96" s="62"/>
      <c r="I96" s="62"/>
      <c r="J96" s="62"/>
      <c r="K96" s="62"/>
      <c r="L96" s="62"/>
      <c r="M96" s="62"/>
      <c r="N96" s="62"/>
      <c r="O96" s="62"/>
      <c r="P96" s="98"/>
    </row>
    <row r="97" spans="1:16" ht="9" customHeight="1">
      <c r="A97" s="100"/>
      <c r="C97" s="93"/>
      <c r="D97" s="93"/>
      <c r="E97" s="93"/>
      <c r="F97" s="93"/>
      <c r="G97" s="93"/>
      <c r="H97" s="62"/>
      <c r="I97" s="62"/>
      <c r="J97" s="62"/>
      <c r="K97" s="62"/>
      <c r="L97" s="62"/>
      <c r="M97" s="62"/>
      <c r="N97" s="62"/>
      <c r="O97" s="62"/>
      <c r="P97" s="98"/>
    </row>
    <row r="98" spans="1:16" ht="9" customHeight="1">
      <c r="A98" s="100"/>
      <c r="C98" s="105"/>
      <c r="D98" s="105"/>
      <c r="E98" s="105"/>
      <c r="F98" s="105"/>
      <c r="G98" s="105"/>
      <c r="P98" s="97"/>
    </row>
    <row r="99" spans="1:16" ht="9" customHeight="1">
      <c r="A99" s="100"/>
      <c r="C99" s="105"/>
      <c r="D99" s="105"/>
      <c r="E99" s="105"/>
      <c r="F99" s="105"/>
      <c r="G99" s="105"/>
      <c r="P99" s="97"/>
    </row>
    <row r="100" spans="1:16" ht="9" customHeight="1">
      <c r="A100" s="100"/>
      <c r="C100" s="105"/>
      <c r="D100" s="105"/>
      <c r="E100" s="105"/>
      <c r="F100" s="105"/>
      <c r="G100" s="105"/>
      <c r="P100" s="97"/>
    </row>
    <row r="101" spans="1:16" ht="9" customHeight="1">
      <c r="A101" s="100"/>
      <c r="C101" s="105"/>
      <c r="D101" s="105"/>
      <c r="E101" s="105"/>
      <c r="F101" s="105"/>
      <c r="G101" s="105"/>
      <c r="P101" s="97"/>
    </row>
    <row r="102" spans="1:16" ht="9" customHeight="1">
      <c r="A102" s="100"/>
      <c r="C102" s="105"/>
      <c r="D102" s="105"/>
      <c r="E102" s="105"/>
      <c r="F102" s="105"/>
      <c r="G102" s="105"/>
      <c r="P102" s="97"/>
    </row>
    <row r="103" spans="1:16" ht="9" customHeight="1">
      <c r="A103" s="100"/>
      <c r="C103" s="105"/>
      <c r="D103" s="105"/>
      <c r="E103" s="105"/>
      <c r="F103" s="105"/>
      <c r="G103" s="105"/>
      <c r="P103" s="97"/>
    </row>
    <row r="104" spans="1:16" ht="9" customHeight="1">
      <c r="A104" s="103"/>
      <c r="C104" s="105"/>
      <c r="D104" s="105"/>
      <c r="E104" s="105"/>
      <c r="F104" s="105"/>
      <c r="G104" s="105"/>
      <c r="P104" s="97"/>
    </row>
    <row r="105" spans="1:16" ht="9" customHeight="1">
      <c r="A105" s="99"/>
      <c r="C105" s="105"/>
      <c r="D105" s="105"/>
      <c r="E105" s="105"/>
      <c r="F105" s="105"/>
      <c r="G105" s="105"/>
      <c r="P105" s="97"/>
    </row>
    <row r="106" spans="1:16" ht="9" customHeight="1">
      <c r="A106" s="100"/>
      <c r="C106" s="105"/>
      <c r="D106" s="105"/>
      <c r="E106" s="105"/>
      <c r="F106" s="105"/>
      <c r="G106" s="105"/>
      <c r="P106" s="97"/>
    </row>
    <row r="107" spans="1:16" ht="9" customHeight="1">
      <c r="A107" s="100"/>
      <c r="C107" s="105"/>
      <c r="D107" s="105"/>
      <c r="E107" s="105"/>
      <c r="F107" s="105"/>
      <c r="G107" s="105"/>
      <c r="P107" s="97"/>
    </row>
    <row r="108" spans="1:16" ht="9" customHeight="1">
      <c r="A108" s="100"/>
      <c r="C108" s="105"/>
      <c r="D108" s="105"/>
      <c r="E108" s="105"/>
      <c r="F108" s="105"/>
      <c r="G108" s="105"/>
      <c r="P108" s="97"/>
    </row>
    <row r="109" spans="1:16" ht="9" customHeight="1">
      <c r="A109" s="100"/>
      <c r="C109" s="105"/>
      <c r="D109" s="105"/>
      <c r="E109" s="105"/>
      <c r="F109" s="105"/>
      <c r="G109" s="105"/>
      <c r="P109" s="97"/>
    </row>
    <row r="110" spans="1:16" ht="9" customHeight="1">
      <c r="A110" s="100"/>
      <c r="C110" s="105"/>
      <c r="D110" s="105"/>
      <c r="E110" s="105"/>
      <c r="F110" s="105"/>
      <c r="G110" s="105"/>
      <c r="P110" s="97"/>
    </row>
    <row r="111" spans="1:16" ht="9" customHeight="1">
      <c r="A111" s="100"/>
      <c r="C111" s="105"/>
      <c r="D111" s="105"/>
      <c r="E111" s="105"/>
      <c r="F111" s="105"/>
      <c r="G111" s="105"/>
      <c r="P111" s="97"/>
    </row>
    <row r="112" spans="1:16" ht="9" customHeight="1">
      <c r="A112" s="100"/>
      <c r="C112" s="105"/>
      <c r="D112" s="105"/>
      <c r="E112" s="105"/>
      <c r="F112" s="105"/>
      <c r="G112" s="105"/>
      <c r="P112" s="97"/>
    </row>
    <row r="113" spans="1:16" ht="9" customHeight="1">
      <c r="A113" s="100"/>
      <c r="C113" s="105"/>
      <c r="D113" s="105"/>
      <c r="E113" s="105"/>
      <c r="F113" s="105"/>
      <c r="G113" s="105"/>
      <c r="P113" s="97"/>
    </row>
    <row r="114" spans="1:16" ht="9" customHeight="1">
      <c r="A114" s="100"/>
      <c r="C114" s="105"/>
      <c r="D114" s="105"/>
      <c r="E114" s="105"/>
      <c r="F114" s="105"/>
      <c r="G114" s="105"/>
      <c r="P114" s="97"/>
    </row>
    <row r="115" spans="1:16" ht="9" customHeight="1">
      <c r="A115" s="99"/>
      <c r="C115" s="105"/>
      <c r="D115" s="105"/>
      <c r="E115" s="105"/>
      <c r="F115" s="105"/>
      <c r="G115" s="105"/>
      <c r="P115" s="97"/>
    </row>
    <row r="116" spans="1:16" ht="9" customHeight="1">
      <c r="A116" s="100"/>
      <c r="C116" s="105"/>
      <c r="D116" s="105"/>
      <c r="E116" s="105"/>
      <c r="F116" s="105"/>
      <c r="G116" s="105"/>
      <c r="P116" s="97"/>
    </row>
    <row r="117" spans="1:16" ht="9" customHeight="1">
      <c r="A117" s="100"/>
      <c r="C117" s="105"/>
      <c r="D117" s="105"/>
      <c r="E117" s="105"/>
      <c r="F117" s="105"/>
      <c r="G117" s="105"/>
      <c r="P117" s="97"/>
    </row>
    <row r="118" spans="1:16" ht="9" customHeight="1">
      <c r="A118" s="100"/>
      <c r="C118" s="105"/>
      <c r="D118" s="105"/>
      <c r="E118" s="105"/>
      <c r="F118" s="105"/>
      <c r="G118" s="105"/>
      <c r="P118" s="97"/>
    </row>
    <row r="119" spans="1:16">
      <c r="A119" s="106"/>
      <c r="C119" s="105"/>
      <c r="D119" s="105"/>
      <c r="E119" s="105"/>
      <c r="F119" s="105"/>
      <c r="G119" s="105"/>
      <c r="P119" s="97"/>
    </row>
    <row r="120" spans="1:16">
      <c r="A120" s="106"/>
      <c r="C120" s="105"/>
      <c r="D120" s="105"/>
      <c r="E120" s="105"/>
      <c r="F120" s="105"/>
      <c r="G120" s="105"/>
      <c r="P120" s="97"/>
    </row>
    <row r="121" spans="1:16">
      <c r="A121" s="106"/>
      <c r="C121" s="105"/>
      <c r="D121" s="105"/>
      <c r="E121" s="105"/>
      <c r="F121" s="105"/>
      <c r="G121" s="105"/>
      <c r="P121" s="97"/>
    </row>
    <row r="122" spans="1:16">
      <c r="A122" s="106"/>
      <c r="C122" s="105"/>
      <c r="D122" s="105"/>
      <c r="E122" s="105"/>
      <c r="F122" s="105"/>
      <c r="G122" s="105"/>
      <c r="P122" s="97"/>
    </row>
    <row r="123" spans="1:16">
      <c r="A123" s="106"/>
      <c r="C123" s="105"/>
      <c r="D123" s="105"/>
      <c r="E123" s="105"/>
      <c r="F123" s="105"/>
      <c r="G123" s="105"/>
      <c r="P123" s="97"/>
    </row>
    <row r="124" spans="1:16">
      <c r="A124" s="106"/>
      <c r="C124" s="105"/>
      <c r="D124" s="105"/>
      <c r="E124" s="105"/>
      <c r="F124" s="105"/>
      <c r="G124" s="105"/>
      <c r="P124" s="97"/>
    </row>
    <row r="125" spans="1:16">
      <c r="A125" s="106"/>
      <c r="C125" s="105"/>
      <c r="D125" s="105"/>
      <c r="E125" s="105"/>
      <c r="F125" s="105"/>
      <c r="G125" s="105"/>
      <c r="P125" s="97"/>
    </row>
    <row r="126" spans="1:16" ht="15.75">
      <c r="A126" s="107"/>
      <c r="C126" s="105"/>
      <c r="D126" s="105"/>
      <c r="E126" s="105"/>
      <c r="F126" s="105"/>
      <c r="G126" s="105"/>
      <c r="P126" s="97"/>
    </row>
    <row r="127" spans="1:16" ht="15.75">
      <c r="A127" s="107"/>
      <c r="C127" s="105"/>
      <c r="D127" s="105"/>
      <c r="E127" s="105"/>
      <c r="F127" s="105"/>
      <c r="G127" s="105"/>
      <c r="P127" s="97"/>
    </row>
    <row r="128" spans="1:16" ht="15.75">
      <c r="A128" s="107"/>
      <c r="C128" s="105"/>
      <c r="D128" s="105"/>
      <c r="E128" s="105"/>
      <c r="F128" s="105"/>
      <c r="G128" s="105"/>
      <c r="P128" s="97"/>
    </row>
    <row r="129" spans="1:16" ht="15.75">
      <c r="A129" s="107"/>
      <c r="C129" s="105"/>
      <c r="D129" s="105"/>
      <c r="E129" s="105"/>
      <c r="F129" s="105"/>
      <c r="G129" s="105"/>
      <c r="P129" s="97"/>
    </row>
    <row r="130" spans="1:16" ht="15.75">
      <c r="A130" s="107"/>
      <c r="C130" s="105"/>
      <c r="D130" s="105"/>
      <c r="E130" s="105"/>
      <c r="F130" s="105"/>
      <c r="G130" s="105"/>
      <c r="P130" s="97"/>
    </row>
    <row r="131" spans="1:16" ht="15.75">
      <c r="A131" s="107"/>
      <c r="C131" s="105"/>
      <c r="D131" s="105"/>
      <c r="E131" s="105"/>
      <c r="F131" s="105"/>
      <c r="G131" s="105"/>
      <c r="P131" s="97"/>
    </row>
    <row r="132" spans="1:16" ht="15.75">
      <c r="A132" s="107"/>
      <c r="C132" s="105"/>
      <c r="D132" s="105"/>
      <c r="E132" s="105"/>
      <c r="F132" s="105"/>
      <c r="G132" s="105"/>
      <c r="P132" s="97"/>
    </row>
    <row r="133" spans="1:16" ht="15.75">
      <c r="A133" s="107"/>
      <c r="C133" s="105"/>
      <c r="D133" s="105"/>
      <c r="E133" s="105"/>
      <c r="F133" s="105"/>
      <c r="G133" s="105"/>
      <c r="P133" s="97"/>
    </row>
    <row r="134" spans="1:16" ht="15.75">
      <c r="A134" s="107"/>
      <c r="C134" s="105"/>
      <c r="D134" s="105"/>
      <c r="E134" s="105"/>
      <c r="F134" s="105"/>
      <c r="G134" s="105"/>
      <c r="P134" s="97"/>
    </row>
    <row r="135" spans="1:16" ht="15.75">
      <c r="A135" s="107"/>
      <c r="C135" s="105"/>
      <c r="D135" s="105"/>
      <c r="E135" s="105"/>
      <c r="F135" s="105"/>
      <c r="G135" s="105"/>
      <c r="P135" s="97"/>
    </row>
    <row r="136" spans="1:16" ht="15.75">
      <c r="A136" s="107"/>
      <c r="C136" s="105"/>
      <c r="D136" s="105"/>
      <c r="E136" s="105"/>
      <c r="F136" s="105"/>
      <c r="G136" s="105"/>
      <c r="P136" s="97"/>
    </row>
    <row r="137" spans="1:16" ht="15.75">
      <c r="A137" s="107"/>
      <c r="C137" s="105"/>
      <c r="D137" s="105"/>
      <c r="E137" s="105"/>
      <c r="F137" s="105"/>
      <c r="G137" s="105"/>
      <c r="P137" s="97"/>
    </row>
    <row r="138" spans="1:16" ht="15.75">
      <c r="A138" s="107"/>
      <c r="C138" s="105"/>
      <c r="D138" s="105"/>
      <c r="E138" s="105"/>
      <c r="F138" s="105"/>
      <c r="G138" s="105"/>
      <c r="P138" s="97"/>
    </row>
    <row r="139" spans="1:16" ht="15.75">
      <c r="A139" s="107"/>
      <c r="C139" s="105"/>
      <c r="D139" s="105"/>
      <c r="E139" s="105"/>
      <c r="F139" s="105"/>
      <c r="G139" s="105"/>
      <c r="P139" s="97"/>
    </row>
    <row r="140" spans="1:16" ht="15.75">
      <c r="A140" s="107"/>
      <c r="C140" s="105"/>
      <c r="D140" s="105"/>
      <c r="E140" s="105"/>
      <c r="F140" s="105"/>
      <c r="G140" s="105"/>
      <c r="P140" s="97"/>
    </row>
    <row r="141" spans="1:16" ht="15.75">
      <c r="A141" s="107"/>
      <c r="C141" s="105"/>
      <c r="D141" s="105"/>
      <c r="E141" s="105"/>
      <c r="F141" s="105"/>
      <c r="G141" s="105"/>
      <c r="P141" s="97"/>
    </row>
    <row r="142" spans="1:16" ht="15.75">
      <c r="A142" s="107"/>
      <c r="C142" s="105"/>
      <c r="D142" s="105"/>
      <c r="E142" s="105"/>
      <c r="F142" s="105"/>
      <c r="G142" s="105"/>
      <c r="P142" s="97"/>
    </row>
    <row r="143" spans="1:16" ht="15.75">
      <c r="A143" s="107"/>
      <c r="C143" s="105"/>
      <c r="D143" s="105"/>
      <c r="E143" s="105"/>
      <c r="F143" s="105"/>
      <c r="G143" s="105"/>
      <c r="P143" s="97"/>
    </row>
    <row r="144" spans="1:16" ht="15.75">
      <c r="A144" s="107"/>
      <c r="C144" s="105"/>
      <c r="D144" s="105"/>
      <c r="E144" s="105"/>
      <c r="F144" s="105"/>
      <c r="G144" s="105"/>
      <c r="P144" s="97"/>
    </row>
    <row r="145" spans="1:16" ht="15.75">
      <c r="A145" s="107"/>
      <c r="C145" s="105"/>
      <c r="D145" s="105"/>
      <c r="E145" s="105"/>
      <c r="F145" s="105"/>
      <c r="G145" s="105"/>
      <c r="P145" s="97"/>
    </row>
    <row r="146" spans="1:16" ht="15.75">
      <c r="A146" s="107"/>
      <c r="C146" s="105"/>
      <c r="D146" s="105"/>
      <c r="E146" s="105"/>
      <c r="F146" s="105"/>
      <c r="G146" s="105"/>
      <c r="P146" s="97"/>
    </row>
    <row r="147" spans="1:16" ht="15.75">
      <c r="A147" s="107"/>
      <c r="C147" s="105"/>
      <c r="D147" s="105"/>
      <c r="E147" s="105"/>
      <c r="F147" s="105"/>
      <c r="G147" s="105"/>
      <c r="P147" s="97"/>
    </row>
    <row r="148" spans="1:16" ht="15.75">
      <c r="A148" s="107"/>
      <c r="C148" s="105"/>
      <c r="D148" s="105"/>
      <c r="E148" s="105"/>
      <c r="F148" s="105"/>
      <c r="G148" s="105"/>
      <c r="P148" s="97"/>
    </row>
    <row r="149" spans="1:16" ht="15.75">
      <c r="A149" s="107"/>
      <c r="C149" s="105"/>
      <c r="D149" s="105"/>
      <c r="E149" s="105"/>
      <c r="F149" s="105"/>
      <c r="G149" s="105"/>
      <c r="P149" s="97"/>
    </row>
    <row r="150" spans="1:16" ht="15.75">
      <c r="A150" s="107"/>
      <c r="C150" s="105"/>
      <c r="D150" s="105"/>
      <c r="E150" s="105"/>
      <c r="F150" s="105"/>
      <c r="G150" s="105"/>
      <c r="P150" s="97"/>
    </row>
    <row r="151" spans="1:16" ht="15.75">
      <c r="A151" s="107"/>
      <c r="C151" s="105"/>
      <c r="D151" s="105"/>
      <c r="E151" s="105"/>
      <c r="F151" s="105"/>
      <c r="G151" s="105"/>
      <c r="P151" s="97"/>
    </row>
    <row r="152" spans="1:16" ht="15.75">
      <c r="A152" s="107"/>
      <c r="C152" s="105"/>
      <c r="D152" s="105"/>
      <c r="E152" s="105"/>
      <c r="F152" s="105"/>
      <c r="G152" s="105"/>
      <c r="P152" s="97"/>
    </row>
    <row r="153" spans="1:16" ht="15.75">
      <c r="A153" s="107"/>
      <c r="C153" s="105"/>
      <c r="D153" s="105"/>
      <c r="E153" s="105"/>
      <c r="F153" s="105"/>
      <c r="G153" s="105"/>
      <c r="P153" s="97"/>
    </row>
    <row r="154" spans="1:16" ht="15.75">
      <c r="A154" s="107"/>
      <c r="C154" s="105"/>
      <c r="D154" s="105"/>
      <c r="E154" s="105"/>
      <c r="F154" s="105"/>
      <c r="G154" s="105"/>
      <c r="P154" s="97"/>
    </row>
    <row r="155" spans="1:16" ht="15.75">
      <c r="A155" s="107"/>
      <c r="C155" s="105"/>
      <c r="D155" s="105"/>
      <c r="E155" s="105"/>
      <c r="F155" s="105"/>
      <c r="G155" s="105"/>
      <c r="P155" s="97"/>
    </row>
    <row r="156" spans="1:16" ht="15.75">
      <c r="A156" s="107"/>
      <c r="C156" s="105"/>
      <c r="D156" s="105"/>
      <c r="E156" s="105"/>
      <c r="F156" s="105"/>
      <c r="G156" s="105"/>
      <c r="P156" s="97"/>
    </row>
    <row r="157" spans="1:16" ht="15.75">
      <c r="A157" s="107"/>
      <c r="C157" s="105"/>
      <c r="D157" s="105"/>
      <c r="E157" s="105"/>
      <c r="F157" s="105"/>
      <c r="G157" s="105"/>
      <c r="P157" s="97"/>
    </row>
    <row r="158" spans="1:16" ht="15.75">
      <c r="A158" s="107"/>
      <c r="C158" s="105"/>
      <c r="D158" s="105"/>
      <c r="E158" s="105"/>
      <c r="F158" s="105"/>
      <c r="G158" s="105"/>
      <c r="P158" s="97"/>
    </row>
    <row r="159" spans="1:16" ht="15.75">
      <c r="A159" s="107"/>
      <c r="C159" s="105"/>
      <c r="D159" s="105"/>
      <c r="E159" s="105"/>
      <c r="F159" s="105"/>
      <c r="G159" s="105"/>
      <c r="P159" s="97"/>
    </row>
    <row r="160" spans="1:16" ht="15.75">
      <c r="A160" s="107"/>
      <c r="C160" s="105"/>
      <c r="D160" s="105"/>
      <c r="E160" s="105"/>
      <c r="F160" s="105"/>
      <c r="G160" s="105"/>
      <c r="P160" s="97"/>
    </row>
    <row r="161" spans="1:16" ht="15.75">
      <c r="A161" s="107"/>
      <c r="C161" s="105"/>
      <c r="D161" s="105"/>
      <c r="E161" s="105"/>
      <c r="F161" s="105"/>
      <c r="G161" s="105"/>
      <c r="P161" s="97"/>
    </row>
    <row r="162" spans="1:16" ht="15.75">
      <c r="A162" s="107"/>
      <c r="C162" s="105"/>
      <c r="D162" s="105"/>
      <c r="E162" s="105"/>
      <c r="F162" s="105"/>
      <c r="G162" s="105"/>
      <c r="P162" s="97"/>
    </row>
    <row r="163" spans="1:16" ht="15.75">
      <c r="A163" s="107"/>
      <c r="C163" s="105"/>
      <c r="D163" s="105"/>
      <c r="E163" s="105"/>
      <c r="F163" s="105"/>
      <c r="G163" s="105"/>
      <c r="P163" s="97"/>
    </row>
    <row r="164" spans="1:16" ht="15.75">
      <c r="A164" s="107"/>
      <c r="C164" s="105"/>
      <c r="D164" s="105"/>
      <c r="E164" s="105"/>
      <c r="F164" s="105"/>
      <c r="G164" s="105"/>
      <c r="P164" s="97"/>
    </row>
    <row r="165" spans="1:16" ht="15.75">
      <c r="A165" s="107"/>
      <c r="C165" s="105"/>
      <c r="D165" s="105"/>
      <c r="E165" s="105"/>
      <c r="F165" s="105"/>
      <c r="G165" s="105"/>
      <c r="P165" s="97"/>
    </row>
    <row r="166" spans="1:16" ht="15.75">
      <c r="A166" s="107"/>
      <c r="C166" s="105"/>
      <c r="D166" s="105"/>
      <c r="E166" s="105"/>
      <c r="F166" s="105"/>
      <c r="G166" s="105"/>
      <c r="P166" s="97"/>
    </row>
    <row r="167" spans="1:16" ht="15.75">
      <c r="A167" s="107"/>
      <c r="C167" s="105"/>
      <c r="D167" s="105"/>
      <c r="E167" s="105"/>
      <c r="F167" s="105"/>
      <c r="G167" s="105"/>
      <c r="P167" s="97"/>
    </row>
    <row r="168" spans="1:16" ht="15.75">
      <c r="A168" s="107"/>
      <c r="C168" s="105"/>
      <c r="D168" s="105"/>
      <c r="E168" s="105"/>
      <c r="F168" s="105"/>
      <c r="G168" s="105"/>
      <c r="P168" s="97"/>
    </row>
    <row r="169" spans="1:16" ht="15.75">
      <c r="A169" s="107"/>
      <c r="C169" s="105"/>
      <c r="D169" s="105"/>
      <c r="E169" s="105"/>
      <c r="F169" s="105"/>
      <c r="G169" s="105"/>
      <c r="P169" s="97"/>
    </row>
    <row r="170" spans="1:16" ht="15.75">
      <c r="A170" s="107"/>
      <c r="C170" s="105"/>
      <c r="D170" s="105"/>
      <c r="E170" s="105"/>
      <c r="F170" s="105"/>
      <c r="G170" s="105"/>
      <c r="P170" s="97"/>
    </row>
    <row r="171" spans="1:16" ht="15.75">
      <c r="A171" s="107"/>
      <c r="C171" s="105"/>
      <c r="D171" s="105"/>
      <c r="E171" s="105"/>
      <c r="F171" s="105"/>
      <c r="G171" s="105"/>
      <c r="P171" s="97"/>
    </row>
    <row r="172" spans="1:16" ht="15.75">
      <c r="A172" s="107"/>
      <c r="C172" s="105"/>
      <c r="D172" s="105"/>
      <c r="E172" s="105"/>
      <c r="F172" s="105"/>
      <c r="G172" s="105"/>
      <c r="P172" s="97"/>
    </row>
    <row r="173" spans="1:16" ht="15.75">
      <c r="A173" s="107"/>
      <c r="C173" s="105"/>
      <c r="D173" s="105"/>
      <c r="E173" s="105"/>
      <c r="F173" s="105"/>
      <c r="G173" s="105"/>
      <c r="P173" s="97"/>
    </row>
    <row r="174" spans="1:16" ht="15.75">
      <c r="A174" s="107"/>
      <c r="C174" s="105"/>
      <c r="D174" s="105"/>
      <c r="E174" s="105"/>
      <c r="F174" s="105"/>
      <c r="G174" s="105"/>
      <c r="P174" s="97"/>
    </row>
    <row r="175" spans="1:16" ht="15.75">
      <c r="A175" s="107"/>
      <c r="C175" s="105"/>
      <c r="D175" s="105"/>
      <c r="E175" s="105"/>
      <c r="F175" s="105"/>
      <c r="G175" s="105"/>
      <c r="P175" s="97"/>
    </row>
    <row r="176" spans="1:16" ht="15.75">
      <c r="A176" s="107"/>
      <c r="C176" s="105"/>
      <c r="D176" s="105"/>
      <c r="E176" s="105"/>
      <c r="F176" s="105"/>
      <c r="G176" s="105"/>
      <c r="P176" s="97"/>
    </row>
    <row r="177" spans="1:16" ht="15.75">
      <c r="A177" s="107"/>
      <c r="C177" s="105"/>
      <c r="D177" s="105"/>
      <c r="E177" s="105"/>
      <c r="F177" s="105"/>
      <c r="G177" s="105"/>
      <c r="P177" s="97"/>
    </row>
    <row r="178" spans="1:16" ht="15.75">
      <c r="A178" s="107"/>
      <c r="C178" s="105"/>
      <c r="D178" s="105"/>
      <c r="E178" s="105"/>
      <c r="F178" s="105"/>
      <c r="G178" s="105"/>
      <c r="P178" s="97"/>
    </row>
    <row r="179" spans="1:16" ht="15.75">
      <c r="A179" s="107"/>
      <c r="C179" s="105"/>
      <c r="D179" s="105"/>
      <c r="E179" s="105"/>
      <c r="F179" s="105"/>
      <c r="G179" s="105"/>
      <c r="P179" s="97"/>
    </row>
    <row r="180" spans="1:16" ht="15.75">
      <c r="A180" s="107"/>
      <c r="C180" s="105"/>
      <c r="D180" s="105"/>
      <c r="E180" s="105"/>
      <c r="F180" s="105"/>
      <c r="G180" s="105"/>
      <c r="P180" s="97"/>
    </row>
    <row r="181" spans="1:16" ht="15.75">
      <c r="A181" s="107"/>
      <c r="C181" s="105"/>
      <c r="D181" s="105"/>
      <c r="E181" s="105"/>
      <c r="F181" s="105"/>
      <c r="G181" s="105"/>
      <c r="P181" s="97"/>
    </row>
    <row r="182" spans="1:16" ht="15.75">
      <c r="A182" s="107"/>
      <c r="C182" s="105"/>
      <c r="D182" s="105"/>
      <c r="E182" s="105"/>
      <c r="F182" s="105"/>
      <c r="G182" s="105"/>
      <c r="P182" s="97"/>
    </row>
    <row r="183" spans="1:16" ht="15.75">
      <c r="A183" s="107"/>
      <c r="C183" s="105"/>
      <c r="D183" s="105"/>
      <c r="E183" s="105"/>
      <c r="F183" s="105"/>
      <c r="G183" s="105"/>
      <c r="P183" s="97"/>
    </row>
    <row r="184" spans="1:16" ht="15.75">
      <c r="A184" s="107"/>
      <c r="C184" s="105"/>
      <c r="D184" s="105"/>
      <c r="E184" s="105"/>
      <c r="F184" s="105"/>
      <c r="G184" s="105"/>
      <c r="P184" s="97"/>
    </row>
    <row r="185" spans="1:16" ht="15.75">
      <c r="A185" s="107"/>
      <c r="C185" s="105"/>
      <c r="D185" s="105"/>
      <c r="E185" s="105"/>
      <c r="F185" s="105"/>
      <c r="G185" s="105"/>
      <c r="P185" s="97"/>
    </row>
    <row r="186" spans="1:16" ht="15.75">
      <c r="A186" s="107"/>
      <c r="C186" s="105"/>
      <c r="D186" s="105"/>
      <c r="E186" s="105"/>
      <c r="F186" s="105"/>
      <c r="G186" s="105"/>
      <c r="P186" s="97"/>
    </row>
    <row r="187" spans="1:16" ht="15.75">
      <c r="A187" s="107"/>
      <c r="C187" s="105"/>
      <c r="D187" s="105"/>
      <c r="E187" s="105"/>
      <c r="F187" s="105"/>
      <c r="G187" s="105"/>
      <c r="P187" s="97"/>
    </row>
    <row r="188" spans="1:16" ht="15.75">
      <c r="A188" s="107"/>
      <c r="C188" s="105"/>
      <c r="D188" s="105"/>
      <c r="E188" s="105"/>
      <c r="F188" s="105"/>
      <c r="G188" s="105"/>
      <c r="P188" s="97"/>
    </row>
    <row r="189" spans="1:16" ht="15.75">
      <c r="A189" s="107"/>
      <c r="C189" s="105"/>
      <c r="D189" s="105"/>
      <c r="E189" s="105"/>
      <c r="F189" s="105"/>
      <c r="G189" s="105"/>
      <c r="P189" s="97"/>
    </row>
    <row r="190" spans="1:16" ht="15.75">
      <c r="A190" s="107"/>
      <c r="C190" s="105"/>
      <c r="D190" s="105"/>
      <c r="E190" s="105"/>
      <c r="F190" s="105"/>
      <c r="G190" s="105"/>
      <c r="P190" s="97"/>
    </row>
    <row r="191" spans="1:16" ht="15.75">
      <c r="A191" s="107"/>
      <c r="C191" s="105"/>
      <c r="D191" s="105"/>
      <c r="E191" s="105"/>
      <c r="F191" s="105"/>
      <c r="G191" s="105"/>
      <c r="P191" s="97"/>
    </row>
    <row r="192" spans="1:16" ht="15.75">
      <c r="A192" s="107"/>
      <c r="C192" s="105"/>
      <c r="D192" s="105"/>
      <c r="E192" s="105"/>
      <c r="F192" s="105"/>
      <c r="G192" s="105"/>
      <c r="P192" s="97"/>
    </row>
    <row r="193" spans="1:16" ht="15.75">
      <c r="A193" s="107"/>
      <c r="C193" s="105"/>
      <c r="D193" s="105"/>
      <c r="E193" s="105"/>
      <c r="F193" s="105"/>
      <c r="G193" s="105"/>
      <c r="P193" s="97"/>
    </row>
    <row r="194" spans="1:16" ht="15.75">
      <c r="A194" s="107"/>
      <c r="C194" s="105"/>
      <c r="D194" s="105"/>
      <c r="E194" s="105"/>
      <c r="F194" s="105"/>
      <c r="G194" s="105"/>
      <c r="P194" s="97"/>
    </row>
    <row r="195" spans="1:16" ht="15.75">
      <c r="A195" s="107"/>
      <c r="C195" s="105"/>
      <c r="D195" s="105"/>
      <c r="E195" s="105"/>
      <c r="F195" s="105"/>
      <c r="G195" s="105"/>
      <c r="P195" s="97"/>
    </row>
    <row r="196" spans="1:16" ht="15.75">
      <c r="A196" s="107"/>
      <c r="C196" s="105"/>
      <c r="D196" s="105"/>
      <c r="E196" s="105"/>
      <c r="F196" s="105"/>
      <c r="G196" s="105"/>
      <c r="P196" s="97"/>
    </row>
    <row r="197" spans="1:16" ht="15.75">
      <c r="A197" s="107"/>
      <c r="C197" s="105"/>
      <c r="D197" s="105"/>
      <c r="E197" s="105"/>
      <c r="F197" s="105"/>
      <c r="G197" s="105"/>
      <c r="P197" s="97"/>
    </row>
    <row r="198" spans="1:16" ht="15.75">
      <c r="A198" s="107"/>
      <c r="C198" s="105"/>
      <c r="D198" s="105"/>
      <c r="E198" s="105"/>
      <c r="F198" s="105"/>
      <c r="G198" s="105"/>
      <c r="P198" s="97"/>
    </row>
    <row r="199" spans="1:16" ht="15.75">
      <c r="A199" s="107"/>
      <c r="C199" s="105"/>
      <c r="D199" s="105"/>
      <c r="E199" s="105"/>
      <c r="F199" s="105"/>
      <c r="G199" s="105"/>
      <c r="P199" s="97"/>
    </row>
    <row r="200" spans="1:16" ht="15.75">
      <c r="A200" s="107"/>
      <c r="C200" s="105"/>
      <c r="D200" s="105"/>
      <c r="E200" s="105"/>
      <c r="F200" s="105"/>
      <c r="G200" s="105"/>
      <c r="P200" s="97"/>
    </row>
    <row r="201" spans="1:16" ht="15.75">
      <c r="A201" s="107"/>
      <c r="C201" s="105"/>
      <c r="D201" s="105"/>
      <c r="E201" s="105"/>
      <c r="F201" s="105"/>
      <c r="G201" s="105"/>
      <c r="P201" s="97"/>
    </row>
    <row r="202" spans="1:16" ht="15.75">
      <c r="A202" s="107"/>
      <c r="C202" s="105"/>
      <c r="D202" s="105"/>
      <c r="E202" s="105"/>
      <c r="F202" s="105"/>
      <c r="G202" s="105"/>
      <c r="P202" s="97"/>
    </row>
    <row r="203" spans="1:16" ht="15.75">
      <c r="A203" s="107"/>
      <c r="C203" s="105"/>
      <c r="D203" s="105"/>
      <c r="E203" s="105"/>
      <c r="F203" s="105"/>
      <c r="G203" s="105"/>
      <c r="P203" s="97"/>
    </row>
    <row r="204" spans="1:16" ht="15.75">
      <c r="A204" s="107"/>
      <c r="C204" s="105"/>
      <c r="D204" s="105"/>
      <c r="E204" s="105"/>
      <c r="F204" s="105"/>
      <c r="G204" s="105"/>
      <c r="P204" s="97"/>
    </row>
    <row r="205" spans="1:16" ht="15.75">
      <c r="A205" s="107"/>
      <c r="C205" s="105"/>
      <c r="D205" s="105"/>
      <c r="E205" s="105"/>
      <c r="F205" s="105"/>
      <c r="G205" s="105"/>
      <c r="P205" s="97"/>
    </row>
    <row r="206" spans="1:16" ht="15.75">
      <c r="A206" s="107"/>
      <c r="C206" s="105"/>
      <c r="D206" s="105"/>
      <c r="E206" s="105"/>
      <c r="F206" s="105"/>
      <c r="G206" s="105"/>
      <c r="P206" s="97"/>
    </row>
    <row r="207" spans="1:16" ht="15.75">
      <c r="A207" s="107"/>
      <c r="C207" s="105"/>
      <c r="D207" s="105"/>
      <c r="E207" s="105"/>
      <c r="F207" s="105"/>
      <c r="G207" s="105"/>
      <c r="P207" s="97"/>
    </row>
    <row r="208" spans="1:16" ht="15.75">
      <c r="A208" s="107"/>
      <c r="C208" s="105"/>
      <c r="D208" s="105"/>
      <c r="E208" s="105"/>
      <c r="F208" s="105"/>
      <c r="G208" s="105"/>
      <c r="P208" s="97"/>
    </row>
    <row r="209" spans="1:16" ht="15.75">
      <c r="A209" s="107"/>
      <c r="C209" s="105"/>
      <c r="D209" s="105"/>
      <c r="E209" s="105"/>
      <c r="F209" s="105"/>
      <c r="G209" s="105"/>
      <c r="P209" s="97"/>
    </row>
    <row r="210" spans="1:16" ht="15.75">
      <c r="A210" s="107"/>
      <c r="C210" s="105"/>
      <c r="D210" s="105"/>
      <c r="E210" s="105"/>
      <c r="F210" s="105"/>
      <c r="G210" s="105"/>
      <c r="P210" s="97"/>
    </row>
    <row r="211" spans="1:16" ht="15.75">
      <c r="A211" s="107"/>
      <c r="C211" s="105"/>
      <c r="D211" s="105"/>
      <c r="E211" s="105"/>
      <c r="F211" s="105"/>
      <c r="G211" s="105"/>
      <c r="P211" s="97"/>
    </row>
    <row r="212" spans="1:16" ht="15.75">
      <c r="A212" s="107"/>
      <c r="C212" s="105"/>
      <c r="D212" s="105"/>
      <c r="E212" s="105"/>
      <c r="F212" s="105"/>
      <c r="G212" s="105"/>
      <c r="P212" s="97"/>
    </row>
    <row r="213" spans="1:16" ht="15.75">
      <c r="A213" s="107"/>
      <c r="C213" s="105"/>
      <c r="D213" s="105"/>
      <c r="E213" s="105"/>
      <c r="F213" s="105"/>
      <c r="G213" s="105"/>
      <c r="P213" s="97"/>
    </row>
    <row r="214" spans="1:16" ht="15.75">
      <c r="A214" s="107"/>
      <c r="C214" s="105"/>
      <c r="D214" s="105"/>
      <c r="E214" s="105"/>
      <c r="F214" s="105"/>
      <c r="G214" s="105"/>
      <c r="P214" s="97"/>
    </row>
    <row r="215" spans="1:16" ht="15.75">
      <c r="A215" s="107"/>
      <c r="C215" s="105"/>
      <c r="D215" s="105"/>
      <c r="E215" s="105"/>
      <c r="F215" s="105"/>
      <c r="G215" s="105"/>
      <c r="P215" s="97"/>
    </row>
    <row r="216" spans="1:16" ht="15.75">
      <c r="A216" s="107"/>
      <c r="C216" s="105"/>
      <c r="D216" s="105"/>
      <c r="E216" s="105"/>
      <c r="F216" s="105"/>
      <c r="G216" s="105"/>
      <c r="P216" s="97"/>
    </row>
    <row r="217" spans="1:16" ht="15.75">
      <c r="A217" s="108"/>
      <c r="C217" s="105"/>
      <c r="D217" s="105"/>
      <c r="E217" s="105"/>
      <c r="F217" s="105"/>
      <c r="G217" s="105"/>
      <c r="P217" s="97"/>
    </row>
    <row r="218" spans="1:16" ht="15.75">
      <c r="A218" s="108"/>
      <c r="C218" s="105"/>
      <c r="D218" s="105"/>
      <c r="E218" s="105"/>
      <c r="F218" s="105"/>
      <c r="G218" s="105"/>
      <c r="P218" s="97"/>
    </row>
    <row r="219" spans="1:16" ht="15.75">
      <c r="A219" s="108"/>
      <c r="C219" s="105"/>
      <c r="D219" s="105"/>
      <c r="E219" s="105"/>
      <c r="F219" s="105"/>
      <c r="G219" s="105"/>
      <c r="P219" s="97"/>
    </row>
    <row r="220" spans="1:16" ht="15.75">
      <c r="A220" s="108"/>
      <c r="C220" s="105"/>
      <c r="D220" s="105"/>
      <c r="E220" s="105"/>
      <c r="F220" s="105"/>
      <c r="G220" s="105"/>
    </row>
    <row r="221" spans="1:16" ht="15.75">
      <c r="A221" s="108"/>
      <c r="C221" s="105"/>
      <c r="D221" s="105"/>
      <c r="E221" s="105"/>
      <c r="F221" s="105"/>
      <c r="G221" s="105"/>
    </row>
    <row r="222" spans="1:16" ht="15.75">
      <c r="A222" s="108"/>
      <c r="C222" s="105"/>
      <c r="D222" s="105"/>
      <c r="E222" s="105"/>
      <c r="F222" s="105"/>
      <c r="G222" s="105"/>
    </row>
    <row r="223" spans="1:16" ht="15.75">
      <c r="A223" s="108"/>
      <c r="C223" s="105"/>
      <c r="D223" s="105"/>
      <c r="E223" s="105"/>
      <c r="F223" s="105"/>
      <c r="G223" s="105"/>
    </row>
    <row r="224" spans="1:16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  <c r="C267" s="105"/>
      <c r="D267" s="105"/>
      <c r="E267" s="105"/>
      <c r="F267" s="105"/>
      <c r="G267" s="105"/>
    </row>
    <row r="268" spans="1:7" ht="15.75">
      <c r="A268" s="108"/>
      <c r="C268" s="105"/>
      <c r="D268" s="105"/>
      <c r="E268" s="105"/>
      <c r="F268" s="105"/>
      <c r="G268" s="105"/>
    </row>
    <row r="269" spans="1:7" ht="15.75">
      <c r="A269" s="108"/>
      <c r="C269" s="105"/>
      <c r="D269" s="105"/>
      <c r="E269" s="105"/>
      <c r="F269" s="105"/>
      <c r="G269" s="105"/>
    </row>
    <row r="270" spans="1:7" ht="15.75">
      <c r="A270" s="108"/>
      <c r="C270" s="105"/>
      <c r="D270" s="105"/>
      <c r="E270" s="105"/>
      <c r="F270" s="105"/>
      <c r="G270" s="105"/>
    </row>
    <row r="271" spans="1:7" ht="15.75">
      <c r="A271" s="108"/>
      <c r="C271" s="105"/>
      <c r="D271" s="105"/>
      <c r="E271" s="105"/>
      <c r="F271" s="105"/>
      <c r="G271" s="105"/>
    </row>
    <row r="272" spans="1:7" ht="15.75">
      <c r="A272" s="108"/>
      <c r="C272" s="105"/>
      <c r="D272" s="105"/>
      <c r="E272" s="105"/>
      <c r="F272" s="105"/>
      <c r="G272" s="105"/>
    </row>
    <row r="273" spans="1:7" ht="15.75">
      <c r="A273" s="108"/>
      <c r="C273" s="105"/>
      <c r="D273" s="105"/>
      <c r="E273" s="105"/>
      <c r="F273" s="105"/>
      <c r="G273" s="105"/>
    </row>
    <row r="274" spans="1:7" ht="15.75">
      <c r="A274" s="108"/>
      <c r="C274" s="105"/>
      <c r="D274" s="105"/>
      <c r="E274" s="105"/>
      <c r="F274" s="105"/>
      <c r="G274" s="105"/>
    </row>
    <row r="275" spans="1:7" ht="15.75">
      <c r="A275" s="108"/>
      <c r="C275" s="105"/>
      <c r="D275" s="105"/>
      <c r="E275" s="105"/>
      <c r="F275" s="105"/>
      <c r="G275" s="105"/>
    </row>
    <row r="276" spans="1:7" ht="15.75">
      <c r="A276" s="108"/>
      <c r="C276" s="105"/>
      <c r="D276" s="105"/>
      <c r="E276" s="105"/>
      <c r="F276" s="105"/>
      <c r="G276" s="105"/>
    </row>
    <row r="277" spans="1:7" ht="15.75">
      <c r="A277" s="108"/>
      <c r="C277" s="105"/>
      <c r="D277" s="105"/>
      <c r="E277" s="105"/>
      <c r="F277" s="105"/>
      <c r="G277" s="105"/>
    </row>
    <row r="278" spans="1:7" ht="15.75">
      <c r="A278" s="108"/>
      <c r="C278" s="105"/>
      <c r="D278" s="105"/>
      <c r="E278" s="105"/>
      <c r="F278" s="105"/>
      <c r="G278" s="105"/>
    </row>
    <row r="279" spans="1:7" ht="15.75">
      <c r="A279" s="108"/>
      <c r="C279" s="105"/>
      <c r="D279" s="105"/>
      <c r="E279" s="105"/>
      <c r="F279" s="105"/>
      <c r="G279" s="105"/>
    </row>
    <row r="280" spans="1:7" ht="15.75">
      <c r="A280" s="108"/>
      <c r="C280" s="105"/>
      <c r="D280" s="105"/>
      <c r="E280" s="105"/>
      <c r="F280" s="105"/>
      <c r="G280" s="105"/>
    </row>
    <row r="281" spans="1:7" ht="15.75">
      <c r="A281" s="108"/>
      <c r="C281" s="105"/>
      <c r="D281" s="105"/>
      <c r="E281" s="105"/>
      <c r="F281" s="105"/>
      <c r="G281" s="105"/>
    </row>
    <row r="282" spans="1:7" ht="15.75">
      <c r="A282" s="108"/>
      <c r="C282" s="105"/>
      <c r="D282" s="105"/>
      <c r="E282" s="105"/>
      <c r="F282" s="105"/>
      <c r="G282" s="105"/>
    </row>
    <row r="283" spans="1:7" ht="15.75">
      <c r="A283" s="108"/>
      <c r="C283" s="105"/>
      <c r="D283" s="105"/>
      <c r="E283" s="105"/>
      <c r="F283" s="105"/>
      <c r="G283" s="105"/>
    </row>
    <row r="284" spans="1:7" ht="15.75">
      <c r="A284" s="108"/>
      <c r="C284" s="105"/>
      <c r="D284" s="105"/>
      <c r="E284" s="105"/>
      <c r="F284" s="105"/>
      <c r="G284" s="105"/>
    </row>
    <row r="285" spans="1:7" ht="15.75">
      <c r="A285" s="108"/>
      <c r="C285" s="105"/>
      <c r="D285" s="105"/>
      <c r="E285" s="105"/>
      <c r="F285" s="105"/>
      <c r="G285" s="105"/>
    </row>
    <row r="286" spans="1:7" ht="15.75">
      <c r="A286" s="108"/>
      <c r="C286" s="105"/>
      <c r="D286" s="105"/>
      <c r="E286" s="105"/>
      <c r="F286" s="105"/>
      <c r="G286" s="105"/>
    </row>
    <row r="287" spans="1:7" ht="15.75">
      <c r="A287" s="108"/>
      <c r="C287" s="105"/>
      <c r="D287" s="105"/>
      <c r="E287" s="105"/>
      <c r="F287" s="105"/>
      <c r="G287" s="105"/>
    </row>
    <row r="288" spans="1:7" ht="15.75">
      <c r="A288" s="108"/>
      <c r="C288" s="105"/>
      <c r="D288" s="105"/>
      <c r="E288" s="105"/>
      <c r="F288" s="105"/>
      <c r="G288" s="105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AW662"/>
  <sheetViews>
    <sheetView zoomScaleNormal="100" workbookViewId="0">
      <selection activeCell="A8" sqref="A8"/>
    </sheetView>
  </sheetViews>
  <sheetFormatPr defaultColWidth="11.42578125" defaultRowHeight="44.25"/>
  <cols>
    <col min="1" max="1" width="76.85546875" style="95" bestFit="1" customWidth="1"/>
    <col min="2" max="2" width="10.28515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10" width="10.28515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28515625" style="59" customWidth="1"/>
    <col min="18" max="256" width="11.42578125" style="59"/>
    <col min="257" max="257" width="76.85546875" style="59" bestFit="1" customWidth="1"/>
    <col min="258" max="258" width="10.28515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6" width="10.28515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28515625" style="59" customWidth="1"/>
    <col min="274" max="512" width="11.42578125" style="59"/>
    <col min="513" max="513" width="76.85546875" style="59" bestFit="1" customWidth="1"/>
    <col min="514" max="514" width="10.28515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2" width="10.28515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28515625" style="59" customWidth="1"/>
    <col min="530" max="768" width="11.42578125" style="59"/>
    <col min="769" max="769" width="76.85546875" style="59" bestFit="1" customWidth="1"/>
    <col min="770" max="770" width="10.28515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8" width="10.28515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28515625" style="59" customWidth="1"/>
    <col min="786" max="1024" width="11.42578125" style="59"/>
    <col min="1025" max="1025" width="76.85546875" style="59" bestFit="1" customWidth="1"/>
    <col min="1026" max="1026" width="10.28515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4" width="10.28515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28515625" style="59" customWidth="1"/>
    <col min="1042" max="1280" width="11.42578125" style="59"/>
    <col min="1281" max="1281" width="76.85546875" style="59" bestFit="1" customWidth="1"/>
    <col min="1282" max="1282" width="10.28515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90" width="10.28515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28515625" style="59" customWidth="1"/>
    <col min="1298" max="1536" width="11.42578125" style="59"/>
    <col min="1537" max="1537" width="76.85546875" style="59" bestFit="1" customWidth="1"/>
    <col min="1538" max="1538" width="10.28515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6" width="10.28515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28515625" style="59" customWidth="1"/>
    <col min="1554" max="1792" width="11.42578125" style="59"/>
    <col min="1793" max="1793" width="76.85546875" style="59" bestFit="1" customWidth="1"/>
    <col min="1794" max="1794" width="10.28515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2" width="10.28515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28515625" style="59" customWidth="1"/>
    <col min="1810" max="2048" width="11.42578125" style="59"/>
    <col min="2049" max="2049" width="76.85546875" style="59" bestFit="1" customWidth="1"/>
    <col min="2050" max="2050" width="10.28515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8" width="10.28515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28515625" style="59" customWidth="1"/>
    <col min="2066" max="2304" width="11.42578125" style="59"/>
    <col min="2305" max="2305" width="76.85546875" style="59" bestFit="1" customWidth="1"/>
    <col min="2306" max="2306" width="10.28515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4" width="10.28515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28515625" style="59" customWidth="1"/>
    <col min="2322" max="2560" width="11.42578125" style="59"/>
    <col min="2561" max="2561" width="76.85546875" style="59" bestFit="1" customWidth="1"/>
    <col min="2562" max="2562" width="10.28515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70" width="10.28515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28515625" style="59" customWidth="1"/>
    <col min="2578" max="2816" width="11.42578125" style="59"/>
    <col min="2817" max="2817" width="76.85546875" style="59" bestFit="1" customWidth="1"/>
    <col min="2818" max="2818" width="10.28515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6" width="10.28515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28515625" style="59" customWidth="1"/>
    <col min="2834" max="3072" width="11.42578125" style="59"/>
    <col min="3073" max="3073" width="76.85546875" style="59" bestFit="1" customWidth="1"/>
    <col min="3074" max="3074" width="10.28515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2" width="10.28515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28515625" style="59" customWidth="1"/>
    <col min="3090" max="3328" width="11.42578125" style="59"/>
    <col min="3329" max="3329" width="76.85546875" style="59" bestFit="1" customWidth="1"/>
    <col min="3330" max="3330" width="10.28515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8" width="10.28515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28515625" style="59" customWidth="1"/>
    <col min="3346" max="3584" width="11.42578125" style="59"/>
    <col min="3585" max="3585" width="76.85546875" style="59" bestFit="1" customWidth="1"/>
    <col min="3586" max="3586" width="10.28515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4" width="10.28515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28515625" style="59" customWidth="1"/>
    <col min="3602" max="3840" width="11.42578125" style="59"/>
    <col min="3841" max="3841" width="76.85546875" style="59" bestFit="1" customWidth="1"/>
    <col min="3842" max="3842" width="10.28515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50" width="10.28515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28515625" style="59" customWidth="1"/>
    <col min="3858" max="4096" width="11.42578125" style="59"/>
    <col min="4097" max="4097" width="76.85546875" style="59" bestFit="1" customWidth="1"/>
    <col min="4098" max="4098" width="10.28515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6" width="10.28515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28515625" style="59" customWidth="1"/>
    <col min="4114" max="4352" width="11.42578125" style="59"/>
    <col min="4353" max="4353" width="76.85546875" style="59" bestFit="1" customWidth="1"/>
    <col min="4354" max="4354" width="10.28515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2" width="10.28515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28515625" style="59" customWidth="1"/>
    <col min="4370" max="4608" width="11.42578125" style="59"/>
    <col min="4609" max="4609" width="76.85546875" style="59" bestFit="1" customWidth="1"/>
    <col min="4610" max="4610" width="10.28515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8" width="10.28515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28515625" style="59" customWidth="1"/>
    <col min="4626" max="4864" width="11.42578125" style="59"/>
    <col min="4865" max="4865" width="76.85546875" style="59" bestFit="1" customWidth="1"/>
    <col min="4866" max="4866" width="10.28515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4" width="10.28515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28515625" style="59" customWidth="1"/>
    <col min="4882" max="5120" width="11.42578125" style="59"/>
    <col min="5121" max="5121" width="76.85546875" style="59" bestFit="1" customWidth="1"/>
    <col min="5122" max="5122" width="10.28515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30" width="10.28515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28515625" style="59" customWidth="1"/>
    <col min="5138" max="5376" width="11.42578125" style="59"/>
    <col min="5377" max="5377" width="76.85546875" style="59" bestFit="1" customWidth="1"/>
    <col min="5378" max="5378" width="10.28515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6" width="10.28515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28515625" style="59" customWidth="1"/>
    <col min="5394" max="5632" width="11.42578125" style="59"/>
    <col min="5633" max="5633" width="76.85546875" style="59" bestFit="1" customWidth="1"/>
    <col min="5634" max="5634" width="10.28515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2" width="10.28515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28515625" style="59" customWidth="1"/>
    <col min="5650" max="5888" width="11.42578125" style="59"/>
    <col min="5889" max="5889" width="76.85546875" style="59" bestFit="1" customWidth="1"/>
    <col min="5890" max="5890" width="10.28515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8" width="10.28515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28515625" style="59" customWidth="1"/>
    <col min="5906" max="6144" width="11.42578125" style="59"/>
    <col min="6145" max="6145" width="76.85546875" style="59" bestFit="1" customWidth="1"/>
    <col min="6146" max="6146" width="10.28515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4" width="10.28515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28515625" style="59" customWidth="1"/>
    <col min="6162" max="6400" width="11.42578125" style="59"/>
    <col min="6401" max="6401" width="76.85546875" style="59" bestFit="1" customWidth="1"/>
    <col min="6402" max="6402" width="10.28515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10" width="10.28515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28515625" style="59" customWidth="1"/>
    <col min="6418" max="6656" width="11.42578125" style="59"/>
    <col min="6657" max="6657" width="76.85546875" style="59" bestFit="1" customWidth="1"/>
    <col min="6658" max="6658" width="10.28515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6" width="10.28515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28515625" style="59" customWidth="1"/>
    <col min="6674" max="6912" width="11.42578125" style="59"/>
    <col min="6913" max="6913" width="76.85546875" style="59" bestFit="1" customWidth="1"/>
    <col min="6914" max="6914" width="10.28515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2" width="10.28515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28515625" style="59" customWidth="1"/>
    <col min="6930" max="7168" width="11.42578125" style="59"/>
    <col min="7169" max="7169" width="76.85546875" style="59" bestFit="1" customWidth="1"/>
    <col min="7170" max="7170" width="10.28515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8" width="10.28515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28515625" style="59" customWidth="1"/>
    <col min="7186" max="7424" width="11.42578125" style="59"/>
    <col min="7425" max="7425" width="76.85546875" style="59" bestFit="1" customWidth="1"/>
    <col min="7426" max="7426" width="10.28515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4" width="10.28515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28515625" style="59" customWidth="1"/>
    <col min="7442" max="7680" width="11.42578125" style="59"/>
    <col min="7681" max="7681" width="76.85546875" style="59" bestFit="1" customWidth="1"/>
    <col min="7682" max="7682" width="10.28515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90" width="10.28515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28515625" style="59" customWidth="1"/>
    <col min="7698" max="7936" width="11.42578125" style="59"/>
    <col min="7937" max="7937" width="76.85546875" style="59" bestFit="1" customWidth="1"/>
    <col min="7938" max="7938" width="10.28515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6" width="10.28515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28515625" style="59" customWidth="1"/>
    <col min="7954" max="8192" width="11.42578125" style="59"/>
    <col min="8193" max="8193" width="76.85546875" style="59" bestFit="1" customWidth="1"/>
    <col min="8194" max="8194" width="10.28515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2" width="10.28515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28515625" style="59" customWidth="1"/>
    <col min="8210" max="8448" width="11.42578125" style="59"/>
    <col min="8449" max="8449" width="76.85546875" style="59" bestFit="1" customWidth="1"/>
    <col min="8450" max="8450" width="10.28515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8" width="10.28515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28515625" style="59" customWidth="1"/>
    <col min="8466" max="8704" width="11.42578125" style="59"/>
    <col min="8705" max="8705" width="76.85546875" style="59" bestFit="1" customWidth="1"/>
    <col min="8706" max="8706" width="10.28515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4" width="10.28515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28515625" style="59" customWidth="1"/>
    <col min="8722" max="8960" width="11.42578125" style="59"/>
    <col min="8961" max="8961" width="76.85546875" style="59" bestFit="1" customWidth="1"/>
    <col min="8962" max="8962" width="10.28515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70" width="10.28515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28515625" style="59" customWidth="1"/>
    <col min="8978" max="9216" width="11.42578125" style="59"/>
    <col min="9217" max="9217" width="76.85546875" style="59" bestFit="1" customWidth="1"/>
    <col min="9218" max="9218" width="10.28515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6" width="10.28515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28515625" style="59" customWidth="1"/>
    <col min="9234" max="9472" width="11.42578125" style="59"/>
    <col min="9473" max="9473" width="76.85546875" style="59" bestFit="1" customWidth="1"/>
    <col min="9474" max="9474" width="10.28515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2" width="10.28515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28515625" style="59" customWidth="1"/>
    <col min="9490" max="9728" width="11.42578125" style="59"/>
    <col min="9729" max="9729" width="76.85546875" style="59" bestFit="1" customWidth="1"/>
    <col min="9730" max="9730" width="10.28515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8" width="10.28515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28515625" style="59" customWidth="1"/>
    <col min="9746" max="9984" width="11.42578125" style="59"/>
    <col min="9985" max="9985" width="76.85546875" style="59" bestFit="1" customWidth="1"/>
    <col min="9986" max="9986" width="10.28515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4" width="10.28515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28515625" style="59" customWidth="1"/>
    <col min="10002" max="10240" width="11.42578125" style="59"/>
    <col min="10241" max="10241" width="76.85546875" style="59" bestFit="1" customWidth="1"/>
    <col min="10242" max="10242" width="10.28515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50" width="10.28515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28515625" style="59" customWidth="1"/>
    <col min="10258" max="10496" width="11.42578125" style="59"/>
    <col min="10497" max="10497" width="76.85546875" style="59" bestFit="1" customWidth="1"/>
    <col min="10498" max="10498" width="10.28515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6" width="10.28515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28515625" style="59" customWidth="1"/>
    <col min="10514" max="10752" width="11.42578125" style="59"/>
    <col min="10753" max="10753" width="76.85546875" style="59" bestFit="1" customWidth="1"/>
    <col min="10754" max="10754" width="10.28515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2" width="10.28515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28515625" style="59" customWidth="1"/>
    <col min="10770" max="11008" width="11.42578125" style="59"/>
    <col min="11009" max="11009" width="76.85546875" style="59" bestFit="1" customWidth="1"/>
    <col min="11010" max="11010" width="10.28515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8" width="10.28515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28515625" style="59" customWidth="1"/>
    <col min="11026" max="11264" width="11.42578125" style="59"/>
    <col min="11265" max="11265" width="76.85546875" style="59" bestFit="1" customWidth="1"/>
    <col min="11266" max="11266" width="10.28515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4" width="10.28515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28515625" style="59" customWidth="1"/>
    <col min="11282" max="11520" width="11.42578125" style="59"/>
    <col min="11521" max="11521" width="76.85546875" style="59" bestFit="1" customWidth="1"/>
    <col min="11522" max="11522" width="10.28515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30" width="10.28515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28515625" style="59" customWidth="1"/>
    <col min="11538" max="11776" width="11.42578125" style="59"/>
    <col min="11777" max="11777" width="76.85546875" style="59" bestFit="1" customWidth="1"/>
    <col min="11778" max="11778" width="10.28515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6" width="10.28515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28515625" style="59" customWidth="1"/>
    <col min="11794" max="12032" width="11.42578125" style="59"/>
    <col min="12033" max="12033" width="76.85546875" style="59" bestFit="1" customWidth="1"/>
    <col min="12034" max="12034" width="10.28515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2" width="10.28515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28515625" style="59" customWidth="1"/>
    <col min="12050" max="12288" width="11.42578125" style="59"/>
    <col min="12289" max="12289" width="76.85546875" style="59" bestFit="1" customWidth="1"/>
    <col min="12290" max="12290" width="10.28515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8" width="10.28515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28515625" style="59" customWidth="1"/>
    <col min="12306" max="12544" width="11.42578125" style="59"/>
    <col min="12545" max="12545" width="76.85546875" style="59" bestFit="1" customWidth="1"/>
    <col min="12546" max="12546" width="10.28515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4" width="10.28515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28515625" style="59" customWidth="1"/>
    <col min="12562" max="12800" width="11.42578125" style="59"/>
    <col min="12801" max="12801" width="76.85546875" style="59" bestFit="1" customWidth="1"/>
    <col min="12802" max="12802" width="10.28515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10" width="10.28515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28515625" style="59" customWidth="1"/>
    <col min="12818" max="13056" width="11.42578125" style="59"/>
    <col min="13057" max="13057" width="76.85546875" style="59" bestFit="1" customWidth="1"/>
    <col min="13058" max="13058" width="10.28515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6" width="10.28515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28515625" style="59" customWidth="1"/>
    <col min="13074" max="13312" width="11.42578125" style="59"/>
    <col min="13313" max="13313" width="76.85546875" style="59" bestFit="1" customWidth="1"/>
    <col min="13314" max="13314" width="10.28515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2" width="10.28515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28515625" style="59" customWidth="1"/>
    <col min="13330" max="13568" width="11.42578125" style="59"/>
    <col min="13569" max="13569" width="76.85546875" style="59" bestFit="1" customWidth="1"/>
    <col min="13570" max="13570" width="10.28515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8" width="10.28515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28515625" style="59" customWidth="1"/>
    <col min="13586" max="13824" width="11.42578125" style="59"/>
    <col min="13825" max="13825" width="76.85546875" style="59" bestFit="1" customWidth="1"/>
    <col min="13826" max="13826" width="10.28515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4" width="10.28515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28515625" style="59" customWidth="1"/>
    <col min="13842" max="14080" width="11.42578125" style="59"/>
    <col min="14081" max="14081" width="76.85546875" style="59" bestFit="1" customWidth="1"/>
    <col min="14082" max="14082" width="10.28515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90" width="10.28515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28515625" style="59" customWidth="1"/>
    <col min="14098" max="14336" width="11.42578125" style="59"/>
    <col min="14337" max="14337" width="76.85546875" style="59" bestFit="1" customWidth="1"/>
    <col min="14338" max="14338" width="10.28515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6" width="10.28515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28515625" style="59" customWidth="1"/>
    <col min="14354" max="14592" width="11.42578125" style="59"/>
    <col min="14593" max="14593" width="76.85546875" style="59" bestFit="1" customWidth="1"/>
    <col min="14594" max="14594" width="10.28515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2" width="10.28515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28515625" style="59" customWidth="1"/>
    <col min="14610" max="14848" width="11.42578125" style="59"/>
    <col min="14849" max="14849" width="76.85546875" style="59" bestFit="1" customWidth="1"/>
    <col min="14850" max="14850" width="10.28515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8" width="10.28515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28515625" style="59" customWidth="1"/>
    <col min="14866" max="15104" width="11.42578125" style="59"/>
    <col min="15105" max="15105" width="76.85546875" style="59" bestFit="1" customWidth="1"/>
    <col min="15106" max="15106" width="10.28515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4" width="10.28515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28515625" style="59" customWidth="1"/>
    <col min="15122" max="15360" width="11.42578125" style="59"/>
    <col min="15361" max="15361" width="76.85546875" style="59" bestFit="1" customWidth="1"/>
    <col min="15362" max="15362" width="10.28515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70" width="10.28515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28515625" style="59" customWidth="1"/>
    <col min="15378" max="15616" width="11.42578125" style="59"/>
    <col min="15617" max="15617" width="76.85546875" style="59" bestFit="1" customWidth="1"/>
    <col min="15618" max="15618" width="10.28515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6" width="10.28515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28515625" style="59" customWidth="1"/>
    <col min="15634" max="15872" width="11.42578125" style="59"/>
    <col min="15873" max="15873" width="76.85546875" style="59" bestFit="1" customWidth="1"/>
    <col min="15874" max="15874" width="10.28515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2" width="10.28515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28515625" style="59" customWidth="1"/>
    <col min="15890" max="16128" width="11.42578125" style="59"/>
    <col min="16129" max="16129" width="76.85546875" style="59" bestFit="1" customWidth="1"/>
    <col min="16130" max="16130" width="10.28515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8" width="10.28515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28515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468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323"/>
      <c r="B5" s="324"/>
      <c r="C5" s="324"/>
      <c r="D5" s="325"/>
      <c r="E5" s="325"/>
      <c r="F5" s="324"/>
      <c r="G5" s="324"/>
      <c r="H5" s="324"/>
      <c r="I5" s="324"/>
      <c r="J5" s="324"/>
      <c r="K5" s="325"/>
      <c r="L5" s="324"/>
      <c r="M5" s="324"/>
      <c r="N5" s="325"/>
      <c r="O5" s="325"/>
      <c r="P5" s="324"/>
      <c r="Q5" s="325"/>
    </row>
    <row r="6" spans="1:17" s="120" customFormat="1" ht="30" customHeight="1">
      <c r="A6" s="287"/>
      <c r="B6" s="558" t="s">
        <v>58</v>
      </c>
      <c r="C6" s="558"/>
      <c r="D6" s="558"/>
      <c r="E6" s="558"/>
      <c r="F6" s="558"/>
      <c r="G6" s="558"/>
      <c r="H6" s="558"/>
      <c r="I6" s="558"/>
      <c r="J6" s="558" t="s">
        <v>59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433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318" t="s">
        <v>86</v>
      </c>
      <c r="B8" s="268">
        <v>4408364.7549200002</v>
      </c>
      <c r="C8" s="268">
        <v>307804.69282999996</v>
      </c>
      <c r="D8" s="268">
        <v>5190</v>
      </c>
      <c r="E8" s="268">
        <v>5444.6765099999993</v>
      </c>
      <c r="F8" s="268">
        <v>28475.508336399998</v>
      </c>
      <c r="G8" s="268">
        <v>0</v>
      </c>
      <c r="H8" s="268">
        <v>2201273.9988099998</v>
      </c>
      <c r="I8" s="268">
        <v>6956553.6314099999</v>
      </c>
      <c r="J8" s="268">
        <v>4532446.6127899997</v>
      </c>
      <c r="K8" s="268">
        <v>243552.88290999999</v>
      </c>
      <c r="L8" s="268">
        <v>0</v>
      </c>
      <c r="M8" s="268">
        <v>24841.257129999998</v>
      </c>
      <c r="N8" s="268">
        <v>10077.666439999999</v>
      </c>
      <c r="O8" s="268">
        <v>63136.944671600002</v>
      </c>
      <c r="P8" s="268">
        <v>633037.04299999995</v>
      </c>
      <c r="Q8" s="268">
        <v>5507092.4069399992</v>
      </c>
    </row>
    <row r="9" spans="1:17" ht="15" customHeight="1">
      <c r="A9" s="318" t="s">
        <v>87</v>
      </c>
      <c r="B9" s="268">
        <v>38645.718609999996</v>
      </c>
      <c r="C9" s="268">
        <v>1484.2112500000001</v>
      </c>
      <c r="D9" s="268">
        <v>0</v>
      </c>
      <c r="E9" s="268">
        <v>0</v>
      </c>
      <c r="F9" s="268">
        <v>0</v>
      </c>
      <c r="G9" s="268">
        <v>0</v>
      </c>
      <c r="H9" s="268">
        <v>33143.848039999997</v>
      </c>
      <c r="I9" s="268">
        <v>73273.777900000001</v>
      </c>
      <c r="J9" s="268">
        <v>8116.6974099999998</v>
      </c>
      <c r="K9" s="268">
        <v>607.37781999999993</v>
      </c>
      <c r="L9" s="268">
        <v>0</v>
      </c>
      <c r="M9" s="268">
        <v>0</v>
      </c>
      <c r="N9" s="268">
        <v>3159.3919332</v>
      </c>
      <c r="O9" s="268">
        <v>0</v>
      </c>
      <c r="P9" s="268">
        <v>8025.9555099999998</v>
      </c>
      <c r="Q9" s="268">
        <v>19909.422670000004</v>
      </c>
    </row>
    <row r="10" spans="1:17" ht="15" customHeight="1">
      <c r="A10" s="318" t="s">
        <v>88</v>
      </c>
      <c r="B10" s="268">
        <v>74978.781650000004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74978.781650000004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</row>
    <row r="11" spans="1:17" ht="15" customHeight="1">
      <c r="A11" s="318" t="s">
        <v>89</v>
      </c>
      <c r="B11" s="268">
        <v>423189.98337000003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2044.6133200000002</v>
      </c>
      <c r="I11" s="268">
        <v>425234.59668999998</v>
      </c>
      <c r="J11" s="268">
        <v>421456.60995000001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421456.60995000001</v>
      </c>
    </row>
    <row r="12" spans="1:17" ht="15" customHeight="1">
      <c r="A12" s="318" t="s">
        <v>90</v>
      </c>
      <c r="B12" s="268">
        <v>2516230.5962919998</v>
      </c>
      <c r="C12" s="268">
        <v>16533.4940814</v>
      </c>
      <c r="D12" s="268">
        <v>17539.5499772</v>
      </c>
      <c r="E12" s="268">
        <v>595.47218000000009</v>
      </c>
      <c r="F12" s="268">
        <v>39781.529450000002</v>
      </c>
      <c r="G12" s="268">
        <v>2809.0751800000003</v>
      </c>
      <c r="H12" s="268">
        <v>0</v>
      </c>
      <c r="I12" s="268">
        <v>2593489.7171799997</v>
      </c>
      <c r="J12" s="268">
        <v>1537094.9331435999</v>
      </c>
      <c r="K12" s="268">
        <v>25557.902220400003</v>
      </c>
      <c r="L12" s="268">
        <v>6090.8922499999999</v>
      </c>
      <c r="M12" s="268">
        <v>478.48872999999998</v>
      </c>
      <c r="N12" s="268">
        <v>36032.101915799998</v>
      </c>
      <c r="O12" s="268">
        <v>0</v>
      </c>
      <c r="P12" s="268">
        <v>0</v>
      </c>
      <c r="Q12" s="268">
        <v>1605254.31831</v>
      </c>
    </row>
    <row r="13" spans="1:17" ht="15" customHeight="1">
      <c r="A13" s="318" t="s">
        <v>91</v>
      </c>
      <c r="B13" s="268">
        <v>291390.42339800001</v>
      </c>
      <c r="C13" s="268">
        <v>663.3314499999999</v>
      </c>
      <c r="D13" s="268">
        <v>3849.1021800000003</v>
      </c>
      <c r="E13" s="268">
        <v>216.61419000000001</v>
      </c>
      <c r="F13" s="268">
        <v>6644.7158783999994</v>
      </c>
      <c r="G13" s="268">
        <v>92.494350000000011</v>
      </c>
      <c r="H13" s="268">
        <v>0</v>
      </c>
      <c r="I13" s="268">
        <v>302856.68144999997</v>
      </c>
      <c r="J13" s="268">
        <v>341842.97469</v>
      </c>
      <c r="K13" s="268">
        <v>26568.637839999999</v>
      </c>
      <c r="L13" s="268">
        <v>2434.8341099999998</v>
      </c>
      <c r="M13" s="268">
        <v>329.56700999999998</v>
      </c>
      <c r="N13" s="268">
        <v>5917.2005399999998</v>
      </c>
      <c r="O13" s="268">
        <v>162.7132</v>
      </c>
      <c r="P13" s="268">
        <v>0</v>
      </c>
      <c r="Q13" s="268">
        <v>377255.92738999997</v>
      </c>
    </row>
    <row r="14" spans="1:17" ht="15" customHeight="1">
      <c r="A14" s="318" t="s">
        <v>464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2965.93021</v>
      </c>
      <c r="K14" s="268">
        <v>168.90009000000001</v>
      </c>
      <c r="L14" s="268">
        <v>10.719010000000001</v>
      </c>
      <c r="M14" s="268">
        <v>0</v>
      </c>
      <c r="N14" s="268">
        <v>0</v>
      </c>
      <c r="O14" s="268">
        <v>0</v>
      </c>
      <c r="P14" s="268">
        <v>0</v>
      </c>
      <c r="Q14" s="268">
        <v>3145.5493099999999</v>
      </c>
    </row>
    <row r="15" spans="1:17" ht="15" customHeight="1">
      <c r="A15" s="318" t="s">
        <v>465</v>
      </c>
      <c r="B15" s="268">
        <v>4724905.7755947998</v>
      </c>
      <c r="C15" s="268">
        <v>4212.5309277999995</v>
      </c>
      <c r="D15" s="268">
        <v>10237.1798578</v>
      </c>
      <c r="E15" s="268">
        <v>251.23095000000001</v>
      </c>
      <c r="F15" s="268">
        <v>25671.723818399998</v>
      </c>
      <c r="G15" s="268">
        <v>1004.0757802000001</v>
      </c>
      <c r="H15" s="268">
        <v>0</v>
      </c>
      <c r="I15" s="268">
        <v>4766282.5169299999</v>
      </c>
      <c r="J15" s="268">
        <v>3147553.4560274002</v>
      </c>
      <c r="K15" s="268">
        <v>6246.9692100000002</v>
      </c>
      <c r="L15" s="268">
        <v>5621.5828263999992</v>
      </c>
      <c r="M15" s="268">
        <v>0</v>
      </c>
      <c r="N15" s="268">
        <v>54647.169113399999</v>
      </c>
      <c r="O15" s="268">
        <v>356.72</v>
      </c>
      <c r="P15" s="268">
        <v>0</v>
      </c>
      <c r="Q15" s="268">
        <v>3214425.8972</v>
      </c>
    </row>
    <row r="16" spans="1:17" ht="15" customHeight="1">
      <c r="A16" s="318" t="s">
        <v>92</v>
      </c>
      <c r="B16" s="268">
        <v>229695.32973</v>
      </c>
      <c r="C16" s="268">
        <v>0</v>
      </c>
      <c r="D16" s="268">
        <v>610.27393999999993</v>
      </c>
      <c r="E16" s="268">
        <v>0</v>
      </c>
      <c r="F16" s="268">
        <v>856.32037000000003</v>
      </c>
      <c r="G16" s="268">
        <v>0</v>
      </c>
      <c r="H16" s="268">
        <v>0</v>
      </c>
      <c r="I16" s="268">
        <v>231161.92403999998</v>
      </c>
      <c r="J16" s="268">
        <v>3416.1709900000001</v>
      </c>
      <c r="K16" s="268">
        <v>0</v>
      </c>
      <c r="L16" s="268">
        <v>0</v>
      </c>
      <c r="M16" s="268">
        <v>0</v>
      </c>
      <c r="N16" s="268">
        <v>0</v>
      </c>
      <c r="O16" s="268">
        <v>0</v>
      </c>
      <c r="P16" s="268">
        <v>0</v>
      </c>
      <c r="Q16" s="268">
        <v>3416.1709900000001</v>
      </c>
    </row>
    <row r="17" spans="1:49" ht="15" customHeight="1">
      <c r="A17" s="318" t="s">
        <v>93</v>
      </c>
      <c r="B17" s="268">
        <v>306879.66330900003</v>
      </c>
      <c r="C17" s="268">
        <v>8563.4523499999996</v>
      </c>
      <c r="D17" s="268">
        <v>8290.0496500000008</v>
      </c>
      <c r="E17" s="268">
        <v>630.23689000000002</v>
      </c>
      <c r="F17" s="268">
        <v>25236.462321400002</v>
      </c>
      <c r="G17" s="268">
        <v>3334.5330166000003</v>
      </c>
      <c r="H17" s="268">
        <v>12474.623609999999</v>
      </c>
      <c r="I17" s="268">
        <v>365409.02114999999</v>
      </c>
      <c r="J17" s="268">
        <v>1048859.27688</v>
      </c>
      <c r="K17" s="268">
        <v>89772.245040000009</v>
      </c>
      <c r="L17" s="268">
        <v>2730.9686699999997</v>
      </c>
      <c r="M17" s="268">
        <v>2191.2760200000002</v>
      </c>
      <c r="N17" s="268">
        <v>18133.597585799998</v>
      </c>
      <c r="O17" s="268">
        <v>5128.4194431999995</v>
      </c>
      <c r="P17" s="268">
        <v>35938.975979999996</v>
      </c>
      <c r="Q17" s="268">
        <v>1202754.7596199999</v>
      </c>
      <c r="AW17" s="61" t="s">
        <v>94</v>
      </c>
    </row>
    <row r="18" spans="1:49" ht="15" customHeight="1">
      <c r="A18" s="318" t="s">
        <v>95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8">
        <v>0</v>
      </c>
      <c r="I18" s="268">
        <v>0</v>
      </c>
      <c r="J18" s="268">
        <v>1207788.1866057999</v>
      </c>
      <c r="K18" s="268">
        <v>170347.95259999999</v>
      </c>
      <c r="L18" s="268">
        <v>4951.8665499999997</v>
      </c>
      <c r="M18" s="268">
        <v>3180.9569000000001</v>
      </c>
      <c r="N18" s="268">
        <v>22806.876420000001</v>
      </c>
      <c r="O18" s="268">
        <v>12585.105710000002</v>
      </c>
      <c r="P18" s="268">
        <v>0</v>
      </c>
      <c r="Q18" s="268">
        <v>1421660.94478</v>
      </c>
    </row>
    <row r="19" spans="1:49" ht="15" customHeight="1">
      <c r="A19" s="318" t="s">
        <v>96</v>
      </c>
      <c r="B19" s="268">
        <v>586683.66386159998</v>
      </c>
      <c r="C19" s="268">
        <v>30309.1567264</v>
      </c>
      <c r="D19" s="268">
        <v>9917.2796899999994</v>
      </c>
      <c r="E19" s="268">
        <v>1284.99162</v>
      </c>
      <c r="F19" s="268">
        <v>26723.761579599999</v>
      </c>
      <c r="G19" s="268">
        <v>7534.0572699999993</v>
      </c>
      <c r="H19" s="268">
        <v>44014.807909999996</v>
      </c>
      <c r="I19" s="268">
        <v>706467.71866000001</v>
      </c>
      <c r="J19" s="268">
        <v>0</v>
      </c>
      <c r="K19" s="268">
        <v>0</v>
      </c>
      <c r="L19" s="268">
        <v>0</v>
      </c>
      <c r="M19" s="268">
        <v>0</v>
      </c>
      <c r="N19" s="268">
        <v>0</v>
      </c>
      <c r="O19" s="268">
        <v>0</v>
      </c>
      <c r="P19" s="268">
        <v>0</v>
      </c>
      <c r="Q19" s="268">
        <v>0</v>
      </c>
    </row>
    <row r="20" spans="1:49" ht="15" customHeight="1">
      <c r="A20" s="318" t="s">
        <v>97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</row>
    <row r="21" spans="1:49" ht="15" customHeight="1">
      <c r="A21" s="318" t="s">
        <v>98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</row>
    <row r="22" spans="1:49" ht="15" customHeight="1">
      <c r="A22" s="318" t="s">
        <v>99</v>
      </c>
      <c r="B22" s="291">
        <v>0</v>
      </c>
      <c r="C22" s="291">
        <v>0</v>
      </c>
      <c r="D22" s="291">
        <v>0</v>
      </c>
      <c r="E22" s="291">
        <v>0</v>
      </c>
      <c r="F22" s="291">
        <v>0</v>
      </c>
      <c r="G22" s="291">
        <v>0</v>
      </c>
      <c r="H22" s="291">
        <v>0</v>
      </c>
      <c r="I22" s="291">
        <v>0</v>
      </c>
      <c r="J22" s="291">
        <v>0</v>
      </c>
      <c r="K22" s="291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</row>
    <row r="23" spans="1:49" ht="15" customHeight="1">
      <c r="A23" s="318" t="s">
        <v>100</v>
      </c>
      <c r="B23" s="291">
        <v>0</v>
      </c>
      <c r="C23" s="291">
        <v>0</v>
      </c>
      <c r="D23" s="291">
        <v>0</v>
      </c>
      <c r="E23" s="291">
        <v>0</v>
      </c>
      <c r="F23" s="291">
        <v>0</v>
      </c>
      <c r="G23" s="291">
        <v>0</v>
      </c>
      <c r="H23" s="291">
        <v>0</v>
      </c>
      <c r="I23" s="291">
        <v>0</v>
      </c>
      <c r="J23" s="291">
        <v>0</v>
      </c>
      <c r="K23" s="291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49" ht="15" customHeight="1">
      <c r="A24" s="318" t="s">
        <v>101</v>
      </c>
      <c r="B24" s="291">
        <v>16343.10367</v>
      </c>
      <c r="C24" s="291">
        <v>189.97432999999998</v>
      </c>
      <c r="D24" s="291">
        <v>228.72860999999997</v>
      </c>
      <c r="E24" s="291">
        <v>0</v>
      </c>
      <c r="F24" s="291">
        <v>76.455370000000002</v>
      </c>
      <c r="G24" s="291">
        <v>0</v>
      </c>
      <c r="H24" s="291">
        <v>0</v>
      </c>
      <c r="I24" s="291">
        <v>16838.261979999999</v>
      </c>
      <c r="J24" s="291">
        <v>1011853.2019</v>
      </c>
      <c r="K24" s="291">
        <v>13391.047369999998</v>
      </c>
      <c r="L24" s="268">
        <v>4702.1210199999996</v>
      </c>
      <c r="M24" s="268">
        <v>83.260509999999996</v>
      </c>
      <c r="N24" s="268">
        <v>7155.7492599999996</v>
      </c>
      <c r="O24" s="268">
        <v>178.22504000000001</v>
      </c>
      <c r="P24" s="268">
        <v>0</v>
      </c>
      <c r="Q24" s="268">
        <v>1037363.6051</v>
      </c>
    </row>
    <row r="25" spans="1:49" ht="15" customHeight="1">
      <c r="A25" s="318" t="s">
        <v>463</v>
      </c>
      <c r="B25" s="291">
        <v>5764.18887</v>
      </c>
      <c r="C25" s="291">
        <v>59.270400000000002</v>
      </c>
      <c r="D25" s="291">
        <v>56.608910000000002</v>
      </c>
      <c r="E25" s="291">
        <v>0</v>
      </c>
      <c r="F25" s="291">
        <v>0</v>
      </c>
      <c r="G25" s="291">
        <v>50.409269399999999</v>
      </c>
      <c r="H25" s="291">
        <v>0</v>
      </c>
      <c r="I25" s="291">
        <v>5930.4774500000003</v>
      </c>
      <c r="J25" s="291">
        <v>77460.776280000005</v>
      </c>
      <c r="K25" s="291">
        <v>4033.9215800000002</v>
      </c>
      <c r="L25" s="268">
        <v>647.36338000000001</v>
      </c>
      <c r="M25" s="268">
        <v>0</v>
      </c>
      <c r="N25" s="268">
        <v>1757.7891499999998</v>
      </c>
      <c r="O25" s="268">
        <v>170.714</v>
      </c>
      <c r="P25" s="268">
        <v>0</v>
      </c>
      <c r="Q25" s="268">
        <v>84070.56439</v>
      </c>
    </row>
    <row r="26" spans="1:49" ht="15" customHeight="1">
      <c r="A26" s="318" t="s">
        <v>102</v>
      </c>
      <c r="B26" s="291">
        <v>0</v>
      </c>
      <c r="C26" s="291">
        <v>0</v>
      </c>
      <c r="D26" s="291">
        <v>0</v>
      </c>
      <c r="E26" s="291">
        <v>0</v>
      </c>
      <c r="F26" s="291">
        <v>0</v>
      </c>
      <c r="G26" s="291">
        <v>0</v>
      </c>
      <c r="H26" s="291">
        <v>0</v>
      </c>
      <c r="I26" s="291">
        <v>0</v>
      </c>
      <c r="J26" s="291">
        <v>45739.954740000001</v>
      </c>
      <c r="K26" s="291">
        <v>2090.1508600000002</v>
      </c>
      <c r="L26" s="268">
        <v>681.13086999999996</v>
      </c>
      <c r="M26" s="268">
        <v>105.44713</v>
      </c>
      <c r="N26" s="268">
        <v>2159.3149100000001</v>
      </c>
      <c r="O26" s="268">
        <v>171.11351999999999</v>
      </c>
      <c r="P26" s="268">
        <v>0</v>
      </c>
      <c r="Q26" s="268">
        <v>50947.112030000004</v>
      </c>
    </row>
    <row r="27" spans="1:49" ht="15" customHeight="1">
      <c r="A27" s="318" t="s">
        <v>103</v>
      </c>
      <c r="B27" s="291">
        <v>1454263.8139436</v>
      </c>
      <c r="C27" s="291">
        <v>3625.4580099999998</v>
      </c>
      <c r="D27" s="291">
        <v>8469.5340699999997</v>
      </c>
      <c r="E27" s="291">
        <v>34.746980000000001</v>
      </c>
      <c r="F27" s="291">
        <v>15103.8959326</v>
      </c>
      <c r="G27" s="291">
        <v>0</v>
      </c>
      <c r="H27" s="291">
        <v>224081.47025000001</v>
      </c>
      <c r="I27" s="291">
        <v>1705578.91919</v>
      </c>
      <c r="J27" s="291">
        <v>2109438.5722610001</v>
      </c>
      <c r="K27" s="291">
        <v>3282.8070400000001</v>
      </c>
      <c r="L27" s="268">
        <v>9252.5937440000016</v>
      </c>
      <c r="M27" s="268">
        <v>102.76879</v>
      </c>
      <c r="N27" s="268">
        <v>8485.8527877999986</v>
      </c>
      <c r="O27" s="268">
        <v>0</v>
      </c>
      <c r="P27" s="268">
        <v>55710.333140000002</v>
      </c>
      <c r="Q27" s="268">
        <v>2186272.9277499998</v>
      </c>
    </row>
    <row r="28" spans="1:49" ht="15" customHeight="1">
      <c r="A28" s="318" t="s">
        <v>104</v>
      </c>
      <c r="B28" s="291">
        <v>0</v>
      </c>
      <c r="C28" s="291">
        <v>0</v>
      </c>
      <c r="D28" s="291">
        <v>0</v>
      </c>
      <c r="E28" s="291">
        <v>0</v>
      </c>
      <c r="F28" s="291">
        <v>0</v>
      </c>
      <c r="G28" s="291">
        <v>0</v>
      </c>
      <c r="H28" s="291">
        <v>0</v>
      </c>
      <c r="I28" s="291">
        <v>0</v>
      </c>
      <c r="J28" s="291">
        <v>106213.8274294</v>
      </c>
      <c r="K28" s="291">
        <v>2322.8816900000002</v>
      </c>
      <c r="L28" s="268">
        <v>866.22676460000002</v>
      </c>
      <c r="M28" s="268">
        <v>50.319290000000002</v>
      </c>
      <c r="N28" s="268">
        <v>1651.6200252000001</v>
      </c>
      <c r="O28" s="268">
        <v>0</v>
      </c>
      <c r="P28" s="268">
        <v>2664.4007799999999</v>
      </c>
      <c r="Q28" s="268">
        <v>113769.27598000001</v>
      </c>
    </row>
    <row r="29" spans="1:49" ht="15" customHeight="1">
      <c r="A29" s="318" t="s">
        <v>105</v>
      </c>
      <c r="B29" s="291">
        <v>48554.7246982</v>
      </c>
      <c r="C29" s="291">
        <v>5.1371099999999998</v>
      </c>
      <c r="D29" s="291">
        <v>1469.1834199999998</v>
      </c>
      <c r="E29" s="291">
        <v>0</v>
      </c>
      <c r="F29" s="291">
        <v>6585.3161427999994</v>
      </c>
      <c r="G29" s="291">
        <v>0</v>
      </c>
      <c r="H29" s="291">
        <v>534.96875</v>
      </c>
      <c r="I29" s="291">
        <v>57149.330130000002</v>
      </c>
      <c r="J29" s="291">
        <v>0</v>
      </c>
      <c r="K29" s="291">
        <v>0</v>
      </c>
      <c r="L29" s="268">
        <v>0</v>
      </c>
      <c r="M29" s="268">
        <v>0</v>
      </c>
      <c r="N29" s="268">
        <v>0</v>
      </c>
      <c r="O29" s="268">
        <v>0</v>
      </c>
      <c r="P29" s="268">
        <v>0</v>
      </c>
      <c r="Q29" s="268">
        <v>0</v>
      </c>
    </row>
    <row r="30" spans="1:49" ht="15" customHeight="1">
      <c r="A30" s="318" t="s">
        <v>106</v>
      </c>
      <c r="B30" s="268">
        <v>2119814.64671</v>
      </c>
      <c r="C30" s="268">
        <v>170177.86011000001</v>
      </c>
      <c r="D30" s="268">
        <v>3705.7203599999998</v>
      </c>
      <c r="E30" s="268">
        <v>1362.0986</v>
      </c>
      <c r="F30" s="268">
        <v>21763.683829599999</v>
      </c>
      <c r="G30" s="268">
        <v>20564.101760000001</v>
      </c>
      <c r="H30" s="268">
        <v>361592.47717999999</v>
      </c>
      <c r="I30" s="268">
        <v>2698980.58855</v>
      </c>
      <c r="J30" s="268">
        <v>821301.93852999993</v>
      </c>
      <c r="K30" s="268">
        <v>365235.92929</v>
      </c>
      <c r="L30" s="268">
        <v>4514.1818200000007</v>
      </c>
      <c r="M30" s="268">
        <v>26096.501</v>
      </c>
      <c r="N30" s="268">
        <v>4614.71587</v>
      </c>
      <c r="O30" s="268">
        <v>9122.6104900000009</v>
      </c>
      <c r="P30" s="268">
        <v>88153.741139999998</v>
      </c>
      <c r="Q30" s="268">
        <v>1319039.6181400002</v>
      </c>
    </row>
    <row r="31" spans="1:49" ht="15" customHeight="1">
      <c r="A31" s="318" t="s">
        <v>107</v>
      </c>
      <c r="B31" s="268">
        <v>425708.1688484</v>
      </c>
      <c r="C31" s="268">
        <v>20333.460809999997</v>
      </c>
      <c r="D31" s="268">
        <v>1966.73468</v>
      </c>
      <c r="E31" s="268">
        <v>1041.8246300000001</v>
      </c>
      <c r="F31" s="268">
        <v>18938.845046599999</v>
      </c>
      <c r="G31" s="268">
        <v>12761.630300000001</v>
      </c>
      <c r="H31" s="268">
        <v>127305.57210999999</v>
      </c>
      <c r="I31" s="268">
        <v>608056.23644000001</v>
      </c>
      <c r="J31" s="268">
        <v>387726.48546460003</v>
      </c>
      <c r="K31" s="268">
        <v>85880.887865799989</v>
      </c>
      <c r="L31" s="268">
        <v>1825.7196248</v>
      </c>
      <c r="M31" s="268">
        <v>2675.0163199999997</v>
      </c>
      <c r="N31" s="268">
        <v>37307.3164244</v>
      </c>
      <c r="O31" s="268">
        <v>21264.132417000001</v>
      </c>
      <c r="P31" s="268">
        <v>62844.137950000004</v>
      </c>
      <c r="Q31" s="268">
        <v>599523.69607000006</v>
      </c>
    </row>
    <row r="32" spans="1:49" ht="15" customHeight="1">
      <c r="A32" s="318" t="s">
        <v>458</v>
      </c>
      <c r="B32" s="268">
        <v>40055.977479999994</v>
      </c>
      <c r="C32" s="268">
        <v>334.86977000000002</v>
      </c>
      <c r="D32" s="268">
        <v>1240.4522099999999</v>
      </c>
      <c r="E32" s="268">
        <v>0</v>
      </c>
      <c r="F32" s="268">
        <v>0</v>
      </c>
      <c r="G32" s="268">
        <v>0</v>
      </c>
      <c r="H32" s="268">
        <v>58.734250000000003</v>
      </c>
      <c r="I32" s="268">
        <v>41690.033710000003</v>
      </c>
      <c r="J32" s="268">
        <v>1639.5179800000001</v>
      </c>
      <c r="K32" s="268">
        <v>0</v>
      </c>
      <c r="L32" s="268">
        <v>0</v>
      </c>
      <c r="M32" s="268">
        <v>0</v>
      </c>
      <c r="N32" s="268">
        <v>0</v>
      </c>
      <c r="O32" s="268">
        <v>0</v>
      </c>
      <c r="P32" s="268">
        <v>1025.28414</v>
      </c>
      <c r="Q32" s="268">
        <v>2664.8021200000003</v>
      </c>
    </row>
    <row r="33" spans="1:17" ht="15" customHeight="1">
      <c r="A33" s="318" t="s">
        <v>459</v>
      </c>
      <c r="B33" s="268">
        <v>46877.568570000003</v>
      </c>
      <c r="C33" s="268">
        <v>1947.19092</v>
      </c>
      <c r="D33" s="268">
        <v>0</v>
      </c>
      <c r="E33" s="268">
        <v>829.22699999999998</v>
      </c>
      <c r="F33" s="268">
        <v>1647.6578999999999</v>
      </c>
      <c r="G33" s="268">
        <v>0</v>
      </c>
      <c r="H33" s="268">
        <v>0</v>
      </c>
      <c r="I33" s="268">
        <v>51301.644390000001</v>
      </c>
      <c r="J33" s="268">
        <v>49021.777190000001</v>
      </c>
      <c r="K33" s="268">
        <v>8449.4789399999991</v>
      </c>
      <c r="L33" s="268">
        <v>54.531459999999996</v>
      </c>
      <c r="M33" s="268">
        <v>0</v>
      </c>
      <c r="N33" s="268">
        <v>6938.4479700000002</v>
      </c>
      <c r="O33" s="268">
        <v>3588.0422100000001</v>
      </c>
      <c r="P33" s="268">
        <v>0</v>
      </c>
      <c r="Q33" s="268">
        <v>68052.277770000001</v>
      </c>
    </row>
    <row r="34" spans="1:17" ht="15" customHeight="1">
      <c r="A34" s="318" t="s">
        <v>460</v>
      </c>
      <c r="B34" s="268">
        <v>0</v>
      </c>
      <c r="C34" s="268">
        <v>0</v>
      </c>
      <c r="D34" s="268">
        <v>0</v>
      </c>
      <c r="E34" s="268">
        <v>0</v>
      </c>
      <c r="F34" s="268">
        <v>0</v>
      </c>
      <c r="G34" s="268">
        <v>0</v>
      </c>
      <c r="H34" s="268">
        <v>0</v>
      </c>
      <c r="I34" s="268">
        <v>0</v>
      </c>
      <c r="J34" s="268">
        <v>0</v>
      </c>
      <c r="K34" s="268">
        <v>0</v>
      </c>
      <c r="L34" s="268">
        <v>0</v>
      </c>
      <c r="M34" s="268">
        <v>0</v>
      </c>
      <c r="N34" s="268">
        <v>0</v>
      </c>
      <c r="O34" s="268">
        <v>0</v>
      </c>
      <c r="P34" s="268">
        <v>0</v>
      </c>
      <c r="Q34" s="268">
        <v>0</v>
      </c>
    </row>
    <row r="35" spans="1:17" ht="15" customHeight="1">
      <c r="A35" s="318" t="s">
        <v>461</v>
      </c>
      <c r="B35" s="268">
        <v>142606.02283</v>
      </c>
      <c r="C35" s="268">
        <v>0</v>
      </c>
      <c r="D35" s="268">
        <v>0</v>
      </c>
      <c r="E35" s="268">
        <v>0</v>
      </c>
      <c r="F35" s="268">
        <v>0</v>
      </c>
      <c r="G35" s="268">
        <v>0</v>
      </c>
      <c r="H35" s="268">
        <v>2500</v>
      </c>
      <c r="I35" s="268">
        <v>145106.02283</v>
      </c>
      <c r="J35" s="268">
        <v>11271.10533</v>
      </c>
      <c r="K35" s="268">
        <v>0</v>
      </c>
      <c r="L35" s="268">
        <v>0</v>
      </c>
      <c r="M35" s="268">
        <v>0</v>
      </c>
      <c r="N35" s="268">
        <v>0</v>
      </c>
      <c r="O35" s="268">
        <v>0</v>
      </c>
      <c r="P35" s="268">
        <v>0</v>
      </c>
      <c r="Q35" s="268">
        <v>11271.10533</v>
      </c>
    </row>
    <row r="36" spans="1:17" ht="15" customHeight="1">
      <c r="A36" s="318" t="s">
        <v>462</v>
      </c>
      <c r="B36" s="268">
        <v>692477.86786</v>
      </c>
      <c r="C36" s="268">
        <v>0</v>
      </c>
      <c r="D36" s="268">
        <v>1883.3426200000001</v>
      </c>
      <c r="E36" s="268">
        <v>0</v>
      </c>
      <c r="F36" s="268">
        <v>3277.9878599999997</v>
      </c>
      <c r="G36" s="268">
        <v>0</v>
      </c>
      <c r="H36" s="268">
        <v>680.75256999999999</v>
      </c>
      <c r="I36" s="268">
        <v>698319.95091000001</v>
      </c>
      <c r="J36" s="268">
        <v>59492.156049999998</v>
      </c>
      <c r="K36" s="268">
        <v>40854.277590000005</v>
      </c>
      <c r="L36" s="268">
        <v>0</v>
      </c>
      <c r="M36" s="268">
        <v>0</v>
      </c>
      <c r="N36" s="268">
        <v>0</v>
      </c>
      <c r="O36" s="268">
        <v>4472.2237000000005</v>
      </c>
      <c r="P36" s="268">
        <v>0</v>
      </c>
      <c r="Q36" s="268">
        <v>104818.65734000001</v>
      </c>
    </row>
    <row r="37" spans="1:17" s="96" customFormat="1" ht="15" customHeight="1">
      <c r="A37" s="292" t="s">
        <v>73</v>
      </c>
      <c r="B37" s="271">
        <f t="shared" ref="B37:Q37" si="0">SUM(B8:B36)</f>
        <v>18593430.774215601</v>
      </c>
      <c r="C37" s="271">
        <f t="shared" si="0"/>
        <v>566244.09107559978</v>
      </c>
      <c r="D37" s="271">
        <f t="shared" si="0"/>
        <v>74653.740174999999</v>
      </c>
      <c r="E37" s="271">
        <f t="shared" si="0"/>
        <v>11691.119550000001</v>
      </c>
      <c r="F37" s="271">
        <f t="shared" si="0"/>
        <v>220783.8638358</v>
      </c>
      <c r="G37" s="271">
        <f t="shared" si="0"/>
        <v>48150.376926199999</v>
      </c>
      <c r="H37" s="271">
        <f t="shared" si="0"/>
        <v>3009705.8668000004</v>
      </c>
      <c r="I37" s="271">
        <f t="shared" si="0"/>
        <v>22524659.832639996</v>
      </c>
      <c r="J37" s="271">
        <f t="shared" si="0"/>
        <v>16932700.161851801</v>
      </c>
      <c r="K37" s="271">
        <f t="shared" si="0"/>
        <v>1088364.2499561999</v>
      </c>
      <c r="L37" s="271">
        <f t="shared" si="0"/>
        <v>44384.732099799992</v>
      </c>
      <c r="M37" s="271">
        <f t="shared" si="0"/>
        <v>60134.858830000005</v>
      </c>
      <c r="N37" s="271">
        <f t="shared" si="0"/>
        <v>220844.81034560001</v>
      </c>
      <c r="O37" s="271">
        <f t="shared" si="0"/>
        <v>120336.96440180003</v>
      </c>
      <c r="P37" s="271">
        <f t="shared" si="0"/>
        <v>887399.87164000003</v>
      </c>
      <c r="Q37" s="271">
        <f t="shared" si="0"/>
        <v>19354165.649180003</v>
      </c>
    </row>
    <row r="38" spans="1:17" ht="3.75" customHeight="1" thickBot="1">
      <c r="A38" s="274"/>
      <c r="B38" s="293"/>
      <c r="C38" s="276"/>
      <c r="D38" s="276"/>
      <c r="E38" s="276"/>
      <c r="F38" s="276"/>
      <c r="G38" s="276"/>
      <c r="H38" s="276"/>
      <c r="I38" s="276"/>
      <c r="J38" s="276"/>
      <c r="K38" s="276"/>
      <c r="L38" s="293"/>
      <c r="M38" s="293"/>
      <c r="N38" s="293"/>
      <c r="O38" s="293"/>
      <c r="P38" s="293"/>
      <c r="Q38" s="293"/>
    </row>
    <row r="39" spans="1:17" ht="15" customHeight="1" thickTop="1">
      <c r="A39" s="260" t="s">
        <v>426</v>
      </c>
      <c r="B39" s="278"/>
      <c r="C39" s="269"/>
      <c r="D39" s="269"/>
      <c r="E39" s="269"/>
      <c r="F39" s="269"/>
      <c r="G39" s="269"/>
      <c r="H39" s="269"/>
      <c r="I39" s="269"/>
      <c r="J39" s="269"/>
      <c r="K39" s="269"/>
      <c r="L39" s="278"/>
      <c r="M39" s="278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2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2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1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82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82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81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82"/>
      <c r="B57" s="267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82"/>
      <c r="B58" s="267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82"/>
      <c r="B59" s="267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7"/>
      <c r="N59" s="262"/>
      <c r="O59" s="262"/>
      <c r="P59" s="262"/>
      <c r="Q59" s="262"/>
    </row>
    <row r="60" spans="1:17" ht="15" customHeight="1">
      <c r="A60" s="282"/>
      <c r="B60" s="267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7"/>
      <c r="N60" s="262"/>
      <c r="O60" s="262"/>
      <c r="P60" s="262"/>
      <c r="Q60" s="262"/>
    </row>
    <row r="61" spans="1:17" ht="15" customHeight="1">
      <c r="A61" s="281"/>
      <c r="B61" s="267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7"/>
      <c r="N61" s="262"/>
      <c r="O61" s="262"/>
      <c r="P61" s="262"/>
      <c r="Q61" s="262"/>
    </row>
    <row r="62" spans="1:17" ht="15" customHeight="1">
      <c r="A62" s="282"/>
      <c r="B62" s="267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7"/>
      <c r="N62" s="262"/>
      <c r="O62" s="262"/>
      <c r="P62" s="262"/>
      <c r="Q62" s="262"/>
    </row>
    <row r="63" spans="1:17" ht="15" customHeight="1">
      <c r="A63" s="282"/>
      <c r="B63" s="267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7"/>
      <c r="N63" s="262"/>
      <c r="O63" s="262"/>
      <c r="P63" s="262"/>
      <c r="Q63" s="262"/>
    </row>
    <row r="64" spans="1:17" ht="15" customHeight="1">
      <c r="A64" s="282"/>
      <c r="B64" s="267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7"/>
      <c r="N64" s="262"/>
      <c r="O64" s="262"/>
      <c r="P64" s="262"/>
      <c r="Q64" s="262"/>
    </row>
    <row r="65" spans="1:17" ht="15" customHeight="1">
      <c r="A65" s="294"/>
      <c r="B65" s="267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7"/>
      <c r="N65" s="262"/>
      <c r="O65" s="262"/>
      <c r="P65" s="262"/>
      <c r="Q65" s="262"/>
    </row>
    <row r="66" spans="1:17" ht="15" customHeight="1">
      <c r="A66" s="294"/>
      <c r="B66" s="267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7"/>
      <c r="N66" s="262"/>
      <c r="O66" s="262"/>
      <c r="P66" s="262"/>
      <c r="Q66" s="262"/>
    </row>
    <row r="67" spans="1:17" ht="15" customHeight="1">
      <c r="A67" s="294"/>
      <c r="B67" s="267"/>
      <c r="C67" s="268"/>
      <c r="D67" s="268"/>
      <c r="E67" s="268"/>
      <c r="F67" s="268"/>
      <c r="G67" s="268"/>
      <c r="H67" s="268"/>
      <c r="I67" s="268"/>
      <c r="J67" s="268"/>
      <c r="K67" s="268"/>
      <c r="L67" s="268"/>
      <c r="M67" s="267"/>
      <c r="N67" s="262"/>
      <c r="O67" s="262"/>
      <c r="P67" s="262"/>
      <c r="Q67" s="262"/>
    </row>
    <row r="68" spans="1:17" ht="15" customHeight="1">
      <c r="A68" s="294"/>
      <c r="B68" s="267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7"/>
      <c r="N68" s="262"/>
      <c r="O68" s="262"/>
      <c r="P68" s="262"/>
      <c r="Q68" s="262"/>
    </row>
    <row r="69" spans="1:17" ht="15" customHeight="1">
      <c r="A69" s="261"/>
      <c r="B69" s="267"/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7"/>
      <c r="N69" s="262"/>
      <c r="O69" s="262"/>
      <c r="P69" s="262"/>
      <c r="Q69" s="262"/>
    </row>
    <row r="70" spans="1:17" ht="15" customHeight="1">
      <c r="A70" s="261"/>
      <c r="B70" s="262"/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2"/>
      <c r="N70" s="262"/>
      <c r="O70" s="262"/>
      <c r="P70" s="262"/>
      <c r="Q70" s="262"/>
    </row>
    <row r="71" spans="1:17" ht="15" customHeight="1">
      <c r="A71" s="281"/>
      <c r="B71" s="262"/>
      <c r="C71" s="268"/>
      <c r="D71" s="268"/>
      <c r="E71" s="268"/>
      <c r="F71" s="268"/>
      <c r="G71" s="268"/>
      <c r="H71" s="268"/>
      <c r="I71" s="268"/>
      <c r="J71" s="268"/>
      <c r="K71" s="268"/>
      <c r="L71" s="268"/>
      <c r="M71" s="262"/>
      <c r="N71" s="262"/>
      <c r="O71" s="262"/>
      <c r="P71" s="262"/>
      <c r="Q71" s="262"/>
    </row>
    <row r="72" spans="1:17" ht="9" customHeight="1">
      <c r="A72" s="100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3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 ht="9" customHeight="1">
      <c r="A77" s="99"/>
      <c r="C77" s="122"/>
      <c r="D77" s="93"/>
      <c r="E77" s="93"/>
      <c r="F77" s="93"/>
      <c r="G77" s="93"/>
      <c r="H77" s="93"/>
      <c r="I77" s="93"/>
      <c r="J77" s="93"/>
      <c r="K77" s="93"/>
      <c r="L77" s="93"/>
      <c r="M77" s="62"/>
      <c r="N77" s="62"/>
      <c r="O77" s="62"/>
      <c r="P77" s="62"/>
      <c r="Q77" s="62"/>
    </row>
    <row r="78" spans="1:17" ht="9" customHeight="1">
      <c r="A78" s="100"/>
      <c r="C78" s="122"/>
      <c r="D78" s="93"/>
      <c r="E78" s="93"/>
      <c r="F78" s="93"/>
      <c r="G78" s="93"/>
      <c r="H78" s="93"/>
      <c r="I78" s="93"/>
      <c r="J78" s="93"/>
      <c r="K78" s="93"/>
      <c r="L78" s="93"/>
      <c r="M78" s="62"/>
      <c r="N78" s="62"/>
      <c r="O78" s="62"/>
      <c r="P78" s="62"/>
      <c r="Q78" s="62"/>
    </row>
    <row r="79" spans="1:17" ht="9" customHeight="1">
      <c r="A79" s="100"/>
      <c r="C79" s="122"/>
      <c r="D79" s="93"/>
      <c r="E79" s="93"/>
      <c r="F79" s="93"/>
      <c r="G79" s="93"/>
      <c r="H79" s="93"/>
      <c r="I79" s="93"/>
      <c r="J79" s="93"/>
      <c r="K79" s="93"/>
      <c r="L79" s="93"/>
      <c r="M79" s="62"/>
      <c r="N79" s="62"/>
      <c r="O79" s="62"/>
      <c r="P79" s="62"/>
      <c r="Q79" s="62"/>
    </row>
    <row r="80" spans="1:17" ht="9" customHeight="1">
      <c r="A80" s="100"/>
      <c r="C80" s="122"/>
      <c r="D80" s="93"/>
      <c r="E80" s="93"/>
      <c r="F80" s="93"/>
      <c r="G80" s="93"/>
      <c r="H80" s="93"/>
      <c r="I80" s="93"/>
      <c r="J80" s="93"/>
      <c r="K80" s="93"/>
      <c r="L80" s="93"/>
      <c r="M80" s="62"/>
      <c r="N80" s="62"/>
      <c r="O80" s="62"/>
      <c r="P80" s="62"/>
      <c r="Q80" s="62"/>
    </row>
    <row r="81" spans="1:17" ht="9" customHeight="1">
      <c r="A81" s="100"/>
      <c r="C81" s="122"/>
      <c r="D81" s="93"/>
      <c r="E81" s="93"/>
      <c r="F81" s="93"/>
      <c r="G81" s="93"/>
      <c r="H81" s="93"/>
      <c r="I81" s="93"/>
      <c r="J81" s="93"/>
      <c r="K81" s="93"/>
      <c r="L81" s="93"/>
      <c r="M81" s="62"/>
      <c r="N81" s="62"/>
      <c r="O81" s="62"/>
      <c r="P81" s="62"/>
      <c r="Q81" s="62"/>
    </row>
    <row r="82" spans="1:17" ht="9" customHeight="1">
      <c r="A82" s="103"/>
      <c r="C82" s="122"/>
      <c r="D82" s="93"/>
      <c r="E82" s="93"/>
      <c r="F82" s="93"/>
      <c r="G82" s="93"/>
      <c r="H82" s="93"/>
      <c r="I82" s="93"/>
      <c r="J82" s="93"/>
      <c r="K82" s="93"/>
      <c r="L82" s="93"/>
      <c r="M82" s="62"/>
      <c r="N82" s="62"/>
      <c r="O82" s="62"/>
      <c r="P82" s="62"/>
      <c r="Q82" s="62"/>
    </row>
    <row r="83" spans="1:17" ht="9" customHeight="1">
      <c r="A83" s="99"/>
      <c r="C83" s="122"/>
      <c r="D83" s="93"/>
      <c r="E83" s="93"/>
      <c r="F83" s="93"/>
      <c r="G83" s="93"/>
      <c r="H83" s="93"/>
      <c r="I83" s="93"/>
      <c r="J83" s="93"/>
      <c r="K83" s="93"/>
      <c r="L83" s="93"/>
      <c r="M83" s="62"/>
      <c r="N83" s="62"/>
      <c r="O83" s="62"/>
      <c r="P83" s="62"/>
      <c r="Q83" s="62"/>
    </row>
    <row r="84" spans="1:17" ht="9" customHeight="1">
      <c r="A84" s="100"/>
      <c r="C84" s="122"/>
      <c r="D84" s="93"/>
      <c r="E84" s="93"/>
      <c r="F84" s="93"/>
      <c r="G84" s="93"/>
      <c r="H84" s="93"/>
      <c r="I84" s="93"/>
      <c r="J84" s="93"/>
      <c r="K84" s="93"/>
      <c r="L84" s="93"/>
      <c r="M84" s="62"/>
      <c r="N84" s="62"/>
      <c r="O84" s="62"/>
      <c r="P84" s="62"/>
      <c r="Q84" s="62"/>
    </row>
    <row r="85" spans="1:17" ht="9" customHeight="1">
      <c r="A85" s="100"/>
      <c r="C85" s="122"/>
      <c r="D85" s="93"/>
      <c r="E85" s="93"/>
      <c r="F85" s="93"/>
      <c r="G85" s="93"/>
      <c r="H85" s="93"/>
      <c r="I85" s="93"/>
      <c r="J85" s="93"/>
      <c r="K85" s="93"/>
      <c r="L85" s="93"/>
      <c r="M85" s="62"/>
      <c r="N85" s="62"/>
      <c r="O85" s="62"/>
      <c r="P85" s="62"/>
      <c r="Q85" s="62"/>
    </row>
    <row r="86" spans="1:17" ht="9" customHeight="1">
      <c r="A86" s="100"/>
      <c r="C86" s="122"/>
      <c r="D86" s="93"/>
      <c r="E86" s="93"/>
      <c r="F86" s="93"/>
      <c r="G86" s="93"/>
      <c r="H86" s="93"/>
      <c r="I86" s="93"/>
      <c r="J86" s="93"/>
      <c r="K86" s="93"/>
      <c r="L86" s="93"/>
      <c r="M86" s="62"/>
      <c r="N86" s="62"/>
      <c r="O86" s="62"/>
      <c r="P86" s="62"/>
      <c r="Q86" s="62"/>
    </row>
    <row r="87" spans="1:17" ht="9" customHeight="1">
      <c r="A87" s="100"/>
      <c r="C87" s="122"/>
      <c r="D87" s="93"/>
      <c r="E87" s="93"/>
      <c r="F87" s="93"/>
      <c r="G87" s="93"/>
      <c r="H87" s="93"/>
      <c r="I87" s="93"/>
      <c r="J87" s="93"/>
      <c r="K87" s="93"/>
      <c r="L87" s="93"/>
      <c r="M87" s="62"/>
      <c r="N87" s="62"/>
      <c r="O87" s="62"/>
      <c r="P87" s="62"/>
      <c r="Q87" s="62"/>
    </row>
    <row r="88" spans="1:17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7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7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7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7">
      <c r="A92" s="103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7">
      <c r="A93" s="99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7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7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7">
      <c r="A96" s="100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0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0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0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0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0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0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99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0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0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0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6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6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6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6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6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6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6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6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6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  <c r="C118" s="123"/>
      <c r="D118" s="105"/>
      <c r="E118" s="105"/>
      <c r="F118" s="105"/>
      <c r="G118" s="105"/>
      <c r="H118" s="105"/>
      <c r="I118" s="105"/>
      <c r="J118" s="105"/>
      <c r="K118" s="105"/>
      <c r="L118" s="105"/>
    </row>
    <row r="119" spans="1:12">
      <c r="A119" s="107"/>
      <c r="C119" s="123"/>
      <c r="D119" s="105"/>
      <c r="E119" s="105"/>
      <c r="F119" s="105"/>
      <c r="G119" s="105"/>
      <c r="H119" s="105"/>
      <c r="I119" s="105"/>
      <c r="J119" s="105"/>
      <c r="K119" s="105"/>
      <c r="L119" s="105"/>
    </row>
    <row r="120" spans="1:12">
      <c r="A120" s="107"/>
      <c r="C120" s="123"/>
      <c r="D120" s="105"/>
      <c r="E120" s="105"/>
      <c r="F120" s="105"/>
      <c r="G120" s="105"/>
      <c r="H120" s="105"/>
      <c r="I120" s="105"/>
      <c r="J120" s="105"/>
      <c r="K120" s="105"/>
      <c r="L120" s="105"/>
    </row>
    <row r="121" spans="1:12">
      <c r="A121" s="107"/>
      <c r="C121" s="123"/>
      <c r="D121" s="105"/>
      <c r="E121" s="105"/>
      <c r="F121" s="105"/>
      <c r="G121" s="105"/>
      <c r="H121" s="105"/>
      <c r="I121" s="105"/>
      <c r="J121" s="105"/>
      <c r="K121" s="105"/>
      <c r="L121" s="105"/>
    </row>
    <row r="122" spans="1:12">
      <c r="A122" s="107"/>
      <c r="C122" s="123"/>
      <c r="D122" s="105"/>
      <c r="E122" s="105"/>
      <c r="F122" s="105"/>
      <c r="G122" s="105"/>
      <c r="H122" s="105"/>
      <c r="I122" s="105"/>
      <c r="J122" s="105"/>
      <c r="K122" s="105"/>
      <c r="L122" s="105"/>
    </row>
    <row r="123" spans="1:12">
      <c r="A123" s="107"/>
      <c r="C123" s="123"/>
      <c r="D123" s="105"/>
      <c r="E123" s="105"/>
      <c r="F123" s="105"/>
      <c r="G123" s="105"/>
      <c r="H123" s="105"/>
      <c r="I123" s="105"/>
      <c r="J123" s="105"/>
      <c r="K123" s="105"/>
      <c r="L123" s="105"/>
    </row>
    <row r="124" spans="1:12">
      <c r="A124" s="107"/>
      <c r="C124" s="123"/>
      <c r="D124" s="105"/>
      <c r="E124" s="105"/>
      <c r="F124" s="105"/>
      <c r="G124" s="105"/>
      <c r="H124" s="105"/>
      <c r="I124" s="105"/>
      <c r="J124" s="105"/>
      <c r="K124" s="105"/>
      <c r="L124" s="105"/>
    </row>
    <row r="125" spans="1:12">
      <c r="A125" s="107"/>
      <c r="C125" s="123"/>
      <c r="D125" s="105"/>
      <c r="E125" s="105"/>
      <c r="F125" s="105"/>
      <c r="G125" s="105"/>
      <c r="H125" s="105"/>
      <c r="I125" s="105"/>
      <c r="J125" s="105"/>
      <c r="K125" s="105"/>
      <c r="L125" s="105"/>
    </row>
    <row r="126" spans="1:12">
      <c r="A126" s="107"/>
      <c r="C126" s="123"/>
      <c r="D126" s="105"/>
      <c r="E126" s="105"/>
      <c r="F126" s="105"/>
      <c r="G126" s="105"/>
      <c r="H126" s="105"/>
      <c r="I126" s="105"/>
      <c r="J126" s="105"/>
      <c r="K126" s="105"/>
      <c r="L126" s="105"/>
    </row>
    <row r="127" spans="1:12">
      <c r="A127" s="107"/>
      <c r="C127" s="123"/>
      <c r="D127" s="105"/>
      <c r="E127" s="105"/>
      <c r="F127" s="105"/>
      <c r="G127" s="105"/>
      <c r="H127" s="105"/>
      <c r="I127" s="105"/>
      <c r="J127" s="105"/>
      <c r="K127" s="105"/>
      <c r="L127" s="105"/>
    </row>
    <row r="128" spans="1:12">
      <c r="A128" s="107"/>
      <c r="C128" s="123"/>
      <c r="D128" s="105"/>
      <c r="E128" s="105"/>
      <c r="F128" s="105"/>
      <c r="G128" s="105"/>
      <c r="H128" s="105"/>
      <c r="I128" s="105"/>
      <c r="J128" s="105"/>
      <c r="K128" s="105"/>
      <c r="L128" s="105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7"/>
    </row>
    <row r="219" spans="1:1">
      <c r="A219" s="107"/>
    </row>
    <row r="220" spans="1:1">
      <c r="A220" s="107"/>
    </row>
    <row r="221" spans="1:1">
      <c r="A221" s="107"/>
    </row>
    <row r="222" spans="1:1">
      <c r="A222" s="107"/>
    </row>
    <row r="223" spans="1:1">
      <c r="A223" s="107"/>
    </row>
    <row r="224" spans="1:1">
      <c r="A224" s="107"/>
    </row>
    <row r="225" spans="1:1">
      <c r="A225" s="107"/>
    </row>
    <row r="226" spans="1:1">
      <c r="A226" s="107"/>
    </row>
    <row r="227" spans="1:1">
      <c r="A227" s="107"/>
    </row>
    <row r="228" spans="1:1">
      <c r="A228" s="107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  <row r="652" spans="1:1">
      <c r="A652" s="108"/>
    </row>
    <row r="653" spans="1:1">
      <c r="A653" s="108"/>
    </row>
    <row r="654" spans="1:1">
      <c r="A654" s="108"/>
    </row>
    <row r="655" spans="1:1">
      <c r="A655" s="108"/>
    </row>
    <row r="656" spans="1:1">
      <c r="A656" s="108"/>
    </row>
    <row r="657" spans="1:1">
      <c r="A657" s="108"/>
    </row>
    <row r="658" spans="1:1">
      <c r="A658" s="108"/>
    </row>
    <row r="659" spans="1:1">
      <c r="A659" s="108"/>
    </row>
    <row r="660" spans="1:1">
      <c r="A660" s="108"/>
    </row>
    <row r="661" spans="1:1">
      <c r="A661" s="108"/>
    </row>
    <row r="662" spans="1:1">
      <c r="A662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Q662"/>
  <sheetViews>
    <sheetView zoomScaleNormal="100" workbookViewId="0">
      <selection activeCell="A7" sqref="A7"/>
    </sheetView>
  </sheetViews>
  <sheetFormatPr defaultColWidth="11.42578125" defaultRowHeight="44.25"/>
  <cols>
    <col min="1" max="1" width="76.85546875" style="95" customWidth="1"/>
    <col min="2" max="2" width="10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10" width="10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76.85546875" style="59" customWidth="1"/>
    <col min="258" max="258" width="10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6" width="10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76.85546875" style="59" customWidth="1"/>
    <col min="514" max="514" width="10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2" width="10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76.85546875" style="59" customWidth="1"/>
    <col min="770" max="770" width="10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8" width="10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76.85546875" style="59" customWidth="1"/>
    <col min="1026" max="1026" width="10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4" width="10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76.85546875" style="59" customWidth="1"/>
    <col min="1282" max="1282" width="10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90" width="10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76.85546875" style="59" customWidth="1"/>
    <col min="1538" max="1538" width="10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6" width="10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76.85546875" style="59" customWidth="1"/>
    <col min="1794" max="1794" width="10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2" width="10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76.85546875" style="59" customWidth="1"/>
    <col min="2050" max="2050" width="10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8" width="10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76.85546875" style="59" customWidth="1"/>
    <col min="2306" max="2306" width="10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4" width="10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76.85546875" style="59" customWidth="1"/>
    <col min="2562" max="2562" width="10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70" width="10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76.85546875" style="59" customWidth="1"/>
    <col min="2818" max="2818" width="10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6" width="10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76.85546875" style="59" customWidth="1"/>
    <col min="3074" max="3074" width="10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2" width="10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76.85546875" style="59" customWidth="1"/>
    <col min="3330" max="3330" width="10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8" width="10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76.85546875" style="59" customWidth="1"/>
    <col min="3586" max="3586" width="10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4" width="10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76.85546875" style="59" customWidth="1"/>
    <col min="3842" max="3842" width="10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50" width="10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76.85546875" style="59" customWidth="1"/>
    <col min="4098" max="4098" width="10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6" width="10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76.85546875" style="59" customWidth="1"/>
    <col min="4354" max="4354" width="10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2" width="10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76.85546875" style="59" customWidth="1"/>
    <col min="4610" max="4610" width="10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8" width="10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76.85546875" style="59" customWidth="1"/>
    <col min="4866" max="4866" width="10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4" width="10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76.85546875" style="59" customWidth="1"/>
    <col min="5122" max="5122" width="10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30" width="10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76.85546875" style="59" customWidth="1"/>
    <col min="5378" max="5378" width="10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6" width="10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76.85546875" style="59" customWidth="1"/>
    <col min="5634" max="5634" width="10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2" width="10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76.85546875" style="59" customWidth="1"/>
    <col min="5890" max="5890" width="10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8" width="10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76.85546875" style="59" customWidth="1"/>
    <col min="6146" max="6146" width="10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4" width="10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76.85546875" style="59" customWidth="1"/>
    <col min="6402" max="6402" width="10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10" width="10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76.85546875" style="59" customWidth="1"/>
    <col min="6658" max="6658" width="10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6" width="10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76.85546875" style="59" customWidth="1"/>
    <col min="6914" max="6914" width="10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2" width="10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76.85546875" style="59" customWidth="1"/>
    <col min="7170" max="7170" width="10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8" width="10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76.85546875" style="59" customWidth="1"/>
    <col min="7426" max="7426" width="10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4" width="10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76.85546875" style="59" customWidth="1"/>
    <col min="7682" max="7682" width="10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90" width="10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76.85546875" style="59" customWidth="1"/>
    <col min="7938" max="7938" width="10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6" width="10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76.85546875" style="59" customWidth="1"/>
    <col min="8194" max="8194" width="10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2" width="10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76.85546875" style="59" customWidth="1"/>
    <col min="8450" max="8450" width="10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8" width="10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76.85546875" style="59" customWidth="1"/>
    <col min="8706" max="8706" width="10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4" width="10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76.85546875" style="59" customWidth="1"/>
    <col min="8962" max="8962" width="10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70" width="10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76.85546875" style="59" customWidth="1"/>
    <col min="9218" max="9218" width="10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6" width="10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76.85546875" style="59" customWidth="1"/>
    <col min="9474" max="9474" width="10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2" width="10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76.85546875" style="59" customWidth="1"/>
    <col min="9730" max="9730" width="10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8" width="10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76.85546875" style="59" customWidth="1"/>
    <col min="9986" max="9986" width="10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4" width="10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76.85546875" style="59" customWidth="1"/>
    <col min="10242" max="10242" width="10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50" width="10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76.85546875" style="59" customWidth="1"/>
    <col min="10498" max="10498" width="10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6" width="10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76.85546875" style="59" customWidth="1"/>
    <col min="10754" max="10754" width="10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2" width="10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76.85546875" style="59" customWidth="1"/>
    <col min="11010" max="11010" width="10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8" width="10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76.85546875" style="59" customWidth="1"/>
    <col min="11266" max="11266" width="10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4" width="10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76.85546875" style="59" customWidth="1"/>
    <col min="11522" max="11522" width="10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30" width="10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76.85546875" style="59" customWidth="1"/>
    <col min="11778" max="11778" width="10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6" width="10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76.85546875" style="59" customWidth="1"/>
    <col min="12034" max="12034" width="10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2" width="10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76.85546875" style="59" customWidth="1"/>
    <col min="12290" max="12290" width="10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8" width="10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76.85546875" style="59" customWidth="1"/>
    <col min="12546" max="12546" width="10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4" width="10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76.85546875" style="59" customWidth="1"/>
    <col min="12802" max="12802" width="10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10" width="10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76.85546875" style="59" customWidth="1"/>
    <col min="13058" max="13058" width="10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6" width="10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76.85546875" style="59" customWidth="1"/>
    <col min="13314" max="13314" width="10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2" width="10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76.85546875" style="59" customWidth="1"/>
    <col min="13570" max="13570" width="10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8" width="10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76.85546875" style="59" customWidth="1"/>
    <col min="13826" max="13826" width="10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4" width="10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76.85546875" style="59" customWidth="1"/>
    <col min="14082" max="14082" width="10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90" width="10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76.85546875" style="59" customWidth="1"/>
    <col min="14338" max="14338" width="10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6" width="10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76.85546875" style="59" customWidth="1"/>
    <col min="14594" max="14594" width="10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2" width="10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76.85546875" style="59" customWidth="1"/>
    <col min="14850" max="14850" width="10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8" width="10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76.85546875" style="59" customWidth="1"/>
    <col min="15106" max="15106" width="10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4" width="10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76.85546875" style="59" customWidth="1"/>
    <col min="15362" max="15362" width="10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70" width="10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76.85546875" style="59" customWidth="1"/>
    <col min="15618" max="15618" width="10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6" width="10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76.85546875" style="59" customWidth="1"/>
    <col min="15874" max="15874" width="10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2" width="10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76.85546875" style="59" customWidth="1"/>
    <col min="16130" max="16130" width="10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8" width="10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468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323"/>
      <c r="B5" s="324"/>
      <c r="C5" s="324"/>
      <c r="D5" s="325"/>
      <c r="E5" s="325"/>
      <c r="F5" s="324"/>
      <c r="G5" s="324"/>
      <c r="H5" s="324"/>
      <c r="I5" s="324"/>
      <c r="J5" s="324"/>
      <c r="K5" s="325"/>
      <c r="L5" s="324"/>
      <c r="M5" s="324"/>
      <c r="N5" s="325"/>
      <c r="O5" s="325"/>
      <c r="P5" s="324"/>
      <c r="Q5" s="325"/>
    </row>
    <row r="6" spans="1:17" s="120" customFormat="1" ht="30" customHeight="1">
      <c r="A6" s="287"/>
      <c r="B6" s="558" t="s">
        <v>434</v>
      </c>
      <c r="C6" s="558"/>
      <c r="D6" s="558"/>
      <c r="E6" s="558"/>
      <c r="F6" s="558"/>
      <c r="G6" s="558"/>
      <c r="H6" s="558"/>
      <c r="I6" s="558"/>
      <c r="J6" s="558" t="s">
        <v>435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433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318" t="s">
        <v>86</v>
      </c>
      <c r="B8" s="268">
        <v>2777894.7136515998</v>
      </c>
      <c r="C8" s="268">
        <v>330567.15737999999</v>
      </c>
      <c r="D8" s="268">
        <v>0</v>
      </c>
      <c r="E8" s="268">
        <v>0</v>
      </c>
      <c r="F8" s="268">
        <v>11229.920239999999</v>
      </c>
      <c r="G8" s="268">
        <v>0</v>
      </c>
      <c r="H8" s="268">
        <v>1849634.6997799999</v>
      </c>
      <c r="I8" s="268">
        <v>4969326.4910500003</v>
      </c>
      <c r="J8" s="268">
        <v>7884856.3236596007</v>
      </c>
      <c r="K8" s="268">
        <v>509614.36731</v>
      </c>
      <c r="L8" s="268">
        <v>0</v>
      </c>
      <c r="M8" s="268">
        <v>0</v>
      </c>
      <c r="N8" s="268">
        <v>6602.7785100000001</v>
      </c>
      <c r="O8" s="268">
        <v>162042.17757</v>
      </c>
      <c r="P8" s="268">
        <v>5160947.7665499998</v>
      </c>
      <c r="Q8" s="268">
        <v>13724063.413590001</v>
      </c>
    </row>
    <row r="9" spans="1:17" ht="15" customHeight="1">
      <c r="A9" s="318" t="s">
        <v>87</v>
      </c>
      <c r="B9" s="268">
        <v>14810.793159999999</v>
      </c>
      <c r="C9" s="268">
        <v>0</v>
      </c>
      <c r="D9" s="268">
        <v>0</v>
      </c>
      <c r="E9" s="268">
        <v>0</v>
      </c>
      <c r="F9" s="268">
        <v>1323.8563828000001</v>
      </c>
      <c r="G9" s="268">
        <v>0</v>
      </c>
      <c r="H9" s="268">
        <v>22109.340969999997</v>
      </c>
      <c r="I9" s="268">
        <v>38243.990509999996</v>
      </c>
      <c r="J9" s="268">
        <v>2616.2783899999999</v>
      </c>
      <c r="K9" s="268">
        <v>0</v>
      </c>
      <c r="L9" s="268">
        <v>0</v>
      </c>
      <c r="M9" s="268">
        <v>0</v>
      </c>
      <c r="N9" s="268">
        <v>7.1868699999999999</v>
      </c>
      <c r="O9" s="268">
        <v>0</v>
      </c>
      <c r="P9" s="268">
        <v>44260.50275</v>
      </c>
      <c r="Q9" s="268">
        <v>46883.968009999997</v>
      </c>
    </row>
    <row r="10" spans="1:17" ht="15" customHeight="1">
      <c r="A10" s="318" t="s">
        <v>88</v>
      </c>
      <c r="B10" s="268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503295.01402</v>
      </c>
      <c r="K10" s="268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503295.01402</v>
      </c>
    </row>
    <row r="11" spans="1:17" ht="15" customHeight="1">
      <c r="A11" s="318" t="s">
        <v>89</v>
      </c>
      <c r="B11" s="268">
        <v>24762.384610000001</v>
      </c>
      <c r="C11" s="268">
        <v>7318.5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32080.884610000001</v>
      </c>
      <c r="J11" s="268">
        <v>549756.09926000005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549756.09926000005</v>
      </c>
    </row>
    <row r="12" spans="1:17" ht="15" customHeight="1">
      <c r="A12" s="318" t="s">
        <v>90</v>
      </c>
      <c r="B12" s="268">
        <v>4031330.5459896</v>
      </c>
      <c r="C12" s="268">
        <v>29120.111084</v>
      </c>
      <c r="D12" s="268">
        <v>0</v>
      </c>
      <c r="E12" s="268">
        <v>0</v>
      </c>
      <c r="F12" s="268">
        <v>92883.858378800011</v>
      </c>
      <c r="G12" s="268">
        <v>5606.9190389999994</v>
      </c>
      <c r="H12" s="268">
        <v>0</v>
      </c>
      <c r="I12" s="268">
        <v>4158941.4344799998</v>
      </c>
      <c r="J12" s="268">
        <v>615713.99304900004</v>
      </c>
      <c r="K12" s="268">
        <v>5266.8156544000003</v>
      </c>
      <c r="L12" s="268">
        <v>2178.8768231999998</v>
      </c>
      <c r="M12" s="268">
        <v>35.637357000000002</v>
      </c>
      <c r="N12" s="268">
        <v>24562.853616599998</v>
      </c>
      <c r="O12" s="268">
        <v>2700.510432</v>
      </c>
      <c r="P12" s="268">
        <v>0</v>
      </c>
      <c r="Q12" s="268">
        <v>650458.68696000008</v>
      </c>
    </row>
    <row r="13" spans="1:17" ht="15" customHeight="1">
      <c r="A13" s="318" t="s">
        <v>91</v>
      </c>
      <c r="B13" s="268">
        <v>287.7876</v>
      </c>
      <c r="C13" s="268">
        <v>13.6991</v>
      </c>
      <c r="D13" s="268">
        <v>0</v>
      </c>
      <c r="E13" s="268">
        <v>0</v>
      </c>
      <c r="F13" s="268">
        <v>333.71178000000003</v>
      </c>
      <c r="G13" s="268">
        <v>0</v>
      </c>
      <c r="H13" s="268">
        <v>0</v>
      </c>
      <c r="I13" s="268">
        <v>635.19848000000002</v>
      </c>
      <c r="J13" s="268">
        <v>0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0</v>
      </c>
    </row>
    <row r="14" spans="1:17" ht="15" customHeight="1">
      <c r="A14" s="318" t="s">
        <v>464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</row>
    <row r="15" spans="1:17" ht="15" customHeight="1">
      <c r="A15" s="318" t="s">
        <v>465</v>
      </c>
      <c r="B15" s="268">
        <v>9230423.3483162001</v>
      </c>
      <c r="C15" s="268">
        <v>18966.8827944</v>
      </c>
      <c r="D15" s="268">
        <v>0</v>
      </c>
      <c r="E15" s="268">
        <v>0</v>
      </c>
      <c r="F15" s="268">
        <v>121249.50982940001</v>
      </c>
      <c r="G15" s="268">
        <v>1088.4760936</v>
      </c>
      <c r="H15" s="268">
        <v>0</v>
      </c>
      <c r="I15" s="268">
        <v>9371728.2170400005</v>
      </c>
      <c r="J15" s="268">
        <v>335165.86034339998</v>
      </c>
      <c r="K15" s="268">
        <v>31.723980000000001</v>
      </c>
      <c r="L15" s="268">
        <v>297.72861999999998</v>
      </c>
      <c r="M15" s="268">
        <v>0</v>
      </c>
      <c r="N15" s="268">
        <v>4752.8765146000005</v>
      </c>
      <c r="O15" s="268">
        <v>0</v>
      </c>
      <c r="P15" s="268">
        <v>0</v>
      </c>
      <c r="Q15" s="268">
        <v>340248.18951</v>
      </c>
    </row>
    <row r="16" spans="1:17" ht="15" customHeight="1">
      <c r="A16" s="318" t="s">
        <v>92</v>
      </c>
      <c r="B16" s="268">
        <v>683.38423</v>
      </c>
      <c r="C16" s="268">
        <v>0</v>
      </c>
      <c r="D16" s="268">
        <v>0</v>
      </c>
      <c r="E16" s="268">
        <v>0</v>
      </c>
      <c r="F16" s="268">
        <v>59.804639999999999</v>
      </c>
      <c r="G16" s="268">
        <v>0</v>
      </c>
      <c r="H16" s="268">
        <v>0</v>
      </c>
      <c r="I16" s="268">
        <v>743.18886999999995</v>
      </c>
      <c r="J16" s="268">
        <v>124.42791</v>
      </c>
      <c r="K16" s="268">
        <v>0</v>
      </c>
      <c r="L16" s="268">
        <v>0</v>
      </c>
      <c r="M16" s="268">
        <v>0</v>
      </c>
      <c r="N16" s="268">
        <v>0</v>
      </c>
      <c r="O16" s="268">
        <v>0</v>
      </c>
      <c r="P16" s="268">
        <v>0</v>
      </c>
      <c r="Q16" s="268">
        <v>124.42791</v>
      </c>
    </row>
    <row r="17" spans="1:17" ht="15" customHeight="1">
      <c r="A17" s="318" t="s">
        <v>93</v>
      </c>
      <c r="B17" s="268">
        <v>1498670.8983501999</v>
      </c>
      <c r="C17" s="268">
        <v>54068.185083999997</v>
      </c>
      <c r="D17" s="268">
        <v>0</v>
      </c>
      <c r="E17" s="268">
        <v>0</v>
      </c>
      <c r="F17" s="268">
        <v>89198.947841199988</v>
      </c>
      <c r="G17" s="268">
        <v>6457.6640844000003</v>
      </c>
      <c r="H17" s="268">
        <v>19846.102800000001</v>
      </c>
      <c r="I17" s="268">
        <v>1668241.7981800002</v>
      </c>
      <c r="J17" s="268">
        <v>463451.86219000001</v>
      </c>
      <c r="K17" s="268">
        <v>5588.1782899999998</v>
      </c>
      <c r="L17" s="268">
        <v>415.06286999999998</v>
      </c>
      <c r="M17" s="268">
        <v>63.8996</v>
      </c>
      <c r="N17" s="268">
        <v>15703.38406</v>
      </c>
      <c r="O17" s="268">
        <v>2046.51197</v>
      </c>
      <c r="P17" s="268">
        <v>810.83974999999998</v>
      </c>
      <c r="Q17" s="268">
        <v>488079.73873000004</v>
      </c>
    </row>
    <row r="18" spans="1:17" ht="15" customHeight="1">
      <c r="A18" s="318" t="s">
        <v>95</v>
      </c>
      <c r="B18" s="268">
        <v>109404.9875662</v>
      </c>
      <c r="C18" s="268">
        <v>3332.3384667999999</v>
      </c>
      <c r="D18" s="268">
        <v>0</v>
      </c>
      <c r="E18" s="268">
        <v>0</v>
      </c>
      <c r="F18" s="268">
        <v>7698.3078357999993</v>
      </c>
      <c r="G18" s="268">
        <v>511.23367999999999</v>
      </c>
      <c r="H18" s="268">
        <v>0</v>
      </c>
      <c r="I18" s="268">
        <v>120946.86755</v>
      </c>
      <c r="J18" s="268">
        <v>532115.71227999998</v>
      </c>
      <c r="K18" s="268">
        <v>14317.666140000001</v>
      </c>
      <c r="L18" s="268">
        <v>2310.9046899999998</v>
      </c>
      <c r="M18" s="268">
        <v>306.98930999999999</v>
      </c>
      <c r="N18" s="268">
        <v>47396.819710000003</v>
      </c>
      <c r="O18" s="268">
        <v>6957.3839699999999</v>
      </c>
      <c r="P18" s="268">
        <v>262.81890000000004</v>
      </c>
      <c r="Q18" s="268">
        <v>603668.29500000004</v>
      </c>
    </row>
    <row r="19" spans="1:17" ht="15" customHeight="1">
      <c r="A19" s="318" t="s">
        <v>96</v>
      </c>
      <c r="B19" s="268">
        <v>2092612.6843315999</v>
      </c>
      <c r="C19" s="268">
        <v>62911.1297098</v>
      </c>
      <c r="D19" s="268">
        <v>0</v>
      </c>
      <c r="E19" s="268">
        <v>0</v>
      </c>
      <c r="F19" s="268">
        <v>71253.757176799991</v>
      </c>
      <c r="G19" s="268">
        <v>6436.6667265999995</v>
      </c>
      <c r="H19" s="268">
        <v>0</v>
      </c>
      <c r="I19" s="268">
        <v>2233214.2379600001</v>
      </c>
      <c r="J19" s="268">
        <v>438095.62162260001</v>
      </c>
      <c r="K19" s="268">
        <v>42320.5402646</v>
      </c>
      <c r="L19" s="268">
        <v>196.55224999999999</v>
      </c>
      <c r="M19" s="268">
        <v>0</v>
      </c>
      <c r="N19" s="268">
        <v>28433.572057999998</v>
      </c>
      <c r="O19" s="268">
        <v>3679.6435000000001</v>
      </c>
      <c r="P19" s="268">
        <v>19116.323909999999</v>
      </c>
      <c r="Q19" s="268">
        <v>531842.25361000001</v>
      </c>
    </row>
    <row r="20" spans="1:17" ht="15" customHeight="1">
      <c r="A20" s="318" t="s">
        <v>97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</row>
    <row r="21" spans="1:17" ht="15" customHeight="1">
      <c r="A21" s="318" t="s">
        <v>98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</row>
    <row r="22" spans="1:17" ht="15" customHeight="1">
      <c r="A22" s="318" t="s">
        <v>99</v>
      </c>
      <c r="B22" s="291">
        <v>0</v>
      </c>
      <c r="C22" s="291">
        <v>0</v>
      </c>
      <c r="D22" s="291">
        <v>0</v>
      </c>
      <c r="E22" s="291">
        <v>0</v>
      </c>
      <c r="F22" s="291">
        <v>0</v>
      </c>
      <c r="G22" s="291">
        <v>0</v>
      </c>
      <c r="H22" s="291">
        <v>0</v>
      </c>
      <c r="I22" s="291">
        <v>0</v>
      </c>
      <c r="J22" s="291">
        <v>0</v>
      </c>
      <c r="K22" s="291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</row>
    <row r="23" spans="1:17" ht="15" customHeight="1">
      <c r="A23" s="318" t="s">
        <v>100</v>
      </c>
      <c r="B23" s="291">
        <v>0</v>
      </c>
      <c r="C23" s="291">
        <v>0</v>
      </c>
      <c r="D23" s="291">
        <v>0</v>
      </c>
      <c r="E23" s="291">
        <v>0</v>
      </c>
      <c r="F23" s="291">
        <v>0</v>
      </c>
      <c r="G23" s="291">
        <v>0</v>
      </c>
      <c r="H23" s="291">
        <v>0</v>
      </c>
      <c r="I23" s="291">
        <v>0</v>
      </c>
      <c r="J23" s="291">
        <v>0</v>
      </c>
      <c r="K23" s="291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318" t="s">
        <v>101</v>
      </c>
      <c r="B24" s="291">
        <v>102765.05242000001</v>
      </c>
      <c r="C24" s="291">
        <v>4247.366</v>
      </c>
      <c r="D24" s="291">
        <v>0</v>
      </c>
      <c r="E24" s="291">
        <v>0</v>
      </c>
      <c r="F24" s="291">
        <v>8860.4592501999996</v>
      </c>
      <c r="G24" s="291">
        <v>579.90187000000003</v>
      </c>
      <c r="H24" s="291">
        <v>0</v>
      </c>
      <c r="I24" s="291">
        <v>116452.77954</v>
      </c>
      <c r="J24" s="291">
        <v>104433.12445999999</v>
      </c>
      <c r="K24" s="291">
        <v>2589.8786600000003</v>
      </c>
      <c r="L24" s="268">
        <v>123.96532000000001</v>
      </c>
      <c r="M24" s="268">
        <v>0</v>
      </c>
      <c r="N24" s="268">
        <v>4040.3621800000001</v>
      </c>
      <c r="O24" s="268">
        <v>462.78121999999996</v>
      </c>
      <c r="P24" s="268">
        <v>0</v>
      </c>
      <c r="Q24" s="268">
        <v>111650.11184</v>
      </c>
    </row>
    <row r="25" spans="1:17" ht="15" customHeight="1">
      <c r="A25" s="318" t="s">
        <v>463</v>
      </c>
      <c r="B25" s="291">
        <v>62686.189829999996</v>
      </c>
      <c r="C25" s="291">
        <v>5140.16507</v>
      </c>
      <c r="D25" s="291">
        <v>0</v>
      </c>
      <c r="E25" s="291">
        <v>0</v>
      </c>
      <c r="F25" s="291">
        <v>3128.4658560000003</v>
      </c>
      <c r="G25" s="291">
        <v>1025.33582</v>
      </c>
      <c r="H25" s="291">
        <v>0</v>
      </c>
      <c r="I25" s="291">
        <v>71980.156579999995</v>
      </c>
      <c r="J25" s="291">
        <v>24651.832039999998</v>
      </c>
      <c r="K25" s="291">
        <v>515.47307000000001</v>
      </c>
      <c r="L25" s="268">
        <v>0</v>
      </c>
      <c r="M25" s="268">
        <v>0</v>
      </c>
      <c r="N25" s="268">
        <v>345.97955999999999</v>
      </c>
      <c r="O25" s="268">
        <v>1450.94523</v>
      </c>
      <c r="P25" s="268">
        <v>5.0625</v>
      </c>
      <c r="Q25" s="268">
        <v>26969.292399999998</v>
      </c>
    </row>
    <row r="26" spans="1:17" ht="15" customHeight="1">
      <c r="A26" s="318" t="s">
        <v>102</v>
      </c>
      <c r="B26" s="291">
        <v>13592.92899</v>
      </c>
      <c r="C26" s="291">
        <v>377.89946000000003</v>
      </c>
      <c r="D26" s="291">
        <v>0</v>
      </c>
      <c r="E26" s="291">
        <v>0</v>
      </c>
      <c r="F26" s="291">
        <v>1942.41247</v>
      </c>
      <c r="G26" s="291">
        <v>0</v>
      </c>
      <c r="H26" s="291">
        <v>0</v>
      </c>
      <c r="I26" s="291">
        <v>15913.24092</v>
      </c>
      <c r="J26" s="291">
        <v>0</v>
      </c>
      <c r="K26" s="291">
        <v>0</v>
      </c>
      <c r="L26" s="268">
        <v>0</v>
      </c>
      <c r="M26" s="268">
        <v>0</v>
      </c>
      <c r="N26" s="268">
        <v>0</v>
      </c>
      <c r="O26" s="268">
        <v>0</v>
      </c>
      <c r="P26" s="268">
        <v>0</v>
      </c>
      <c r="Q26" s="268">
        <v>0</v>
      </c>
    </row>
    <row r="27" spans="1:17" ht="15" customHeight="1">
      <c r="A27" s="318" t="s">
        <v>103</v>
      </c>
      <c r="B27" s="291">
        <v>1594916.3281884</v>
      </c>
      <c r="C27" s="291">
        <v>6835.1026099999999</v>
      </c>
      <c r="D27" s="291">
        <v>94.952359999999999</v>
      </c>
      <c r="E27" s="291">
        <v>0</v>
      </c>
      <c r="F27" s="291">
        <v>60199.716159800002</v>
      </c>
      <c r="G27" s="291">
        <v>294.84361999999999</v>
      </c>
      <c r="H27" s="291">
        <v>173424.16571999999</v>
      </c>
      <c r="I27" s="291">
        <v>1835765.1086500001</v>
      </c>
      <c r="J27" s="291">
        <v>823531.37595000002</v>
      </c>
      <c r="K27" s="291">
        <v>716.35735</v>
      </c>
      <c r="L27" s="268">
        <v>10025.102490000001</v>
      </c>
      <c r="M27" s="268">
        <v>0</v>
      </c>
      <c r="N27" s="268">
        <v>22333.80157</v>
      </c>
      <c r="O27" s="268">
        <v>398.94898999999998</v>
      </c>
      <c r="P27" s="268">
        <v>242021.33575</v>
      </c>
      <c r="Q27" s="268">
        <v>1099026.9220999999</v>
      </c>
    </row>
    <row r="28" spans="1:17" ht="15" customHeight="1">
      <c r="A28" s="318" t="s">
        <v>104</v>
      </c>
      <c r="B28" s="291">
        <v>2216.6377510000002</v>
      </c>
      <c r="C28" s="291">
        <v>0</v>
      </c>
      <c r="D28" s="291">
        <v>0</v>
      </c>
      <c r="E28" s="291">
        <v>0</v>
      </c>
      <c r="F28" s="291">
        <v>152.92220120000002</v>
      </c>
      <c r="G28" s="291">
        <v>0</v>
      </c>
      <c r="H28" s="291">
        <v>481.24665000000005</v>
      </c>
      <c r="I28" s="291">
        <v>2850.8065999999999</v>
      </c>
      <c r="J28" s="291">
        <v>0</v>
      </c>
      <c r="K28" s="291">
        <v>0</v>
      </c>
      <c r="L28" s="268">
        <v>0</v>
      </c>
      <c r="M28" s="268">
        <v>0</v>
      </c>
      <c r="N28" s="268">
        <v>0</v>
      </c>
      <c r="O28" s="268">
        <v>0</v>
      </c>
      <c r="P28" s="268">
        <v>0</v>
      </c>
      <c r="Q28" s="268">
        <v>0</v>
      </c>
    </row>
    <row r="29" spans="1:17" ht="15" customHeight="1">
      <c r="A29" s="318" t="s">
        <v>105</v>
      </c>
      <c r="B29" s="291">
        <v>129266.30646240001</v>
      </c>
      <c r="C29" s="291">
        <v>1995.9081954000001</v>
      </c>
      <c r="D29" s="291">
        <v>6.9134799999999998</v>
      </c>
      <c r="E29" s="291">
        <v>0</v>
      </c>
      <c r="F29" s="291">
        <v>11309.601059800001</v>
      </c>
      <c r="G29" s="291">
        <v>79.689807400000007</v>
      </c>
      <c r="H29" s="291">
        <v>19398.584409999999</v>
      </c>
      <c r="I29" s="291">
        <v>162057.00341999999</v>
      </c>
      <c r="J29" s="291">
        <v>2898.8722058000003</v>
      </c>
      <c r="K29" s="291">
        <v>18.188535399999999</v>
      </c>
      <c r="L29" s="268">
        <v>36.419899999999998</v>
      </c>
      <c r="M29" s="268">
        <v>0</v>
      </c>
      <c r="N29" s="268">
        <v>2061.6592747999998</v>
      </c>
      <c r="O29" s="268">
        <v>335.15227000000004</v>
      </c>
      <c r="P29" s="268">
        <v>443.69853000000001</v>
      </c>
      <c r="Q29" s="268">
        <v>5793.99071</v>
      </c>
    </row>
    <row r="30" spans="1:17" ht="15" customHeight="1">
      <c r="A30" s="318" t="s">
        <v>106</v>
      </c>
      <c r="B30" s="268">
        <v>1504659.2505002001</v>
      </c>
      <c r="C30" s="268">
        <v>254047.55420519999</v>
      </c>
      <c r="D30" s="268">
        <v>0</v>
      </c>
      <c r="E30" s="268">
        <v>0</v>
      </c>
      <c r="F30" s="268">
        <v>38901.880204000001</v>
      </c>
      <c r="G30" s="268">
        <v>70201.392129400003</v>
      </c>
      <c r="H30" s="268">
        <v>102716.08828</v>
      </c>
      <c r="I30" s="268">
        <v>1970526.16533</v>
      </c>
      <c r="J30" s="268">
        <v>2456088.8088829997</v>
      </c>
      <c r="K30" s="268">
        <v>208837.42065000001</v>
      </c>
      <c r="L30" s="268">
        <v>1551.5350900000001</v>
      </c>
      <c r="M30" s="268">
        <v>1938.6332199999999</v>
      </c>
      <c r="N30" s="268">
        <v>55467.4040006</v>
      </c>
      <c r="O30" s="268">
        <v>39479.119079999997</v>
      </c>
      <c r="P30" s="268">
        <v>352955.32737000001</v>
      </c>
      <c r="Q30" s="268">
        <v>3116318.2483000001</v>
      </c>
    </row>
    <row r="31" spans="1:17" ht="15" customHeight="1">
      <c r="A31" s="318" t="s">
        <v>107</v>
      </c>
      <c r="B31" s="268">
        <v>549928.85107059998</v>
      </c>
      <c r="C31" s="268">
        <v>52448.319633599996</v>
      </c>
      <c r="D31" s="268">
        <v>0</v>
      </c>
      <c r="E31" s="268">
        <v>0</v>
      </c>
      <c r="F31" s="268">
        <v>35715.416276199998</v>
      </c>
      <c r="G31" s="268">
        <v>3056.8363835999999</v>
      </c>
      <c r="H31" s="268">
        <v>40948.109250000001</v>
      </c>
      <c r="I31" s="268">
        <v>682097.53263000003</v>
      </c>
      <c r="J31" s="268">
        <v>76550.757536400008</v>
      </c>
      <c r="K31" s="268">
        <v>2118.9315899999997</v>
      </c>
      <c r="L31" s="268">
        <v>630.54779000000008</v>
      </c>
      <c r="M31" s="268">
        <v>0</v>
      </c>
      <c r="N31" s="268">
        <v>7695.3552054000002</v>
      </c>
      <c r="O31" s="268">
        <v>4222.6373777999997</v>
      </c>
      <c r="P31" s="268">
        <v>34431.95465</v>
      </c>
      <c r="Q31" s="268">
        <v>125650.18415999999</v>
      </c>
    </row>
    <row r="32" spans="1:17" ht="15" customHeight="1">
      <c r="A32" s="318" t="s">
        <v>458</v>
      </c>
      <c r="B32" s="268">
        <v>49864.888399999996</v>
      </c>
      <c r="C32" s="268">
        <v>2720.9102499999999</v>
      </c>
      <c r="D32" s="268">
        <v>0</v>
      </c>
      <c r="E32" s="268">
        <v>0</v>
      </c>
      <c r="F32" s="268">
        <v>2178.3958004000001</v>
      </c>
      <c r="G32" s="268">
        <v>0</v>
      </c>
      <c r="H32" s="268">
        <v>0</v>
      </c>
      <c r="I32" s="268">
        <v>54764.194450000003</v>
      </c>
      <c r="J32" s="268">
        <v>1559.9379799999999</v>
      </c>
      <c r="K32" s="268">
        <v>567.16999999999996</v>
      </c>
      <c r="L32" s="268">
        <v>0</v>
      </c>
      <c r="M32" s="268">
        <v>0</v>
      </c>
      <c r="N32" s="268">
        <v>17.420169999999999</v>
      </c>
      <c r="O32" s="268">
        <v>847.40314000000001</v>
      </c>
      <c r="P32" s="268">
        <v>0</v>
      </c>
      <c r="Q32" s="268">
        <v>2991.93129</v>
      </c>
    </row>
    <row r="33" spans="1:17" ht="15" customHeight="1">
      <c r="A33" s="318" t="s">
        <v>459</v>
      </c>
      <c r="B33" s="268">
        <v>82716.004236200009</v>
      </c>
      <c r="C33" s="268">
        <v>5789.1871900000006</v>
      </c>
      <c r="D33" s="268">
        <v>0</v>
      </c>
      <c r="E33" s="268">
        <v>0</v>
      </c>
      <c r="F33" s="268">
        <v>3216.6730841999997</v>
      </c>
      <c r="G33" s="268">
        <v>133.77000000000001</v>
      </c>
      <c r="H33" s="268">
        <v>0</v>
      </c>
      <c r="I33" s="268">
        <v>91855.6345</v>
      </c>
      <c r="J33" s="268">
        <v>1601.0126699999998</v>
      </c>
      <c r="K33" s="268">
        <v>851.80468000000008</v>
      </c>
      <c r="L33" s="268">
        <v>0</v>
      </c>
      <c r="M33" s="268">
        <v>0</v>
      </c>
      <c r="N33" s="268">
        <v>306.86422999999996</v>
      </c>
      <c r="O33" s="268">
        <v>0</v>
      </c>
      <c r="P33" s="268">
        <v>35.286999999999999</v>
      </c>
      <c r="Q33" s="268">
        <v>2794.9685800000002</v>
      </c>
    </row>
    <row r="34" spans="1:17" ht="15" customHeight="1">
      <c r="A34" s="318" t="s">
        <v>460</v>
      </c>
      <c r="B34" s="268">
        <v>3459.8006800000003</v>
      </c>
      <c r="C34" s="268">
        <v>0</v>
      </c>
      <c r="D34" s="268">
        <v>0</v>
      </c>
      <c r="E34" s="268">
        <v>0</v>
      </c>
      <c r="F34" s="268">
        <v>0</v>
      </c>
      <c r="G34" s="268">
        <v>0</v>
      </c>
      <c r="H34" s="268">
        <v>0</v>
      </c>
      <c r="I34" s="268">
        <v>3459.8006800000003</v>
      </c>
      <c r="J34" s="268">
        <v>0</v>
      </c>
      <c r="K34" s="268">
        <v>0</v>
      </c>
      <c r="L34" s="268">
        <v>0</v>
      </c>
      <c r="M34" s="268">
        <v>0</v>
      </c>
      <c r="N34" s="268">
        <v>0</v>
      </c>
      <c r="O34" s="268">
        <v>0</v>
      </c>
      <c r="P34" s="268">
        <v>0</v>
      </c>
      <c r="Q34" s="268">
        <v>0</v>
      </c>
    </row>
    <row r="35" spans="1:17" ht="15" customHeight="1">
      <c r="A35" s="318" t="s">
        <v>461</v>
      </c>
      <c r="B35" s="268">
        <v>49678.608610000003</v>
      </c>
      <c r="C35" s="268">
        <v>8523.142609999999</v>
      </c>
      <c r="D35" s="268">
        <v>0</v>
      </c>
      <c r="E35" s="268">
        <v>0</v>
      </c>
      <c r="F35" s="268">
        <v>0</v>
      </c>
      <c r="G35" s="268">
        <v>0</v>
      </c>
      <c r="H35" s="268">
        <v>0</v>
      </c>
      <c r="I35" s="268">
        <v>58201.751219999998</v>
      </c>
      <c r="J35" s="268">
        <v>128502.19872</v>
      </c>
      <c r="K35" s="268">
        <v>3033.9014999999999</v>
      </c>
      <c r="L35" s="268">
        <v>0</v>
      </c>
      <c r="M35" s="268">
        <v>0</v>
      </c>
      <c r="N35" s="268">
        <v>0</v>
      </c>
      <c r="O35" s="268">
        <v>904.46864000000005</v>
      </c>
      <c r="P35" s="268">
        <v>0</v>
      </c>
      <c r="Q35" s="268">
        <v>132440.56886</v>
      </c>
    </row>
    <row r="36" spans="1:17" ht="15" customHeight="1">
      <c r="A36" s="318" t="s">
        <v>462</v>
      </c>
      <c r="B36" s="268">
        <v>181702.53425</v>
      </c>
      <c r="C36" s="268">
        <v>22939.031129999999</v>
      </c>
      <c r="D36" s="268">
        <v>0</v>
      </c>
      <c r="E36" s="268">
        <v>0</v>
      </c>
      <c r="F36" s="268">
        <v>2559.5971300000001</v>
      </c>
      <c r="G36" s="268">
        <v>5792.3446199999998</v>
      </c>
      <c r="H36" s="268">
        <v>0</v>
      </c>
      <c r="I36" s="268">
        <v>212993.50712999998</v>
      </c>
      <c r="J36" s="268">
        <v>110870.12622000001</v>
      </c>
      <c r="K36" s="268">
        <v>2490.5022000000004</v>
      </c>
      <c r="L36" s="268">
        <v>0</v>
      </c>
      <c r="M36" s="268">
        <v>5788.125</v>
      </c>
      <c r="N36" s="268">
        <v>4854.2585499999996</v>
      </c>
      <c r="O36" s="268">
        <v>0</v>
      </c>
      <c r="P36" s="268">
        <v>0</v>
      </c>
      <c r="Q36" s="268">
        <v>124003.01196999999</v>
      </c>
    </row>
    <row r="37" spans="1:17" s="96" customFormat="1" ht="15" customHeight="1">
      <c r="A37" s="292" t="s">
        <v>73</v>
      </c>
      <c r="B37" s="271">
        <f>SUM(B8:B36)</f>
        <v>24108334.909194198</v>
      </c>
      <c r="C37" s="271">
        <f t="shared" ref="C37:Q37" si="0">SUM(C8:C36)</f>
        <v>871362.58997319976</v>
      </c>
      <c r="D37" s="271">
        <f t="shared" si="0"/>
        <v>101.86583999999999</v>
      </c>
      <c r="E37" s="271">
        <f t="shared" si="0"/>
        <v>0</v>
      </c>
      <c r="F37" s="271">
        <f t="shared" si="0"/>
        <v>563397.21359659999</v>
      </c>
      <c r="G37" s="271">
        <f t="shared" si="0"/>
        <v>101265.07387400001</v>
      </c>
      <c r="H37" s="271">
        <f t="shared" si="0"/>
        <v>2228558.3378599999</v>
      </c>
      <c r="I37" s="271">
        <f t="shared" si="0"/>
        <v>27873019.99038</v>
      </c>
      <c r="J37" s="271">
        <f t="shared" si="0"/>
        <v>15055879.239389801</v>
      </c>
      <c r="K37" s="271">
        <f t="shared" si="0"/>
        <v>798878.9198743999</v>
      </c>
      <c r="L37" s="271">
        <f t="shared" si="0"/>
        <v>17766.695843200003</v>
      </c>
      <c r="M37" s="271">
        <f t="shared" si="0"/>
        <v>8133.2844869999999</v>
      </c>
      <c r="N37" s="271">
        <f t="shared" si="0"/>
        <v>224582.57608000003</v>
      </c>
      <c r="O37" s="271">
        <f t="shared" si="0"/>
        <v>225527.68338980005</v>
      </c>
      <c r="P37" s="271">
        <f t="shared" si="0"/>
        <v>5855290.9176599989</v>
      </c>
      <c r="Q37" s="271">
        <f t="shared" si="0"/>
        <v>22186059.316810004</v>
      </c>
    </row>
    <row r="38" spans="1:17" ht="3.75" customHeight="1" thickBot="1">
      <c r="A38" s="274"/>
      <c r="B38" s="293"/>
      <c r="C38" s="276"/>
      <c r="D38" s="276"/>
      <c r="E38" s="276"/>
      <c r="F38" s="276"/>
      <c r="G38" s="276"/>
      <c r="H38" s="276"/>
      <c r="I38" s="276"/>
      <c r="J38" s="276"/>
      <c r="K38" s="276"/>
      <c r="L38" s="293"/>
      <c r="M38" s="293"/>
      <c r="N38" s="293"/>
      <c r="O38" s="293"/>
      <c r="P38" s="293"/>
      <c r="Q38" s="293"/>
    </row>
    <row r="39" spans="1:17" ht="15" customHeight="1" thickTop="1">
      <c r="A39" s="260" t="s">
        <v>426</v>
      </c>
      <c r="B39" s="285"/>
      <c r="C39" s="286"/>
      <c r="D39" s="286"/>
      <c r="E39" s="269"/>
      <c r="F39" s="269"/>
      <c r="G39" s="269"/>
      <c r="H39" s="269"/>
      <c r="I39" s="269"/>
      <c r="J39" s="269"/>
      <c r="K39" s="269"/>
      <c r="L39" s="278"/>
      <c r="M39" s="278"/>
      <c r="N39" s="262"/>
      <c r="O39" s="262"/>
      <c r="P39" s="262"/>
      <c r="Q39" s="262"/>
    </row>
    <row r="40" spans="1:17" ht="15" customHeight="1">
      <c r="A40" s="260" t="s">
        <v>429</v>
      </c>
      <c r="B40" s="260"/>
      <c r="C40" s="260"/>
      <c r="D40" s="260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62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2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1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82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82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81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82"/>
      <c r="B57" s="267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82"/>
      <c r="B58" s="267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82"/>
      <c r="B59" s="267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7"/>
      <c r="N59" s="262"/>
      <c r="O59" s="262"/>
      <c r="P59" s="262"/>
      <c r="Q59" s="262"/>
    </row>
    <row r="60" spans="1:17" ht="15" customHeight="1">
      <c r="A60" s="282"/>
      <c r="B60" s="267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7"/>
      <c r="N60" s="262"/>
      <c r="O60" s="262"/>
      <c r="P60" s="262"/>
      <c r="Q60" s="262"/>
    </row>
    <row r="61" spans="1:17" ht="15" customHeight="1">
      <c r="A61" s="281"/>
      <c r="B61" s="267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7"/>
      <c r="N61" s="262"/>
      <c r="O61" s="262"/>
      <c r="P61" s="262"/>
      <c r="Q61" s="262"/>
    </row>
    <row r="62" spans="1:17" ht="15" customHeight="1">
      <c r="A62" s="282"/>
      <c r="B62" s="267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7"/>
      <c r="N62" s="262"/>
      <c r="O62" s="262"/>
      <c r="P62" s="262"/>
      <c r="Q62" s="262"/>
    </row>
    <row r="63" spans="1:17" ht="15" customHeight="1">
      <c r="A63" s="282"/>
      <c r="B63" s="267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7"/>
      <c r="N63" s="262"/>
      <c r="O63" s="262"/>
      <c r="P63" s="262"/>
      <c r="Q63" s="262"/>
    </row>
    <row r="64" spans="1:17" ht="15" customHeight="1">
      <c r="A64" s="282"/>
      <c r="B64" s="267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7"/>
      <c r="N64" s="262"/>
      <c r="O64" s="262"/>
      <c r="P64" s="262"/>
      <c r="Q64" s="262"/>
    </row>
    <row r="65" spans="1:17" ht="15" customHeight="1">
      <c r="A65" s="294"/>
      <c r="B65" s="267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7"/>
      <c r="N65" s="262"/>
      <c r="O65" s="262"/>
      <c r="P65" s="262"/>
      <c r="Q65" s="262"/>
    </row>
    <row r="66" spans="1:17" ht="15" customHeight="1">
      <c r="A66" s="294"/>
      <c r="B66" s="267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7"/>
      <c r="N66" s="262"/>
      <c r="O66" s="262"/>
      <c r="P66" s="262"/>
      <c r="Q66" s="262"/>
    </row>
    <row r="67" spans="1:17" ht="15" customHeight="1">
      <c r="A67" s="294"/>
      <c r="B67" s="267"/>
      <c r="C67" s="268"/>
      <c r="D67" s="268"/>
      <c r="E67" s="268"/>
      <c r="F67" s="268"/>
      <c r="G67" s="268"/>
      <c r="H67" s="268"/>
      <c r="I67" s="268"/>
      <c r="J67" s="268"/>
      <c r="K67" s="268"/>
      <c r="L67" s="268"/>
      <c r="M67" s="267"/>
      <c r="N67" s="262"/>
      <c r="O67" s="262"/>
      <c r="P67" s="262"/>
      <c r="Q67" s="262"/>
    </row>
    <row r="68" spans="1:17" ht="15" customHeight="1">
      <c r="A68" s="294"/>
      <c r="B68" s="267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7"/>
      <c r="N68" s="262"/>
      <c r="O68" s="262"/>
      <c r="P68" s="262"/>
      <c r="Q68" s="262"/>
    </row>
    <row r="69" spans="1:17" ht="15" customHeight="1">
      <c r="A69" s="261"/>
      <c r="B69" s="267"/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7"/>
      <c r="N69" s="262"/>
      <c r="O69" s="262"/>
      <c r="P69" s="262"/>
      <c r="Q69" s="262"/>
    </row>
    <row r="70" spans="1:17" ht="15" customHeight="1">
      <c r="A70" s="261"/>
      <c r="B70" s="262"/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2"/>
      <c r="N70" s="262"/>
      <c r="O70" s="262"/>
      <c r="P70" s="262"/>
      <c r="Q70" s="262"/>
    </row>
    <row r="71" spans="1:17" ht="15" customHeight="1">
      <c r="A71" s="281"/>
      <c r="B71" s="262"/>
      <c r="C71" s="268"/>
      <c r="D71" s="268"/>
      <c r="E71" s="268"/>
      <c r="F71" s="268"/>
      <c r="G71" s="268"/>
      <c r="H71" s="268"/>
      <c r="I71" s="268"/>
      <c r="J71" s="268"/>
      <c r="K71" s="268"/>
      <c r="L71" s="268"/>
      <c r="M71" s="262"/>
      <c r="N71" s="262"/>
      <c r="O71" s="262"/>
      <c r="P71" s="262"/>
      <c r="Q71" s="262"/>
    </row>
    <row r="72" spans="1:17" ht="15" customHeight="1">
      <c r="A72" s="282"/>
      <c r="B72" s="262"/>
      <c r="C72" s="268"/>
      <c r="D72" s="268"/>
      <c r="E72" s="268"/>
      <c r="F72" s="268"/>
      <c r="G72" s="268"/>
      <c r="H72" s="268"/>
      <c r="I72" s="268"/>
      <c r="J72" s="268"/>
      <c r="K72" s="268"/>
      <c r="L72" s="268"/>
      <c r="M72" s="262"/>
      <c r="N72" s="262"/>
      <c r="O72" s="262"/>
      <c r="P72" s="262"/>
      <c r="Q72" s="262"/>
    </row>
    <row r="73" spans="1:17" ht="15" customHeight="1">
      <c r="A73" s="282"/>
      <c r="B73" s="262"/>
      <c r="C73" s="268"/>
      <c r="D73" s="268"/>
      <c r="E73" s="268"/>
      <c r="F73" s="268"/>
      <c r="G73" s="268"/>
      <c r="H73" s="268"/>
      <c r="I73" s="268"/>
      <c r="J73" s="268"/>
      <c r="K73" s="268"/>
      <c r="L73" s="268"/>
      <c r="M73" s="262"/>
      <c r="N73" s="262"/>
      <c r="O73" s="262"/>
      <c r="P73" s="262"/>
      <c r="Q73" s="262"/>
    </row>
    <row r="74" spans="1:17" ht="15" customHeight="1">
      <c r="A74" s="282"/>
      <c r="B74" s="262"/>
      <c r="C74" s="268"/>
      <c r="D74" s="268"/>
      <c r="E74" s="268"/>
      <c r="F74" s="268"/>
      <c r="G74" s="268"/>
      <c r="H74" s="268"/>
      <c r="I74" s="268"/>
      <c r="J74" s="268"/>
      <c r="K74" s="268"/>
      <c r="L74" s="268"/>
      <c r="M74" s="262"/>
      <c r="N74" s="262"/>
      <c r="O74" s="262"/>
      <c r="P74" s="262"/>
      <c r="Q74" s="262"/>
    </row>
    <row r="75" spans="1:17" ht="15" customHeight="1">
      <c r="A75" s="282"/>
      <c r="B75" s="262"/>
      <c r="C75" s="268"/>
      <c r="D75" s="268"/>
      <c r="E75" s="268"/>
      <c r="F75" s="268"/>
      <c r="G75" s="268"/>
      <c r="H75" s="268"/>
      <c r="I75" s="268"/>
      <c r="J75" s="268"/>
      <c r="K75" s="268"/>
      <c r="L75" s="268"/>
      <c r="M75" s="262"/>
      <c r="N75" s="262"/>
      <c r="O75" s="262"/>
      <c r="P75" s="262"/>
      <c r="Q75" s="262"/>
    </row>
    <row r="76" spans="1:17" ht="15" customHeight="1">
      <c r="A76" s="294"/>
      <c r="B76" s="262"/>
      <c r="C76" s="268"/>
      <c r="D76" s="268"/>
      <c r="E76" s="268"/>
      <c r="F76" s="268"/>
      <c r="G76" s="268"/>
      <c r="H76" s="268"/>
      <c r="I76" s="268"/>
      <c r="J76" s="268"/>
      <c r="K76" s="268"/>
      <c r="L76" s="268"/>
      <c r="M76" s="262"/>
      <c r="N76" s="262"/>
      <c r="O76" s="262"/>
      <c r="P76" s="262"/>
      <c r="Q76" s="262"/>
    </row>
    <row r="77" spans="1:17" ht="15" customHeight="1">
      <c r="A77" s="281"/>
      <c r="B77" s="262"/>
      <c r="C77" s="268"/>
      <c r="D77" s="268"/>
      <c r="E77" s="268"/>
      <c r="F77" s="268"/>
      <c r="G77" s="268"/>
      <c r="H77" s="268"/>
      <c r="I77" s="268"/>
      <c r="J77" s="268"/>
      <c r="K77" s="268"/>
      <c r="L77" s="268"/>
      <c r="M77" s="262"/>
      <c r="N77" s="262"/>
      <c r="O77" s="262"/>
      <c r="P77" s="262"/>
      <c r="Q77" s="262"/>
    </row>
    <row r="78" spans="1:17" ht="15" customHeight="1">
      <c r="A78" s="282"/>
      <c r="B78" s="262"/>
      <c r="C78" s="268"/>
      <c r="D78" s="268"/>
      <c r="E78" s="268"/>
      <c r="F78" s="268"/>
      <c r="G78" s="268"/>
      <c r="H78" s="268"/>
      <c r="I78" s="268"/>
      <c r="J78" s="268"/>
      <c r="K78" s="268"/>
      <c r="L78" s="268"/>
      <c r="M78" s="262"/>
      <c r="N78" s="262"/>
      <c r="O78" s="262"/>
      <c r="P78" s="262"/>
      <c r="Q78" s="262"/>
    </row>
    <row r="79" spans="1:17" ht="15" customHeight="1">
      <c r="A79" s="282"/>
      <c r="B79" s="262"/>
      <c r="C79" s="268"/>
      <c r="D79" s="268"/>
      <c r="E79" s="268"/>
      <c r="F79" s="268"/>
      <c r="G79" s="268"/>
      <c r="H79" s="268"/>
      <c r="I79" s="268"/>
      <c r="J79" s="268"/>
      <c r="K79" s="268"/>
      <c r="L79" s="268"/>
      <c r="M79" s="262"/>
      <c r="N79" s="262"/>
      <c r="O79" s="262"/>
      <c r="P79" s="262"/>
      <c r="Q79" s="262"/>
    </row>
    <row r="80" spans="1:17" ht="15" customHeight="1">
      <c r="A80" s="282"/>
      <c r="B80" s="262"/>
      <c r="C80" s="268"/>
      <c r="D80" s="268"/>
      <c r="E80" s="268"/>
      <c r="F80" s="268"/>
      <c r="G80" s="268"/>
      <c r="H80" s="268"/>
      <c r="I80" s="268"/>
      <c r="J80" s="268"/>
      <c r="K80" s="268"/>
      <c r="L80" s="268"/>
      <c r="M80" s="262"/>
      <c r="N80" s="262"/>
      <c r="O80" s="262"/>
      <c r="P80" s="262"/>
      <c r="Q80" s="262"/>
    </row>
    <row r="81" spans="1:17" ht="15" customHeight="1">
      <c r="A81" s="282"/>
      <c r="B81" s="262"/>
      <c r="C81" s="268"/>
      <c r="D81" s="268"/>
      <c r="E81" s="268"/>
      <c r="F81" s="268"/>
      <c r="G81" s="268"/>
      <c r="H81" s="268"/>
      <c r="I81" s="268"/>
      <c r="J81" s="268"/>
      <c r="K81" s="268"/>
      <c r="L81" s="268"/>
      <c r="M81" s="262"/>
      <c r="N81" s="262"/>
      <c r="O81" s="262"/>
      <c r="P81" s="262"/>
      <c r="Q81" s="262"/>
    </row>
    <row r="82" spans="1:17" ht="15" customHeight="1">
      <c r="A82" s="294"/>
      <c r="B82" s="262"/>
      <c r="C82" s="268"/>
      <c r="D82" s="268"/>
      <c r="E82" s="268"/>
      <c r="F82" s="268"/>
      <c r="G82" s="268"/>
      <c r="H82" s="268"/>
      <c r="I82" s="268"/>
      <c r="J82" s="268"/>
      <c r="K82" s="268"/>
      <c r="L82" s="268"/>
      <c r="M82" s="262"/>
      <c r="N82" s="262"/>
      <c r="O82" s="262"/>
      <c r="P82" s="262"/>
      <c r="Q82" s="262"/>
    </row>
    <row r="83" spans="1:17" ht="15" customHeight="1">
      <c r="A83" s="281"/>
      <c r="B83" s="262"/>
      <c r="C83" s="268"/>
      <c r="D83" s="268"/>
      <c r="E83" s="268"/>
      <c r="F83" s="268"/>
      <c r="G83" s="268"/>
      <c r="H83" s="268"/>
      <c r="I83" s="268"/>
      <c r="J83" s="268"/>
      <c r="K83" s="268"/>
      <c r="L83" s="268"/>
      <c r="M83" s="262"/>
      <c r="N83" s="262"/>
      <c r="O83" s="262"/>
      <c r="P83" s="262"/>
      <c r="Q83" s="262"/>
    </row>
    <row r="84" spans="1:17" ht="15" customHeight="1">
      <c r="A84" s="282"/>
      <c r="B84" s="262"/>
      <c r="C84" s="268"/>
      <c r="D84" s="268"/>
      <c r="E84" s="268"/>
      <c r="F84" s="268"/>
      <c r="G84" s="268"/>
      <c r="H84" s="268"/>
      <c r="I84" s="268"/>
      <c r="J84" s="268"/>
      <c r="K84" s="268"/>
      <c r="L84" s="268"/>
      <c r="M84" s="262"/>
      <c r="N84" s="262"/>
      <c r="O84" s="262"/>
      <c r="P84" s="262"/>
      <c r="Q84" s="262"/>
    </row>
    <row r="85" spans="1:17" ht="15" customHeight="1">
      <c r="A85" s="282"/>
      <c r="B85" s="262"/>
      <c r="C85" s="268"/>
      <c r="D85" s="268"/>
      <c r="E85" s="268"/>
      <c r="F85" s="268"/>
      <c r="G85" s="268"/>
      <c r="H85" s="268"/>
      <c r="I85" s="268"/>
      <c r="J85" s="268"/>
      <c r="K85" s="268"/>
      <c r="L85" s="268"/>
      <c r="M85" s="262"/>
      <c r="N85" s="262"/>
      <c r="O85" s="262"/>
      <c r="P85" s="262"/>
      <c r="Q85" s="262"/>
    </row>
    <row r="86" spans="1:17" ht="15" customHeight="1">
      <c r="A86" s="282"/>
      <c r="B86" s="262"/>
      <c r="C86" s="268"/>
      <c r="D86" s="268"/>
      <c r="E86" s="268"/>
      <c r="F86" s="268"/>
      <c r="G86" s="268"/>
      <c r="H86" s="268"/>
      <c r="I86" s="268"/>
      <c r="J86" s="268"/>
      <c r="K86" s="268"/>
      <c r="L86" s="268"/>
      <c r="M86" s="262"/>
      <c r="N86" s="262"/>
      <c r="O86" s="262"/>
      <c r="P86" s="262"/>
      <c r="Q86" s="262"/>
    </row>
    <row r="87" spans="1:17" ht="15" customHeight="1">
      <c r="A87" s="282"/>
      <c r="B87" s="262"/>
      <c r="C87" s="268"/>
      <c r="D87" s="268"/>
      <c r="E87" s="268"/>
      <c r="F87" s="268"/>
      <c r="G87" s="268"/>
      <c r="H87" s="268"/>
      <c r="I87" s="268"/>
      <c r="J87" s="268"/>
      <c r="K87" s="268"/>
      <c r="L87" s="268"/>
      <c r="M87" s="262"/>
      <c r="N87" s="262"/>
      <c r="O87" s="262"/>
      <c r="P87" s="262"/>
      <c r="Q87" s="262"/>
    </row>
    <row r="88" spans="1:17" ht="15" customHeight="1">
      <c r="A88" s="282"/>
      <c r="B88" s="262"/>
      <c r="C88" s="267"/>
      <c r="D88" s="267"/>
      <c r="E88" s="267"/>
      <c r="F88" s="267"/>
      <c r="G88" s="267"/>
      <c r="H88" s="267"/>
      <c r="I88" s="267"/>
      <c r="J88" s="267"/>
      <c r="K88" s="267"/>
      <c r="L88" s="267"/>
      <c r="M88" s="262"/>
      <c r="N88" s="262"/>
      <c r="O88" s="262"/>
      <c r="P88" s="262"/>
      <c r="Q88" s="262"/>
    </row>
    <row r="89" spans="1:17" ht="15" customHeight="1">
      <c r="A89" s="282"/>
      <c r="B89" s="262"/>
      <c r="C89" s="267"/>
      <c r="D89" s="267"/>
      <c r="E89" s="267"/>
      <c r="F89" s="267"/>
      <c r="G89" s="267"/>
      <c r="H89" s="267"/>
      <c r="I89" s="267"/>
      <c r="J89" s="267"/>
      <c r="K89" s="267"/>
      <c r="L89" s="267"/>
      <c r="M89" s="262"/>
      <c r="N89" s="262"/>
      <c r="O89" s="262"/>
      <c r="P89" s="262"/>
      <c r="Q89" s="262"/>
    </row>
    <row r="90" spans="1:17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7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7">
      <c r="A92" s="103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7">
      <c r="A93" s="99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7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7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7">
      <c r="A96" s="100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0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0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0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0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0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0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99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0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0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0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6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6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6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6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6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6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6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6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6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  <c r="C118" s="123"/>
      <c r="D118" s="105"/>
      <c r="E118" s="105"/>
      <c r="F118" s="105"/>
      <c r="G118" s="105"/>
      <c r="H118" s="105"/>
      <c r="I118" s="105"/>
      <c r="J118" s="105"/>
      <c r="K118" s="105"/>
      <c r="L118" s="105"/>
    </row>
    <row r="119" spans="1:12">
      <c r="A119" s="107"/>
      <c r="C119" s="123"/>
      <c r="D119" s="105"/>
      <c r="E119" s="105"/>
      <c r="F119" s="105"/>
      <c r="G119" s="105"/>
      <c r="H119" s="105"/>
      <c r="I119" s="105"/>
      <c r="J119" s="105"/>
      <c r="K119" s="105"/>
      <c r="L119" s="105"/>
    </row>
    <row r="120" spans="1:12">
      <c r="A120" s="107"/>
      <c r="C120" s="123"/>
      <c r="D120" s="105"/>
      <c r="E120" s="105"/>
      <c r="F120" s="105"/>
      <c r="G120" s="105"/>
      <c r="H120" s="105"/>
      <c r="I120" s="105"/>
      <c r="J120" s="105"/>
      <c r="K120" s="105"/>
      <c r="L120" s="105"/>
    </row>
    <row r="121" spans="1:12">
      <c r="A121" s="107"/>
      <c r="C121" s="123"/>
      <c r="D121" s="105"/>
      <c r="E121" s="105"/>
      <c r="F121" s="105"/>
      <c r="G121" s="105"/>
      <c r="H121" s="105"/>
      <c r="I121" s="105"/>
      <c r="J121" s="105"/>
      <c r="K121" s="105"/>
      <c r="L121" s="105"/>
    </row>
    <row r="122" spans="1:12">
      <c r="A122" s="107"/>
      <c r="C122" s="123"/>
      <c r="D122" s="105"/>
      <c r="E122" s="105"/>
      <c r="F122" s="105"/>
      <c r="G122" s="105"/>
      <c r="H122" s="105"/>
      <c r="I122" s="105"/>
      <c r="J122" s="105"/>
      <c r="K122" s="105"/>
      <c r="L122" s="105"/>
    </row>
    <row r="123" spans="1:12">
      <c r="A123" s="107"/>
      <c r="C123" s="123"/>
      <c r="D123" s="105"/>
      <c r="E123" s="105"/>
      <c r="F123" s="105"/>
      <c r="G123" s="105"/>
      <c r="H123" s="105"/>
      <c r="I123" s="105"/>
      <c r="J123" s="105"/>
      <c r="K123" s="105"/>
      <c r="L123" s="105"/>
    </row>
    <row r="124" spans="1:12">
      <c r="A124" s="107"/>
      <c r="C124" s="123"/>
      <c r="D124" s="105"/>
      <c r="E124" s="105"/>
      <c r="F124" s="105"/>
      <c r="G124" s="105"/>
      <c r="H124" s="105"/>
      <c r="I124" s="105"/>
      <c r="J124" s="105"/>
      <c r="K124" s="105"/>
      <c r="L124" s="105"/>
    </row>
    <row r="125" spans="1:12">
      <c r="A125" s="107"/>
      <c r="C125" s="123"/>
      <c r="D125" s="105"/>
      <c r="E125" s="105"/>
      <c r="F125" s="105"/>
      <c r="G125" s="105"/>
      <c r="H125" s="105"/>
      <c r="I125" s="105"/>
      <c r="J125" s="105"/>
      <c r="K125" s="105"/>
      <c r="L125" s="105"/>
    </row>
    <row r="126" spans="1:12">
      <c r="A126" s="107"/>
      <c r="C126" s="123"/>
      <c r="D126" s="105"/>
      <c r="E126" s="105"/>
      <c r="F126" s="105"/>
      <c r="G126" s="105"/>
      <c r="H126" s="105"/>
      <c r="I126" s="105"/>
      <c r="J126" s="105"/>
      <c r="K126" s="105"/>
      <c r="L126" s="105"/>
    </row>
    <row r="127" spans="1:12">
      <c r="A127" s="107"/>
      <c r="C127" s="123"/>
      <c r="D127" s="105"/>
      <c r="E127" s="105"/>
      <c r="F127" s="105"/>
      <c r="G127" s="105"/>
      <c r="H127" s="105"/>
      <c r="I127" s="105"/>
      <c r="J127" s="105"/>
      <c r="K127" s="105"/>
      <c r="L127" s="105"/>
    </row>
    <row r="128" spans="1:12">
      <c r="A128" s="107"/>
      <c r="C128" s="123"/>
      <c r="D128" s="105"/>
      <c r="E128" s="105"/>
      <c r="F128" s="105"/>
      <c r="G128" s="105"/>
      <c r="H128" s="105"/>
      <c r="I128" s="105"/>
      <c r="J128" s="105"/>
      <c r="K128" s="105"/>
      <c r="L128" s="105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7"/>
    </row>
    <row r="219" spans="1:1">
      <c r="A219" s="107"/>
    </row>
    <row r="220" spans="1:1">
      <c r="A220" s="107"/>
    </row>
    <row r="221" spans="1:1">
      <c r="A221" s="107"/>
    </row>
    <row r="222" spans="1:1">
      <c r="A222" s="107"/>
    </row>
    <row r="223" spans="1:1">
      <c r="A223" s="107"/>
    </row>
    <row r="224" spans="1:1">
      <c r="A224" s="107"/>
    </row>
    <row r="225" spans="1:1">
      <c r="A225" s="107"/>
    </row>
    <row r="226" spans="1:1">
      <c r="A226" s="107"/>
    </row>
    <row r="227" spans="1:1">
      <c r="A227" s="107"/>
    </row>
    <row r="228" spans="1:1">
      <c r="A228" s="107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  <row r="652" spans="1:1">
      <c r="A652" s="108"/>
    </row>
    <row r="653" spans="1:1">
      <c r="A653" s="108"/>
    </row>
    <row r="654" spans="1:1">
      <c r="A654" s="108"/>
    </row>
    <row r="655" spans="1:1">
      <c r="A655" s="108"/>
    </row>
    <row r="656" spans="1:1">
      <c r="A656" s="108"/>
    </row>
    <row r="657" spans="1:1">
      <c r="A657" s="108"/>
    </row>
    <row r="658" spans="1:1">
      <c r="A658" s="108"/>
    </row>
    <row r="659" spans="1:1">
      <c r="A659" s="108"/>
    </row>
    <row r="660" spans="1:1">
      <c r="A660" s="108"/>
    </row>
    <row r="661" spans="1:1">
      <c r="A661" s="108"/>
    </row>
    <row r="662" spans="1:1">
      <c r="A662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Q662"/>
  <sheetViews>
    <sheetView zoomScaleNormal="100" workbookViewId="0">
      <selection sqref="A1:Q1"/>
    </sheetView>
  </sheetViews>
  <sheetFormatPr defaultColWidth="11.42578125" defaultRowHeight="44.25"/>
  <cols>
    <col min="1" max="1" width="76.85546875" style="95" customWidth="1"/>
    <col min="2" max="2" width="10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10.140625" style="59" customWidth="1"/>
    <col min="10" max="10" width="9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76.85546875" style="59" customWidth="1"/>
    <col min="258" max="258" width="10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10.140625" style="59" customWidth="1"/>
    <col min="266" max="266" width="9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76.85546875" style="59" customWidth="1"/>
    <col min="514" max="514" width="10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10.140625" style="59" customWidth="1"/>
    <col min="522" max="522" width="9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76.85546875" style="59" customWidth="1"/>
    <col min="770" max="770" width="10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10.140625" style="59" customWidth="1"/>
    <col min="778" max="778" width="9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76.85546875" style="59" customWidth="1"/>
    <col min="1026" max="1026" width="10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10.140625" style="59" customWidth="1"/>
    <col min="1034" max="1034" width="9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76.85546875" style="59" customWidth="1"/>
    <col min="1282" max="1282" width="10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10.140625" style="59" customWidth="1"/>
    <col min="1290" max="1290" width="9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76.85546875" style="59" customWidth="1"/>
    <col min="1538" max="1538" width="10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10.140625" style="59" customWidth="1"/>
    <col min="1546" max="1546" width="9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76.85546875" style="59" customWidth="1"/>
    <col min="1794" max="1794" width="10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10.140625" style="59" customWidth="1"/>
    <col min="1802" max="1802" width="9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76.85546875" style="59" customWidth="1"/>
    <col min="2050" max="2050" width="10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10.140625" style="59" customWidth="1"/>
    <col min="2058" max="2058" width="9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76.85546875" style="59" customWidth="1"/>
    <col min="2306" max="2306" width="10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10.140625" style="59" customWidth="1"/>
    <col min="2314" max="2314" width="9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76.85546875" style="59" customWidth="1"/>
    <col min="2562" max="2562" width="10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10.140625" style="59" customWidth="1"/>
    <col min="2570" max="2570" width="9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76.85546875" style="59" customWidth="1"/>
    <col min="2818" max="2818" width="10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10.140625" style="59" customWidth="1"/>
    <col min="2826" max="2826" width="9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76.85546875" style="59" customWidth="1"/>
    <col min="3074" max="3074" width="10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10.140625" style="59" customWidth="1"/>
    <col min="3082" max="3082" width="9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76.85546875" style="59" customWidth="1"/>
    <col min="3330" max="3330" width="10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10.140625" style="59" customWidth="1"/>
    <col min="3338" max="3338" width="9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76.85546875" style="59" customWidth="1"/>
    <col min="3586" max="3586" width="10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10.140625" style="59" customWidth="1"/>
    <col min="3594" max="3594" width="9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76.85546875" style="59" customWidth="1"/>
    <col min="3842" max="3842" width="10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10.140625" style="59" customWidth="1"/>
    <col min="3850" max="3850" width="9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76.85546875" style="59" customWidth="1"/>
    <col min="4098" max="4098" width="10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10.140625" style="59" customWidth="1"/>
    <col min="4106" max="4106" width="9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76.85546875" style="59" customWidth="1"/>
    <col min="4354" max="4354" width="10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10.140625" style="59" customWidth="1"/>
    <col min="4362" max="4362" width="9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76.85546875" style="59" customWidth="1"/>
    <col min="4610" max="4610" width="10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10.140625" style="59" customWidth="1"/>
    <col min="4618" max="4618" width="9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76.85546875" style="59" customWidth="1"/>
    <col min="4866" max="4866" width="10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10.140625" style="59" customWidth="1"/>
    <col min="4874" max="4874" width="9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76.85546875" style="59" customWidth="1"/>
    <col min="5122" max="5122" width="10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10.140625" style="59" customWidth="1"/>
    <col min="5130" max="5130" width="9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76.85546875" style="59" customWidth="1"/>
    <col min="5378" max="5378" width="10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10.140625" style="59" customWidth="1"/>
    <col min="5386" max="5386" width="9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76.85546875" style="59" customWidth="1"/>
    <col min="5634" max="5634" width="10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10.140625" style="59" customWidth="1"/>
    <col min="5642" max="5642" width="9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76.85546875" style="59" customWidth="1"/>
    <col min="5890" max="5890" width="10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10.140625" style="59" customWidth="1"/>
    <col min="5898" max="5898" width="9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76.85546875" style="59" customWidth="1"/>
    <col min="6146" max="6146" width="10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10.140625" style="59" customWidth="1"/>
    <col min="6154" max="6154" width="9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76.85546875" style="59" customWidth="1"/>
    <col min="6402" max="6402" width="10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10.140625" style="59" customWidth="1"/>
    <col min="6410" max="6410" width="9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76.85546875" style="59" customWidth="1"/>
    <col min="6658" max="6658" width="10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10.140625" style="59" customWidth="1"/>
    <col min="6666" max="6666" width="9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76.85546875" style="59" customWidth="1"/>
    <col min="6914" max="6914" width="10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10.140625" style="59" customWidth="1"/>
    <col min="6922" max="6922" width="9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76.85546875" style="59" customWidth="1"/>
    <col min="7170" max="7170" width="10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10.140625" style="59" customWidth="1"/>
    <col min="7178" max="7178" width="9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76.85546875" style="59" customWidth="1"/>
    <col min="7426" max="7426" width="10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10.140625" style="59" customWidth="1"/>
    <col min="7434" max="7434" width="9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76.85546875" style="59" customWidth="1"/>
    <col min="7682" max="7682" width="10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10.140625" style="59" customWidth="1"/>
    <col min="7690" max="7690" width="9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76.85546875" style="59" customWidth="1"/>
    <col min="7938" max="7938" width="10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10.140625" style="59" customWidth="1"/>
    <col min="7946" max="7946" width="9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76.85546875" style="59" customWidth="1"/>
    <col min="8194" max="8194" width="10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10.140625" style="59" customWidth="1"/>
    <col min="8202" max="8202" width="9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76.85546875" style="59" customWidth="1"/>
    <col min="8450" max="8450" width="10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10.140625" style="59" customWidth="1"/>
    <col min="8458" max="8458" width="9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76.85546875" style="59" customWidth="1"/>
    <col min="8706" max="8706" width="10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10.140625" style="59" customWidth="1"/>
    <col min="8714" max="8714" width="9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76.85546875" style="59" customWidth="1"/>
    <col min="8962" max="8962" width="10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10.140625" style="59" customWidth="1"/>
    <col min="8970" max="8970" width="9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76.85546875" style="59" customWidth="1"/>
    <col min="9218" max="9218" width="10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10.140625" style="59" customWidth="1"/>
    <col min="9226" max="9226" width="9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76.85546875" style="59" customWidth="1"/>
    <col min="9474" max="9474" width="10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10.140625" style="59" customWidth="1"/>
    <col min="9482" max="9482" width="9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76.85546875" style="59" customWidth="1"/>
    <col min="9730" max="9730" width="10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10.140625" style="59" customWidth="1"/>
    <col min="9738" max="9738" width="9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76.85546875" style="59" customWidth="1"/>
    <col min="9986" max="9986" width="10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10.140625" style="59" customWidth="1"/>
    <col min="9994" max="9994" width="9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76.85546875" style="59" customWidth="1"/>
    <col min="10242" max="10242" width="10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10.140625" style="59" customWidth="1"/>
    <col min="10250" max="10250" width="9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76.85546875" style="59" customWidth="1"/>
    <col min="10498" max="10498" width="10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10.140625" style="59" customWidth="1"/>
    <col min="10506" max="10506" width="9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76.85546875" style="59" customWidth="1"/>
    <col min="10754" max="10754" width="10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10.140625" style="59" customWidth="1"/>
    <col min="10762" max="10762" width="9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76.85546875" style="59" customWidth="1"/>
    <col min="11010" max="11010" width="10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10.140625" style="59" customWidth="1"/>
    <col min="11018" max="11018" width="9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76.85546875" style="59" customWidth="1"/>
    <col min="11266" max="11266" width="10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10.140625" style="59" customWidth="1"/>
    <col min="11274" max="11274" width="9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76.85546875" style="59" customWidth="1"/>
    <col min="11522" max="11522" width="10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10.140625" style="59" customWidth="1"/>
    <col min="11530" max="11530" width="9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76.85546875" style="59" customWidth="1"/>
    <col min="11778" max="11778" width="10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10.140625" style="59" customWidth="1"/>
    <col min="11786" max="11786" width="9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76.85546875" style="59" customWidth="1"/>
    <col min="12034" max="12034" width="10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10.140625" style="59" customWidth="1"/>
    <col min="12042" max="12042" width="9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76.85546875" style="59" customWidth="1"/>
    <col min="12290" max="12290" width="10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10.140625" style="59" customWidth="1"/>
    <col min="12298" max="12298" width="9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76.85546875" style="59" customWidth="1"/>
    <col min="12546" max="12546" width="10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10.140625" style="59" customWidth="1"/>
    <col min="12554" max="12554" width="9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76.85546875" style="59" customWidth="1"/>
    <col min="12802" max="12802" width="10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10.140625" style="59" customWidth="1"/>
    <col min="12810" max="12810" width="9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76.85546875" style="59" customWidth="1"/>
    <col min="13058" max="13058" width="10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10.140625" style="59" customWidth="1"/>
    <col min="13066" max="13066" width="9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76.85546875" style="59" customWidth="1"/>
    <col min="13314" max="13314" width="10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10.140625" style="59" customWidth="1"/>
    <col min="13322" max="13322" width="9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76.85546875" style="59" customWidth="1"/>
    <col min="13570" max="13570" width="10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10.140625" style="59" customWidth="1"/>
    <col min="13578" max="13578" width="9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76.85546875" style="59" customWidth="1"/>
    <col min="13826" max="13826" width="10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10.140625" style="59" customWidth="1"/>
    <col min="13834" max="13834" width="9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76.85546875" style="59" customWidth="1"/>
    <col min="14082" max="14082" width="10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10.140625" style="59" customWidth="1"/>
    <col min="14090" max="14090" width="9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76.85546875" style="59" customWidth="1"/>
    <col min="14338" max="14338" width="10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10.140625" style="59" customWidth="1"/>
    <col min="14346" max="14346" width="9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76.85546875" style="59" customWidth="1"/>
    <col min="14594" max="14594" width="10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10.140625" style="59" customWidth="1"/>
    <col min="14602" max="14602" width="9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76.85546875" style="59" customWidth="1"/>
    <col min="14850" max="14850" width="10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10.140625" style="59" customWidth="1"/>
    <col min="14858" max="14858" width="9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76.85546875" style="59" customWidth="1"/>
    <col min="15106" max="15106" width="10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10.140625" style="59" customWidth="1"/>
    <col min="15114" max="15114" width="9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76.85546875" style="59" customWidth="1"/>
    <col min="15362" max="15362" width="10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10.140625" style="59" customWidth="1"/>
    <col min="15370" max="15370" width="9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76.85546875" style="59" customWidth="1"/>
    <col min="15618" max="15618" width="10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10.140625" style="59" customWidth="1"/>
    <col min="15626" max="15626" width="9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76.85546875" style="59" customWidth="1"/>
    <col min="15874" max="15874" width="10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10.140625" style="59" customWidth="1"/>
    <col min="15882" max="15882" width="9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76.85546875" style="59" customWidth="1"/>
    <col min="16130" max="16130" width="10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10.140625" style="59" customWidth="1"/>
    <col min="16138" max="16138" width="9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468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323"/>
      <c r="B5" s="324"/>
      <c r="C5" s="324"/>
      <c r="D5" s="325"/>
      <c r="E5" s="325"/>
      <c r="F5" s="324"/>
      <c r="G5" s="324"/>
      <c r="H5" s="324"/>
      <c r="I5" s="324"/>
      <c r="J5" s="324"/>
      <c r="K5" s="325"/>
      <c r="L5" s="324"/>
      <c r="M5" s="324"/>
      <c r="N5" s="325"/>
      <c r="O5" s="325"/>
      <c r="P5" s="324"/>
      <c r="Q5" s="325"/>
    </row>
    <row r="6" spans="1:17" s="120" customFormat="1" ht="30" customHeight="1">
      <c r="A6" s="287"/>
      <c r="B6" s="558" t="s">
        <v>436</v>
      </c>
      <c r="C6" s="558"/>
      <c r="D6" s="558"/>
      <c r="E6" s="558"/>
      <c r="F6" s="558"/>
      <c r="G6" s="558"/>
      <c r="H6" s="558"/>
      <c r="I6" s="558"/>
      <c r="J6" s="558" t="s">
        <v>63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433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318" t="s">
        <v>86</v>
      </c>
      <c r="B8" s="268">
        <v>5006438.2764230007</v>
      </c>
      <c r="C8" s="268">
        <v>0</v>
      </c>
      <c r="D8" s="268">
        <v>0</v>
      </c>
      <c r="E8" s="268">
        <v>0</v>
      </c>
      <c r="F8" s="268">
        <v>7297.3555800000004</v>
      </c>
      <c r="G8" s="268">
        <v>0</v>
      </c>
      <c r="H8" s="268">
        <v>2540177.5592300002</v>
      </c>
      <c r="I8" s="268">
        <v>7553913.19123</v>
      </c>
      <c r="J8" s="268">
        <v>3189914.5150962002</v>
      </c>
      <c r="K8" s="268">
        <v>6855</v>
      </c>
      <c r="L8" s="268">
        <v>0</v>
      </c>
      <c r="M8" s="268">
        <v>0</v>
      </c>
      <c r="N8" s="268">
        <v>10553.192499999999</v>
      </c>
      <c r="O8" s="268">
        <v>1313.3036100000002</v>
      </c>
      <c r="P8" s="268">
        <v>59957.742740000002</v>
      </c>
      <c r="Q8" s="268">
        <v>3268593.7539499998</v>
      </c>
    </row>
    <row r="9" spans="1:17" ht="15" customHeight="1">
      <c r="A9" s="318" t="s">
        <v>87</v>
      </c>
      <c r="B9" s="268">
        <v>37098.915957599995</v>
      </c>
      <c r="C9" s="268">
        <v>1429.8860300000001</v>
      </c>
      <c r="D9" s="268">
        <v>0</v>
      </c>
      <c r="E9" s="268">
        <v>0</v>
      </c>
      <c r="F9" s="268">
        <v>0</v>
      </c>
      <c r="G9" s="268">
        <v>0</v>
      </c>
      <c r="H9" s="268">
        <v>481150.24867</v>
      </c>
      <c r="I9" s="268">
        <v>519679.05066000001</v>
      </c>
      <c r="J9" s="268">
        <v>316.38553999999999</v>
      </c>
      <c r="K9" s="268">
        <v>0</v>
      </c>
      <c r="L9" s="268">
        <v>0</v>
      </c>
      <c r="M9" s="268">
        <v>0</v>
      </c>
      <c r="N9" s="268">
        <v>0</v>
      </c>
      <c r="O9" s="268">
        <v>0</v>
      </c>
      <c r="P9" s="268">
        <v>8362.9699600000004</v>
      </c>
      <c r="Q9" s="268">
        <v>8679.3554999999997</v>
      </c>
    </row>
    <row r="10" spans="1:17" ht="15" customHeight="1">
      <c r="A10" s="318" t="s">
        <v>88</v>
      </c>
      <c r="B10" s="268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</row>
    <row r="11" spans="1:17" ht="15" customHeight="1">
      <c r="A11" s="318" t="s">
        <v>89</v>
      </c>
      <c r="B11" s="268">
        <v>395383.51402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395383.51402</v>
      </c>
      <c r="J11" s="268">
        <v>0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0</v>
      </c>
    </row>
    <row r="12" spans="1:17" ht="15" customHeight="1">
      <c r="A12" s="318" t="s">
        <v>90</v>
      </c>
      <c r="B12" s="268">
        <v>2115210.6203040001</v>
      </c>
      <c r="C12" s="268">
        <v>3891.9476009999998</v>
      </c>
      <c r="D12" s="268">
        <v>14443.251037799999</v>
      </c>
      <c r="E12" s="268">
        <v>0</v>
      </c>
      <c r="F12" s="268">
        <v>36697.107073200001</v>
      </c>
      <c r="G12" s="268">
        <v>0</v>
      </c>
      <c r="H12" s="268">
        <v>0</v>
      </c>
      <c r="I12" s="268">
        <v>2170242.9260399998</v>
      </c>
      <c r="J12" s="268">
        <v>886416.59077579994</v>
      </c>
      <c r="K12" s="268">
        <v>30926.138942600002</v>
      </c>
      <c r="L12" s="268">
        <v>0</v>
      </c>
      <c r="M12" s="268">
        <v>0</v>
      </c>
      <c r="N12" s="268">
        <v>16612.707437199999</v>
      </c>
      <c r="O12" s="268">
        <v>595.846</v>
      </c>
      <c r="P12" s="268">
        <v>0</v>
      </c>
      <c r="Q12" s="268">
        <v>934551.28315000003</v>
      </c>
    </row>
    <row r="13" spans="1:17" ht="15" customHeight="1">
      <c r="A13" s="318" t="s">
        <v>91</v>
      </c>
      <c r="B13" s="268">
        <v>94552.05313</v>
      </c>
      <c r="C13" s="268">
        <v>996.72415000000001</v>
      </c>
      <c r="D13" s="268">
        <v>2821.1633700000002</v>
      </c>
      <c r="E13" s="268">
        <v>856.05601999999999</v>
      </c>
      <c r="F13" s="268">
        <v>0</v>
      </c>
      <c r="G13" s="268">
        <v>0</v>
      </c>
      <c r="H13" s="268">
        <v>0</v>
      </c>
      <c r="I13" s="268">
        <v>99225.996670000008</v>
      </c>
      <c r="J13" s="268">
        <v>0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0</v>
      </c>
    </row>
    <row r="14" spans="1:17" ht="15" customHeight="1">
      <c r="A14" s="318" t="s">
        <v>464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</row>
    <row r="15" spans="1:17" ht="15" customHeight="1">
      <c r="A15" s="318" t="s">
        <v>465</v>
      </c>
      <c r="B15" s="268">
        <v>2602461.2842914001</v>
      </c>
      <c r="C15" s="268">
        <v>1970.4991758000001</v>
      </c>
      <c r="D15" s="268">
        <v>10198.1542728</v>
      </c>
      <c r="E15" s="268">
        <v>0</v>
      </c>
      <c r="F15" s="268">
        <v>62870.947365599997</v>
      </c>
      <c r="G15" s="268">
        <v>650.49549999999999</v>
      </c>
      <c r="H15" s="268">
        <v>0</v>
      </c>
      <c r="I15" s="268">
        <v>2678151.38062</v>
      </c>
      <c r="J15" s="268">
        <v>2034996.7325412</v>
      </c>
      <c r="K15" s="268">
        <v>9253.8914000000004</v>
      </c>
      <c r="L15" s="268">
        <v>0</v>
      </c>
      <c r="M15" s="268">
        <v>0</v>
      </c>
      <c r="N15" s="268">
        <v>31014.858743199999</v>
      </c>
      <c r="O15" s="268">
        <v>0</v>
      </c>
      <c r="P15" s="268">
        <v>0</v>
      </c>
      <c r="Q15" s="268">
        <v>2075265.48269</v>
      </c>
    </row>
    <row r="16" spans="1:17" ht="15" customHeight="1">
      <c r="A16" s="318" t="s">
        <v>92</v>
      </c>
      <c r="B16" s="268">
        <v>0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0</v>
      </c>
      <c r="J16" s="268">
        <v>0</v>
      </c>
      <c r="K16" s="268">
        <v>0</v>
      </c>
      <c r="L16" s="268">
        <v>0</v>
      </c>
      <c r="M16" s="268">
        <v>0</v>
      </c>
      <c r="N16" s="268">
        <v>0</v>
      </c>
      <c r="O16" s="268">
        <v>0</v>
      </c>
      <c r="P16" s="268">
        <v>0</v>
      </c>
      <c r="Q16" s="268">
        <v>0</v>
      </c>
    </row>
    <row r="17" spans="1:17" ht="15" customHeight="1">
      <c r="A17" s="318" t="s">
        <v>93</v>
      </c>
      <c r="B17" s="268">
        <v>575237.44210780005</v>
      </c>
      <c r="C17" s="268">
        <v>5672.8837599999997</v>
      </c>
      <c r="D17" s="268">
        <v>8012.7991900000006</v>
      </c>
      <c r="E17" s="268">
        <v>438.19414</v>
      </c>
      <c r="F17" s="268">
        <v>8668.4624899999999</v>
      </c>
      <c r="G17" s="268">
        <v>633.24617000000001</v>
      </c>
      <c r="H17" s="268">
        <v>13357.8765</v>
      </c>
      <c r="I17" s="268">
        <v>612020.90434999997</v>
      </c>
      <c r="J17" s="268">
        <v>990.62290000000007</v>
      </c>
      <c r="K17" s="268">
        <v>0</v>
      </c>
      <c r="L17" s="268">
        <v>4.8</v>
      </c>
      <c r="M17" s="268">
        <v>0</v>
      </c>
      <c r="N17" s="268">
        <v>163.81264999999999</v>
      </c>
      <c r="O17" s="268">
        <v>0</v>
      </c>
      <c r="P17" s="268">
        <v>0.52500000000000002</v>
      </c>
      <c r="Q17" s="268">
        <v>1159.76055</v>
      </c>
    </row>
    <row r="18" spans="1:17" ht="15" customHeight="1">
      <c r="A18" s="318" t="s">
        <v>95</v>
      </c>
      <c r="B18" s="268">
        <v>257223.72587999998</v>
      </c>
      <c r="C18" s="268">
        <v>2508.7552400000004</v>
      </c>
      <c r="D18" s="268">
        <v>3463.1075099999998</v>
      </c>
      <c r="E18" s="268">
        <v>555.11878999999999</v>
      </c>
      <c r="F18" s="268">
        <v>0</v>
      </c>
      <c r="G18" s="268">
        <v>0</v>
      </c>
      <c r="H18" s="268">
        <v>0</v>
      </c>
      <c r="I18" s="268">
        <v>263750.70741999999</v>
      </c>
      <c r="J18" s="268">
        <v>136290.62716</v>
      </c>
      <c r="K18" s="268">
        <v>9515.5992699999988</v>
      </c>
      <c r="L18" s="268">
        <v>47.430980000000005</v>
      </c>
      <c r="M18" s="268">
        <v>0</v>
      </c>
      <c r="N18" s="268">
        <v>11190.169029999999</v>
      </c>
      <c r="O18" s="268">
        <v>319.83547999999996</v>
      </c>
      <c r="P18" s="268">
        <v>68.137770000000003</v>
      </c>
      <c r="Q18" s="268">
        <v>157431.79968999999</v>
      </c>
    </row>
    <row r="19" spans="1:17" ht="15" customHeight="1">
      <c r="A19" s="318" t="s">
        <v>96</v>
      </c>
      <c r="B19" s="268">
        <v>1068111.8370729999</v>
      </c>
      <c r="C19" s="268">
        <v>6581.4036299999998</v>
      </c>
      <c r="D19" s="268">
        <v>12044.792710400001</v>
      </c>
      <c r="E19" s="268">
        <v>0</v>
      </c>
      <c r="F19" s="268">
        <v>41692.887604199997</v>
      </c>
      <c r="G19" s="268">
        <v>2307.1148994</v>
      </c>
      <c r="H19" s="268">
        <v>33320.407420000003</v>
      </c>
      <c r="I19" s="268">
        <v>1164058.4433800001</v>
      </c>
      <c r="J19" s="268">
        <v>615010.84696240001</v>
      </c>
      <c r="K19" s="268">
        <v>56718.37154</v>
      </c>
      <c r="L19" s="268">
        <v>257.42642999999998</v>
      </c>
      <c r="M19" s="268">
        <v>0</v>
      </c>
      <c r="N19" s="268">
        <v>13748.3968262</v>
      </c>
      <c r="O19" s="268">
        <v>2609.2549553999997</v>
      </c>
      <c r="P19" s="268">
        <v>9810.227429999999</v>
      </c>
      <c r="Q19" s="268">
        <v>698154.52415999991</v>
      </c>
    </row>
    <row r="20" spans="1:17" ht="15" customHeight="1">
      <c r="A20" s="318" t="s">
        <v>97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</row>
    <row r="21" spans="1:17" ht="15" customHeight="1">
      <c r="A21" s="318" t="s">
        <v>98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</row>
    <row r="22" spans="1:17" ht="15" customHeight="1">
      <c r="A22" s="318" t="s">
        <v>99</v>
      </c>
      <c r="B22" s="291">
        <v>0</v>
      </c>
      <c r="C22" s="291">
        <v>0</v>
      </c>
      <c r="D22" s="291">
        <v>0</v>
      </c>
      <c r="E22" s="291">
        <v>0</v>
      </c>
      <c r="F22" s="291">
        <v>0</v>
      </c>
      <c r="G22" s="291">
        <v>0</v>
      </c>
      <c r="H22" s="291">
        <v>0</v>
      </c>
      <c r="I22" s="291">
        <v>0</v>
      </c>
      <c r="J22" s="291">
        <v>0</v>
      </c>
      <c r="K22" s="291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</row>
    <row r="23" spans="1:17" ht="15" customHeight="1">
      <c r="A23" s="318" t="s">
        <v>100</v>
      </c>
      <c r="B23" s="291">
        <v>0</v>
      </c>
      <c r="C23" s="291">
        <v>0</v>
      </c>
      <c r="D23" s="291">
        <v>0</v>
      </c>
      <c r="E23" s="291">
        <v>0</v>
      </c>
      <c r="F23" s="291">
        <v>0</v>
      </c>
      <c r="G23" s="291">
        <v>0</v>
      </c>
      <c r="H23" s="291">
        <v>0</v>
      </c>
      <c r="I23" s="291">
        <v>0</v>
      </c>
      <c r="J23" s="291">
        <v>0</v>
      </c>
      <c r="K23" s="291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318" t="s">
        <v>101</v>
      </c>
      <c r="B24" s="291">
        <v>5894.7511299999996</v>
      </c>
      <c r="C24" s="291">
        <v>377.08821</v>
      </c>
      <c r="D24" s="291">
        <v>139.19999999999999</v>
      </c>
      <c r="E24" s="291">
        <v>0</v>
      </c>
      <c r="F24" s="291">
        <v>0</v>
      </c>
      <c r="G24" s="291">
        <v>0</v>
      </c>
      <c r="H24" s="291">
        <v>0</v>
      </c>
      <c r="I24" s="291">
        <v>6411.0393400000003</v>
      </c>
      <c r="J24" s="291">
        <v>0</v>
      </c>
      <c r="K24" s="291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</row>
    <row r="25" spans="1:17" ht="15" customHeight="1">
      <c r="A25" s="318" t="s">
        <v>463</v>
      </c>
      <c r="B25" s="291">
        <v>30681.781350000001</v>
      </c>
      <c r="C25" s="291">
        <v>692.98299999999995</v>
      </c>
      <c r="D25" s="291">
        <v>131.22467</v>
      </c>
      <c r="E25" s="291">
        <v>0</v>
      </c>
      <c r="F25" s="291">
        <v>144.06</v>
      </c>
      <c r="G25" s="291">
        <v>142.98826</v>
      </c>
      <c r="H25" s="291">
        <v>2.3174999999999999</v>
      </c>
      <c r="I25" s="291">
        <v>31795.354780000001</v>
      </c>
      <c r="J25" s="291">
        <v>0</v>
      </c>
      <c r="K25" s="291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0</v>
      </c>
    </row>
    <row r="26" spans="1:17" ht="15" customHeight="1">
      <c r="A26" s="318" t="s">
        <v>102</v>
      </c>
      <c r="B26" s="291">
        <v>1580.1493500000001</v>
      </c>
      <c r="C26" s="291">
        <v>0</v>
      </c>
      <c r="D26" s="291">
        <v>0</v>
      </c>
      <c r="E26" s="291">
        <v>0</v>
      </c>
      <c r="F26" s="291">
        <v>0</v>
      </c>
      <c r="G26" s="291">
        <v>0</v>
      </c>
      <c r="H26" s="291">
        <v>0</v>
      </c>
      <c r="I26" s="291">
        <v>1580.1493500000001</v>
      </c>
      <c r="J26" s="291">
        <v>0</v>
      </c>
      <c r="K26" s="291">
        <v>0</v>
      </c>
      <c r="L26" s="268">
        <v>0</v>
      </c>
      <c r="M26" s="268">
        <v>0</v>
      </c>
      <c r="N26" s="268">
        <v>0</v>
      </c>
      <c r="O26" s="268">
        <v>0</v>
      </c>
      <c r="P26" s="268">
        <v>0</v>
      </c>
      <c r="Q26" s="268">
        <v>0</v>
      </c>
    </row>
    <row r="27" spans="1:17" ht="15" customHeight="1">
      <c r="A27" s="318" t="s">
        <v>103</v>
      </c>
      <c r="B27" s="291">
        <v>1514896.9405402001</v>
      </c>
      <c r="C27" s="291">
        <v>5580.5798622000002</v>
      </c>
      <c r="D27" s="291">
        <v>13069.867289999998</v>
      </c>
      <c r="E27" s="291">
        <v>356.34358000000003</v>
      </c>
      <c r="F27" s="291">
        <v>184.41589999999999</v>
      </c>
      <c r="G27" s="291">
        <v>0</v>
      </c>
      <c r="H27" s="291">
        <v>227682.614</v>
      </c>
      <c r="I27" s="291">
        <v>1761770.76116</v>
      </c>
      <c r="J27" s="291">
        <v>466617.82096859999</v>
      </c>
      <c r="K27" s="291">
        <v>7119.6015911999993</v>
      </c>
      <c r="L27" s="268">
        <v>7.5331800000000007</v>
      </c>
      <c r="M27" s="268">
        <v>0</v>
      </c>
      <c r="N27" s="268">
        <v>22135.600153399999</v>
      </c>
      <c r="O27" s="268">
        <v>224.21393</v>
      </c>
      <c r="P27" s="268">
        <v>117766.89187000001</v>
      </c>
      <c r="Q27" s="268">
        <v>613871.66170000006</v>
      </c>
    </row>
    <row r="28" spans="1:17" ht="15" customHeight="1">
      <c r="A28" s="318" t="s">
        <v>104</v>
      </c>
      <c r="B28" s="291">
        <v>14966.247499999999</v>
      </c>
      <c r="C28" s="291">
        <v>0</v>
      </c>
      <c r="D28" s="291">
        <v>196.39817000000002</v>
      </c>
      <c r="E28" s="291">
        <v>0</v>
      </c>
      <c r="F28" s="291">
        <v>0</v>
      </c>
      <c r="G28" s="291">
        <v>0</v>
      </c>
      <c r="H28" s="291">
        <v>0</v>
      </c>
      <c r="I28" s="291">
        <v>15162.64567</v>
      </c>
      <c r="J28" s="291">
        <v>0</v>
      </c>
      <c r="K28" s="291">
        <v>0</v>
      </c>
      <c r="L28" s="268">
        <v>0</v>
      </c>
      <c r="M28" s="268">
        <v>0</v>
      </c>
      <c r="N28" s="268">
        <v>0</v>
      </c>
      <c r="O28" s="268">
        <v>0</v>
      </c>
      <c r="P28" s="268">
        <v>0</v>
      </c>
      <c r="Q28" s="268">
        <v>0</v>
      </c>
    </row>
    <row r="29" spans="1:17" ht="15" customHeight="1">
      <c r="A29" s="318" t="s">
        <v>105</v>
      </c>
      <c r="B29" s="291">
        <v>25437.882027399999</v>
      </c>
      <c r="C29" s="291">
        <v>2275.33365</v>
      </c>
      <c r="D29" s="291">
        <v>0</v>
      </c>
      <c r="E29" s="291">
        <v>0</v>
      </c>
      <c r="F29" s="291">
        <v>199.25574</v>
      </c>
      <c r="G29" s="291">
        <v>0</v>
      </c>
      <c r="H29" s="291">
        <v>563.13638000000003</v>
      </c>
      <c r="I29" s="291">
        <v>28475.607789999998</v>
      </c>
      <c r="J29" s="291">
        <v>8691.8309499999996</v>
      </c>
      <c r="K29" s="291">
        <v>1300.8523700000001</v>
      </c>
      <c r="L29" s="268">
        <v>0</v>
      </c>
      <c r="M29" s="268">
        <v>0</v>
      </c>
      <c r="N29" s="268">
        <v>3484.1876682000002</v>
      </c>
      <c r="O29" s="268">
        <v>0</v>
      </c>
      <c r="P29" s="268">
        <v>904.34014999999999</v>
      </c>
      <c r="Q29" s="268">
        <v>14381.211140000001</v>
      </c>
    </row>
    <row r="30" spans="1:17" ht="15" customHeight="1">
      <c r="A30" s="318" t="s">
        <v>106</v>
      </c>
      <c r="B30" s="268">
        <v>730717.46194379998</v>
      </c>
      <c r="C30" s="268">
        <v>8099.3349100000005</v>
      </c>
      <c r="D30" s="268">
        <v>0</v>
      </c>
      <c r="E30" s="268">
        <v>0</v>
      </c>
      <c r="F30" s="268">
        <v>0</v>
      </c>
      <c r="G30" s="268">
        <v>0</v>
      </c>
      <c r="H30" s="268">
        <v>18036.71528</v>
      </c>
      <c r="I30" s="268">
        <v>756853.51214000001</v>
      </c>
      <c r="J30" s="268">
        <v>2116048.6019830001</v>
      </c>
      <c r="K30" s="268">
        <v>209183.00527660002</v>
      </c>
      <c r="L30" s="268">
        <v>0</v>
      </c>
      <c r="M30" s="268">
        <v>0</v>
      </c>
      <c r="N30" s="268">
        <v>12949.950481599999</v>
      </c>
      <c r="O30" s="268">
        <v>47376.816984600002</v>
      </c>
      <c r="P30" s="268">
        <v>71598.333469999998</v>
      </c>
      <c r="Q30" s="268">
        <v>2457156.70817</v>
      </c>
    </row>
    <row r="31" spans="1:17" ht="15" customHeight="1">
      <c r="A31" s="318" t="s">
        <v>107</v>
      </c>
      <c r="B31" s="268">
        <v>282575.21654380002</v>
      </c>
      <c r="C31" s="268">
        <v>7766.81772</v>
      </c>
      <c r="D31" s="268">
        <v>2514.5957162</v>
      </c>
      <c r="E31" s="268">
        <v>67.066720000000004</v>
      </c>
      <c r="F31" s="268">
        <v>11293.372063999999</v>
      </c>
      <c r="G31" s="268">
        <v>287.3</v>
      </c>
      <c r="H31" s="268">
        <v>28783.753100000002</v>
      </c>
      <c r="I31" s="268">
        <v>333288.12186000001</v>
      </c>
      <c r="J31" s="268">
        <v>72031.323243000006</v>
      </c>
      <c r="K31" s="268">
        <v>11574.5083798</v>
      </c>
      <c r="L31" s="268">
        <v>0</v>
      </c>
      <c r="M31" s="268">
        <v>0</v>
      </c>
      <c r="N31" s="268">
        <v>2936.4212113999997</v>
      </c>
      <c r="O31" s="268">
        <v>502.67170199999998</v>
      </c>
      <c r="P31" s="268">
        <v>7576.4934400000002</v>
      </c>
      <c r="Q31" s="268">
        <v>94621.417959999992</v>
      </c>
    </row>
    <row r="32" spans="1:17" ht="15" customHeight="1">
      <c r="A32" s="318" t="s">
        <v>458</v>
      </c>
      <c r="B32" s="268">
        <v>28931.285620000002</v>
      </c>
      <c r="C32" s="268">
        <v>0</v>
      </c>
      <c r="D32" s="268">
        <v>84.8446</v>
      </c>
      <c r="E32" s="268">
        <v>230.58349999999999</v>
      </c>
      <c r="F32" s="268">
        <v>487.06</v>
      </c>
      <c r="G32" s="268">
        <v>2622.9196200000001</v>
      </c>
      <c r="H32" s="268">
        <v>800</v>
      </c>
      <c r="I32" s="268">
        <v>33156.693339999998</v>
      </c>
      <c r="J32" s="268">
        <v>0</v>
      </c>
      <c r="K32" s="268">
        <v>0</v>
      </c>
      <c r="L32" s="268">
        <v>0</v>
      </c>
      <c r="M32" s="268">
        <v>0</v>
      </c>
      <c r="N32" s="268">
        <v>0</v>
      </c>
      <c r="O32" s="268">
        <v>0</v>
      </c>
      <c r="P32" s="268">
        <v>0</v>
      </c>
      <c r="Q32" s="268">
        <v>0</v>
      </c>
    </row>
    <row r="33" spans="1:17" ht="15" customHeight="1">
      <c r="A33" s="318" t="s">
        <v>459</v>
      </c>
      <c r="B33" s="268">
        <v>0</v>
      </c>
      <c r="C33" s="268">
        <v>0</v>
      </c>
      <c r="D33" s="268">
        <v>0</v>
      </c>
      <c r="E33" s="268">
        <v>0</v>
      </c>
      <c r="F33" s="268">
        <v>0</v>
      </c>
      <c r="G33" s="268">
        <v>0</v>
      </c>
      <c r="H33" s="268">
        <v>0</v>
      </c>
      <c r="I33" s="268">
        <v>0</v>
      </c>
      <c r="J33" s="268">
        <v>0</v>
      </c>
      <c r="K33" s="268">
        <v>0</v>
      </c>
      <c r="L33" s="268">
        <v>0</v>
      </c>
      <c r="M33" s="268">
        <v>0</v>
      </c>
      <c r="N33" s="268">
        <v>0</v>
      </c>
      <c r="O33" s="268">
        <v>0</v>
      </c>
      <c r="P33" s="268">
        <v>0</v>
      </c>
      <c r="Q33" s="268">
        <v>0</v>
      </c>
    </row>
    <row r="34" spans="1:17" ht="15" customHeight="1">
      <c r="A34" s="318" t="s">
        <v>460</v>
      </c>
      <c r="B34" s="268">
        <v>0</v>
      </c>
      <c r="C34" s="268">
        <v>0</v>
      </c>
      <c r="D34" s="268">
        <v>0</v>
      </c>
      <c r="E34" s="268">
        <v>0</v>
      </c>
      <c r="F34" s="268">
        <v>0</v>
      </c>
      <c r="G34" s="268">
        <v>0</v>
      </c>
      <c r="H34" s="268">
        <v>0</v>
      </c>
      <c r="I34" s="268">
        <v>0</v>
      </c>
      <c r="J34" s="268">
        <v>0</v>
      </c>
      <c r="K34" s="268">
        <v>0</v>
      </c>
      <c r="L34" s="268">
        <v>0</v>
      </c>
      <c r="M34" s="268">
        <v>0</v>
      </c>
      <c r="N34" s="268">
        <v>0</v>
      </c>
      <c r="O34" s="268">
        <v>0</v>
      </c>
      <c r="P34" s="268">
        <v>0</v>
      </c>
      <c r="Q34" s="268">
        <v>0</v>
      </c>
    </row>
    <row r="35" spans="1:17" ht="15" customHeight="1">
      <c r="A35" s="318" t="s">
        <v>461</v>
      </c>
      <c r="B35" s="268">
        <v>122793.7916</v>
      </c>
      <c r="C35" s="268">
        <v>0</v>
      </c>
      <c r="D35" s="268">
        <v>0</v>
      </c>
      <c r="E35" s="268">
        <v>0</v>
      </c>
      <c r="F35" s="268">
        <v>0</v>
      </c>
      <c r="G35" s="268">
        <v>0</v>
      </c>
      <c r="H35" s="268">
        <v>0</v>
      </c>
      <c r="I35" s="268">
        <v>122793.7916</v>
      </c>
      <c r="J35" s="268">
        <v>0</v>
      </c>
      <c r="K35" s="268">
        <v>0</v>
      </c>
      <c r="L35" s="268">
        <v>0</v>
      </c>
      <c r="M35" s="268">
        <v>0</v>
      </c>
      <c r="N35" s="268">
        <v>0</v>
      </c>
      <c r="O35" s="268">
        <v>0</v>
      </c>
      <c r="P35" s="268">
        <v>0</v>
      </c>
      <c r="Q35" s="268">
        <v>0</v>
      </c>
    </row>
    <row r="36" spans="1:17" ht="15" customHeight="1">
      <c r="A36" s="318" t="s">
        <v>462</v>
      </c>
      <c r="B36" s="268">
        <v>650685.02691000002</v>
      </c>
      <c r="C36" s="268">
        <v>0</v>
      </c>
      <c r="D36" s="268">
        <v>2743</v>
      </c>
      <c r="E36" s="268">
        <v>0</v>
      </c>
      <c r="F36" s="268">
        <v>0</v>
      </c>
      <c r="G36" s="268">
        <v>0</v>
      </c>
      <c r="H36" s="268">
        <v>0</v>
      </c>
      <c r="I36" s="268">
        <v>653428.02691000002</v>
      </c>
      <c r="J36" s="268">
        <v>0</v>
      </c>
      <c r="K36" s="268">
        <v>0</v>
      </c>
      <c r="L36" s="268">
        <v>0</v>
      </c>
      <c r="M36" s="268">
        <v>0</v>
      </c>
      <c r="N36" s="268">
        <v>0</v>
      </c>
      <c r="O36" s="268">
        <v>0</v>
      </c>
      <c r="P36" s="268">
        <v>0</v>
      </c>
      <c r="Q36" s="268">
        <v>0</v>
      </c>
    </row>
    <row r="37" spans="1:17" s="96" customFormat="1" ht="15" customHeight="1">
      <c r="A37" s="292" t="s">
        <v>73</v>
      </c>
      <c r="B37" s="271">
        <f>SUM(B8:B36)</f>
        <v>15560878.203702003</v>
      </c>
      <c r="C37" s="271">
        <f t="shared" ref="C37:Q37" si="0">SUM(C8:C36)</f>
        <v>47844.236939000002</v>
      </c>
      <c r="D37" s="271">
        <f t="shared" si="0"/>
        <v>69862.398537200002</v>
      </c>
      <c r="E37" s="271">
        <f t="shared" si="0"/>
        <v>2503.3627500000002</v>
      </c>
      <c r="F37" s="271">
        <f t="shared" si="0"/>
        <v>169534.92381699997</v>
      </c>
      <c r="G37" s="271">
        <f t="shared" si="0"/>
        <v>6644.0644494000007</v>
      </c>
      <c r="H37" s="271">
        <f t="shared" si="0"/>
        <v>3343874.6280800002</v>
      </c>
      <c r="I37" s="271">
        <f t="shared" si="0"/>
        <v>19201141.818330001</v>
      </c>
      <c r="J37" s="271">
        <f t="shared" si="0"/>
        <v>9527325.8981202003</v>
      </c>
      <c r="K37" s="271">
        <f t="shared" si="0"/>
        <v>342446.96877020004</v>
      </c>
      <c r="L37" s="271">
        <f t="shared" si="0"/>
        <v>317.19058999999999</v>
      </c>
      <c r="M37" s="271">
        <f t="shared" si="0"/>
        <v>0</v>
      </c>
      <c r="N37" s="271">
        <f t="shared" si="0"/>
        <v>124789.29670119999</v>
      </c>
      <c r="O37" s="271">
        <f t="shared" si="0"/>
        <v>52941.942662000001</v>
      </c>
      <c r="P37" s="271">
        <f t="shared" si="0"/>
        <v>276045.66183</v>
      </c>
      <c r="Q37" s="271">
        <f t="shared" si="0"/>
        <v>10323866.958659999</v>
      </c>
    </row>
    <row r="38" spans="1:17" ht="3.75" customHeight="1" thickBot="1">
      <c r="A38" s="274"/>
      <c r="B38" s="293"/>
      <c r="C38" s="276"/>
      <c r="D38" s="276"/>
      <c r="E38" s="276"/>
      <c r="F38" s="276"/>
      <c r="G38" s="276"/>
      <c r="H38" s="276"/>
      <c r="I38" s="276"/>
      <c r="J38" s="276"/>
      <c r="K38" s="276"/>
      <c r="L38" s="293"/>
      <c r="M38" s="293"/>
      <c r="N38" s="293"/>
      <c r="O38" s="293"/>
      <c r="P38" s="293"/>
      <c r="Q38" s="293"/>
    </row>
    <row r="39" spans="1:17" ht="15" customHeight="1" thickTop="1">
      <c r="A39" s="260" t="s">
        <v>426</v>
      </c>
      <c r="B39" s="285"/>
      <c r="C39" s="286"/>
      <c r="D39" s="286"/>
      <c r="E39" s="269"/>
      <c r="F39" s="269"/>
      <c r="G39" s="269"/>
      <c r="H39" s="269"/>
      <c r="I39" s="269"/>
      <c r="J39" s="269"/>
      <c r="K39" s="269"/>
      <c r="L39" s="278"/>
      <c r="M39" s="278"/>
      <c r="N39" s="262"/>
      <c r="O39" s="262"/>
      <c r="P39" s="262"/>
      <c r="Q39" s="262"/>
    </row>
    <row r="40" spans="1:17" ht="15" customHeight="1">
      <c r="A40" s="260" t="s">
        <v>429</v>
      </c>
      <c r="B40" s="260"/>
      <c r="C40" s="260"/>
      <c r="D40" s="260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62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2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1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82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82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81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82"/>
      <c r="B57" s="267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82"/>
      <c r="B58" s="267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82"/>
      <c r="B59" s="267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7"/>
      <c r="N59" s="262"/>
      <c r="O59" s="262"/>
      <c r="P59" s="262"/>
      <c r="Q59" s="262"/>
    </row>
    <row r="60" spans="1:17" ht="15" customHeight="1">
      <c r="A60" s="282"/>
      <c r="B60" s="267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7"/>
      <c r="N60" s="262"/>
      <c r="O60" s="262"/>
      <c r="P60" s="262"/>
      <c r="Q60" s="262"/>
    </row>
    <row r="61" spans="1:17" ht="15" customHeight="1">
      <c r="A61" s="281"/>
      <c r="B61" s="267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7"/>
      <c r="N61" s="262"/>
      <c r="O61" s="262"/>
      <c r="P61" s="262"/>
      <c r="Q61" s="262"/>
    </row>
    <row r="62" spans="1:17" ht="15" customHeight="1">
      <c r="A62" s="282"/>
      <c r="B62" s="267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7"/>
      <c r="N62" s="262"/>
      <c r="O62" s="262"/>
      <c r="P62" s="262"/>
      <c r="Q62" s="262"/>
    </row>
    <row r="63" spans="1:17" ht="15" customHeight="1">
      <c r="A63" s="282"/>
      <c r="B63" s="267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7"/>
      <c r="N63" s="262"/>
      <c r="O63" s="262"/>
      <c r="P63" s="262"/>
      <c r="Q63" s="262"/>
    </row>
    <row r="64" spans="1:17" ht="15" customHeight="1">
      <c r="A64" s="282"/>
      <c r="B64" s="267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7"/>
      <c r="N64" s="262"/>
      <c r="O64" s="262"/>
      <c r="P64" s="262"/>
      <c r="Q64" s="262"/>
    </row>
    <row r="65" spans="1:17" ht="15" customHeight="1">
      <c r="A65" s="294"/>
      <c r="B65" s="267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7"/>
      <c r="N65" s="262"/>
      <c r="O65" s="262"/>
      <c r="P65" s="262"/>
      <c r="Q65" s="262"/>
    </row>
    <row r="66" spans="1:17" ht="15" customHeight="1">
      <c r="A66" s="294"/>
      <c r="B66" s="267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7"/>
      <c r="N66" s="262"/>
      <c r="O66" s="262"/>
      <c r="P66" s="262"/>
      <c r="Q66" s="262"/>
    </row>
    <row r="67" spans="1:17" ht="15" customHeight="1">
      <c r="A67" s="294"/>
      <c r="B67" s="267"/>
      <c r="C67" s="268"/>
      <c r="D67" s="268"/>
      <c r="E67" s="268"/>
      <c r="F67" s="268"/>
      <c r="G67" s="268"/>
      <c r="H67" s="268"/>
      <c r="I67" s="268"/>
      <c r="J67" s="268"/>
      <c r="K67" s="268"/>
      <c r="L67" s="268"/>
      <c r="M67" s="267"/>
      <c r="N67" s="262"/>
      <c r="O67" s="262"/>
      <c r="P67" s="262"/>
      <c r="Q67" s="262"/>
    </row>
    <row r="68" spans="1:17" ht="15" customHeight="1">
      <c r="A68" s="294"/>
      <c r="B68" s="267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7"/>
      <c r="N68" s="262"/>
      <c r="O68" s="262"/>
      <c r="P68" s="262"/>
      <c r="Q68" s="262"/>
    </row>
    <row r="69" spans="1:17" ht="15" customHeight="1">
      <c r="A69" s="261"/>
      <c r="B69" s="267"/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7"/>
      <c r="N69" s="262"/>
      <c r="O69" s="262"/>
      <c r="P69" s="262"/>
      <c r="Q69" s="262"/>
    </row>
    <row r="70" spans="1:17" ht="15" customHeight="1">
      <c r="A70" s="261"/>
      <c r="B70" s="262"/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2"/>
      <c r="N70" s="262"/>
      <c r="O70" s="262"/>
      <c r="P70" s="262"/>
      <c r="Q70" s="262"/>
    </row>
    <row r="71" spans="1:17" ht="15" customHeight="1">
      <c r="A71" s="281"/>
      <c r="B71" s="262"/>
      <c r="C71" s="268"/>
      <c r="D71" s="268"/>
      <c r="E71" s="268"/>
      <c r="F71" s="268"/>
      <c r="G71" s="268"/>
      <c r="H71" s="268"/>
      <c r="I71" s="268"/>
      <c r="J71" s="268"/>
      <c r="K71" s="268"/>
      <c r="L71" s="268"/>
      <c r="M71" s="262"/>
      <c r="N71" s="262"/>
      <c r="O71" s="262"/>
      <c r="P71" s="262"/>
      <c r="Q71" s="262"/>
    </row>
    <row r="72" spans="1:17" ht="15" customHeight="1">
      <c r="A72" s="282"/>
      <c r="B72" s="262"/>
      <c r="C72" s="268"/>
      <c r="D72" s="268"/>
      <c r="E72" s="268"/>
      <c r="F72" s="268"/>
      <c r="G72" s="268"/>
      <c r="H72" s="268"/>
      <c r="I72" s="268"/>
      <c r="J72" s="268"/>
      <c r="K72" s="268"/>
      <c r="L72" s="268"/>
      <c r="M72" s="262"/>
      <c r="N72" s="262"/>
      <c r="O72" s="262"/>
      <c r="P72" s="262"/>
      <c r="Q72" s="262"/>
    </row>
    <row r="73" spans="1:17" ht="15" customHeight="1">
      <c r="A73" s="282"/>
      <c r="B73" s="262"/>
      <c r="C73" s="268"/>
      <c r="D73" s="268"/>
      <c r="E73" s="268"/>
      <c r="F73" s="268"/>
      <c r="G73" s="268"/>
      <c r="H73" s="268"/>
      <c r="I73" s="268"/>
      <c r="J73" s="268"/>
      <c r="K73" s="268"/>
      <c r="L73" s="268"/>
      <c r="M73" s="262"/>
      <c r="N73" s="262"/>
      <c r="O73" s="262"/>
      <c r="P73" s="262"/>
      <c r="Q73" s="262"/>
    </row>
    <row r="74" spans="1:17" ht="15" customHeight="1">
      <c r="A74" s="282"/>
      <c r="B74" s="262"/>
      <c r="C74" s="268"/>
      <c r="D74" s="268"/>
      <c r="E74" s="268"/>
      <c r="F74" s="268"/>
      <c r="G74" s="268"/>
      <c r="H74" s="268"/>
      <c r="I74" s="268"/>
      <c r="J74" s="268"/>
      <c r="K74" s="268"/>
      <c r="L74" s="268"/>
      <c r="M74" s="262"/>
      <c r="N74" s="262"/>
      <c r="O74" s="262"/>
      <c r="P74" s="262"/>
      <c r="Q74" s="262"/>
    </row>
    <row r="75" spans="1:17" ht="15" customHeight="1">
      <c r="A75" s="282"/>
      <c r="B75" s="262"/>
      <c r="C75" s="268"/>
      <c r="D75" s="268"/>
      <c r="E75" s="268"/>
      <c r="F75" s="268"/>
      <c r="G75" s="268"/>
      <c r="H75" s="268"/>
      <c r="I75" s="268"/>
      <c r="J75" s="268"/>
      <c r="K75" s="268"/>
      <c r="L75" s="268"/>
      <c r="M75" s="262"/>
      <c r="N75" s="262"/>
      <c r="O75" s="262"/>
      <c r="P75" s="262"/>
      <c r="Q75" s="262"/>
    </row>
    <row r="76" spans="1:17" ht="15" customHeight="1">
      <c r="A76" s="294"/>
      <c r="B76" s="262"/>
      <c r="C76" s="268"/>
      <c r="D76" s="268"/>
      <c r="E76" s="268"/>
      <c r="F76" s="268"/>
      <c r="G76" s="268"/>
      <c r="H76" s="268"/>
      <c r="I76" s="268"/>
      <c r="J76" s="268"/>
      <c r="K76" s="268"/>
      <c r="L76" s="268"/>
      <c r="M76" s="262"/>
      <c r="N76" s="262"/>
      <c r="O76" s="262"/>
      <c r="P76" s="262"/>
      <c r="Q76" s="262"/>
    </row>
    <row r="77" spans="1:17" ht="15" customHeight="1">
      <c r="A77" s="281"/>
      <c r="B77" s="262"/>
      <c r="C77" s="268"/>
      <c r="D77" s="268"/>
      <c r="E77" s="268"/>
      <c r="F77" s="268"/>
      <c r="G77" s="268"/>
      <c r="H77" s="268"/>
      <c r="I77" s="268"/>
      <c r="J77" s="268"/>
      <c r="K77" s="268"/>
      <c r="L77" s="268"/>
      <c r="M77" s="262"/>
      <c r="N77" s="262"/>
      <c r="O77" s="262"/>
      <c r="P77" s="262"/>
      <c r="Q77" s="262"/>
    </row>
    <row r="78" spans="1:17" ht="15" customHeight="1">
      <c r="A78" s="282"/>
      <c r="B78" s="262"/>
      <c r="C78" s="268"/>
      <c r="D78" s="268"/>
      <c r="E78" s="268"/>
      <c r="F78" s="268"/>
      <c r="G78" s="268"/>
      <c r="H78" s="268"/>
      <c r="I78" s="268"/>
      <c r="J78" s="268"/>
      <c r="K78" s="268"/>
      <c r="L78" s="268"/>
      <c r="M78" s="262"/>
      <c r="N78" s="262"/>
      <c r="O78" s="262"/>
      <c r="P78" s="262"/>
      <c r="Q78" s="262"/>
    </row>
    <row r="79" spans="1:17" ht="15" customHeight="1">
      <c r="A79" s="282"/>
      <c r="B79" s="262"/>
      <c r="C79" s="268"/>
      <c r="D79" s="268"/>
      <c r="E79" s="268"/>
      <c r="F79" s="268"/>
      <c r="G79" s="268"/>
      <c r="H79" s="268"/>
      <c r="I79" s="268"/>
      <c r="J79" s="268"/>
      <c r="K79" s="268"/>
      <c r="L79" s="268"/>
      <c r="M79" s="262"/>
      <c r="N79" s="262"/>
      <c r="O79" s="262"/>
      <c r="P79" s="262"/>
      <c r="Q79" s="262"/>
    </row>
    <row r="80" spans="1:17" ht="15" customHeight="1">
      <c r="A80" s="282"/>
      <c r="B80" s="262"/>
      <c r="C80" s="268"/>
      <c r="D80" s="268"/>
      <c r="E80" s="268"/>
      <c r="F80" s="268"/>
      <c r="G80" s="268"/>
      <c r="H80" s="268"/>
      <c r="I80" s="268"/>
      <c r="J80" s="268"/>
      <c r="K80" s="268"/>
      <c r="L80" s="268"/>
      <c r="M80" s="262"/>
      <c r="N80" s="262"/>
      <c r="O80" s="262"/>
      <c r="P80" s="262"/>
      <c r="Q80" s="262"/>
    </row>
    <row r="81" spans="1:17" ht="15" customHeight="1">
      <c r="A81" s="282"/>
      <c r="B81" s="262"/>
      <c r="C81" s="268"/>
      <c r="D81" s="268"/>
      <c r="E81" s="268"/>
      <c r="F81" s="268"/>
      <c r="G81" s="268"/>
      <c r="H81" s="268"/>
      <c r="I81" s="268"/>
      <c r="J81" s="268"/>
      <c r="K81" s="268"/>
      <c r="L81" s="268"/>
      <c r="M81" s="262"/>
      <c r="N81" s="262"/>
      <c r="O81" s="262"/>
      <c r="P81" s="262"/>
      <c r="Q81" s="262"/>
    </row>
    <row r="82" spans="1:17" ht="15" customHeight="1">
      <c r="A82" s="294"/>
      <c r="B82" s="262"/>
      <c r="C82" s="268"/>
      <c r="D82" s="268"/>
      <c r="E82" s="268"/>
      <c r="F82" s="268"/>
      <c r="G82" s="268"/>
      <c r="H82" s="268"/>
      <c r="I82" s="268"/>
      <c r="J82" s="268"/>
      <c r="K82" s="268"/>
      <c r="L82" s="268"/>
      <c r="M82" s="262"/>
      <c r="N82" s="262"/>
      <c r="O82" s="262"/>
      <c r="P82" s="262"/>
      <c r="Q82" s="262"/>
    </row>
    <row r="83" spans="1:17" ht="15" customHeight="1">
      <c r="A83" s="281"/>
      <c r="B83" s="262"/>
      <c r="C83" s="268"/>
      <c r="D83" s="268"/>
      <c r="E83" s="268"/>
      <c r="F83" s="268"/>
      <c r="G83" s="268"/>
      <c r="H83" s="268"/>
      <c r="I83" s="268"/>
      <c r="J83" s="268"/>
      <c r="K83" s="268"/>
      <c r="L83" s="268"/>
      <c r="M83" s="262"/>
      <c r="N83" s="262"/>
      <c r="O83" s="262"/>
      <c r="P83" s="262"/>
      <c r="Q83" s="262"/>
    </row>
    <row r="84" spans="1:17" ht="9" customHeight="1">
      <c r="A84" s="100"/>
      <c r="C84" s="122"/>
      <c r="D84" s="93"/>
      <c r="E84" s="93"/>
      <c r="F84" s="93"/>
      <c r="G84" s="93"/>
      <c r="H84" s="93"/>
      <c r="I84" s="93"/>
      <c r="J84" s="93"/>
      <c r="K84" s="93"/>
      <c r="L84" s="93"/>
      <c r="M84" s="62"/>
      <c r="N84" s="62"/>
      <c r="O84" s="62"/>
      <c r="P84" s="62"/>
      <c r="Q84" s="62"/>
    </row>
    <row r="85" spans="1:17" ht="9" customHeight="1">
      <c r="A85" s="100"/>
      <c r="C85" s="122"/>
      <c r="D85" s="93"/>
      <c r="E85" s="93"/>
      <c r="F85" s="93"/>
      <c r="G85" s="93"/>
      <c r="H85" s="93"/>
      <c r="I85" s="93"/>
      <c r="J85" s="93"/>
      <c r="K85" s="93"/>
      <c r="L85" s="93"/>
      <c r="M85" s="62"/>
      <c r="N85" s="62"/>
      <c r="O85" s="62"/>
      <c r="P85" s="62"/>
      <c r="Q85" s="62"/>
    </row>
    <row r="86" spans="1:17" ht="9" customHeight="1">
      <c r="A86" s="100"/>
      <c r="C86" s="122"/>
      <c r="D86" s="93"/>
      <c r="E86" s="93"/>
      <c r="F86" s="93"/>
      <c r="G86" s="93"/>
      <c r="H86" s="93"/>
      <c r="I86" s="93"/>
      <c r="J86" s="93"/>
      <c r="K86" s="93"/>
      <c r="L86" s="93"/>
      <c r="M86" s="62"/>
      <c r="N86" s="62"/>
      <c r="O86" s="62"/>
      <c r="P86" s="62"/>
      <c r="Q86" s="62"/>
    </row>
    <row r="87" spans="1:17" ht="9" customHeight="1">
      <c r="A87" s="100"/>
      <c r="C87" s="122"/>
      <c r="D87" s="93"/>
      <c r="E87" s="93"/>
      <c r="F87" s="93"/>
      <c r="G87" s="93"/>
      <c r="H87" s="93"/>
      <c r="I87" s="93"/>
      <c r="J87" s="93"/>
      <c r="K87" s="93"/>
      <c r="L87" s="93"/>
      <c r="M87" s="62"/>
      <c r="N87" s="62"/>
      <c r="O87" s="62"/>
      <c r="P87" s="62"/>
      <c r="Q87" s="62"/>
    </row>
    <row r="88" spans="1:17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7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7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7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7">
      <c r="A92" s="103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7">
      <c r="A93" s="99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7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7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7">
      <c r="A96" s="100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0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0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0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0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0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0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99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0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0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0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6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6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6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6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6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6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6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6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6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  <c r="C118" s="123"/>
      <c r="D118" s="105"/>
      <c r="E118" s="105"/>
      <c r="F118" s="105"/>
      <c r="G118" s="105"/>
      <c r="H118" s="105"/>
      <c r="I118" s="105"/>
      <c r="J118" s="105"/>
      <c r="K118" s="105"/>
      <c r="L118" s="105"/>
    </row>
    <row r="119" spans="1:12">
      <c r="A119" s="107"/>
      <c r="C119" s="123"/>
      <c r="D119" s="105"/>
      <c r="E119" s="105"/>
      <c r="F119" s="105"/>
      <c r="G119" s="105"/>
      <c r="H119" s="105"/>
      <c r="I119" s="105"/>
      <c r="J119" s="105"/>
      <c r="K119" s="105"/>
      <c r="L119" s="105"/>
    </row>
    <row r="120" spans="1:12">
      <c r="A120" s="107"/>
      <c r="C120" s="123"/>
      <c r="D120" s="105"/>
      <c r="E120" s="105"/>
      <c r="F120" s="105"/>
      <c r="G120" s="105"/>
      <c r="H120" s="105"/>
      <c r="I120" s="105"/>
      <c r="J120" s="105"/>
      <c r="K120" s="105"/>
      <c r="L120" s="105"/>
    </row>
    <row r="121" spans="1:12">
      <c r="A121" s="107"/>
      <c r="C121" s="123"/>
      <c r="D121" s="105"/>
      <c r="E121" s="105"/>
      <c r="F121" s="105"/>
      <c r="G121" s="105"/>
      <c r="H121" s="105"/>
      <c r="I121" s="105"/>
      <c r="J121" s="105"/>
      <c r="K121" s="105"/>
      <c r="L121" s="105"/>
    </row>
    <row r="122" spans="1:12">
      <c r="A122" s="107"/>
      <c r="C122" s="123"/>
      <c r="D122" s="105"/>
      <c r="E122" s="105"/>
      <c r="F122" s="105"/>
      <c r="G122" s="105"/>
      <c r="H122" s="105"/>
      <c r="I122" s="105"/>
      <c r="J122" s="105"/>
      <c r="K122" s="105"/>
      <c r="L122" s="105"/>
    </row>
    <row r="123" spans="1:12">
      <c r="A123" s="107"/>
      <c r="C123" s="123"/>
      <c r="D123" s="105"/>
      <c r="E123" s="105"/>
      <c r="F123" s="105"/>
      <c r="G123" s="105"/>
      <c r="H123" s="105"/>
      <c r="I123" s="105"/>
      <c r="J123" s="105"/>
      <c r="K123" s="105"/>
      <c r="L123" s="105"/>
    </row>
    <row r="124" spans="1:12">
      <c r="A124" s="107"/>
      <c r="C124" s="123"/>
      <c r="D124" s="105"/>
      <c r="E124" s="105"/>
      <c r="F124" s="105"/>
      <c r="G124" s="105"/>
      <c r="H124" s="105"/>
      <c r="I124" s="105"/>
      <c r="J124" s="105"/>
      <c r="K124" s="105"/>
      <c r="L124" s="105"/>
    </row>
    <row r="125" spans="1:12">
      <c r="A125" s="107"/>
      <c r="C125" s="123"/>
      <c r="D125" s="105"/>
      <c r="E125" s="105"/>
      <c r="F125" s="105"/>
      <c r="G125" s="105"/>
      <c r="H125" s="105"/>
      <c r="I125" s="105"/>
      <c r="J125" s="105"/>
      <c r="K125" s="105"/>
      <c r="L125" s="105"/>
    </row>
    <row r="126" spans="1:12">
      <c r="A126" s="107"/>
      <c r="C126" s="123"/>
      <c r="D126" s="105"/>
      <c r="E126" s="105"/>
      <c r="F126" s="105"/>
      <c r="G126" s="105"/>
      <c r="H126" s="105"/>
      <c r="I126" s="105"/>
      <c r="J126" s="105"/>
      <c r="K126" s="105"/>
      <c r="L126" s="105"/>
    </row>
    <row r="127" spans="1:12">
      <c r="A127" s="107"/>
      <c r="C127" s="123"/>
      <c r="D127" s="105"/>
      <c r="E127" s="105"/>
      <c r="F127" s="105"/>
      <c r="G127" s="105"/>
      <c r="H127" s="105"/>
      <c r="I127" s="105"/>
      <c r="J127" s="105"/>
      <c r="K127" s="105"/>
      <c r="L127" s="105"/>
    </row>
    <row r="128" spans="1:12">
      <c r="A128" s="107"/>
      <c r="C128" s="123"/>
      <c r="D128" s="105"/>
      <c r="E128" s="105"/>
      <c r="F128" s="105"/>
      <c r="G128" s="105"/>
      <c r="H128" s="105"/>
      <c r="I128" s="105"/>
      <c r="J128" s="105"/>
      <c r="K128" s="105"/>
      <c r="L128" s="105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7"/>
    </row>
    <row r="219" spans="1:1">
      <c r="A219" s="107"/>
    </row>
    <row r="220" spans="1:1">
      <c r="A220" s="107"/>
    </row>
    <row r="221" spans="1:1">
      <c r="A221" s="107"/>
    </row>
    <row r="222" spans="1:1">
      <c r="A222" s="107"/>
    </row>
    <row r="223" spans="1:1">
      <c r="A223" s="107"/>
    </row>
    <row r="224" spans="1:1">
      <c r="A224" s="107"/>
    </row>
    <row r="225" spans="1:1">
      <c r="A225" s="107"/>
    </row>
    <row r="226" spans="1:1">
      <c r="A226" s="107"/>
    </row>
    <row r="227" spans="1:1">
      <c r="A227" s="107"/>
    </row>
    <row r="228" spans="1:1">
      <c r="A228" s="107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  <row r="652" spans="1:1">
      <c r="A652" s="108"/>
    </row>
    <row r="653" spans="1:1">
      <c r="A653" s="108"/>
    </row>
    <row r="654" spans="1:1">
      <c r="A654" s="108"/>
    </row>
    <row r="655" spans="1:1">
      <c r="A655" s="108"/>
    </row>
    <row r="656" spans="1:1">
      <c r="A656" s="108"/>
    </row>
    <row r="657" spans="1:1">
      <c r="A657" s="108"/>
    </row>
    <row r="658" spans="1:1">
      <c r="A658" s="108"/>
    </row>
    <row r="659" spans="1:1">
      <c r="A659" s="108"/>
    </row>
    <row r="660" spans="1:1">
      <c r="A660" s="108"/>
    </row>
    <row r="661" spans="1:1">
      <c r="A661" s="108"/>
    </row>
    <row r="662" spans="1:1">
      <c r="A662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662"/>
  <sheetViews>
    <sheetView zoomScaleNormal="100" workbookViewId="0">
      <selection activeCell="A10" sqref="A10"/>
    </sheetView>
  </sheetViews>
  <sheetFormatPr defaultColWidth="11.42578125" defaultRowHeight="44.25"/>
  <cols>
    <col min="1" max="1" width="76.85546875" style="95" customWidth="1"/>
    <col min="2" max="2" width="9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140625" style="59" customWidth="1"/>
    <col min="10" max="10" width="10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76.85546875" style="59" customWidth="1"/>
    <col min="258" max="258" width="9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140625" style="59" customWidth="1"/>
    <col min="266" max="266" width="10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76.85546875" style="59" customWidth="1"/>
    <col min="514" max="514" width="9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140625" style="59" customWidth="1"/>
    <col min="522" max="522" width="10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76.85546875" style="59" customWidth="1"/>
    <col min="770" max="770" width="9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140625" style="59" customWidth="1"/>
    <col min="778" max="778" width="10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76.85546875" style="59" customWidth="1"/>
    <col min="1026" max="1026" width="9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140625" style="59" customWidth="1"/>
    <col min="1034" max="1034" width="10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76.85546875" style="59" customWidth="1"/>
    <col min="1282" max="1282" width="9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140625" style="59" customWidth="1"/>
    <col min="1290" max="1290" width="10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76.85546875" style="59" customWidth="1"/>
    <col min="1538" max="1538" width="9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140625" style="59" customWidth="1"/>
    <col min="1546" max="1546" width="10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76.85546875" style="59" customWidth="1"/>
    <col min="1794" max="1794" width="9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140625" style="59" customWidth="1"/>
    <col min="1802" max="1802" width="10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76.85546875" style="59" customWidth="1"/>
    <col min="2050" max="2050" width="9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140625" style="59" customWidth="1"/>
    <col min="2058" max="2058" width="10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76.85546875" style="59" customWidth="1"/>
    <col min="2306" max="2306" width="9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140625" style="59" customWidth="1"/>
    <col min="2314" max="2314" width="10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76.85546875" style="59" customWidth="1"/>
    <col min="2562" max="2562" width="9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140625" style="59" customWidth="1"/>
    <col min="2570" max="2570" width="10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76.85546875" style="59" customWidth="1"/>
    <col min="2818" max="2818" width="9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140625" style="59" customWidth="1"/>
    <col min="2826" max="2826" width="10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76.85546875" style="59" customWidth="1"/>
    <col min="3074" max="3074" width="9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140625" style="59" customWidth="1"/>
    <col min="3082" max="3082" width="10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76.85546875" style="59" customWidth="1"/>
    <col min="3330" max="3330" width="9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140625" style="59" customWidth="1"/>
    <col min="3338" max="3338" width="10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76.85546875" style="59" customWidth="1"/>
    <col min="3586" max="3586" width="9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140625" style="59" customWidth="1"/>
    <col min="3594" max="3594" width="10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76.85546875" style="59" customWidth="1"/>
    <col min="3842" max="3842" width="9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140625" style="59" customWidth="1"/>
    <col min="3850" max="3850" width="10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76.85546875" style="59" customWidth="1"/>
    <col min="4098" max="4098" width="9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140625" style="59" customWidth="1"/>
    <col min="4106" max="4106" width="10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76.85546875" style="59" customWidth="1"/>
    <col min="4354" max="4354" width="9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140625" style="59" customWidth="1"/>
    <col min="4362" max="4362" width="10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76.85546875" style="59" customWidth="1"/>
    <col min="4610" max="4610" width="9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140625" style="59" customWidth="1"/>
    <col min="4618" max="4618" width="10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76.85546875" style="59" customWidth="1"/>
    <col min="4866" max="4866" width="9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140625" style="59" customWidth="1"/>
    <col min="4874" max="4874" width="10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76.85546875" style="59" customWidth="1"/>
    <col min="5122" max="5122" width="9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140625" style="59" customWidth="1"/>
    <col min="5130" max="5130" width="10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76.85546875" style="59" customWidth="1"/>
    <col min="5378" max="5378" width="9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140625" style="59" customWidth="1"/>
    <col min="5386" max="5386" width="10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76.85546875" style="59" customWidth="1"/>
    <col min="5634" max="5634" width="9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140625" style="59" customWidth="1"/>
    <col min="5642" max="5642" width="10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76.85546875" style="59" customWidth="1"/>
    <col min="5890" max="5890" width="9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140625" style="59" customWidth="1"/>
    <col min="5898" max="5898" width="10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76.85546875" style="59" customWidth="1"/>
    <col min="6146" max="6146" width="9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140625" style="59" customWidth="1"/>
    <col min="6154" max="6154" width="10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76.85546875" style="59" customWidth="1"/>
    <col min="6402" max="6402" width="9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140625" style="59" customWidth="1"/>
    <col min="6410" max="6410" width="10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76.85546875" style="59" customWidth="1"/>
    <col min="6658" max="6658" width="9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140625" style="59" customWidth="1"/>
    <col min="6666" max="6666" width="10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76.85546875" style="59" customWidth="1"/>
    <col min="6914" max="6914" width="9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140625" style="59" customWidth="1"/>
    <col min="6922" max="6922" width="10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76.85546875" style="59" customWidth="1"/>
    <col min="7170" max="7170" width="9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140625" style="59" customWidth="1"/>
    <col min="7178" max="7178" width="10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76.85546875" style="59" customWidth="1"/>
    <col min="7426" max="7426" width="9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140625" style="59" customWidth="1"/>
    <col min="7434" max="7434" width="10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76.85546875" style="59" customWidth="1"/>
    <col min="7682" max="7682" width="9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140625" style="59" customWidth="1"/>
    <col min="7690" max="7690" width="10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76.85546875" style="59" customWidth="1"/>
    <col min="7938" max="7938" width="9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140625" style="59" customWidth="1"/>
    <col min="7946" max="7946" width="10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76.85546875" style="59" customWidth="1"/>
    <col min="8194" max="8194" width="9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140625" style="59" customWidth="1"/>
    <col min="8202" max="8202" width="10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76.85546875" style="59" customWidth="1"/>
    <col min="8450" max="8450" width="9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140625" style="59" customWidth="1"/>
    <col min="8458" max="8458" width="10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76.85546875" style="59" customWidth="1"/>
    <col min="8706" max="8706" width="9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140625" style="59" customWidth="1"/>
    <col min="8714" max="8714" width="10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76.85546875" style="59" customWidth="1"/>
    <col min="8962" max="8962" width="9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140625" style="59" customWidth="1"/>
    <col min="8970" max="8970" width="10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76.85546875" style="59" customWidth="1"/>
    <col min="9218" max="9218" width="9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140625" style="59" customWidth="1"/>
    <col min="9226" max="9226" width="10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76.85546875" style="59" customWidth="1"/>
    <col min="9474" max="9474" width="9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140625" style="59" customWidth="1"/>
    <col min="9482" max="9482" width="10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76.85546875" style="59" customWidth="1"/>
    <col min="9730" max="9730" width="9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140625" style="59" customWidth="1"/>
    <col min="9738" max="9738" width="10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76.85546875" style="59" customWidth="1"/>
    <col min="9986" max="9986" width="9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140625" style="59" customWidth="1"/>
    <col min="9994" max="9994" width="10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76.85546875" style="59" customWidth="1"/>
    <col min="10242" max="10242" width="9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140625" style="59" customWidth="1"/>
    <col min="10250" max="10250" width="10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76.85546875" style="59" customWidth="1"/>
    <col min="10498" max="10498" width="9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140625" style="59" customWidth="1"/>
    <col min="10506" max="10506" width="10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76.85546875" style="59" customWidth="1"/>
    <col min="10754" max="10754" width="9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140625" style="59" customWidth="1"/>
    <col min="10762" max="10762" width="10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76.85546875" style="59" customWidth="1"/>
    <col min="11010" max="11010" width="9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140625" style="59" customWidth="1"/>
    <col min="11018" max="11018" width="10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76.85546875" style="59" customWidth="1"/>
    <col min="11266" max="11266" width="9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140625" style="59" customWidth="1"/>
    <col min="11274" max="11274" width="10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76.85546875" style="59" customWidth="1"/>
    <col min="11522" max="11522" width="9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140625" style="59" customWidth="1"/>
    <col min="11530" max="11530" width="10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76.85546875" style="59" customWidth="1"/>
    <col min="11778" max="11778" width="9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140625" style="59" customWidth="1"/>
    <col min="11786" max="11786" width="10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76.85546875" style="59" customWidth="1"/>
    <col min="12034" max="12034" width="9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140625" style="59" customWidth="1"/>
    <col min="12042" max="12042" width="10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76.85546875" style="59" customWidth="1"/>
    <col min="12290" max="12290" width="9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140625" style="59" customWidth="1"/>
    <col min="12298" max="12298" width="10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76.85546875" style="59" customWidth="1"/>
    <col min="12546" max="12546" width="9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140625" style="59" customWidth="1"/>
    <col min="12554" max="12554" width="10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76.85546875" style="59" customWidth="1"/>
    <col min="12802" max="12802" width="9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140625" style="59" customWidth="1"/>
    <col min="12810" max="12810" width="10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76.85546875" style="59" customWidth="1"/>
    <col min="13058" max="13058" width="9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140625" style="59" customWidth="1"/>
    <col min="13066" max="13066" width="10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76.85546875" style="59" customWidth="1"/>
    <col min="13314" max="13314" width="9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140625" style="59" customWidth="1"/>
    <col min="13322" max="13322" width="10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76.85546875" style="59" customWidth="1"/>
    <col min="13570" max="13570" width="9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140625" style="59" customWidth="1"/>
    <col min="13578" max="13578" width="10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76.85546875" style="59" customWidth="1"/>
    <col min="13826" max="13826" width="9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140625" style="59" customWidth="1"/>
    <col min="13834" max="13834" width="10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76.85546875" style="59" customWidth="1"/>
    <col min="14082" max="14082" width="9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140625" style="59" customWidth="1"/>
    <col min="14090" max="14090" width="10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76.85546875" style="59" customWidth="1"/>
    <col min="14338" max="14338" width="9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140625" style="59" customWidth="1"/>
    <col min="14346" max="14346" width="10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76.85546875" style="59" customWidth="1"/>
    <col min="14594" max="14594" width="9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140625" style="59" customWidth="1"/>
    <col min="14602" max="14602" width="10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76.85546875" style="59" customWidth="1"/>
    <col min="14850" max="14850" width="9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140625" style="59" customWidth="1"/>
    <col min="14858" max="14858" width="10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76.85546875" style="59" customWidth="1"/>
    <col min="15106" max="15106" width="9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140625" style="59" customWidth="1"/>
    <col min="15114" max="15114" width="10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76.85546875" style="59" customWidth="1"/>
    <col min="15362" max="15362" width="9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140625" style="59" customWidth="1"/>
    <col min="15370" max="15370" width="10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76.85546875" style="59" customWidth="1"/>
    <col min="15618" max="15618" width="9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140625" style="59" customWidth="1"/>
    <col min="15626" max="15626" width="10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76.85546875" style="59" customWidth="1"/>
    <col min="15874" max="15874" width="9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140625" style="59" customWidth="1"/>
    <col min="15882" max="15882" width="10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76.85546875" style="59" customWidth="1"/>
    <col min="16130" max="16130" width="9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140625" style="59" customWidth="1"/>
    <col min="16138" max="16138" width="10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468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323"/>
      <c r="B5" s="324"/>
      <c r="C5" s="324"/>
      <c r="D5" s="325"/>
      <c r="E5" s="325"/>
      <c r="F5" s="324"/>
      <c r="G5" s="324"/>
      <c r="H5" s="324"/>
      <c r="I5" s="324"/>
      <c r="J5" s="324"/>
      <c r="K5" s="325"/>
      <c r="L5" s="324"/>
      <c r="M5" s="324"/>
      <c r="N5" s="325"/>
      <c r="O5" s="325"/>
      <c r="P5" s="324"/>
      <c r="Q5" s="325"/>
    </row>
    <row r="6" spans="1:17" s="120" customFormat="1" ht="30" customHeight="1">
      <c r="A6" s="287"/>
      <c r="B6" s="558" t="s">
        <v>437</v>
      </c>
      <c r="C6" s="558"/>
      <c r="D6" s="558"/>
      <c r="E6" s="558"/>
      <c r="F6" s="558"/>
      <c r="G6" s="558"/>
      <c r="H6" s="558"/>
      <c r="I6" s="558"/>
      <c r="J6" s="558" t="s">
        <v>65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433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318" t="s">
        <v>86</v>
      </c>
      <c r="B8" s="268">
        <v>2295881.4203291996</v>
      </c>
      <c r="C8" s="268">
        <v>67028.303119999997</v>
      </c>
      <c r="D8" s="268">
        <v>0</v>
      </c>
      <c r="E8" s="268">
        <v>0</v>
      </c>
      <c r="F8" s="268">
        <v>0</v>
      </c>
      <c r="G8" s="268">
        <v>0</v>
      </c>
      <c r="H8" s="268">
        <v>243251.42254</v>
      </c>
      <c r="I8" s="268">
        <v>2606161.1459899996</v>
      </c>
      <c r="J8" s="268">
        <v>0</v>
      </c>
      <c r="K8" s="268">
        <v>0</v>
      </c>
      <c r="L8" s="268">
        <v>0</v>
      </c>
      <c r="M8" s="268">
        <v>0</v>
      </c>
      <c r="N8" s="268">
        <v>0</v>
      </c>
      <c r="O8" s="268">
        <v>0</v>
      </c>
      <c r="P8" s="268">
        <v>0</v>
      </c>
      <c r="Q8" s="268">
        <v>0</v>
      </c>
    </row>
    <row r="9" spans="1:17" ht="15" customHeight="1">
      <c r="A9" s="318" t="s">
        <v>87</v>
      </c>
      <c r="B9" s="268">
        <v>2799.5466308</v>
      </c>
      <c r="C9" s="268">
        <v>0</v>
      </c>
      <c r="D9" s="268">
        <v>847.53156999999999</v>
      </c>
      <c r="E9" s="268">
        <v>0</v>
      </c>
      <c r="F9" s="268">
        <v>0</v>
      </c>
      <c r="G9" s="268">
        <v>0</v>
      </c>
      <c r="H9" s="268">
        <v>5456.89336</v>
      </c>
      <c r="I9" s="268">
        <v>9103.97156</v>
      </c>
      <c r="J9" s="268">
        <v>0</v>
      </c>
      <c r="K9" s="268">
        <v>0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0</v>
      </c>
    </row>
    <row r="10" spans="1:17" ht="15" customHeight="1">
      <c r="A10" s="318" t="s">
        <v>88</v>
      </c>
      <c r="B10" s="268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</row>
    <row r="11" spans="1:17" ht="15" customHeight="1">
      <c r="A11" s="318" t="s">
        <v>89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0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0</v>
      </c>
    </row>
    <row r="12" spans="1:17" ht="15" customHeight="1">
      <c r="A12" s="318" t="s">
        <v>90</v>
      </c>
      <c r="B12" s="268">
        <v>762152.97852380003</v>
      </c>
      <c r="C12" s="268">
        <v>23378.3932322</v>
      </c>
      <c r="D12" s="268">
        <v>2071.0766951999999</v>
      </c>
      <c r="E12" s="268">
        <v>686.14718759999994</v>
      </c>
      <c r="F12" s="268">
        <v>9396.3872087999989</v>
      </c>
      <c r="G12" s="268">
        <v>6233.3578307999996</v>
      </c>
      <c r="H12" s="268">
        <v>0</v>
      </c>
      <c r="I12" s="268">
        <v>803918.34074000001</v>
      </c>
      <c r="J12" s="268">
        <v>230328.96878979998</v>
      </c>
      <c r="K12" s="268">
        <v>909.41861059999997</v>
      </c>
      <c r="L12" s="268">
        <v>3.67421</v>
      </c>
      <c r="M12" s="268">
        <v>0</v>
      </c>
      <c r="N12" s="268">
        <v>664.60261000000003</v>
      </c>
      <c r="O12" s="268">
        <v>0</v>
      </c>
      <c r="P12" s="268">
        <v>0</v>
      </c>
      <c r="Q12" s="268">
        <v>231906.66421000002</v>
      </c>
    </row>
    <row r="13" spans="1:17" ht="15" customHeight="1">
      <c r="A13" s="318" t="s">
        <v>91</v>
      </c>
      <c r="B13" s="268">
        <v>1643.3119099999999</v>
      </c>
      <c r="C13" s="268">
        <v>0</v>
      </c>
      <c r="D13" s="268">
        <v>28.661619999999999</v>
      </c>
      <c r="E13" s="268">
        <v>0</v>
      </c>
      <c r="F13" s="268">
        <v>138.48419000000001</v>
      </c>
      <c r="G13" s="268">
        <v>0</v>
      </c>
      <c r="H13" s="268">
        <v>0</v>
      </c>
      <c r="I13" s="268">
        <v>1810.4577199999999</v>
      </c>
      <c r="J13" s="268">
        <v>928572.16343420011</v>
      </c>
      <c r="K13" s="268">
        <v>24871.57172</v>
      </c>
      <c r="L13" s="268">
        <v>1285.0195900000001</v>
      </c>
      <c r="M13" s="268">
        <v>56.848089999999999</v>
      </c>
      <c r="N13" s="268">
        <v>3058.3221699999999</v>
      </c>
      <c r="O13" s="268">
        <v>51.57244</v>
      </c>
      <c r="P13" s="268">
        <v>0</v>
      </c>
      <c r="Q13" s="268">
        <v>957895.49744000006</v>
      </c>
    </row>
    <row r="14" spans="1:17" ht="15" customHeight="1">
      <c r="A14" s="318" t="s">
        <v>464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5591.5987599999999</v>
      </c>
      <c r="K14" s="268">
        <v>31.014209999999999</v>
      </c>
      <c r="L14" s="268">
        <v>106.70043</v>
      </c>
      <c r="M14" s="268">
        <v>0</v>
      </c>
      <c r="N14" s="268">
        <v>112.15200999999999</v>
      </c>
      <c r="O14" s="268">
        <v>0</v>
      </c>
      <c r="P14" s="268">
        <v>0</v>
      </c>
      <c r="Q14" s="268">
        <v>5841.4654099999998</v>
      </c>
    </row>
    <row r="15" spans="1:17" ht="15" customHeight="1">
      <c r="A15" s="318" t="s">
        <v>465</v>
      </c>
      <c r="B15" s="268">
        <v>843426.48965419992</v>
      </c>
      <c r="C15" s="268">
        <v>29675.003240200003</v>
      </c>
      <c r="D15" s="268">
        <v>745.06100320000007</v>
      </c>
      <c r="E15" s="268">
        <v>376.35736400000002</v>
      </c>
      <c r="F15" s="268">
        <v>6943.8072357999999</v>
      </c>
      <c r="G15" s="268">
        <v>2764.3305299999997</v>
      </c>
      <c r="H15" s="268">
        <v>0</v>
      </c>
      <c r="I15" s="268">
        <v>883931.049</v>
      </c>
      <c r="J15" s="268">
        <v>179174.20126</v>
      </c>
      <c r="K15" s="268">
        <v>0</v>
      </c>
      <c r="L15" s="268">
        <v>40.871169999999999</v>
      </c>
      <c r="M15" s="268">
        <v>0</v>
      </c>
      <c r="N15" s="268">
        <v>162.62303</v>
      </c>
      <c r="O15" s="268">
        <v>0</v>
      </c>
      <c r="P15" s="268">
        <v>0</v>
      </c>
      <c r="Q15" s="268">
        <v>179377.69546000002</v>
      </c>
    </row>
    <row r="16" spans="1:17" ht="15" customHeight="1">
      <c r="A16" s="318" t="s">
        <v>92</v>
      </c>
      <c r="B16" s="268">
        <v>69.139929999999993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69.139929999999993</v>
      </c>
      <c r="J16" s="268">
        <v>7522.3137699999997</v>
      </c>
      <c r="K16" s="268">
        <v>0</v>
      </c>
      <c r="L16" s="268">
        <v>9.9571000000000005</v>
      </c>
      <c r="M16" s="268">
        <v>0</v>
      </c>
      <c r="N16" s="268">
        <v>12.61013</v>
      </c>
      <c r="O16" s="268">
        <v>0</v>
      </c>
      <c r="P16" s="268">
        <v>0</v>
      </c>
      <c r="Q16" s="268">
        <v>7544.8810000000003</v>
      </c>
    </row>
    <row r="17" spans="1:17" ht="15" customHeight="1">
      <c r="A17" s="318" t="s">
        <v>93</v>
      </c>
      <c r="B17" s="268">
        <v>635311.42260759999</v>
      </c>
      <c r="C17" s="268">
        <v>65423.676469999999</v>
      </c>
      <c r="D17" s="268">
        <v>3509.3794142000002</v>
      </c>
      <c r="E17" s="268">
        <v>1589.3605299999999</v>
      </c>
      <c r="F17" s="268">
        <v>21007.2114898</v>
      </c>
      <c r="G17" s="268">
        <v>8710.1477300000006</v>
      </c>
      <c r="H17" s="268">
        <v>1.946</v>
      </c>
      <c r="I17" s="268">
        <v>735553.14424000005</v>
      </c>
      <c r="J17" s="268">
        <v>2000291.8721834</v>
      </c>
      <c r="K17" s="268">
        <v>51464.507526199995</v>
      </c>
      <c r="L17" s="268">
        <v>1280.2177900000002</v>
      </c>
      <c r="M17" s="268">
        <v>221.27974</v>
      </c>
      <c r="N17" s="268">
        <v>7811.0189900000005</v>
      </c>
      <c r="O17" s="268">
        <v>710.05457999999999</v>
      </c>
      <c r="P17" s="268">
        <v>193.20219</v>
      </c>
      <c r="Q17" s="268">
        <v>2061972.15301</v>
      </c>
    </row>
    <row r="18" spans="1:17" ht="15" customHeight="1">
      <c r="A18" s="318" t="s">
        <v>95</v>
      </c>
      <c r="B18" s="268">
        <v>22984.631241799998</v>
      </c>
      <c r="C18" s="268">
        <v>6186.8705208000001</v>
      </c>
      <c r="D18" s="268">
        <v>952.17565000000002</v>
      </c>
      <c r="E18" s="268">
        <v>60.248429999999999</v>
      </c>
      <c r="F18" s="268">
        <v>1596.2154699999999</v>
      </c>
      <c r="G18" s="268">
        <v>1326.01775</v>
      </c>
      <c r="H18" s="268">
        <v>0</v>
      </c>
      <c r="I18" s="268">
        <v>33106.159070000002</v>
      </c>
      <c r="J18" s="268">
        <v>5881431.1622200003</v>
      </c>
      <c r="K18" s="268">
        <v>234541.0191336</v>
      </c>
      <c r="L18" s="268">
        <v>21544.886686999998</v>
      </c>
      <c r="M18" s="268">
        <v>1841.4896699999999</v>
      </c>
      <c r="N18" s="268">
        <v>22086.6055132</v>
      </c>
      <c r="O18" s="268">
        <v>2793.8472099999999</v>
      </c>
      <c r="P18" s="268">
        <v>72.02946</v>
      </c>
      <c r="Q18" s="268">
        <v>6164311.0399099998</v>
      </c>
    </row>
    <row r="19" spans="1:17" ht="15" customHeight="1">
      <c r="A19" s="318" t="s">
        <v>96</v>
      </c>
      <c r="B19" s="268">
        <v>1183220.1037374001</v>
      </c>
      <c r="C19" s="268">
        <v>103020.28269360001</v>
      </c>
      <c r="D19" s="268">
        <v>2790.6369300000001</v>
      </c>
      <c r="E19" s="268">
        <v>4769.5897199999999</v>
      </c>
      <c r="F19" s="268">
        <v>12299.148037000001</v>
      </c>
      <c r="G19" s="268">
        <v>5859.5860756000002</v>
      </c>
      <c r="H19" s="268">
        <v>4219.9919</v>
      </c>
      <c r="I19" s="268">
        <v>1316179.3390799998</v>
      </c>
      <c r="J19" s="268">
        <v>541857.58891139994</v>
      </c>
      <c r="K19" s="268">
        <v>3241.8596324</v>
      </c>
      <c r="L19" s="268">
        <v>121.80069</v>
      </c>
      <c r="M19" s="268">
        <v>0</v>
      </c>
      <c r="N19" s="268">
        <v>2131.0919199999998</v>
      </c>
      <c r="O19" s="268">
        <v>0</v>
      </c>
      <c r="P19" s="268">
        <v>450.37799999999999</v>
      </c>
      <c r="Q19" s="268">
        <v>547802.71913999994</v>
      </c>
    </row>
    <row r="20" spans="1:17" ht="15" customHeight="1">
      <c r="A20" s="318" t="s">
        <v>97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</row>
    <row r="21" spans="1:17" ht="15" customHeight="1">
      <c r="A21" s="318" t="s">
        <v>98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</row>
    <row r="22" spans="1:17" ht="15" customHeight="1">
      <c r="A22" s="318" t="s">
        <v>99</v>
      </c>
      <c r="B22" s="291">
        <v>0</v>
      </c>
      <c r="C22" s="291">
        <v>0</v>
      </c>
      <c r="D22" s="291">
        <v>0</v>
      </c>
      <c r="E22" s="291">
        <v>0</v>
      </c>
      <c r="F22" s="291">
        <v>0</v>
      </c>
      <c r="G22" s="291">
        <v>0</v>
      </c>
      <c r="H22" s="291">
        <v>0</v>
      </c>
      <c r="I22" s="291">
        <v>0</v>
      </c>
      <c r="J22" s="291">
        <v>0</v>
      </c>
      <c r="K22" s="291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</row>
    <row r="23" spans="1:17" ht="15" customHeight="1">
      <c r="A23" s="318" t="s">
        <v>100</v>
      </c>
      <c r="B23" s="291">
        <v>0</v>
      </c>
      <c r="C23" s="291">
        <v>0</v>
      </c>
      <c r="D23" s="291">
        <v>0</v>
      </c>
      <c r="E23" s="291">
        <v>0</v>
      </c>
      <c r="F23" s="291">
        <v>0</v>
      </c>
      <c r="G23" s="291">
        <v>0</v>
      </c>
      <c r="H23" s="291">
        <v>0</v>
      </c>
      <c r="I23" s="291">
        <v>0</v>
      </c>
      <c r="J23" s="291">
        <v>0</v>
      </c>
      <c r="K23" s="291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318" t="s">
        <v>101</v>
      </c>
      <c r="B24" s="291">
        <v>0</v>
      </c>
      <c r="C24" s="291">
        <v>0</v>
      </c>
      <c r="D24" s="291">
        <v>0</v>
      </c>
      <c r="E24" s="291">
        <v>0</v>
      </c>
      <c r="F24" s="291">
        <v>0</v>
      </c>
      <c r="G24" s="291">
        <v>0</v>
      </c>
      <c r="H24" s="291">
        <v>0</v>
      </c>
      <c r="I24" s="291">
        <v>0</v>
      </c>
      <c r="J24" s="291">
        <v>531227.84569999995</v>
      </c>
      <c r="K24" s="291">
        <v>11868.74274</v>
      </c>
      <c r="L24" s="268">
        <v>942.63443999999993</v>
      </c>
      <c r="M24" s="268">
        <v>113.46706</v>
      </c>
      <c r="N24" s="268">
        <v>2589.9322000000002</v>
      </c>
      <c r="O24" s="268">
        <v>253.80077</v>
      </c>
      <c r="P24" s="268">
        <v>0</v>
      </c>
      <c r="Q24" s="268">
        <v>546996.42290999996</v>
      </c>
    </row>
    <row r="25" spans="1:17" ht="15" customHeight="1">
      <c r="A25" s="318" t="s">
        <v>463</v>
      </c>
      <c r="B25" s="291">
        <v>0</v>
      </c>
      <c r="C25" s="291">
        <v>0</v>
      </c>
      <c r="D25" s="291">
        <v>0</v>
      </c>
      <c r="E25" s="291">
        <v>0</v>
      </c>
      <c r="F25" s="291">
        <v>0</v>
      </c>
      <c r="G25" s="291">
        <v>0</v>
      </c>
      <c r="H25" s="291">
        <v>0</v>
      </c>
      <c r="I25" s="291">
        <v>0</v>
      </c>
      <c r="J25" s="291">
        <v>14720.911630000001</v>
      </c>
      <c r="K25" s="291">
        <v>292.35399999999998</v>
      </c>
      <c r="L25" s="268">
        <v>63.652740000000001</v>
      </c>
      <c r="M25" s="268">
        <v>12.4451</v>
      </c>
      <c r="N25" s="268">
        <v>116.22019</v>
      </c>
      <c r="O25" s="268">
        <v>0</v>
      </c>
      <c r="P25" s="268">
        <v>0</v>
      </c>
      <c r="Q25" s="268">
        <v>15205.58366</v>
      </c>
    </row>
    <row r="26" spans="1:17" ht="15" customHeight="1">
      <c r="A26" s="318" t="s">
        <v>102</v>
      </c>
      <c r="B26" s="291">
        <v>0</v>
      </c>
      <c r="C26" s="291">
        <v>0</v>
      </c>
      <c r="D26" s="291">
        <v>0</v>
      </c>
      <c r="E26" s="291">
        <v>0</v>
      </c>
      <c r="F26" s="291">
        <v>0</v>
      </c>
      <c r="G26" s="291">
        <v>0</v>
      </c>
      <c r="H26" s="291">
        <v>0</v>
      </c>
      <c r="I26" s="291">
        <v>0</v>
      </c>
      <c r="J26" s="291">
        <v>0</v>
      </c>
      <c r="K26" s="291">
        <v>0</v>
      </c>
      <c r="L26" s="268">
        <v>0</v>
      </c>
      <c r="M26" s="268">
        <v>0</v>
      </c>
      <c r="N26" s="268">
        <v>0</v>
      </c>
      <c r="O26" s="268">
        <v>0</v>
      </c>
      <c r="P26" s="268">
        <v>0</v>
      </c>
      <c r="Q26" s="268">
        <v>0</v>
      </c>
    </row>
    <row r="27" spans="1:17" ht="15" customHeight="1">
      <c r="A27" s="318" t="s">
        <v>103</v>
      </c>
      <c r="B27" s="291">
        <v>654043.64569219993</v>
      </c>
      <c r="C27" s="291">
        <v>20647.04968</v>
      </c>
      <c r="D27" s="291">
        <v>5218.1523892000005</v>
      </c>
      <c r="E27" s="291">
        <v>1217.9641000000001</v>
      </c>
      <c r="F27" s="291">
        <v>6568.2588240000005</v>
      </c>
      <c r="G27" s="291">
        <v>2410.59123</v>
      </c>
      <c r="H27" s="291">
        <v>171941.73929</v>
      </c>
      <c r="I27" s="291">
        <v>862047.40123000008</v>
      </c>
      <c r="J27" s="291">
        <v>304456.55768999999</v>
      </c>
      <c r="K27" s="291">
        <v>10158.21725</v>
      </c>
      <c r="L27" s="268">
        <v>1450.3528000000001</v>
      </c>
      <c r="M27" s="268">
        <v>100.49275</v>
      </c>
      <c r="N27" s="268">
        <v>746.03336000000002</v>
      </c>
      <c r="O27" s="268">
        <v>216.93701000000001</v>
      </c>
      <c r="P27" s="268">
        <v>0</v>
      </c>
      <c r="Q27" s="268">
        <v>317128.59086</v>
      </c>
    </row>
    <row r="28" spans="1:17" ht="15" customHeight="1">
      <c r="A28" s="318" t="s">
        <v>104</v>
      </c>
      <c r="B28" s="291">
        <v>2421.5135699999996</v>
      </c>
      <c r="C28" s="291">
        <v>194.26222000000001</v>
      </c>
      <c r="D28" s="291">
        <v>0</v>
      </c>
      <c r="E28" s="291">
        <v>0</v>
      </c>
      <c r="F28" s="291">
        <v>116.38971000000001</v>
      </c>
      <c r="G28" s="291">
        <v>0</v>
      </c>
      <c r="H28" s="291">
        <v>0</v>
      </c>
      <c r="I28" s="291">
        <v>2732.1655000000001</v>
      </c>
      <c r="J28" s="291">
        <v>743969.56183000002</v>
      </c>
      <c r="K28" s="291">
        <v>29804.256410000002</v>
      </c>
      <c r="L28" s="268">
        <v>3981.82278</v>
      </c>
      <c r="M28" s="268">
        <v>547.61676</v>
      </c>
      <c r="N28" s="268">
        <v>2892.7684599999998</v>
      </c>
      <c r="O28" s="268">
        <v>525.83150000000001</v>
      </c>
      <c r="P28" s="268">
        <v>0</v>
      </c>
      <c r="Q28" s="268">
        <v>781721.85774000001</v>
      </c>
    </row>
    <row r="29" spans="1:17" ht="15" customHeight="1">
      <c r="A29" s="318" t="s">
        <v>105</v>
      </c>
      <c r="B29" s="291">
        <v>234879.031946</v>
      </c>
      <c r="C29" s="291">
        <v>18081.122713199999</v>
      </c>
      <c r="D29" s="291">
        <v>352.9769</v>
      </c>
      <c r="E29" s="291">
        <v>874.08339000000001</v>
      </c>
      <c r="F29" s="291">
        <v>4119.2091700000001</v>
      </c>
      <c r="G29" s="291">
        <v>1699.0214799999999</v>
      </c>
      <c r="H29" s="291">
        <v>18045.244649999997</v>
      </c>
      <c r="I29" s="291">
        <v>278050.69024000003</v>
      </c>
      <c r="J29" s="291">
        <v>129885.00940539999</v>
      </c>
      <c r="K29" s="291">
        <v>624.47924999999998</v>
      </c>
      <c r="L29" s="268">
        <v>37.187661200000001</v>
      </c>
      <c r="M29" s="268">
        <v>0</v>
      </c>
      <c r="N29" s="268">
        <v>761.40109999999993</v>
      </c>
      <c r="O29" s="268">
        <v>48.339239999999997</v>
      </c>
      <c r="P29" s="268">
        <v>0</v>
      </c>
      <c r="Q29" s="268">
        <v>131356.41665999999</v>
      </c>
    </row>
    <row r="30" spans="1:17" ht="15" customHeight="1">
      <c r="A30" s="318" t="s">
        <v>106</v>
      </c>
      <c r="B30" s="268">
        <v>1111299.6278580001</v>
      </c>
      <c r="C30" s="268">
        <v>121903.61752279999</v>
      </c>
      <c r="D30" s="268">
        <v>0</v>
      </c>
      <c r="E30" s="268">
        <v>4719.5521699999999</v>
      </c>
      <c r="F30" s="268">
        <v>2783.3722400000001</v>
      </c>
      <c r="G30" s="268">
        <v>4897.2165300000006</v>
      </c>
      <c r="H30" s="268">
        <v>24560.38077</v>
      </c>
      <c r="I30" s="268">
        <v>1270163.7670799999</v>
      </c>
      <c r="J30" s="268">
        <v>0</v>
      </c>
      <c r="K30" s="268">
        <v>0</v>
      </c>
      <c r="L30" s="268">
        <v>0</v>
      </c>
      <c r="M30" s="268">
        <v>0</v>
      </c>
      <c r="N30" s="268">
        <v>0</v>
      </c>
      <c r="O30" s="268">
        <v>0</v>
      </c>
      <c r="P30" s="268">
        <v>0</v>
      </c>
      <c r="Q30" s="268">
        <v>0</v>
      </c>
    </row>
    <row r="31" spans="1:17" ht="15" customHeight="1">
      <c r="A31" s="318" t="s">
        <v>107</v>
      </c>
      <c r="B31" s="268">
        <v>164168.43450940002</v>
      </c>
      <c r="C31" s="268">
        <v>23490.531396999999</v>
      </c>
      <c r="D31" s="268">
        <v>7.4307565999999996</v>
      </c>
      <c r="E31" s="268">
        <v>0</v>
      </c>
      <c r="F31" s="268">
        <v>8498.2742701999996</v>
      </c>
      <c r="G31" s="268">
        <v>2402.6725686</v>
      </c>
      <c r="H31" s="268">
        <v>4386.32053</v>
      </c>
      <c r="I31" s="268">
        <v>202953.66403000001</v>
      </c>
      <c r="J31" s="268">
        <v>5950.663407</v>
      </c>
      <c r="K31" s="268">
        <v>0</v>
      </c>
      <c r="L31" s="268">
        <v>0</v>
      </c>
      <c r="M31" s="268">
        <v>0</v>
      </c>
      <c r="N31" s="268">
        <v>0</v>
      </c>
      <c r="O31" s="268">
        <v>0</v>
      </c>
      <c r="P31" s="268">
        <v>8.2319999999999993</v>
      </c>
      <c r="Q31" s="268">
        <v>5958.8954000000003</v>
      </c>
    </row>
    <row r="32" spans="1:17" ht="15" customHeight="1">
      <c r="A32" s="318" t="s">
        <v>458</v>
      </c>
      <c r="B32" s="268">
        <v>0</v>
      </c>
      <c r="C32" s="268">
        <v>0</v>
      </c>
      <c r="D32" s="268">
        <v>0</v>
      </c>
      <c r="E32" s="268">
        <v>0</v>
      </c>
      <c r="F32" s="268">
        <v>0</v>
      </c>
      <c r="G32" s="268">
        <v>0</v>
      </c>
      <c r="H32" s="268">
        <v>0</v>
      </c>
      <c r="I32" s="268">
        <v>0</v>
      </c>
      <c r="J32" s="268">
        <v>0</v>
      </c>
      <c r="K32" s="268">
        <v>0</v>
      </c>
      <c r="L32" s="268">
        <v>0</v>
      </c>
      <c r="M32" s="268">
        <v>0</v>
      </c>
      <c r="N32" s="268">
        <v>0</v>
      </c>
      <c r="O32" s="268">
        <v>0</v>
      </c>
      <c r="P32" s="268">
        <v>0</v>
      </c>
      <c r="Q32" s="268">
        <v>0</v>
      </c>
    </row>
    <row r="33" spans="1:17" ht="15" customHeight="1">
      <c r="A33" s="318" t="s">
        <v>459</v>
      </c>
      <c r="B33" s="268">
        <v>663.82323999999994</v>
      </c>
      <c r="C33" s="268">
        <v>0</v>
      </c>
      <c r="D33" s="268">
        <v>0</v>
      </c>
      <c r="E33" s="268">
        <v>0</v>
      </c>
      <c r="F33" s="268">
        <v>0</v>
      </c>
      <c r="G33" s="268">
        <v>0</v>
      </c>
      <c r="H33" s="268">
        <v>0</v>
      </c>
      <c r="I33" s="268">
        <v>663.82323999999994</v>
      </c>
      <c r="J33" s="268">
        <v>127.11743</v>
      </c>
      <c r="K33" s="268">
        <v>0</v>
      </c>
      <c r="L33" s="268">
        <v>0</v>
      </c>
      <c r="M33" s="268">
        <v>0</v>
      </c>
      <c r="N33" s="268">
        <v>0</v>
      </c>
      <c r="O33" s="268">
        <v>0</v>
      </c>
      <c r="P33" s="268">
        <v>0</v>
      </c>
      <c r="Q33" s="268">
        <v>127.11743</v>
      </c>
    </row>
    <row r="34" spans="1:17" ht="15" customHeight="1">
      <c r="A34" s="318" t="s">
        <v>460</v>
      </c>
      <c r="B34" s="268">
        <v>0</v>
      </c>
      <c r="C34" s="268">
        <v>0</v>
      </c>
      <c r="D34" s="268">
        <v>0</v>
      </c>
      <c r="E34" s="268">
        <v>0</v>
      </c>
      <c r="F34" s="268">
        <v>0</v>
      </c>
      <c r="G34" s="268">
        <v>0</v>
      </c>
      <c r="H34" s="268">
        <v>0</v>
      </c>
      <c r="I34" s="268">
        <v>0</v>
      </c>
      <c r="J34" s="268">
        <v>0</v>
      </c>
      <c r="K34" s="268">
        <v>0</v>
      </c>
      <c r="L34" s="268">
        <v>0</v>
      </c>
      <c r="M34" s="268">
        <v>0</v>
      </c>
      <c r="N34" s="268">
        <v>0</v>
      </c>
      <c r="O34" s="268">
        <v>0</v>
      </c>
      <c r="P34" s="268">
        <v>0</v>
      </c>
      <c r="Q34" s="268">
        <v>0</v>
      </c>
    </row>
    <row r="35" spans="1:17" ht="15" customHeight="1">
      <c r="A35" s="318" t="s">
        <v>461</v>
      </c>
      <c r="B35" s="268">
        <v>2231.25</v>
      </c>
      <c r="C35" s="268">
        <v>0</v>
      </c>
      <c r="D35" s="268">
        <v>0</v>
      </c>
      <c r="E35" s="268">
        <v>0</v>
      </c>
      <c r="F35" s="268">
        <v>0</v>
      </c>
      <c r="G35" s="268">
        <v>0</v>
      </c>
      <c r="H35" s="268">
        <v>0</v>
      </c>
      <c r="I35" s="268">
        <v>2231.25</v>
      </c>
      <c r="J35" s="268">
        <v>0</v>
      </c>
      <c r="K35" s="268">
        <v>0</v>
      </c>
      <c r="L35" s="268">
        <v>0</v>
      </c>
      <c r="M35" s="268">
        <v>0</v>
      </c>
      <c r="N35" s="268">
        <v>0</v>
      </c>
      <c r="O35" s="268">
        <v>0</v>
      </c>
      <c r="P35" s="268">
        <v>0</v>
      </c>
      <c r="Q35" s="268">
        <v>0</v>
      </c>
    </row>
    <row r="36" spans="1:17" ht="15" customHeight="1">
      <c r="A36" s="318" t="s">
        <v>462</v>
      </c>
      <c r="B36" s="268">
        <v>1566</v>
      </c>
      <c r="C36" s="268">
        <v>0</v>
      </c>
      <c r="D36" s="268">
        <v>0</v>
      </c>
      <c r="E36" s="268">
        <v>0</v>
      </c>
      <c r="F36" s="268">
        <v>0</v>
      </c>
      <c r="G36" s="268">
        <v>0</v>
      </c>
      <c r="H36" s="268">
        <v>0</v>
      </c>
      <c r="I36" s="268">
        <v>1566</v>
      </c>
      <c r="J36" s="268">
        <v>0</v>
      </c>
      <c r="K36" s="268">
        <v>0</v>
      </c>
      <c r="L36" s="268">
        <v>0</v>
      </c>
      <c r="M36" s="268">
        <v>0</v>
      </c>
      <c r="N36" s="268">
        <v>0</v>
      </c>
      <c r="O36" s="268">
        <v>0</v>
      </c>
      <c r="P36" s="268">
        <v>0</v>
      </c>
      <c r="Q36" s="268">
        <v>0</v>
      </c>
    </row>
    <row r="37" spans="1:17" s="96" customFormat="1" ht="15" customHeight="1">
      <c r="A37" s="292" t="s">
        <v>78</v>
      </c>
      <c r="B37" s="271">
        <f>SUM(B8:B36)</f>
        <v>7918762.3713803999</v>
      </c>
      <c r="C37" s="271">
        <f t="shared" ref="C37:Q37" si="0">SUM(C8:C36)</f>
        <v>479029.11280979996</v>
      </c>
      <c r="D37" s="271">
        <f t="shared" si="0"/>
        <v>16523.082928399999</v>
      </c>
      <c r="E37" s="271">
        <f t="shared" si="0"/>
        <v>14293.3028916</v>
      </c>
      <c r="F37" s="271">
        <f t="shared" si="0"/>
        <v>73466.757845600005</v>
      </c>
      <c r="G37" s="271">
        <f t="shared" si="0"/>
        <v>36302.941724999997</v>
      </c>
      <c r="H37" s="271">
        <f t="shared" si="0"/>
        <v>471863.93904000003</v>
      </c>
      <c r="I37" s="271">
        <f t="shared" si="0"/>
        <v>9010241.5086500011</v>
      </c>
      <c r="J37" s="271">
        <f t="shared" si="0"/>
        <v>11505107.536421202</v>
      </c>
      <c r="K37" s="271">
        <f t="shared" si="0"/>
        <v>367807.4404827999</v>
      </c>
      <c r="L37" s="271">
        <f t="shared" si="0"/>
        <v>30868.778088200001</v>
      </c>
      <c r="M37" s="271">
        <f t="shared" si="0"/>
        <v>2893.6391699999995</v>
      </c>
      <c r="N37" s="271">
        <f t="shared" si="0"/>
        <v>43145.381683200001</v>
      </c>
      <c r="O37" s="271">
        <f t="shared" si="0"/>
        <v>4600.3827499999998</v>
      </c>
      <c r="P37" s="271">
        <f t="shared" si="0"/>
        <v>723.84164999999996</v>
      </c>
      <c r="Q37" s="271">
        <f t="shared" si="0"/>
        <v>11955147.000239998</v>
      </c>
    </row>
    <row r="38" spans="1:17" ht="3.75" customHeight="1" thickBot="1">
      <c r="A38" s="274"/>
      <c r="B38" s="293"/>
      <c r="C38" s="276"/>
      <c r="D38" s="276"/>
      <c r="E38" s="276"/>
      <c r="F38" s="276"/>
      <c r="G38" s="276"/>
      <c r="H38" s="276"/>
      <c r="I38" s="276"/>
      <c r="J38" s="276"/>
      <c r="K38" s="276"/>
      <c r="L38" s="293"/>
      <c r="M38" s="293"/>
      <c r="N38" s="293"/>
      <c r="O38" s="293"/>
      <c r="P38" s="293"/>
      <c r="Q38" s="293"/>
    </row>
    <row r="39" spans="1:17" ht="15" customHeight="1" thickTop="1">
      <c r="A39" s="260" t="s">
        <v>426</v>
      </c>
      <c r="B39" s="285"/>
      <c r="C39" s="286"/>
      <c r="D39" s="286"/>
      <c r="E39" s="269"/>
      <c r="F39" s="269"/>
      <c r="G39" s="269"/>
      <c r="H39" s="269"/>
      <c r="I39" s="269"/>
      <c r="J39" s="269"/>
      <c r="K39" s="269"/>
      <c r="L39" s="278"/>
      <c r="M39" s="278"/>
      <c r="N39" s="262"/>
      <c r="O39" s="262"/>
      <c r="P39" s="262"/>
      <c r="Q39" s="262"/>
    </row>
    <row r="40" spans="1:17" ht="15" customHeight="1">
      <c r="A40" s="260" t="s">
        <v>429</v>
      </c>
      <c r="B40" s="260"/>
      <c r="C40" s="260"/>
      <c r="D40" s="260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2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2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1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82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82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81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82"/>
      <c r="B57" s="267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82"/>
      <c r="B58" s="267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82"/>
      <c r="B59" s="267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7"/>
      <c r="N59" s="262"/>
      <c r="O59" s="262"/>
      <c r="P59" s="262"/>
      <c r="Q59" s="262"/>
    </row>
    <row r="60" spans="1:17" ht="15" customHeight="1">
      <c r="A60" s="282"/>
      <c r="B60" s="267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7"/>
      <c r="N60" s="262"/>
      <c r="O60" s="262"/>
      <c r="P60" s="262"/>
      <c r="Q60" s="262"/>
    </row>
    <row r="61" spans="1:17" ht="15" customHeight="1">
      <c r="A61" s="281"/>
      <c r="B61" s="267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7"/>
      <c r="N61" s="262"/>
      <c r="O61" s="262"/>
      <c r="P61" s="262"/>
      <c r="Q61" s="262"/>
    </row>
    <row r="62" spans="1:17" ht="15" customHeight="1">
      <c r="A62" s="282"/>
      <c r="B62" s="267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7"/>
      <c r="N62" s="262"/>
      <c r="O62" s="262"/>
      <c r="P62" s="262"/>
      <c r="Q62" s="262"/>
    </row>
    <row r="63" spans="1:17" ht="15" customHeight="1">
      <c r="A63" s="282"/>
      <c r="B63" s="267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7"/>
      <c r="N63" s="262"/>
      <c r="O63" s="262"/>
      <c r="P63" s="262"/>
      <c r="Q63" s="262"/>
    </row>
    <row r="64" spans="1:17" ht="15" customHeight="1">
      <c r="A64" s="282"/>
      <c r="B64" s="267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7"/>
      <c r="N64" s="262"/>
      <c r="O64" s="262"/>
      <c r="P64" s="262"/>
      <c r="Q64" s="262"/>
    </row>
    <row r="65" spans="1:17" ht="15" customHeight="1">
      <c r="A65" s="294"/>
      <c r="B65" s="267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7"/>
      <c r="N65" s="262"/>
      <c r="O65" s="262"/>
      <c r="P65" s="262"/>
      <c r="Q65" s="262"/>
    </row>
    <row r="66" spans="1:17" ht="15" customHeight="1">
      <c r="A66" s="294"/>
      <c r="B66" s="267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7"/>
      <c r="N66" s="262"/>
      <c r="O66" s="262"/>
      <c r="P66" s="262"/>
      <c r="Q66" s="262"/>
    </row>
    <row r="67" spans="1:17" ht="15" customHeight="1">
      <c r="A67" s="294"/>
      <c r="B67" s="267"/>
      <c r="C67" s="268"/>
      <c r="D67" s="268"/>
      <c r="E67" s="268"/>
      <c r="F67" s="268"/>
      <c r="G67" s="268"/>
      <c r="H67" s="268"/>
      <c r="I67" s="268"/>
      <c r="J67" s="268"/>
      <c r="K67" s="268"/>
      <c r="L67" s="268"/>
      <c r="M67" s="267"/>
      <c r="N67" s="262"/>
      <c r="O67" s="262"/>
      <c r="P67" s="262"/>
      <c r="Q67" s="262"/>
    </row>
    <row r="68" spans="1:17" ht="15" customHeight="1">
      <c r="A68" s="294"/>
      <c r="B68" s="267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7"/>
      <c r="N68" s="262"/>
      <c r="O68" s="262"/>
      <c r="P68" s="262"/>
      <c r="Q68" s="262"/>
    </row>
    <row r="69" spans="1:17" ht="15" customHeight="1">
      <c r="A69" s="261"/>
      <c r="B69" s="267"/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7"/>
      <c r="N69" s="262"/>
      <c r="O69" s="262"/>
      <c r="P69" s="262"/>
      <c r="Q69" s="262"/>
    </row>
    <row r="70" spans="1:17" ht="15" customHeight="1">
      <c r="A70" s="261"/>
      <c r="B70" s="262"/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2"/>
      <c r="N70" s="262"/>
      <c r="O70" s="262"/>
      <c r="P70" s="262"/>
      <c r="Q70" s="262"/>
    </row>
    <row r="71" spans="1:17" ht="15" customHeight="1">
      <c r="A71" s="281"/>
      <c r="B71" s="262"/>
      <c r="C71" s="268"/>
      <c r="D71" s="268"/>
      <c r="E71" s="268"/>
      <c r="F71" s="268"/>
      <c r="G71" s="268"/>
      <c r="H71" s="268"/>
      <c r="I71" s="268"/>
      <c r="J71" s="268"/>
      <c r="K71" s="268"/>
      <c r="L71" s="268"/>
      <c r="M71" s="262"/>
      <c r="N71" s="262"/>
      <c r="O71" s="262"/>
      <c r="P71" s="262"/>
      <c r="Q71" s="262"/>
    </row>
    <row r="72" spans="1:17" ht="15" customHeight="1">
      <c r="A72" s="282"/>
      <c r="B72" s="262"/>
      <c r="C72" s="268"/>
      <c r="D72" s="268"/>
      <c r="E72" s="268"/>
      <c r="F72" s="268"/>
      <c r="G72" s="268"/>
      <c r="H72" s="268"/>
      <c r="I72" s="268"/>
      <c r="J72" s="268"/>
      <c r="K72" s="268"/>
      <c r="L72" s="268"/>
      <c r="M72" s="262"/>
      <c r="N72" s="262"/>
      <c r="O72" s="262"/>
      <c r="P72" s="262"/>
      <c r="Q72" s="262"/>
    </row>
    <row r="73" spans="1:17" ht="15" customHeight="1">
      <c r="A73" s="282"/>
      <c r="B73" s="262"/>
      <c r="C73" s="268"/>
      <c r="D73" s="268"/>
      <c r="E73" s="268"/>
      <c r="F73" s="268"/>
      <c r="G73" s="268"/>
      <c r="H73" s="268"/>
      <c r="I73" s="268"/>
      <c r="J73" s="268"/>
      <c r="K73" s="268"/>
      <c r="L73" s="268"/>
      <c r="M73" s="262"/>
      <c r="N73" s="262"/>
      <c r="O73" s="262"/>
      <c r="P73" s="262"/>
      <c r="Q73" s="262"/>
    </row>
    <row r="74" spans="1:17" ht="15" customHeight="1">
      <c r="A74" s="282"/>
      <c r="B74" s="262"/>
      <c r="C74" s="268"/>
      <c r="D74" s="268"/>
      <c r="E74" s="268"/>
      <c r="F74" s="268"/>
      <c r="G74" s="268"/>
      <c r="H74" s="268"/>
      <c r="I74" s="268"/>
      <c r="J74" s="268"/>
      <c r="K74" s="268"/>
      <c r="L74" s="268"/>
      <c r="M74" s="262"/>
      <c r="N74" s="262"/>
      <c r="O74" s="262"/>
      <c r="P74" s="262"/>
      <c r="Q74" s="262"/>
    </row>
    <row r="75" spans="1:17" ht="15" customHeight="1">
      <c r="A75" s="282"/>
      <c r="B75" s="262"/>
      <c r="C75" s="268"/>
      <c r="D75" s="268"/>
      <c r="E75" s="268"/>
      <c r="F75" s="268"/>
      <c r="G75" s="268"/>
      <c r="H75" s="268"/>
      <c r="I75" s="268"/>
      <c r="J75" s="268"/>
      <c r="K75" s="268"/>
      <c r="L75" s="268"/>
      <c r="M75" s="262"/>
      <c r="N75" s="262"/>
      <c r="O75" s="262"/>
      <c r="P75" s="262"/>
      <c r="Q75" s="262"/>
    </row>
    <row r="76" spans="1:17" ht="15" customHeight="1">
      <c r="A76" s="294"/>
      <c r="B76" s="262"/>
      <c r="C76" s="268"/>
      <c r="D76" s="268"/>
      <c r="E76" s="268"/>
      <c r="F76" s="268"/>
      <c r="G76" s="268"/>
      <c r="H76" s="268"/>
      <c r="I76" s="268"/>
      <c r="J76" s="268"/>
      <c r="K76" s="268"/>
      <c r="L76" s="268"/>
      <c r="M76" s="262"/>
      <c r="N76" s="262"/>
      <c r="O76" s="262"/>
      <c r="P76" s="262"/>
      <c r="Q76" s="262"/>
    </row>
    <row r="77" spans="1:17" ht="15" customHeight="1">
      <c r="A77" s="281"/>
      <c r="B77" s="262"/>
      <c r="C77" s="268"/>
      <c r="D77" s="268"/>
      <c r="E77" s="268"/>
      <c r="F77" s="268"/>
      <c r="G77" s="268"/>
      <c r="H77" s="268"/>
      <c r="I77" s="268"/>
      <c r="J77" s="268"/>
      <c r="K77" s="268"/>
      <c r="L77" s="268"/>
      <c r="M77" s="262"/>
      <c r="N77" s="262"/>
      <c r="O77" s="262"/>
      <c r="P77" s="262"/>
      <c r="Q77" s="262"/>
    </row>
    <row r="78" spans="1:17" ht="15" customHeight="1">
      <c r="A78" s="282"/>
      <c r="B78" s="262"/>
      <c r="C78" s="268"/>
      <c r="D78" s="268"/>
      <c r="E78" s="268"/>
      <c r="F78" s="268"/>
      <c r="G78" s="268"/>
      <c r="H78" s="268"/>
      <c r="I78" s="268"/>
      <c r="J78" s="268"/>
      <c r="K78" s="268"/>
      <c r="L78" s="268"/>
      <c r="M78" s="262"/>
      <c r="N78" s="262"/>
      <c r="O78" s="262"/>
      <c r="P78" s="262"/>
      <c r="Q78" s="262"/>
    </row>
    <row r="79" spans="1:17" ht="15" customHeight="1">
      <c r="A79" s="282"/>
      <c r="B79" s="262"/>
      <c r="C79" s="268"/>
      <c r="D79" s="268"/>
      <c r="E79" s="268"/>
      <c r="F79" s="268"/>
      <c r="G79" s="268"/>
      <c r="H79" s="268"/>
      <c r="I79" s="268"/>
      <c r="J79" s="268"/>
      <c r="K79" s="268"/>
      <c r="L79" s="268"/>
      <c r="M79" s="262"/>
      <c r="N79" s="262"/>
      <c r="O79" s="262"/>
      <c r="P79" s="262"/>
      <c r="Q79" s="262"/>
    </row>
    <row r="80" spans="1:17" ht="15" customHeight="1">
      <c r="A80" s="282"/>
      <c r="B80" s="262"/>
      <c r="C80" s="268"/>
      <c r="D80" s="268"/>
      <c r="E80" s="268"/>
      <c r="F80" s="268"/>
      <c r="G80" s="268"/>
      <c r="H80" s="268"/>
      <c r="I80" s="268"/>
      <c r="J80" s="268"/>
      <c r="K80" s="268"/>
      <c r="L80" s="268"/>
      <c r="M80" s="262"/>
      <c r="N80" s="262"/>
      <c r="O80" s="262"/>
      <c r="P80" s="262"/>
      <c r="Q80" s="262"/>
    </row>
    <row r="81" spans="1:17" ht="15" customHeight="1">
      <c r="A81" s="282"/>
      <c r="B81" s="262"/>
      <c r="C81" s="268"/>
      <c r="D81" s="268"/>
      <c r="E81" s="268"/>
      <c r="F81" s="268"/>
      <c r="G81" s="268"/>
      <c r="H81" s="268"/>
      <c r="I81" s="268"/>
      <c r="J81" s="268"/>
      <c r="K81" s="268"/>
      <c r="L81" s="268"/>
      <c r="M81" s="262"/>
      <c r="N81" s="262"/>
      <c r="O81" s="262"/>
      <c r="P81" s="262"/>
      <c r="Q81" s="262"/>
    </row>
    <row r="82" spans="1:17" ht="15" customHeight="1">
      <c r="A82" s="294"/>
      <c r="B82" s="262"/>
      <c r="C82" s="268"/>
      <c r="D82" s="268"/>
      <c r="E82" s="268"/>
      <c r="F82" s="268"/>
      <c r="G82" s="268"/>
      <c r="H82" s="268"/>
      <c r="I82" s="268"/>
      <c r="J82" s="268"/>
      <c r="K82" s="268"/>
      <c r="L82" s="268"/>
      <c r="M82" s="262"/>
      <c r="N82" s="262"/>
      <c r="O82" s="262"/>
      <c r="P82" s="262"/>
      <c r="Q82" s="262"/>
    </row>
    <row r="83" spans="1:17" ht="15" customHeight="1">
      <c r="A83" s="281"/>
      <c r="B83" s="262"/>
      <c r="C83" s="268"/>
      <c r="D83" s="268"/>
      <c r="E83" s="268"/>
      <c r="F83" s="268"/>
      <c r="G83" s="268"/>
      <c r="H83" s="268"/>
      <c r="I83" s="268"/>
      <c r="J83" s="268"/>
      <c r="K83" s="268"/>
      <c r="L83" s="268"/>
      <c r="M83" s="262"/>
      <c r="N83" s="262"/>
      <c r="O83" s="262"/>
      <c r="P83" s="262"/>
      <c r="Q83" s="262"/>
    </row>
    <row r="84" spans="1:17" ht="15" customHeight="1">
      <c r="A84" s="282"/>
      <c r="B84" s="262"/>
      <c r="C84" s="268"/>
      <c r="D84" s="268"/>
      <c r="E84" s="268"/>
      <c r="F84" s="268"/>
      <c r="G84" s="268"/>
      <c r="H84" s="268"/>
      <c r="I84" s="268"/>
      <c r="J84" s="268"/>
      <c r="K84" s="268"/>
      <c r="L84" s="268"/>
      <c r="M84" s="262"/>
      <c r="N84" s="262"/>
      <c r="O84" s="262"/>
      <c r="P84" s="262"/>
      <c r="Q84" s="262"/>
    </row>
    <row r="85" spans="1:17" ht="15" customHeight="1">
      <c r="A85" s="282"/>
      <c r="B85" s="262"/>
      <c r="C85" s="268"/>
      <c r="D85" s="268"/>
      <c r="E85" s="268"/>
      <c r="F85" s="268"/>
      <c r="G85" s="268"/>
      <c r="H85" s="268"/>
      <c r="I85" s="268"/>
      <c r="J85" s="268"/>
      <c r="K85" s="268"/>
      <c r="L85" s="268"/>
      <c r="M85" s="262"/>
      <c r="N85" s="262"/>
      <c r="O85" s="262"/>
      <c r="P85" s="262"/>
      <c r="Q85" s="262"/>
    </row>
    <row r="86" spans="1:17" ht="15" customHeight="1">
      <c r="A86" s="282"/>
      <c r="B86" s="262"/>
      <c r="C86" s="268"/>
      <c r="D86" s="268"/>
      <c r="E86" s="268"/>
      <c r="F86" s="268"/>
      <c r="G86" s="268"/>
      <c r="H86" s="268"/>
      <c r="I86" s="268"/>
      <c r="J86" s="268"/>
      <c r="K86" s="268"/>
      <c r="L86" s="268"/>
      <c r="M86" s="262"/>
      <c r="N86" s="262"/>
      <c r="O86" s="262"/>
      <c r="P86" s="262"/>
      <c r="Q86" s="262"/>
    </row>
    <row r="87" spans="1:17" ht="15" customHeight="1">
      <c r="A87" s="282"/>
      <c r="B87" s="262"/>
      <c r="C87" s="268"/>
      <c r="D87" s="268"/>
      <c r="E87" s="268"/>
      <c r="F87" s="268"/>
      <c r="G87" s="268"/>
      <c r="H87" s="268"/>
      <c r="I87" s="268"/>
      <c r="J87" s="268"/>
      <c r="K87" s="268"/>
      <c r="L87" s="268"/>
      <c r="M87" s="262"/>
      <c r="N87" s="262"/>
      <c r="O87" s="262"/>
      <c r="P87" s="262"/>
      <c r="Q87" s="262"/>
    </row>
    <row r="88" spans="1:17" ht="15" customHeight="1">
      <c r="A88" s="282"/>
      <c r="B88" s="262"/>
      <c r="C88" s="267"/>
      <c r="D88" s="267"/>
      <c r="E88" s="267"/>
      <c r="F88" s="267"/>
      <c r="G88" s="267"/>
      <c r="H88" s="267"/>
      <c r="I88" s="267"/>
      <c r="J88" s="267"/>
      <c r="K88" s="267"/>
      <c r="L88" s="267"/>
      <c r="M88" s="262"/>
      <c r="N88" s="262"/>
      <c r="O88" s="262"/>
      <c r="P88" s="262"/>
      <c r="Q88" s="262"/>
    </row>
    <row r="89" spans="1:17" ht="15" customHeight="1">
      <c r="A89" s="282"/>
      <c r="B89" s="262"/>
      <c r="C89" s="267"/>
      <c r="D89" s="267"/>
      <c r="E89" s="267"/>
      <c r="F89" s="267"/>
      <c r="G89" s="267"/>
      <c r="H89" s="267"/>
      <c r="I89" s="267"/>
      <c r="J89" s="267"/>
      <c r="K89" s="267"/>
      <c r="L89" s="267"/>
      <c r="M89" s="262"/>
      <c r="N89" s="262"/>
      <c r="O89" s="262"/>
      <c r="P89" s="262"/>
      <c r="Q89" s="262"/>
    </row>
    <row r="90" spans="1:17" ht="15" customHeight="1">
      <c r="A90" s="282"/>
      <c r="B90" s="262"/>
      <c r="C90" s="267"/>
      <c r="D90" s="267"/>
      <c r="E90" s="267"/>
      <c r="F90" s="267"/>
      <c r="G90" s="267"/>
      <c r="H90" s="267"/>
      <c r="I90" s="267"/>
      <c r="J90" s="267"/>
      <c r="K90" s="267"/>
      <c r="L90" s="267"/>
      <c r="M90" s="262"/>
      <c r="N90" s="262"/>
      <c r="O90" s="262"/>
      <c r="P90" s="262"/>
      <c r="Q90" s="262"/>
    </row>
    <row r="91" spans="1:17" ht="15" customHeight="1">
      <c r="A91" s="282"/>
      <c r="B91" s="262"/>
      <c r="C91" s="267"/>
      <c r="D91" s="267"/>
      <c r="E91" s="267"/>
      <c r="F91" s="267"/>
      <c r="G91" s="267"/>
      <c r="H91" s="267"/>
      <c r="I91" s="267"/>
      <c r="J91" s="267"/>
      <c r="K91" s="267"/>
      <c r="L91" s="267"/>
      <c r="M91" s="262"/>
      <c r="N91" s="262"/>
      <c r="O91" s="262"/>
      <c r="P91" s="262"/>
      <c r="Q91" s="262"/>
    </row>
    <row r="92" spans="1:17" ht="15" customHeight="1">
      <c r="A92" s="294"/>
      <c r="B92" s="262"/>
      <c r="C92" s="267"/>
      <c r="D92" s="267"/>
      <c r="E92" s="267"/>
      <c r="F92" s="267"/>
      <c r="G92" s="267"/>
      <c r="H92" s="267"/>
      <c r="I92" s="267"/>
      <c r="J92" s="267"/>
      <c r="K92" s="267"/>
      <c r="L92" s="267"/>
      <c r="M92" s="262"/>
      <c r="N92" s="262"/>
      <c r="O92" s="262"/>
      <c r="P92" s="262"/>
      <c r="Q92" s="262"/>
    </row>
    <row r="93" spans="1:17" ht="15" customHeight="1">
      <c r="A93" s="281"/>
      <c r="B93" s="262"/>
      <c r="C93" s="267"/>
      <c r="D93" s="267"/>
      <c r="E93" s="267"/>
      <c r="F93" s="267"/>
      <c r="G93" s="267"/>
      <c r="H93" s="267"/>
      <c r="I93" s="267"/>
      <c r="J93" s="267"/>
      <c r="K93" s="267"/>
      <c r="L93" s="267"/>
      <c r="M93" s="262"/>
      <c r="N93" s="262"/>
      <c r="O93" s="262"/>
      <c r="P93" s="262"/>
      <c r="Q93" s="262"/>
    </row>
    <row r="94" spans="1:17" ht="15" customHeight="1">
      <c r="A94" s="282"/>
      <c r="B94" s="262"/>
      <c r="C94" s="267"/>
      <c r="D94" s="267"/>
      <c r="E94" s="267"/>
      <c r="F94" s="267"/>
      <c r="G94" s="267"/>
      <c r="H94" s="267"/>
      <c r="I94" s="267"/>
      <c r="J94" s="267"/>
      <c r="K94" s="267"/>
      <c r="L94" s="267"/>
      <c r="M94" s="262"/>
      <c r="N94" s="262"/>
      <c r="O94" s="262"/>
      <c r="P94" s="262"/>
      <c r="Q94" s="262"/>
    </row>
    <row r="95" spans="1:17" ht="15" customHeight="1">
      <c r="A95" s="282"/>
      <c r="B95" s="262"/>
      <c r="C95" s="267"/>
      <c r="D95" s="267"/>
      <c r="E95" s="267"/>
      <c r="F95" s="267"/>
      <c r="G95" s="267"/>
      <c r="H95" s="267"/>
      <c r="I95" s="267"/>
      <c r="J95" s="267"/>
      <c r="K95" s="267"/>
      <c r="L95" s="267"/>
      <c r="M95" s="262"/>
      <c r="N95" s="262"/>
      <c r="O95" s="262"/>
      <c r="P95" s="262"/>
      <c r="Q95" s="262"/>
    </row>
    <row r="96" spans="1:17" ht="15" customHeight="1">
      <c r="A96" s="282"/>
      <c r="B96" s="262"/>
      <c r="C96" s="267"/>
      <c r="D96" s="267"/>
      <c r="E96" s="267"/>
      <c r="F96" s="267"/>
      <c r="G96" s="267"/>
      <c r="H96" s="267"/>
      <c r="I96" s="267"/>
      <c r="J96" s="267"/>
      <c r="K96" s="267"/>
      <c r="L96" s="267"/>
      <c r="M96" s="262"/>
      <c r="N96" s="262"/>
      <c r="O96" s="262"/>
      <c r="P96" s="262"/>
      <c r="Q96" s="262"/>
    </row>
    <row r="97" spans="1:12">
      <c r="A97" s="100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0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0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0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0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0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99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0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0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0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6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6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6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6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6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6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6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6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6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  <c r="C118" s="123"/>
      <c r="D118" s="105"/>
      <c r="E118" s="105"/>
      <c r="F118" s="105"/>
      <c r="G118" s="105"/>
      <c r="H118" s="105"/>
      <c r="I118" s="105"/>
      <c r="J118" s="105"/>
      <c r="K118" s="105"/>
      <c r="L118" s="105"/>
    </row>
    <row r="119" spans="1:12">
      <c r="A119" s="107"/>
      <c r="C119" s="123"/>
      <c r="D119" s="105"/>
      <c r="E119" s="105"/>
      <c r="F119" s="105"/>
      <c r="G119" s="105"/>
      <c r="H119" s="105"/>
      <c r="I119" s="105"/>
      <c r="J119" s="105"/>
      <c r="K119" s="105"/>
      <c r="L119" s="105"/>
    </row>
    <row r="120" spans="1:12">
      <c r="A120" s="107"/>
      <c r="C120" s="123"/>
      <c r="D120" s="105"/>
      <c r="E120" s="105"/>
      <c r="F120" s="105"/>
      <c r="G120" s="105"/>
      <c r="H120" s="105"/>
      <c r="I120" s="105"/>
      <c r="J120" s="105"/>
      <c r="K120" s="105"/>
      <c r="L120" s="105"/>
    </row>
    <row r="121" spans="1:12">
      <c r="A121" s="107"/>
      <c r="C121" s="123"/>
      <c r="D121" s="105"/>
      <c r="E121" s="105"/>
      <c r="F121" s="105"/>
      <c r="G121" s="105"/>
      <c r="H121" s="105"/>
      <c r="I121" s="105"/>
      <c r="J121" s="105"/>
      <c r="K121" s="105"/>
      <c r="L121" s="105"/>
    </row>
    <row r="122" spans="1:12">
      <c r="A122" s="107"/>
      <c r="C122" s="123"/>
      <c r="D122" s="105"/>
      <c r="E122" s="105"/>
      <c r="F122" s="105"/>
      <c r="G122" s="105"/>
      <c r="H122" s="105"/>
      <c r="I122" s="105"/>
      <c r="J122" s="105"/>
      <c r="K122" s="105"/>
      <c r="L122" s="105"/>
    </row>
    <row r="123" spans="1:12">
      <c r="A123" s="107"/>
      <c r="C123" s="123"/>
      <c r="D123" s="105"/>
      <c r="E123" s="105"/>
      <c r="F123" s="105"/>
      <c r="G123" s="105"/>
      <c r="H123" s="105"/>
      <c r="I123" s="105"/>
      <c r="J123" s="105"/>
      <c r="K123" s="105"/>
      <c r="L123" s="105"/>
    </row>
    <row r="124" spans="1:12">
      <c r="A124" s="107"/>
      <c r="C124" s="123"/>
      <c r="D124" s="105"/>
      <c r="E124" s="105"/>
      <c r="F124" s="105"/>
      <c r="G124" s="105"/>
      <c r="H124" s="105"/>
      <c r="I124" s="105"/>
      <c r="J124" s="105"/>
      <c r="K124" s="105"/>
      <c r="L124" s="105"/>
    </row>
    <row r="125" spans="1:12">
      <c r="A125" s="107"/>
      <c r="C125" s="123"/>
      <c r="D125" s="105"/>
      <c r="E125" s="105"/>
      <c r="F125" s="105"/>
      <c r="G125" s="105"/>
      <c r="H125" s="105"/>
      <c r="I125" s="105"/>
      <c r="J125" s="105"/>
      <c r="K125" s="105"/>
      <c r="L125" s="105"/>
    </row>
    <row r="126" spans="1:12">
      <c r="A126" s="107"/>
      <c r="C126" s="123"/>
      <c r="D126" s="105"/>
      <c r="E126" s="105"/>
      <c r="F126" s="105"/>
      <c r="G126" s="105"/>
      <c r="H126" s="105"/>
      <c r="I126" s="105"/>
      <c r="J126" s="105"/>
      <c r="K126" s="105"/>
      <c r="L126" s="105"/>
    </row>
    <row r="127" spans="1:12">
      <c r="A127" s="107"/>
      <c r="C127" s="123"/>
      <c r="D127" s="105"/>
      <c r="E127" s="105"/>
      <c r="F127" s="105"/>
      <c r="G127" s="105"/>
      <c r="H127" s="105"/>
      <c r="I127" s="105"/>
      <c r="J127" s="105"/>
      <c r="K127" s="105"/>
      <c r="L127" s="105"/>
    </row>
    <row r="128" spans="1:12">
      <c r="A128" s="107"/>
      <c r="C128" s="123"/>
      <c r="D128" s="105"/>
      <c r="E128" s="105"/>
      <c r="F128" s="105"/>
      <c r="G128" s="105"/>
      <c r="H128" s="105"/>
      <c r="I128" s="105"/>
      <c r="J128" s="105"/>
      <c r="K128" s="105"/>
      <c r="L128" s="105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7"/>
    </row>
    <row r="219" spans="1:1">
      <c r="A219" s="107"/>
    </row>
    <row r="220" spans="1:1">
      <c r="A220" s="107"/>
    </row>
    <row r="221" spans="1:1">
      <c r="A221" s="107"/>
    </row>
    <row r="222" spans="1:1">
      <c r="A222" s="107"/>
    </row>
    <row r="223" spans="1:1">
      <c r="A223" s="107"/>
    </row>
    <row r="224" spans="1:1">
      <c r="A224" s="107"/>
    </row>
    <row r="225" spans="1:1">
      <c r="A225" s="107"/>
    </row>
    <row r="226" spans="1:1">
      <c r="A226" s="107"/>
    </row>
    <row r="227" spans="1:1">
      <c r="A227" s="107"/>
    </row>
    <row r="228" spans="1:1">
      <c r="A228" s="107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  <row r="652" spans="1:1">
      <c r="A652" s="108"/>
    </row>
    <row r="653" spans="1:1">
      <c r="A653" s="108"/>
    </row>
    <row r="654" spans="1:1">
      <c r="A654" s="108"/>
    </row>
    <row r="655" spans="1:1">
      <c r="A655" s="108"/>
    </row>
    <row r="656" spans="1:1">
      <c r="A656" s="108"/>
    </row>
    <row r="657" spans="1:1">
      <c r="A657" s="108"/>
    </row>
    <row r="658" spans="1:1">
      <c r="A658" s="108"/>
    </row>
    <row r="659" spans="1:1">
      <c r="A659" s="108"/>
    </row>
    <row r="660" spans="1:1">
      <c r="A660" s="108"/>
    </row>
    <row r="661" spans="1:1">
      <c r="A661" s="108"/>
    </row>
    <row r="662" spans="1:1">
      <c r="A662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Q662"/>
  <sheetViews>
    <sheetView zoomScaleNormal="100" workbookViewId="0">
      <selection activeCell="A7" sqref="A7"/>
    </sheetView>
  </sheetViews>
  <sheetFormatPr defaultColWidth="11.42578125" defaultRowHeight="44.25"/>
  <cols>
    <col min="1" max="1" width="76.85546875" style="95" customWidth="1"/>
    <col min="2" max="2" width="9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7.5703125" style="59" customWidth="1"/>
    <col min="10" max="10" width="10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76.85546875" style="59" customWidth="1"/>
    <col min="258" max="258" width="9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7.5703125" style="59" customWidth="1"/>
    <col min="266" max="266" width="10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76.85546875" style="59" customWidth="1"/>
    <col min="514" max="514" width="9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7.5703125" style="59" customWidth="1"/>
    <col min="522" max="522" width="10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76.85546875" style="59" customWidth="1"/>
    <col min="770" max="770" width="9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7.5703125" style="59" customWidth="1"/>
    <col min="778" max="778" width="10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76.85546875" style="59" customWidth="1"/>
    <col min="1026" max="1026" width="9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7.5703125" style="59" customWidth="1"/>
    <col min="1034" max="1034" width="10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76.85546875" style="59" customWidth="1"/>
    <col min="1282" max="1282" width="9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7.5703125" style="59" customWidth="1"/>
    <col min="1290" max="1290" width="10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76.85546875" style="59" customWidth="1"/>
    <col min="1538" max="1538" width="9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7.5703125" style="59" customWidth="1"/>
    <col min="1546" max="1546" width="10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76.85546875" style="59" customWidth="1"/>
    <col min="1794" max="1794" width="9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7.5703125" style="59" customWidth="1"/>
    <col min="1802" max="1802" width="10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76.85546875" style="59" customWidth="1"/>
    <col min="2050" max="2050" width="9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7.5703125" style="59" customWidth="1"/>
    <col min="2058" max="2058" width="10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76.85546875" style="59" customWidth="1"/>
    <col min="2306" max="2306" width="9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7.5703125" style="59" customWidth="1"/>
    <col min="2314" max="2314" width="10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76.85546875" style="59" customWidth="1"/>
    <col min="2562" max="2562" width="9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7.5703125" style="59" customWidth="1"/>
    <col min="2570" max="2570" width="10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76.85546875" style="59" customWidth="1"/>
    <col min="2818" max="2818" width="9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7.5703125" style="59" customWidth="1"/>
    <col min="2826" max="2826" width="10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76.85546875" style="59" customWidth="1"/>
    <col min="3074" max="3074" width="9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7.5703125" style="59" customWidth="1"/>
    <col min="3082" max="3082" width="10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76.85546875" style="59" customWidth="1"/>
    <col min="3330" max="3330" width="9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7.5703125" style="59" customWidth="1"/>
    <col min="3338" max="3338" width="10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76.85546875" style="59" customWidth="1"/>
    <col min="3586" max="3586" width="9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7.5703125" style="59" customWidth="1"/>
    <col min="3594" max="3594" width="10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76.85546875" style="59" customWidth="1"/>
    <col min="3842" max="3842" width="9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7.5703125" style="59" customWidth="1"/>
    <col min="3850" max="3850" width="10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76.85546875" style="59" customWidth="1"/>
    <col min="4098" max="4098" width="9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7.5703125" style="59" customWidth="1"/>
    <col min="4106" max="4106" width="10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76.85546875" style="59" customWidth="1"/>
    <col min="4354" max="4354" width="9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7.5703125" style="59" customWidth="1"/>
    <col min="4362" max="4362" width="10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76.85546875" style="59" customWidth="1"/>
    <col min="4610" max="4610" width="9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7.5703125" style="59" customWidth="1"/>
    <col min="4618" max="4618" width="10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76.85546875" style="59" customWidth="1"/>
    <col min="4866" max="4866" width="9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7.5703125" style="59" customWidth="1"/>
    <col min="4874" max="4874" width="10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76.85546875" style="59" customWidth="1"/>
    <col min="5122" max="5122" width="9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7.5703125" style="59" customWidth="1"/>
    <col min="5130" max="5130" width="10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76.85546875" style="59" customWidth="1"/>
    <col min="5378" max="5378" width="9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7.5703125" style="59" customWidth="1"/>
    <col min="5386" max="5386" width="10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76.85546875" style="59" customWidth="1"/>
    <col min="5634" max="5634" width="9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7.5703125" style="59" customWidth="1"/>
    <col min="5642" max="5642" width="10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76.85546875" style="59" customWidth="1"/>
    <col min="5890" max="5890" width="9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7.5703125" style="59" customWidth="1"/>
    <col min="5898" max="5898" width="10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76.85546875" style="59" customWidth="1"/>
    <col min="6146" max="6146" width="9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7.5703125" style="59" customWidth="1"/>
    <col min="6154" max="6154" width="10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76.85546875" style="59" customWidth="1"/>
    <col min="6402" max="6402" width="9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7.5703125" style="59" customWidth="1"/>
    <col min="6410" max="6410" width="10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76.85546875" style="59" customWidth="1"/>
    <col min="6658" max="6658" width="9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7.5703125" style="59" customWidth="1"/>
    <col min="6666" max="6666" width="10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76.85546875" style="59" customWidth="1"/>
    <col min="6914" max="6914" width="9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7.5703125" style="59" customWidth="1"/>
    <col min="6922" max="6922" width="10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76.85546875" style="59" customWidth="1"/>
    <col min="7170" max="7170" width="9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7.5703125" style="59" customWidth="1"/>
    <col min="7178" max="7178" width="10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76.85546875" style="59" customWidth="1"/>
    <col min="7426" max="7426" width="9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7.5703125" style="59" customWidth="1"/>
    <col min="7434" max="7434" width="10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76.85546875" style="59" customWidth="1"/>
    <col min="7682" max="7682" width="9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7.5703125" style="59" customWidth="1"/>
    <col min="7690" max="7690" width="10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76.85546875" style="59" customWidth="1"/>
    <col min="7938" max="7938" width="9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7.5703125" style="59" customWidth="1"/>
    <col min="7946" max="7946" width="10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76.85546875" style="59" customWidth="1"/>
    <col min="8194" max="8194" width="9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7.5703125" style="59" customWidth="1"/>
    <col min="8202" max="8202" width="10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76.85546875" style="59" customWidth="1"/>
    <col min="8450" max="8450" width="9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7.5703125" style="59" customWidth="1"/>
    <col min="8458" max="8458" width="10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76.85546875" style="59" customWidth="1"/>
    <col min="8706" max="8706" width="9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7.5703125" style="59" customWidth="1"/>
    <col min="8714" max="8714" width="10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76.85546875" style="59" customWidth="1"/>
    <col min="8962" max="8962" width="9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7.5703125" style="59" customWidth="1"/>
    <col min="8970" max="8970" width="10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76.85546875" style="59" customWidth="1"/>
    <col min="9218" max="9218" width="9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7.5703125" style="59" customWidth="1"/>
    <col min="9226" max="9226" width="10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76.85546875" style="59" customWidth="1"/>
    <col min="9474" max="9474" width="9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7.5703125" style="59" customWidth="1"/>
    <col min="9482" max="9482" width="10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76.85546875" style="59" customWidth="1"/>
    <col min="9730" max="9730" width="9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7.5703125" style="59" customWidth="1"/>
    <col min="9738" max="9738" width="10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76.85546875" style="59" customWidth="1"/>
    <col min="9986" max="9986" width="9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7.5703125" style="59" customWidth="1"/>
    <col min="9994" max="9994" width="10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76.85546875" style="59" customWidth="1"/>
    <col min="10242" max="10242" width="9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7.5703125" style="59" customWidth="1"/>
    <col min="10250" max="10250" width="10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76.85546875" style="59" customWidth="1"/>
    <col min="10498" max="10498" width="9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7.5703125" style="59" customWidth="1"/>
    <col min="10506" max="10506" width="10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76.85546875" style="59" customWidth="1"/>
    <col min="10754" max="10754" width="9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7.5703125" style="59" customWidth="1"/>
    <col min="10762" max="10762" width="10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76.85546875" style="59" customWidth="1"/>
    <col min="11010" max="11010" width="9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7.5703125" style="59" customWidth="1"/>
    <col min="11018" max="11018" width="10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76.85546875" style="59" customWidth="1"/>
    <col min="11266" max="11266" width="9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7.5703125" style="59" customWidth="1"/>
    <col min="11274" max="11274" width="10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76.85546875" style="59" customWidth="1"/>
    <col min="11522" max="11522" width="9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7.5703125" style="59" customWidth="1"/>
    <col min="11530" max="11530" width="10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76.85546875" style="59" customWidth="1"/>
    <col min="11778" max="11778" width="9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7.5703125" style="59" customWidth="1"/>
    <col min="11786" max="11786" width="10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76.85546875" style="59" customWidth="1"/>
    <col min="12034" max="12034" width="9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7.5703125" style="59" customWidth="1"/>
    <col min="12042" max="12042" width="10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76.85546875" style="59" customWidth="1"/>
    <col min="12290" max="12290" width="9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7.5703125" style="59" customWidth="1"/>
    <col min="12298" max="12298" width="10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76.85546875" style="59" customWidth="1"/>
    <col min="12546" max="12546" width="9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7.5703125" style="59" customWidth="1"/>
    <col min="12554" max="12554" width="10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76.85546875" style="59" customWidth="1"/>
    <col min="12802" max="12802" width="9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7.5703125" style="59" customWidth="1"/>
    <col min="12810" max="12810" width="10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76.85546875" style="59" customWidth="1"/>
    <col min="13058" max="13058" width="9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7.5703125" style="59" customWidth="1"/>
    <col min="13066" max="13066" width="10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76.85546875" style="59" customWidth="1"/>
    <col min="13314" max="13314" width="9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7.5703125" style="59" customWidth="1"/>
    <col min="13322" max="13322" width="10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76.85546875" style="59" customWidth="1"/>
    <col min="13570" max="13570" width="9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7.5703125" style="59" customWidth="1"/>
    <col min="13578" max="13578" width="10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76.85546875" style="59" customWidth="1"/>
    <col min="13826" max="13826" width="9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7.5703125" style="59" customWidth="1"/>
    <col min="13834" max="13834" width="10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76.85546875" style="59" customWidth="1"/>
    <col min="14082" max="14082" width="9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7.5703125" style="59" customWidth="1"/>
    <col min="14090" max="14090" width="10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76.85546875" style="59" customWidth="1"/>
    <col min="14338" max="14338" width="9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7.5703125" style="59" customWidth="1"/>
    <col min="14346" max="14346" width="10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76.85546875" style="59" customWidth="1"/>
    <col min="14594" max="14594" width="9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7.5703125" style="59" customWidth="1"/>
    <col min="14602" max="14602" width="10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76.85546875" style="59" customWidth="1"/>
    <col min="14850" max="14850" width="9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7.5703125" style="59" customWidth="1"/>
    <col min="14858" max="14858" width="10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76.85546875" style="59" customWidth="1"/>
    <col min="15106" max="15106" width="9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7.5703125" style="59" customWidth="1"/>
    <col min="15114" max="15114" width="10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76.85546875" style="59" customWidth="1"/>
    <col min="15362" max="15362" width="9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7.5703125" style="59" customWidth="1"/>
    <col min="15370" max="15370" width="10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76.85546875" style="59" customWidth="1"/>
    <col min="15618" max="15618" width="9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7.5703125" style="59" customWidth="1"/>
    <col min="15626" max="15626" width="10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76.85546875" style="59" customWidth="1"/>
    <col min="15874" max="15874" width="9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7.5703125" style="59" customWidth="1"/>
    <col min="15882" max="15882" width="10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76.85546875" style="59" customWidth="1"/>
    <col min="16130" max="16130" width="9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7.5703125" style="59" customWidth="1"/>
    <col min="16138" max="16138" width="10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468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323"/>
      <c r="B5" s="324"/>
      <c r="C5" s="324"/>
      <c r="D5" s="325"/>
      <c r="E5" s="325"/>
      <c r="F5" s="324"/>
      <c r="G5" s="324"/>
      <c r="H5" s="324"/>
      <c r="I5" s="324"/>
      <c r="J5" s="324"/>
      <c r="K5" s="325"/>
      <c r="L5" s="324"/>
      <c r="M5" s="324"/>
      <c r="N5" s="325"/>
      <c r="O5" s="325"/>
      <c r="P5" s="324"/>
      <c r="Q5" s="325"/>
    </row>
    <row r="6" spans="1:17" s="120" customFormat="1" ht="30" customHeight="1">
      <c r="A6" s="287"/>
      <c r="B6" s="558" t="s">
        <v>66</v>
      </c>
      <c r="C6" s="558"/>
      <c r="D6" s="558"/>
      <c r="E6" s="558"/>
      <c r="F6" s="558"/>
      <c r="G6" s="558"/>
      <c r="H6" s="558"/>
      <c r="I6" s="558"/>
      <c r="J6" s="558" t="s">
        <v>68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469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318" t="s">
        <v>86</v>
      </c>
      <c r="B8" s="268">
        <v>86440.384909400003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20168.579409999998</v>
      </c>
      <c r="I8" s="268">
        <v>106608.96432</v>
      </c>
      <c r="J8" s="268">
        <v>1473503.4545</v>
      </c>
      <c r="K8" s="268">
        <v>17425</v>
      </c>
      <c r="L8" s="268">
        <v>0</v>
      </c>
      <c r="M8" s="268">
        <v>0</v>
      </c>
      <c r="N8" s="268">
        <v>0</v>
      </c>
      <c r="O8" s="268">
        <v>0</v>
      </c>
      <c r="P8" s="268">
        <v>56064.090429999997</v>
      </c>
      <c r="Q8" s="268">
        <v>1546992.5449300001</v>
      </c>
    </row>
    <row r="9" spans="1:17" ht="15" customHeight="1">
      <c r="A9" s="318" t="s">
        <v>87</v>
      </c>
      <c r="B9" s="268">
        <v>0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8">
        <v>0</v>
      </c>
      <c r="I9" s="268">
        <v>0</v>
      </c>
      <c r="J9" s="268">
        <v>0</v>
      </c>
      <c r="K9" s="268">
        <v>0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0</v>
      </c>
    </row>
    <row r="10" spans="1:17" ht="15" customHeight="1">
      <c r="A10" s="318" t="s">
        <v>88</v>
      </c>
      <c r="B10" s="268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</row>
    <row r="11" spans="1:17" ht="15" customHeight="1">
      <c r="A11" s="318" t="s">
        <v>89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35966.512259999996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35966.512259999996</v>
      </c>
    </row>
    <row r="12" spans="1:17" ht="15" customHeight="1">
      <c r="A12" s="318" t="s">
        <v>90</v>
      </c>
      <c r="B12" s="268">
        <v>0</v>
      </c>
      <c r="C12" s="268">
        <v>0</v>
      </c>
      <c r="D12" s="268">
        <v>0</v>
      </c>
      <c r="E12" s="268">
        <v>0</v>
      </c>
      <c r="F12" s="268">
        <v>0</v>
      </c>
      <c r="G12" s="268">
        <v>0</v>
      </c>
      <c r="H12" s="268">
        <v>0</v>
      </c>
      <c r="I12" s="268">
        <v>0</v>
      </c>
      <c r="J12" s="268">
        <v>658141.20937039994</v>
      </c>
      <c r="K12" s="268">
        <v>24642.75693</v>
      </c>
      <c r="L12" s="268">
        <v>2621.68442</v>
      </c>
      <c r="M12" s="268">
        <v>185.26998</v>
      </c>
      <c r="N12" s="268">
        <v>7972.7302328000005</v>
      </c>
      <c r="O12" s="268">
        <v>837.90393999999992</v>
      </c>
      <c r="P12" s="268">
        <v>0</v>
      </c>
      <c r="Q12" s="268">
        <v>694401.55486999999</v>
      </c>
    </row>
    <row r="13" spans="1:17" ht="15" customHeight="1">
      <c r="A13" s="318" t="s">
        <v>91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431696.82947000006</v>
      </c>
      <c r="K13" s="268">
        <v>14368.125699999999</v>
      </c>
      <c r="L13" s="268">
        <v>2929.1336499999998</v>
      </c>
      <c r="M13" s="268">
        <v>1410.2617700000001</v>
      </c>
      <c r="N13" s="268">
        <v>672.71828000000005</v>
      </c>
      <c r="O13" s="268">
        <v>122.79124</v>
      </c>
      <c r="P13" s="268">
        <v>0</v>
      </c>
      <c r="Q13" s="268">
        <v>451199.86011000001</v>
      </c>
    </row>
    <row r="14" spans="1:17" ht="15" customHeight="1">
      <c r="A14" s="318" t="s">
        <v>464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</row>
    <row r="15" spans="1:17" ht="15" customHeight="1">
      <c r="A15" s="318" t="s">
        <v>465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1081220.41943</v>
      </c>
      <c r="K15" s="268">
        <v>12075.95602</v>
      </c>
      <c r="L15" s="268">
        <v>1180.38635</v>
      </c>
      <c r="M15" s="268">
        <v>45.026180000000004</v>
      </c>
      <c r="N15" s="268">
        <v>5027.1781700000001</v>
      </c>
      <c r="O15" s="268">
        <v>156.39989000000003</v>
      </c>
      <c r="P15" s="268">
        <v>0</v>
      </c>
      <c r="Q15" s="268">
        <v>1099705.36604</v>
      </c>
    </row>
    <row r="16" spans="1:17" ht="15" customHeight="1">
      <c r="A16" s="318" t="s">
        <v>92</v>
      </c>
      <c r="B16" s="268">
        <v>0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0</v>
      </c>
      <c r="J16" s="268">
        <v>34272.578409999995</v>
      </c>
      <c r="K16" s="268">
        <v>502.21461999999997</v>
      </c>
      <c r="L16" s="268">
        <v>79.076979999999992</v>
      </c>
      <c r="M16" s="268">
        <v>0</v>
      </c>
      <c r="N16" s="268">
        <v>108.1538</v>
      </c>
      <c r="O16" s="268">
        <v>0</v>
      </c>
      <c r="P16" s="268">
        <v>0</v>
      </c>
      <c r="Q16" s="268">
        <v>34962.023809999999</v>
      </c>
    </row>
    <row r="17" spans="1:17" ht="15" customHeight="1">
      <c r="A17" s="318" t="s">
        <v>93</v>
      </c>
      <c r="B17" s="268">
        <v>0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8">
        <v>0</v>
      </c>
      <c r="I17" s="268">
        <v>0</v>
      </c>
      <c r="J17" s="268">
        <v>2173912.5558364</v>
      </c>
      <c r="K17" s="268">
        <v>115802.20405</v>
      </c>
      <c r="L17" s="268">
        <v>9510.3728474</v>
      </c>
      <c r="M17" s="268">
        <v>3392.96513</v>
      </c>
      <c r="N17" s="268">
        <v>12835.347545800001</v>
      </c>
      <c r="O17" s="268">
        <v>1751.9159665999998</v>
      </c>
      <c r="P17" s="268">
        <v>0</v>
      </c>
      <c r="Q17" s="268">
        <v>2317205.3614000003</v>
      </c>
    </row>
    <row r="18" spans="1:17" ht="15" customHeight="1">
      <c r="A18" s="318" t="s">
        <v>95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8">
        <v>99.047200000000004</v>
      </c>
      <c r="I18" s="268">
        <v>99.047200000000004</v>
      </c>
      <c r="J18" s="268">
        <v>956994.60275880003</v>
      </c>
      <c r="K18" s="268">
        <v>94581.835554199992</v>
      </c>
      <c r="L18" s="268">
        <v>8144.9128165999991</v>
      </c>
      <c r="M18" s="268">
        <v>5372.5390877999998</v>
      </c>
      <c r="N18" s="268">
        <v>21858.306249600002</v>
      </c>
      <c r="O18" s="268">
        <v>7824.9111652000001</v>
      </c>
      <c r="P18" s="268">
        <v>138.19999999999999</v>
      </c>
      <c r="Q18" s="268">
        <v>1094915.3076900002</v>
      </c>
    </row>
    <row r="19" spans="1:17" ht="15" customHeight="1">
      <c r="A19" s="318" t="s">
        <v>96</v>
      </c>
      <c r="B19" s="268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8">
        <v>0</v>
      </c>
      <c r="I19" s="268">
        <v>0</v>
      </c>
      <c r="J19" s="268">
        <v>965369.08448099997</v>
      </c>
      <c r="K19" s="268">
        <v>45258.777679999999</v>
      </c>
      <c r="L19" s="268">
        <v>2743.3653300000001</v>
      </c>
      <c r="M19" s="268">
        <v>115.96329</v>
      </c>
      <c r="N19" s="268">
        <v>4204.6575899999998</v>
      </c>
      <c r="O19" s="268">
        <v>0</v>
      </c>
      <c r="P19" s="268">
        <v>8518.5810399999991</v>
      </c>
      <c r="Q19" s="268">
        <v>1026210.42941</v>
      </c>
    </row>
    <row r="20" spans="1:17" ht="15" customHeight="1">
      <c r="A20" s="318" t="s">
        <v>97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</row>
    <row r="21" spans="1:17" ht="15" customHeight="1">
      <c r="A21" s="318" t="s">
        <v>98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</row>
    <row r="22" spans="1:17" ht="15" customHeight="1">
      <c r="A22" s="318" t="s">
        <v>99</v>
      </c>
      <c r="B22" s="291">
        <v>0</v>
      </c>
      <c r="C22" s="291">
        <v>0</v>
      </c>
      <c r="D22" s="291">
        <v>0</v>
      </c>
      <c r="E22" s="291">
        <v>0</v>
      </c>
      <c r="F22" s="291">
        <v>0</v>
      </c>
      <c r="G22" s="291">
        <v>0</v>
      </c>
      <c r="H22" s="291">
        <v>0</v>
      </c>
      <c r="I22" s="291">
        <v>0</v>
      </c>
      <c r="J22" s="291">
        <v>0</v>
      </c>
      <c r="K22" s="291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</row>
    <row r="23" spans="1:17" ht="15" customHeight="1">
      <c r="A23" s="318" t="s">
        <v>100</v>
      </c>
      <c r="B23" s="291">
        <v>0</v>
      </c>
      <c r="C23" s="291">
        <v>0</v>
      </c>
      <c r="D23" s="291">
        <v>0</v>
      </c>
      <c r="E23" s="291">
        <v>0</v>
      </c>
      <c r="F23" s="291">
        <v>0</v>
      </c>
      <c r="G23" s="291">
        <v>0</v>
      </c>
      <c r="H23" s="291">
        <v>0</v>
      </c>
      <c r="I23" s="291">
        <v>0</v>
      </c>
      <c r="J23" s="291">
        <v>0</v>
      </c>
      <c r="K23" s="291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318" t="s">
        <v>101</v>
      </c>
      <c r="B24" s="291">
        <v>0</v>
      </c>
      <c r="C24" s="291">
        <v>282.95334000000003</v>
      </c>
      <c r="D24" s="291">
        <v>0</v>
      </c>
      <c r="E24" s="291">
        <v>0</v>
      </c>
      <c r="F24" s="291">
        <v>0</v>
      </c>
      <c r="G24" s="291">
        <v>0</v>
      </c>
      <c r="H24" s="291">
        <v>0</v>
      </c>
      <c r="I24" s="291">
        <v>282.95334000000003</v>
      </c>
      <c r="J24" s="291">
        <v>1055497.03593</v>
      </c>
      <c r="K24" s="291">
        <v>29494.2143</v>
      </c>
      <c r="L24" s="268">
        <v>3801.5188199999998</v>
      </c>
      <c r="M24" s="268">
        <v>2369.9943599999997</v>
      </c>
      <c r="N24" s="268">
        <v>3007.3572000000004</v>
      </c>
      <c r="O24" s="268">
        <v>1205.0275100000001</v>
      </c>
      <c r="P24" s="268">
        <v>0</v>
      </c>
      <c r="Q24" s="268">
        <v>1095375.1481199998</v>
      </c>
    </row>
    <row r="25" spans="1:17" ht="15" customHeight="1">
      <c r="A25" s="318" t="s">
        <v>463</v>
      </c>
      <c r="B25" s="291">
        <v>0</v>
      </c>
      <c r="C25" s="291">
        <v>0</v>
      </c>
      <c r="D25" s="291">
        <v>0</v>
      </c>
      <c r="E25" s="291">
        <v>0</v>
      </c>
      <c r="F25" s="291">
        <v>0</v>
      </c>
      <c r="G25" s="291">
        <v>0</v>
      </c>
      <c r="H25" s="291">
        <v>0</v>
      </c>
      <c r="I25" s="291">
        <v>0</v>
      </c>
      <c r="J25" s="291">
        <v>286953.26880999998</v>
      </c>
      <c r="K25" s="291">
        <v>17067.229030000002</v>
      </c>
      <c r="L25" s="268">
        <v>456.27388000000002</v>
      </c>
      <c r="M25" s="268">
        <v>251.23779000000002</v>
      </c>
      <c r="N25" s="268">
        <v>1320.3308079999999</v>
      </c>
      <c r="O25" s="268">
        <v>493.87660999999997</v>
      </c>
      <c r="P25" s="268">
        <v>0</v>
      </c>
      <c r="Q25" s="268">
        <v>306542.21693</v>
      </c>
    </row>
    <row r="26" spans="1:17" ht="15" customHeight="1">
      <c r="A26" s="318" t="s">
        <v>102</v>
      </c>
      <c r="B26" s="291">
        <v>0</v>
      </c>
      <c r="C26" s="291">
        <v>0</v>
      </c>
      <c r="D26" s="291">
        <v>0</v>
      </c>
      <c r="E26" s="291">
        <v>0</v>
      </c>
      <c r="F26" s="291">
        <v>0</v>
      </c>
      <c r="G26" s="291">
        <v>0</v>
      </c>
      <c r="H26" s="291">
        <v>0</v>
      </c>
      <c r="I26" s="291">
        <v>0</v>
      </c>
      <c r="J26" s="291">
        <v>51548.508689999995</v>
      </c>
      <c r="K26" s="291">
        <v>1855.9201499999999</v>
      </c>
      <c r="L26" s="268">
        <v>121.21514000000001</v>
      </c>
      <c r="M26" s="268">
        <v>19.730979999999999</v>
      </c>
      <c r="N26" s="268">
        <v>105</v>
      </c>
      <c r="O26" s="268">
        <v>0</v>
      </c>
      <c r="P26" s="268">
        <v>0</v>
      </c>
      <c r="Q26" s="268">
        <v>53650.374960000001</v>
      </c>
    </row>
    <row r="27" spans="1:17" ht="15" customHeight="1">
      <c r="A27" s="318" t="s">
        <v>103</v>
      </c>
      <c r="B27" s="291">
        <v>510.89171999999996</v>
      </c>
      <c r="C27" s="291">
        <v>0</v>
      </c>
      <c r="D27" s="291">
        <v>1.0134400000000001</v>
      </c>
      <c r="E27" s="291">
        <v>0</v>
      </c>
      <c r="F27" s="291">
        <v>222.07602</v>
      </c>
      <c r="G27" s="291">
        <v>0</v>
      </c>
      <c r="H27" s="291">
        <v>0</v>
      </c>
      <c r="I27" s="291">
        <v>733.98117999999999</v>
      </c>
      <c r="J27" s="291">
        <v>984081.28453639999</v>
      </c>
      <c r="K27" s="291">
        <v>30703.71415</v>
      </c>
      <c r="L27" s="268">
        <v>4244.1699607999999</v>
      </c>
      <c r="M27" s="268">
        <v>850.49189000000001</v>
      </c>
      <c r="N27" s="268">
        <v>2806.9503502000002</v>
      </c>
      <c r="O27" s="268">
        <v>81.564350000000005</v>
      </c>
      <c r="P27" s="268">
        <v>2307.5018999999998</v>
      </c>
      <c r="Q27" s="268">
        <v>1025075.67714</v>
      </c>
    </row>
    <row r="28" spans="1:17" ht="15" customHeight="1">
      <c r="A28" s="318" t="s">
        <v>104</v>
      </c>
      <c r="B28" s="291">
        <v>0</v>
      </c>
      <c r="C28" s="291">
        <v>0</v>
      </c>
      <c r="D28" s="291">
        <v>0</v>
      </c>
      <c r="E28" s="291">
        <v>0</v>
      </c>
      <c r="F28" s="291">
        <v>0</v>
      </c>
      <c r="G28" s="291">
        <v>0</v>
      </c>
      <c r="H28" s="291">
        <v>0</v>
      </c>
      <c r="I28" s="291">
        <v>0</v>
      </c>
      <c r="J28" s="291">
        <v>243941.19494659998</v>
      </c>
      <c r="K28" s="291">
        <v>18467.2437034</v>
      </c>
      <c r="L28" s="268">
        <v>2147.2775474</v>
      </c>
      <c r="M28" s="268">
        <v>920.30886999999996</v>
      </c>
      <c r="N28" s="268">
        <v>4078.8046196</v>
      </c>
      <c r="O28" s="268">
        <v>526.59987000000001</v>
      </c>
      <c r="P28" s="268">
        <v>0</v>
      </c>
      <c r="Q28" s="268">
        <v>270081.42956000002</v>
      </c>
    </row>
    <row r="29" spans="1:17" ht="15" customHeight="1">
      <c r="A29" s="318" t="s">
        <v>105</v>
      </c>
      <c r="B29" s="291">
        <v>0</v>
      </c>
      <c r="C29" s="291">
        <v>0</v>
      </c>
      <c r="D29" s="291">
        <v>0</v>
      </c>
      <c r="E29" s="291">
        <v>0</v>
      </c>
      <c r="F29" s="291">
        <v>0</v>
      </c>
      <c r="G29" s="291">
        <v>0</v>
      </c>
      <c r="H29" s="291">
        <v>0</v>
      </c>
      <c r="I29" s="291">
        <v>0</v>
      </c>
      <c r="J29" s="291">
        <v>0</v>
      </c>
      <c r="K29" s="291">
        <v>0</v>
      </c>
      <c r="L29" s="268">
        <v>0</v>
      </c>
      <c r="M29" s="268">
        <v>0</v>
      </c>
      <c r="N29" s="268">
        <v>0</v>
      </c>
      <c r="O29" s="268">
        <v>0</v>
      </c>
      <c r="P29" s="268">
        <v>0</v>
      </c>
      <c r="Q29" s="268">
        <v>0</v>
      </c>
    </row>
    <row r="30" spans="1:17" ht="15" customHeight="1">
      <c r="A30" s="318" t="s">
        <v>106</v>
      </c>
      <c r="B30" s="268">
        <v>16649.517832000001</v>
      </c>
      <c r="C30" s="268">
        <v>2504.84458</v>
      </c>
      <c r="D30" s="268">
        <v>0</v>
      </c>
      <c r="E30" s="268">
        <v>0</v>
      </c>
      <c r="F30" s="268">
        <v>0</v>
      </c>
      <c r="G30" s="268">
        <v>274.39999999999998</v>
      </c>
      <c r="H30" s="268">
        <v>3777.9463300000002</v>
      </c>
      <c r="I30" s="268">
        <v>23206.708739999998</v>
      </c>
      <c r="J30" s="268">
        <v>382857.54839000001</v>
      </c>
      <c r="K30" s="268">
        <v>33799.26352</v>
      </c>
      <c r="L30" s="268">
        <v>0</v>
      </c>
      <c r="M30" s="268">
        <v>0</v>
      </c>
      <c r="N30" s="268">
        <v>0</v>
      </c>
      <c r="O30" s="268">
        <v>1211.7264299999999</v>
      </c>
      <c r="P30" s="268">
        <v>5612.1861200000003</v>
      </c>
      <c r="Q30" s="268">
        <v>423480.72446</v>
      </c>
    </row>
    <row r="31" spans="1:17" ht="15" customHeight="1">
      <c r="A31" s="318" t="s">
        <v>107</v>
      </c>
      <c r="B31" s="268">
        <v>0</v>
      </c>
      <c r="C31" s="268">
        <v>0</v>
      </c>
      <c r="D31" s="268">
        <v>0</v>
      </c>
      <c r="E31" s="268">
        <v>0</v>
      </c>
      <c r="F31" s="268">
        <v>0</v>
      </c>
      <c r="G31" s="268">
        <v>0</v>
      </c>
      <c r="H31" s="268">
        <v>0</v>
      </c>
      <c r="I31" s="268">
        <v>0</v>
      </c>
      <c r="J31" s="268">
        <v>161555.83437059997</v>
      </c>
      <c r="K31" s="268">
        <v>50547.868568400001</v>
      </c>
      <c r="L31" s="268">
        <v>845.75675999999999</v>
      </c>
      <c r="M31" s="268">
        <v>2012.3992599999999</v>
      </c>
      <c r="N31" s="268">
        <v>12041.629535800001</v>
      </c>
      <c r="O31" s="268">
        <v>2345.9004169999998</v>
      </c>
      <c r="P31" s="268">
        <v>297.5</v>
      </c>
      <c r="Q31" s="268">
        <v>229646.88891000001</v>
      </c>
    </row>
    <row r="32" spans="1:17" ht="15" customHeight="1">
      <c r="A32" s="318" t="s">
        <v>458</v>
      </c>
      <c r="B32" s="268">
        <v>0</v>
      </c>
      <c r="C32" s="268">
        <v>0</v>
      </c>
      <c r="D32" s="268">
        <v>0</v>
      </c>
      <c r="E32" s="268">
        <v>0</v>
      </c>
      <c r="F32" s="268">
        <v>0</v>
      </c>
      <c r="G32" s="268">
        <v>0</v>
      </c>
      <c r="H32" s="268">
        <v>0</v>
      </c>
      <c r="I32" s="268">
        <v>0</v>
      </c>
      <c r="J32" s="268">
        <v>9131.2249700000011</v>
      </c>
      <c r="K32" s="268">
        <v>100.23757000000001</v>
      </c>
      <c r="L32" s="268">
        <v>0</v>
      </c>
      <c r="M32" s="268">
        <v>0</v>
      </c>
      <c r="N32" s="268">
        <v>17.465869999999999</v>
      </c>
      <c r="O32" s="268">
        <v>0</v>
      </c>
      <c r="P32" s="268">
        <v>0</v>
      </c>
      <c r="Q32" s="268">
        <v>9248.9284100000004</v>
      </c>
    </row>
    <row r="33" spans="1:17" ht="15" customHeight="1">
      <c r="A33" s="318" t="s">
        <v>459</v>
      </c>
      <c r="B33" s="268">
        <v>0</v>
      </c>
      <c r="C33" s="268">
        <v>0</v>
      </c>
      <c r="D33" s="268">
        <v>0</v>
      </c>
      <c r="E33" s="268">
        <v>0</v>
      </c>
      <c r="F33" s="268">
        <v>0</v>
      </c>
      <c r="G33" s="268">
        <v>0</v>
      </c>
      <c r="H33" s="268">
        <v>0</v>
      </c>
      <c r="I33" s="268">
        <v>0</v>
      </c>
      <c r="J33" s="268">
        <v>88438.436290000012</v>
      </c>
      <c r="K33" s="268">
        <v>4108.6343200000001</v>
      </c>
      <c r="L33" s="268">
        <v>0</v>
      </c>
      <c r="M33" s="268">
        <v>0</v>
      </c>
      <c r="N33" s="268">
        <v>1372.4888500000002</v>
      </c>
      <c r="O33" s="268">
        <v>2126.3867700000001</v>
      </c>
      <c r="P33" s="268">
        <v>0</v>
      </c>
      <c r="Q33" s="268">
        <v>96045.946230000001</v>
      </c>
    </row>
    <row r="34" spans="1:17" ht="15" customHeight="1">
      <c r="A34" s="318" t="s">
        <v>460</v>
      </c>
      <c r="B34" s="268">
        <v>0</v>
      </c>
      <c r="C34" s="268">
        <v>0</v>
      </c>
      <c r="D34" s="268">
        <v>0</v>
      </c>
      <c r="E34" s="268">
        <v>0</v>
      </c>
      <c r="F34" s="268">
        <v>0</v>
      </c>
      <c r="G34" s="268">
        <v>0</v>
      </c>
      <c r="H34" s="268">
        <v>0</v>
      </c>
      <c r="I34" s="268">
        <v>0</v>
      </c>
      <c r="J34" s="268">
        <v>627.36430000000007</v>
      </c>
      <c r="K34" s="268">
        <v>0</v>
      </c>
      <c r="L34" s="268">
        <v>0</v>
      </c>
      <c r="M34" s="268">
        <v>0</v>
      </c>
      <c r="N34" s="268">
        <v>0</v>
      </c>
      <c r="O34" s="268">
        <v>0</v>
      </c>
      <c r="P34" s="268">
        <v>0</v>
      </c>
      <c r="Q34" s="268">
        <v>627.36430000000007</v>
      </c>
    </row>
    <row r="35" spans="1:17" ht="15" customHeight="1">
      <c r="A35" s="318" t="s">
        <v>461</v>
      </c>
      <c r="B35" s="268">
        <v>0</v>
      </c>
      <c r="C35" s="268">
        <v>0</v>
      </c>
      <c r="D35" s="268">
        <v>0</v>
      </c>
      <c r="E35" s="268">
        <v>0</v>
      </c>
      <c r="F35" s="268">
        <v>0</v>
      </c>
      <c r="G35" s="268">
        <v>0</v>
      </c>
      <c r="H35" s="268">
        <v>0</v>
      </c>
      <c r="I35" s="268">
        <v>0</v>
      </c>
      <c r="J35" s="268">
        <v>2059.4262600000002</v>
      </c>
      <c r="K35" s="268">
        <v>0</v>
      </c>
      <c r="L35" s="268">
        <v>0</v>
      </c>
      <c r="M35" s="268">
        <v>0</v>
      </c>
      <c r="N35" s="268">
        <v>0</v>
      </c>
      <c r="O35" s="268">
        <v>0</v>
      </c>
      <c r="P35" s="268">
        <v>0</v>
      </c>
      <c r="Q35" s="268">
        <v>2059.4262600000002</v>
      </c>
    </row>
    <row r="36" spans="1:17" ht="15" customHeight="1">
      <c r="A36" s="318" t="s">
        <v>462</v>
      </c>
      <c r="B36" s="268">
        <v>0</v>
      </c>
      <c r="C36" s="268">
        <v>0</v>
      </c>
      <c r="D36" s="268">
        <v>0</v>
      </c>
      <c r="E36" s="268">
        <v>0</v>
      </c>
      <c r="F36" s="268">
        <v>0</v>
      </c>
      <c r="G36" s="268">
        <v>0</v>
      </c>
      <c r="H36" s="268">
        <v>0</v>
      </c>
      <c r="I36" s="268">
        <v>0</v>
      </c>
      <c r="J36" s="268">
        <v>691056.47161999997</v>
      </c>
      <c r="K36" s="268">
        <v>17690.699270000001</v>
      </c>
      <c r="L36" s="268">
        <v>0</v>
      </c>
      <c r="M36" s="268">
        <v>0</v>
      </c>
      <c r="N36" s="268">
        <v>0</v>
      </c>
      <c r="O36" s="268">
        <v>0</v>
      </c>
      <c r="P36" s="268">
        <v>0</v>
      </c>
      <c r="Q36" s="268">
        <v>708747.17088999995</v>
      </c>
    </row>
    <row r="37" spans="1:17" s="96" customFormat="1" ht="15" customHeight="1">
      <c r="A37" s="292" t="s">
        <v>73</v>
      </c>
      <c r="B37" s="271">
        <f>SUM(B8:B36)</f>
        <v>103600.7944614</v>
      </c>
      <c r="C37" s="271">
        <f t="shared" ref="C37:Q37" si="0">SUM(C8:C36)</f>
        <v>2787.79792</v>
      </c>
      <c r="D37" s="271">
        <f t="shared" si="0"/>
        <v>1.0134400000000001</v>
      </c>
      <c r="E37" s="271">
        <f t="shared" si="0"/>
        <v>0</v>
      </c>
      <c r="F37" s="271">
        <f t="shared" si="0"/>
        <v>222.07602</v>
      </c>
      <c r="G37" s="271">
        <f t="shared" si="0"/>
        <v>274.39999999999998</v>
      </c>
      <c r="H37" s="271">
        <f t="shared" si="0"/>
        <v>24045.572939999998</v>
      </c>
      <c r="I37" s="271">
        <f t="shared" si="0"/>
        <v>130931.65478000001</v>
      </c>
      <c r="J37" s="271">
        <f t="shared" si="0"/>
        <v>11768824.845630199</v>
      </c>
      <c r="K37" s="271">
        <f t="shared" si="0"/>
        <v>528491.89513600001</v>
      </c>
      <c r="L37" s="271">
        <f t="shared" si="0"/>
        <v>38825.144502199997</v>
      </c>
      <c r="M37" s="271">
        <f t="shared" si="0"/>
        <v>16946.188587799999</v>
      </c>
      <c r="N37" s="271">
        <f t="shared" si="0"/>
        <v>77429.119101799995</v>
      </c>
      <c r="O37" s="271">
        <f t="shared" si="0"/>
        <v>18685.004158800002</v>
      </c>
      <c r="P37" s="271">
        <f t="shared" si="0"/>
        <v>72938.059489999985</v>
      </c>
      <c r="Q37" s="271">
        <f t="shared" si="0"/>
        <v>12522140.256689997</v>
      </c>
    </row>
    <row r="38" spans="1:17" ht="3.75" customHeight="1" thickBot="1">
      <c r="A38" s="274"/>
      <c r="B38" s="293"/>
      <c r="C38" s="276"/>
      <c r="D38" s="276"/>
      <c r="E38" s="276"/>
      <c r="F38" s="276"/>
      <c r="G38" s="276"/>
      <c r="H38" s="276"/>
      <c r="I38" s="276"/>
      <c r="J38" s="276"/>
      <c r="K38" s="276"/>
      <c r="L38" s="293"/>
      <c r="M38" s="293"/>
      <c r="N38" s="293"/>
      <c r="O38" s="293"/>
      <c r="P38" s="293"/>
      <c r="Q38" s="293"/>
    </row>
    <row r="39" spans="1:17" ht="15" customHeight="1" thickTop="1">
      <c r="A39" s="260" t="s">
        <v>426</v>
      </c>
      <c r="B39" s="278"/>
      <c r="C39" s="269"/>
      <c r="D39" s="269"/>
      <c r="E39" s="269"/>
      <c r="F39" s="269"/>
      <c r="G39" s="269"/>
      <c r="H39" s="269"/>
      <c r="I39" s="269"/>
      <c r="J39" s="269"/>
      <c r="K39" s="269"/>
      <c r="L39" s="278"/>
      <c r="M39" s="278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2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2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1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82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82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81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82"/>
      <c r="B57" s="267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82"/>
      <c r="B58" s="267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82"/>
      <c r="B59" s="267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7"/>
      <c r="N59" s="262"/>
      <c r="O59" s="262"/>
      <c r="P59" s="262"/>
      <c r="Q59" s="262"/>
    </row>
    <row r="60" spans="1:17" ht="15" customHeight="1">
      <c r="A60" s="282"/>
      <c r="B60" s="267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7"/>
      <c r="N60" s="262"/>
      <c r="O60" s="262"/>
      <c r="P60" s="262"/>
      <c r="Q60" s="262"/>
    </row>
    <row r="61" spans="1:17" ht="15" customHeight="1">
      <c r="A61" s="281"/>
      <c r="B61" s="267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7"/>
      <c r="N61" s="262"/>
      <c r="O61" s="262"/>
      <c r="P61" s="262"/>
      <c r="Q61" s="262"/>
    </row>
    <row r="62" spans="1:17" ht="15" customHeight="1">
      <c r="A62" s="282"/>
      <c r="B62" s="267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7"/>
      <c r="N62" s="262"/>
      <c r="O62" s="262"/>
      <c r="P62" s="262"/>
      <c r="Q62" s="262"/>
    </row>
    <row r="63" spans="1:17" ht="15" customHeight="1">
      <c r="A63" s="282"/>
      <c r="B63" s="267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7"/>
      <c r="N63" s="262"/>
      <c r="O63" s="262"/>
      <c r="P63" s="262"/>
      <c r="Q63" s="262"/>
    </row>
    <row r="64" spans="1:17" ht="15" customHeight="1">
      <c r="A64" s="282"/>
      <c r="B64" s="267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7"/>
      <c r="N64" s="262"/>
      <c r="O64" s="262"/>
      <c r="P64" s="262"/>
      <c r="Q64" s="262"/>
    </row>
    <row r="65" spans="1:17" ht="15" customHeight="1">
      <c r="A65" s="294"/>
      <c r="B65" s="267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7"/>
      <c r="N65" s="262"/>
      <c r="O65" s="262"/>
      <c r="P65" s="262"/>
      <c r="Q65" s="262"/>
    </row>
    <row r="66" spans="1:17" ht="15" customHeight="1">
      <c r="A66" s="294"/>
      <c r="B66" s="267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7"/>
      <c r="N66" s="262"/>
      <c r="O66" s="262"/>
      <c r="P66" s="262"/>
      <c r="Q66" s="262"/>
    </row>
    <row r="67" spans="1:17" ht="15" customHeight="1">
      <c r="A67" s="294"/>
      <c r="B67" s="267"/>
      <c r="C67" s="268"/>
      <c r="D67" s="268"/>
      <c r="E67" s="268"/>
      <c r="F67" s="268"/>
      <c r="G67" s="268"/>
      <c r="H67" s="268"/>
      <c r="I67" s="268"/>
      <c r="J67" s="268"/>
      <c r="K67" s="268"/>
      <c r="L67" s="268"/>
      <c r="M67" s="267"/>
      <c r="N67" s="262"/>
      <c r="O67" s="262"/>
      <c r="P67" s="262"/>
      <c r="Q67" s="262"/>
    </row>
    <row r="68" spans="1:17" ht="15" customHeight="1">
      <c r="A68" s="294"/>
      <c r="B68" s="267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7"/>
      <c r="N68" s="262"/>
      <c r="O68" s="262"/>
      <c r="P68" s="262"/>
      <c r="Q68" s="262"/>
    </row>
    <row r="69" spans="1:17" ht="15" customHeight="1">
      <c r="A69" s="261"/>
      <c r="B69" s="267"/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7"/>
      <c r="N69" s="262"/>
      <c r="O69" s="262"/>
      <c r="P69" s="262"/>
      <c r="Q69" s="262"/>
    </row>
    <row r="70" spans="1:17" ht="15" customHeight="1">
      <c r="A70" s="261"/>
      <c r="B70" s="262"/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2"/>
      <c r="N70" s="262"/>
      <c r="O70" s="262"/>
      <c r="P70" s="262"/>
      <c r="Q70" s="262"/>
    </row>
    <row r="71" spans="1:17" ht="15" customHeight="1">
      <c r="A71" s="281"/>
      <c r="B71" s="262"/>
      <c r="C71" s="268"/>
      <c r="D71" s="268"/>
      <c r="E71" s="268"/>
      <c r="F71" s="268"/>
      <c r="G71" s="268"/>
      <c r="H71" s="268"/>
      <c r="I71" s="268"/>
      <c r="J71" s="268"/>
      <c r="K71" s="268"/>
      <c r="L71" s="268"/>
      <c r="M71" s="262"/>
      <c r="N71" s="262"/>
      <c r="O71" s="262"/>
      <c r="P71" s="262"/>
      <c r="Q71" s="262"/>
    </row>
    <row r="72" spans="1:17" ht="15" customHeight="1">
      <c r="A72" s="282"/>
      <c r="B72" s="262"/>
      <c r="C72" s="268"/>
      <c r="D72" s="268"/>
      <c r="E72" s="268"/>
      <c r="F72" s="268"/>
      <c r="G72" s="268"/>
      <c r="H72" s="268"/>
      <c r="I72" s="268"/>
      <c r="J72" s="268"/>
      <c r="K72" s="268"/>
      <c r="L72" s="268"/>
      <c r="M72" s="262"/>
      <c r="N72" s="262"/>
      <c r="O72" s="262"/>
      <c r="P72" s="262"/>
      <c r="Q72" s="262"/>
    </row>
    <row r="73" spans="1:17" ht="15" customHeight="1">
      <c r="A73" s="282"/>
      <c r="B73" s="262"/>
      <c r="C73" s="268"/>
      <c r="D73" s="268"/>
      <c r="E73" s="268"/>
      <c r="F73" s="268"/>
      <c r="G73" s="268"/>
      <c r="H73" s="268"/>
      <c r="I73" s="268"/>
      <c r="J73" s="268"/>
      <c r="K73" s="268"/>
      <c r="L73" s="268"/>
      <c r="M73" s="262"/>
      <c r="N73" s="262"/>
      <c r="O73" s="262"/>
      <c r="P73" s="262"/>
      <c r="Q73" s="262"/>
    </row>
    <row r="74" spans="1:17" ht="15" customHeight="1">
      <c r="A74" s="282"/>
      <c r="B74" s="262"/>
      <c r="C74" s="268"/>
      <c r="D74" s="268"/>
      <c r="E74" s="268"/>
      <c r="F74" s="268"/>
      <c r="G74" s="268"/>
      <c r="H74" s="268"/>
      <c r="I74" s="268"/>
      <c r="J74" s="268"/>
      <c r="K74" s="268"/>
      <c r="L74" s="268"/>
      <c r="M74" s="262"/>
      <c r="N74" s="262"/>
      <c r="O74" s="262"/>
      <c r="P74" s="262"/>
      <c r="Q74" s="262"/>
    </row>
    <row r="75" spans="1:17" ht="15" customHeight="1">
      <c r="A75" s="282"/>
      <c r="B75" s="262"/>
      <c r="C75" s="268"/>
      <c r="D75" s="268"/>
      <c r="E75" s="268"/>
      <c r="F75" s="268"/>
      <c r="G75" s="268"/>
      <c r="H75" s="268"/>
      <c r="I75" s="268"/>
      <c r="J75" s="268"/>
      <c r="K75" s="268"/>
      <c r="L75" s="268"/>
      <c r="M75" s="262"/>
      <c r="N75" s="262"/>
      <c r="O75" s="262"/>
      <c r="P75" s="262"/>
      <c r="Q75" s="262"/>
    </row>
    <row r="76" spans="1:17" ht="15" customHeight="1">
      <c r="A76" s="294"/>
      <c r="B76" s="262"/>
      <c r="C76" s="268"/>
      <c r="D76" s="268"/>
      <c r="E76" s="268"/>
      <c r="F76" s="268"/>
      <c r="G76" s="268"/>
      <c r="H76" s="268"/>
      <c r="I76" s="268"/>
      <c r="J76" s="268"/>
      <c r="K76" s="268"/>
      <c r="L76" s="268"/>
      <c r="M76" s="262"/>
      <c r="N76" s="262"/>
      <c r="O76" s="262"/>
      <c r="P76" s="262"/>
      <c r="Q76" s="262"/>
    </row>
    <row r="77" spans="1:17" ht="15" customHeight="1">
      <c r="A77" s="281"/>
      <c r="B77" s="262"/>
      <c r="C77" s="268"/>
      <c r="D77" s="268"/>
      <c r="E77" s="268"/>
      <c r="F77" s="268"/>
      <c r="G77" s="268"/>
      <c r="H77" s="268"/>
      <c r="I77" s="268"/>
      <c r="J77" s="268"/>
      <c r="K77" s="268"/>
      <c r="L77" s="268"/>
      <c r="M77" s="262"/>
      <c r="N77" s="262"/>
      <c r="O77" s="262"/>
      <c r="P77" s="262"/>
      <c r="Q77" s="262"/>
    </row>
    <row r="78" spans="1:17" ht="15" customHeight="1">
      <c r="A78" s="282"/>
      <c r="B78" s="262"/>
      <c r="C78" s="268"/>
      <c r="D78" s="268"/>
      <c r="E78" s="268"/>
      <c r="F78" s="268"/>
      <c r="G78" s="268"/>
      <c r="H78" s="268"/>
      <c r="I78" s="268"/>
      <c r="J78" s="268"/>
      <c r="K78" s="268"/>
      <c r="L78" s="268"/>
      <c r="M78" s="262"/>
      <c r="N78" s="262"/>
      <c r="O78" s="262"/>
      <c r="P78" s="262"/>
      <c r="Q78" s="262"/>
    </row>
    <row r="79" spans="1:17" ht="15" customHeight="1">
      <c r="A79" s="282"/>
      <c r="B79" s="262"/>
      <c r="C79" s="268"/>
      <c r="D79" s="268"/>
      <c r="E79" s="268"/>
      <c r="F79" s="268"/>
      <c r="G79" s="268"/>
      <c r="H79" s="268"/>
      <c r="I79" s="268"/>
      <c r="J79" s="268"/>
      <c r="K79" s="268"/>
      <c r="L79" s="268"/>
      <c r="M79" s="262"/>
      <c r="N79" s="262"/>
      <c r="O79" s="262"/>
      <c r="P79" s="262"/>
      <c r="Q79" s="262"/>
    </row>
    <row r="80" spans="1:17" ht="15" customHeight="1">
      <c r="A80" s="282"/>
      <c r="B80" s="262"/>
      <c r="C80" s="268"/>
      <c r="D80" s="268"/>
      <c r="E80" s="268"/>
      <c r="F80" s="268"/>
      <c r="G80" s="268"/>
      <c r="H80" s="268"/>
      <c r="I80" s="268"/>
      <c r="J80" s="268"/>
      <c r="K80" s="268"/>
      <c r="L80" s="268"/>
      <c r="M80" s="262"/>
      <c r="N80" s="262"/>
      <c r="O80" s="262"/>
      <c r="P80" s="262"/>
      <c r="Q80" s="262"/>
    </row>
    <row r="81" spans="1:17" ht="15" customHeight="1">
      <c r="A81" s="282"/>
      <c r="B81" s="262"/>
      <c r="C81" s="268"/>
      <c r="D81" s="268"/>
      <c r="E81" s="268"/>
      <c r="F81" s="268"/>
      <c r="G81" s="268"/>
      <c r="H81" s="268"/>
      <c r="I81" s="268"/>
      <c r="J81" s="268"/>
      <c r="K81" s="268"/>
      <c r="L81" s="268"/>
      <c r="M81" s="262"/>
      <c r="N81" s="262"/>
      <c r="O81" s="262"/>
      <c r="P81" s="262"/>
      <c r="Q81" s="262"/>
    </row>
    <row r="82" spans="1:17" ht="15" customHeight="1">
      <c r="A82" s="294"/>
      <c r="B82" s="262"/>
      <c r="C82" s="268"/>
      <c r="D82" s="268"/>
      <c r="E82" s="268"/>
      <c r="F82" s="268"/>
      <c r="G82" s="268"/>
      <c r="H82" s="268"/>
      <c r="I82" s="268"/>
      <c r="J82" s="268"/>
      <c r="K82" s="268"/>
      <c r="L82" s="268"/>
      <c r="M82" s="262"/>
      <c r="N82" s="262"/>
      <c r="O82" s="262"/>
      <c r="P82" s="262"/>
      <c r="Q82" s="262"/>
    </row>
    <row r="83" spans="1:17" ht="15" customHeight="1">
      <c r="A83" s="281"/>
      <c r="B83" s="262"/>
      <c r="C83" s="268"/>
      <c r="D83" s="268"/>
      <c r="E83" s="268"/>
      <c r="F83" s="268"/>
      <c r="G83" s="268"/>
      <c r="H83" s="268"/>
      <c r="I83" s="268"/>
      <c r="J83" s="268"/>
      <c r="K83" s="268"/>
      <c r="L83" s="268"/>
      <c r="M83" s="262"/>
      <c r="N83" s="262"/>
      <c r="O83" s="262"/>
      <c r="P83" s="262"/>
      <c r="Q83" s="262"/>
    </row>
    <row r="84" spans="1:17" ht="15" customHeight="1">
      <c r="A84" s="282"/>
      <c r="B84" s="262"/>
      <c r="C84" s="268"/>
      <c r="D84" s="268"/>
      <c r="E84" s="268"/>
      <c r="F84" s="268"/>
      <c r="G84" s="268"/>
      <c r="H84" s="268"/>
      <c r="I84" s="268"/>
      <c r="J84" s="268"/>
      <c r="K84" s="268"/>
      <c r="L84" s="268"/>
      <c r="M84" s="262"/>
      <c r="N84" s="262"/>
      <c r="O84" s="262"/>
      <c r="P84" s="262"/>
      <c r="Q84" s="262"/>
    </row>
    <row r="85" spans="1:17" ht="15" customHeight="1">
      <c r="A85" s="282"/>
      <c r="B85" s="262"/>
      <c r="C85" s="268"/>
      <c r="D85" s="268"/>
      <c r="E85" s="268"/>
      <c r="F85" s="268"/>
      <c r="G85" s="268"/>
      <c r="H85" s="268"/>
      <c r="I85" s="268"/>
      <c r="J85" s="268"/>
      <c r="K85" s="268"/>
      <c r="L85" s="268"/>
      <c r="M85" s="262"/>
      <c r="N85" s="262"/>
      <c r="O85" s="262"/>
      <c r="P85" s="262"/>
      <c r="Q85" s="262"/>
    </row>
    <row r="86" spans="1:17" ht="15" customHeight="1">
      <c r="A86" s="282"/>
      <c r="B86" s="262"/>
      <c r="C86" s="268"/>
      <c r="D86" s="268"/>
      <c r="E86" s="268"/>
      <c r="F86" s="268"/>
      <c r="G86" s="268"/>
      <c r="H86" s="268"/>
      <c r="I86" s="268"/>
      <c r="J86" s="268"/>
      <c r="K86" s="268"/>
      <c r="L86" s="268"/>
      <c r="M86" s="262"/>
      <c r="N86" s="262"/>
      <c r="O86" s="262"/>
      <c r="P86" s="262"/>
      <c r="Q86" s="262"/>
    </row>
    <row r="87" spans="1:17" ht="15" customHeight="1">
      <c r="A87" s="282"/>
      <c r="B87" s="262"/>
      <c r="C87" s="268"/>
      <c r="D87" s="268"/>
      <c r="E87" s="268"/>
      <c r="F87" s="268"/>
      <c r="G87" s="268"/>
      <c r="H87" s="268"/>
      <c r="I87" s="268"/>
      <c r="J87" s="268"/>
      <c r="K87" s="268"/>
      <c r="L87" s="268"/>
      <c r="M87" s="262"/>
      <c r="N87" s="262"/>
      <c r="O87" s="262"/>
      <c r="P87" s="262"/>
      <c r="Q87" s="262"/>
    </row>
    <row r="88" spans="1:17" ht="15" customHeight="1">
      <c r="A88" s="282"/>
      <c r="B88" s="262"/>
      <c r="C88" s="267"/>
      <c r="D88" s="267"/>
      <c r="E88" s="267"/>
      <c r="F88" s="267"/>
      <c r="G88" s="267"/>
      <c r="H88" s="267"/>
      <c r="I88" s="267"/>
      <c r="J88" s="267"/>
      <c r="K88" s="267"/>
      <c r="L88" s="267"/>
      <c r="M88" s="262"/>
      <c r="N88" s="262"/>
      <c r="O88" s="262"/>
      <c r="P88" s="262"/>
      <c r="Q88" s="262"/>
    </row>
    <row r="89" spans="1:17" ht="15" customHeight="1">
      <c r="A89" s="282"/>
      <c r="B89" s="262"/>
      <c r="C89" s="267"/>
      <c r="D89" s="267"/>
      <c r="E89" s="267"/>
      <c r="F89" s="267"/>
      <c r="G89" s="267"/>
      <c r="H89" s="267"/>
      <c r="I89" s="267"/>
      <c r="J89" s="267"/>
      <c r="K89" s="267"/>
      <c r="L89" s="267"/>
      <c r="M89" s="262"/>
      <c r="N89" s="262"/>
      <c r="O89" s="262"/>
      <c r="P89" s="262"/>
      <c r="Q89" s="262"/>
    </row>
    <row r="90" spans="1:17" ht="15" customHeight="1">
      <c r="A90" s="282"/>
      <c r="B90" s="262"/>
      <c r="C90" s="267"/>
      <c r="D90" s="267"/>
      <c r="E90" s="267"/>
      <c r="F90" s="267"/>
      <c r="G90" s="267"/>
      <c r="H90" s="267"/>
      <c r="I90" s="267"/>
      <c r="J90" s="267"/>
      <c r="K90" s="267"/>
      <c r="L90" s="267"/>
      <c r="M90" s="262"/>
      <c r="N90" s="262"/>
      <c r="O90" s="262"/>
      <c r="P90" s="262"/>
      <c r="Q90" s="262"/>
    </row>
    <row r="91" spans="1:17" ht="15" customHeight="1">
      <c r="A91" s="282"/>
      <c r="B91" s="262"/>
      <c r="C91" s="267"/>
      <c r="D91" s="267"/>
      <c r="E91" s="267"/>
      <c r="F91" s="267"/>
      <c r="G91" s="267"/>
      <c r="H91" s="267"/>
      <c r="I91" s="267"/>
      <c r="J91" s="267"/>
      <c r="K91" s="267"/>
      <c r="L91" s="267"/>
      <c r="M91" s="262"/>
      <c r="N91" s="262"/>
      <c r="O91" s="262"/>
      <c r="P91" s="262"/>
      <c r="Q91" s="262"/>
    </row>
    <row r="92" spans="1:17" ht="15" customHeight="1">
      <c r="A92" s="294"/>
      <c r="B92" s="262"/>
      <c r="C92" s="267"/>
      <c r="D92" s="267"/>
      <c r="E92" s="267"/>
      <c r="F92" s="267"/>
      <c r="G92" s="267"/>
      <c r="H92" s="267"/>
      <c r="I92" s="267"/>
      <c r="J92" s="267"/>
      <c r="K92" s="267"/>
      <c r="L92" s="267"/>
      <c r="M92" s="262"/>
      <c r="N92" s="262"/>
      <c r="O92" s="262"/>
      <c r="P92" s="262"/>
      <c r="Q92" s="262"/>
    </row>
    <row r="93" spans="1:17" ht="15" customHeight="1">
      <c r="A93" s="281"/>
      <c r="B93" s="262"/>
      <c r="C93" s="267"/>
      <c r="D93" s="267"/>
      <c r="E93" s="267"/>
      <c r="F93" s="267"/>
      <c r="G93" s="267"/>
      <c r="H93" s="267"/>
      <c r="I93" s="267"/>
      <c r="J93" s="267"/>
      <c r="K93" s="267"/>
      <c r="L93" s="267"/>
      <c r="M93" s="262"/>
      <c r="N93" s="262"/>
      <c r="O93" s="262"/>
      <c r="P93" s="262"/>
      <c r="Q93" s="262"/>
    </row>
    <row r="94" spans="1:17" ht="15" customHeight="1">
      <c r="A94" s="282"/>
      <c r="B94" s="262"/>
      <c r="C94" s="267"/>
      <c r="D94" s="267"/>
      <c r="E94" s="267"/>
      <c r="F94" s="267"/>
      <c r="G94" s="267"/>
      <c r="H94" s="267"/>
      <c r="I94" s="267"/>
      <c r="J94" s="267"/>
      <c r="K94" s="267"/>
      <c r="L94" s="267"/>
      <c r="M94" s="262"/>
      <c r="N94" s="262"/>
      <c r="O94" s="262"/>
      <c r="P94" s="262"/>
      <c r="Q94" s="262"/>
    </row>
    <row r="95" spans="1:17" ht="15" customHeight="1">
      <c r="A95" s="282"/>
      <c r="B95" s="262"/>
      <c r="C95" s="267"/>
      <c r="D95" s="267"/>
      <c r="E95" s="267"/>
      <c r="F95" s="267"/>
      <c r="G95" s="267"/>
      <c r="H95" s="267"/>
      <c r="I95" s="267"/>
      <c r="J95" s="267"/>
      <c r="K95" s="267"/>
      <c r="L95" s="267"/>
      <c r="M95" s="262"/>
      <c r="N95" s="262"/>
      <c r="O95" s="262"/>
      <c r="P95" s="262"/>
      <c r="Q95" s="262"/>
    </row>
    <row r="96" spans="1:17" ht="15" customHeight="1">
      <c r="A96" s="282"/>
      <c r="B96" s="262"/>
      <c r="C96" s="267"/>
      <c r="D96" s="267"/>
      <c r="E96" s="267"/>
      <c r="F96" s="267"/>
      <c r="G96" s="267"/>
      <c r="H96" s="267"/>
      <c r="I96" s="267"/>
      <c r="J96" s="267"/>
      <c r="K96" s="267"/>
      <c r="L96" s="267"/>
      <c r="M96" s="262"/>
      <c r="N96" s="262"/>
      <c r="O96" s="262"/>
      <c r="P96" s="262"/>
      <c r="Q96" s="262"/>
    </row>
    <row r="97" spans="1:17" ht="15" customHeight="1">
      <c r="A97" s="282"/>
      <c r="B97" s="262"/>
      <c r="C97" s="267"/>
      <c r="D97" s="267"/>
      <c r="E97" s="267"/>
      <c r="F97" s="267"/>
      <c r="G97" s="267"/>
      <c r="H97" s="267"/>
      <c r="I97" s="267"/>
      <c r="J97" s="267"/>
      <c r="K97" s="267"/>
      <c r="L97" s="267"/>
      <c r="M97" s="262"/>
      <c r="N97" s="262"/>
      <c r="O97" s="262"/>
      <c r="P97" s="262"/>
      <c r="Q97" s="262"/>
    </row>
    <row r="98" spans="1:17" ht="15" customHeight="1">
      <c r="A98" s="282"/>
      <c r="B98" s="262"/>
      <c r="C98" s="267"/>
      <c r="D98" s="267"/>
      <c r="E98" s="267"/>
      <c r="F98" s="267"/>
      <c r="G98" s="267"/>
      <c r="H98" s="267"/>
      <c r="I98" s="267"/>
      <c r="J98" s="267"/>
      <c r="K98" s="267"/>
      <c r="L98" s="267"/>
      <c r="M98" s="262"/>
      <c r="N98" s="262"/>
      <c r="O98" s="262"/>
      <c r="P98" s="262"/>
      <c r="Q98" s="262"/>
    </row>
    <row r="99" spans="1:17" ht="15" customHeight="1">
      <c r="A99" s="282"/>
      <c r="B99" s="262"/>
      <c r="C99" s="267"/>
      <c r="D99" s="267"/>
      <c r="E99" s="267"/>
      <c r="F99" s="267"/>
      <c r="G99" s="267"/>
      <c r="H99" s="267"/>
      <c r="I99" s="267"/>
      <c r="J99" s="267"/>
      <c r="K99" s="267"/>
      <c r="L99" s="267"/>
      <c r="M99" s="262"/>
      <c r="N99" s="262"/>
      <c r="O99" s="262"/>
      <c r="P99" s="262"/>
      <c r="Q99" s="262"/>
    </row>
    <row r="100" spans="1:17">
      <c r="A100" s="100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7">
      <c r="A101" s="100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7">
      <c r="A102" s="100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7">
      <c r="A103" s="99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7">
      <c r="A104" s="100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7">
      <c r="A105" s="100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7">
      <c r="A106" s="100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7">
      <c r="A107" s="106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7">
      <c r="A108" s="106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7">
      <c r="A109" s="106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7">
      <c r="A110" s="106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7">
      <c r="A111" s="106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7">
      <c r="A112" s="106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6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6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6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  <c r="C118" s="123"/>
      <c r="D118" s="105"/>
      <c r="E118" s="105"/>
      <c r="F118" s="105"/>
      <c r="G118" s="105"/>
      <c r="H118" s="105"/>
      <c r="I118" s="105"/>
      <c r="J118" s="105"/>
      <c r="K118" s="105"/>
      <c r="L118" s="105"/>
    </row>
    <row r="119" spans="1:12">
      <c r="A119" s="107"/>
      <c r="C119" s="123"/>
      <c r="D119" s="105"/>
      <c r="E119" s="105"/>
      <c r="F119" s="105"/>
      <c r="G119" s="105"/>
      <c r="H119" s="105"/>
      <c r="I119" s="105"/>
      <c r="J119" s="105"/>
      <c r="K119" s="105"/>
      <c r="L119" s="105"/>
    </row>
    <row r="120" spans="1:12">
      <c r="A120" s="107"/>
      <c r="C120" s="123"/>
      <c r="D120" s="105"/>
      <c r="E120" s="105"/>
      <c r="F120" s="105"/>
      <c r="G120" s="105"/>
      <c r="H120" s="105"/>
      <c r="I120" s="105"/>
      <c r="J120" s="105"/>
      <c r="K120" s="105"/>
      <c r="L120" s="105"/>
    </row>
    <row r="121" spans="1:12">
      <c r="A121" s="107"/>
      <c r="C121" s="123"/>
      <c r="D121" s="105"/>
      <c r="E121" s="105"/>
      <c r="F121" s="105"/>
      <c r="G121" s="105"/>
      <c r="H121" s="105"/>
      <c r="I121" s="105"/>
      <c r="J121" s="105"/>
      <c r="K121" s="105"/>
      <c r="L121" s="105"/>
    </row>
    <row r="122" spans="1:12">
      <c r="A122" s="107"/>
      <c r="C122" s="123"/>
      <c r="D122" s="105"/>
      <c r="E122" s="105"/>
      <c r="F122" s="105"/>
      <c r="G122" s="105"/>
      <c r="H122" s="105"/>
      <c r="I122" s="105"/>
      <c r="J122" s="105"/>
      <c r="K122" s="105"/>
      <c r="L122" s="105"/>
    </row>
    <row r="123" spans="1:12">
      <c r="A123" s="107"/>
      <c r="C123" s="123"/>
      <c r="D123" s="105"/>
      <c r="E123" s="105"/>
      <c r="F123" s="105"/>
      <c r="G123" s="105"/>
      <c r="H123" s="105"/>
      <c r="I123" s="105"/>
      <c r="J123" s="105"/>
      <c r="K123" s="105"/>
      <c r="L123" s="105"/>
    </row>
    <row r="124" spans="1:12">
      <c r="A124" s="107"/>
      <c r="C124" s="123"/>
      <c r="D124" s="105"/>
      <c r="E124" s="105"/>
      <c r="F124" s="105"/>
      <c r="G124" s="105"/>
      <c r="H124" s="105"/>
      <c r="I124" s="105"/>
      <c r="J124" s="105"/>
      <c r="K124" s="105"/>
      <c r="L124" s="105"/>
    </row>
    <row r="125" spans="1:12">
      <c r="A125" s="107"/>
      <c r="C125" s="123"/>
      <c r="D125" s="105"/>
      <c r="E125" s="105"/>
      <c r="F125" s="105"/>
      <c r="G125" s="105"/>
      <c r="H125" s="105"/>
      <c r="I125" s="105"/>
      <c r="J125" s="105"/>
      <c r="K125" s="105"/>
      <c r="L125" s="105"/>
    </row>
    <row r="126" spans="1:12">
      <c r="A126" s="107"/>
      <c r="C126" s="123"/>
      <c r="D126" s="105"/>
      <c r="E126" s="105"/>
      <c r="F126" s="105"/>
      <c r="G126" s="105"/>
      <c r="H126" s="105"/>
      <c r="I126" s="105"/>
      <c r="J126" s="105"/>
      <c r="K126" s="105"/>
      <c r="L126" s="105"/>
    </row>
    <row r="127" spans="1:12">
      <c r="A127" s="107"/>
      <c r="C127" s="123"/>
      <c r="D127" s="105"/>
      <c r="E127" s="105"/>
      <c r="F127" s="105"/>
      <c r="G127" s="105"/>
      <c r="H127" s="105"/>
      <c r="I127" s="105"/>
      <c r="J127" s="105"/>
      <c r="K127" s="105"/>
      <c r="L127" s="105"/>
    </row>
    <row r="128" spans="1:12">
      <c r="A128" s="107"/>
      <c r="C128" s="123"/>
      <c r="D128" s="105"/>
      <c r="E128" s="105"/>
      <c r="F128" s="105"/>
      <c r="G128" s="105"/>
      <c r="H128" s="105"/>
      <c r="I128" s="105"/>
      <c r="J128" s="105"/>
      <c r="K128" s="105"/>
      <c r="L128" s="105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7"/>
    </row>
    <row r="219" spans="1:1">
      <c r="A219" s="107"/>
    </row>
    <row r="220" spans="1:1">
      <c r="A220" s="107"/>
    </row>
    <row r="221" spans="1:1">
      <c r="A221" s="107"/>
    </row>
    <row r="222" spans="1:1">
      <c r="A222" s="107"/>
    </row>
    <row r="223" spans="1:1">
      <c r="A223" s="107"/>
    </row>
    <row r="224" spans="1:1">
      <c r="A224" s="107"/>
    </row>
    <row r="225" spans="1:1">
      <c r="A225" s="107"/>
    </row>
    <row r="226" spans="1:1">
      <c r="A226" s="107"/>
    </row>
    <row r="227" spans="1:1">
      <c r="A227" s="107"/>
    </row>
    <row r="228" spans="1:1">
      <c r="A228" s="107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  <row r="652" spans="1:1">
      <c r="A652" s="108"/>
    </row>
    <row r="653" spans="1:1">
      <c r="A653" s="108"/>
    </row>
    <row r="654" spans="1:1">
      <c r="A654" s="108"/>
    </row>
    <row r="655" spans="1:1">
      <c r="A655" s="108"/>
    </row>
    <row r="656" spans="1:1">
      <c r="A656" s="108"/>
    </row>
    <row r="657" spans="1:1">
      <c r="A657" s="108"/>
    </row>
    <row r="658" spans="1:1">
      <c r="A658" s="108"/>
    </row>
    <row r="659" spans="1:1">
      <c r="A659" s="108"/>
    </row>
    <row r="660" spans="1:1">
      <c r="A660" s="108"/>
    </row>
    <row r="661" spans="1:1">
      <c r="A661" s="108"/>
    </row>
    <row r="662" spans="1:1">
      <c r="A662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Q662"/>
  <sheetViews>
    <sheetView zoomScaleNormal="100" workbookViewId="0">
      <selection activeCell="A6" sqref="A6"/>
    </sheetView>
  </sheetViews>
  <sheetFormatPr defaultColWidth="11.42578125" defaultRowHeight="44.25"/>
  <cols>
    <col min="1" max="1" width="76.85546875" style="95" customWidth="1"/>
    <col min="2" max="2" width="9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140625" style="59" customWidth="1"/>
    <col min="10" max="10" width="10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140625" style="59" customWidth="1"/>
    <col min="18" max="256" width="11.42578125" style="59"/>
    <col min="257" max="257" width="76.85546875" style="59" customWidth="1"/>
    <col min="258" max="258" width="9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140625" style="59" customWidth="1"/>
    <col min="266" max="266" width="10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140625" style="59" customWidth="1"/>
    <col min="274" max="512" width="11.42578125" style="59"/>
    <col min="513" max="513" width="76.85546875" style="59" customWidth="1"/>
    <col min="514" max="514" width="9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140625" style="59" customWidth="1"/>
    <col min="522" max="522" width="10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140625" style="59" customWidth="1"/>
    <col min="530" max="768" width="11.42578125" style="59"/>
    <col min="769" max="769" width="76.85546875" style="59" customWidth="1"/>
    <col min="770" max="770" width="9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140625" style="59" customWidth="1"/>
    <col min="778" max="778" width="10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140625" style="59" customWidth="1"/>
    <col min="786" max="1024" width="11.42578125" style="59"/>
    <col min="1025" max="1025" width="76.85546875" style="59" customWidth="1"/>
    <col min="1026" max="1026" width="9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140625" style="59" customWidth="1"/>
    <col min="1034" max="1034" width="10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140625" style="59" customWidth="1"/>
    <col min="1042" max="1280" width="11.42578125" style="59"/>
    <col min="1281" max="1281" width="76.85546875" style="59" customWidth="1"/>
    <col min="1282" max="1282" width="9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140625" style="59" customWidth="1"/>
    <col min="1290" max="1290" width="10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140625" style="59" customWidth="1"/>
    <col min="1298" max="1536" width="11.42578125" style="59"/>
    <col min="1537" max="1537" width="76.85546875" style="59" customWidth="1"/>
    <col min="1538" max="1538" width="9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140625" style="59" customWidth="1"/>
    <col min="1546" max="1546" width="10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140625" style="59" customWidth="1"/>
    <col min="1554" max="1792" width="11.42578125" style="59"/>
    <col min="1793" max="1793" width="76.85546875" style="59" customWidth="1"/>
    <col min="1794" max="1794" width="9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140625" style="59" customWidth="1"/>
    <col min="1802" max="1802" width="10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140625" style="59" customWidth="1"/>
    <col min="1810" max="2048" width="11.42578125" style="59"/>
    <col min="2049" max="2049" width="76.85546875" style="59" customWidth="1"/>
    <col min="2050" max="2050" width="9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140625" style="59" customWidth="1"/>
    <col min="2058" max="2058" width="10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140625" style="59" customWidth="1"/>
    <col min="2066" max="2304" width="11.42578125" style="59"/>
    <col min="2305" max="2305" width="76.85546875" style="59" customWidth="1"/>
    <col min="2306" max="2306" width="9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140625" style="59" customWidth="1"/>
    <col min="2314" max="2314" width="10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140625" style="59" customWidth="1"/>
    <col min="2322" max="2560" width="11.42578125" style="59"/>
    <col min="2561" max="2561" width="76.85546875" style="59" customWidth="1"/>
    <col min="2562" max="2562" width="9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140625" style="59" customWidth="1"/>
    <col min="2570" max="2570" width="10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140625" style="59" customWidth="1"/>
    <col min="2578" max="2816" width="11.42578125" style="59"/>
    <col min="2817" max="2817" width="76.85546875" style="59" customWidth="1"/>
    <col min="2818" max="2818" width="9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140625" style="59" customWidth="1"/>
    <col min="2826" max="2826" width="10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140625" style="59" customWidth="1"/>
    <col min="2834" max="3072" width="11.42578125" style="59"/>
    <col min="3073" max="3073" width="76.85546875" style="59" customWidth="1"/>
    <col min="3074" max="3074" width="9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140625" style="59" customWidth="1"/>
    <col min="3082" max="3082" width="10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140625" style="59" customWidth="1"/>
    <col min="3090" max="3328" width="11.42578125" style="59"/>
    <col min="3329" max="3329" width="76.85546875" style="59" customWidth="1"/>
    <col min="3330" max="3330" width="9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140625" style="59" customWidth="1"/>
    <col min="3338" max="3338" width="10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140625" style="59" customWidth="1"/>
    <col min="3346" max="3584" width="11.42578125" style="59"/>
    <col min="3585" max="3585" width="76.85546875" style="59" customWidth="1"/>
    <col min="3586" max="3586" width="9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140625" style="59" customWidth="1"/>
    <col min="3594" max="3594" width="10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140625" style="59" customWidth="1"/>
    <col min="3602" max="3840" width="11.42578125" style="59"/>
    <col min="3841" max="3841" width="76.85546875" style="59" customWidth="1"/>
    <col min="3842" max="3842" width="9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140625" style="59" customWidth="1"/>
    <col min="3850" max="3850" width="10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140625" style="59" customWidth="1"/>
    <col min="3858" max="4096" width="11.42578125" style="59"/>
    <col min="4097" max="4097" width="76.85546875" style="59" customWidth="1"/>
    <col min="4098" max="4098" width="9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140625" style="59" customWidth="1"/>
    <col min="4106" max="4106" width="10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140625" style="59" customWidth="1"/>
    <col min="4114" max="4352" width="11.42578125" style="59"/>
    <col min="4353" max="4353" width="76.85546875" style="59" customWidth="1"/>
    <col min="4354" max="4354" width="9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140625" style="59" customWidth="1"/>
    <col min="4362" max="4362" width="10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140625" style="59" customWidth="1"/>
    <col min="4370" max="4608" width="11.42578125" style="59"/>
    <col min="4609" max="4609" width="76.85546875" style="59" customWidth="1"/>
    <col min="4610" max="4610" width="9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140625" style="59" customWidth="1"/>
    <col min="4618" max="4618" width="10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140625" style="59" customWidth="1"/>
    <col min="4626" max="4864" width="11.42578125" style="59"/>
    <col min="4865" max="4865" width="76.85546875" style="59" customWidth="1"/>
    <col min="4866" max="4866" width="9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140625" style="59" customWidth="1"/>
    <col min="4874" max="4874" width="10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140625" style="59" customWidth="1"/>
    <col min="4882" max="5120" width="11.42578125" style="59"/>
    <col min="5121" max="5121" width="76.85546875" style="59" customWidth="1"/>
    <col min="5122" max="5122" width="9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140625" style="59" customWidth="1"/>
    <col min="5130" max="5130" width="10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140625" style="59" customWidth="1"/>
    <col min="5138" max="5376" width="11.42578125" style="59"/>
    <col min="5377" max="5377" width="76.85546875" style="59" customWidth="1"/>
    <col min="5378" max="5378" width="9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140625" style="59" customWidth="1"/>
    <col min="5386" max="5386" width="10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140625" style="59" customWidth="1"/>
    <col min="5394" max="5632" width="11.42578125" style="59"/>
    <col min="5633" max="5633" width="76.85546875" style="59" customWidth="1"/>
    <col min="5634" max="5634" width="9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140625" style="59" customWidth="1"/>
    <col min="5642" max="5642" width="10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140625" style="59" customWidth="1"/>
    <col min="5650" max="5888" width="11.42578125" style="59"/>
    <col min="5889" max="5889" width="76.85546875" style="59" customWidth="1"/>
    <col min="5890" max="5890" width="9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140625" style="59" customWidth="1"/>
    <col min="5898" max="5898" width="10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140625" style="59" customWidth="1"/>
    <col min="5906" max="6144" width="11.42578125" style="59"/>
    <col min="6145" max="6145" width="76.85546875" style="59" customWidth="1"/>
    <col min="6146" max="6146" width="9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140625" style="59" customWidth="1"/>
    <col min="6154" max="6154" width="10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140625" style="59" customWidth="1"/>
    <col min="6162" max="6400" width="11.42578125" style="59"/>
    <col min="6401" max="6401" width="76.85546875" style="59" customWidth="1"/>
    <col min="6402" max="6402" width="9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140625" style="59" customWidth="1"/>
    <col min="6410" max="6410" width="10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140625" style="59" customWidth="1"/>
    <col min="6418" max="6656" width="11.42578125" style="59"/>
    <col min="6657" max="6657" width="76.85546875" style="59" customWidth="1"/>
    <col min="6658" max="6658" width="9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140625" style="59" customWidth="1"/>
    <col min="6666" max="6666" width="10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140625" style="59" customWidth="1"/>
    <col min="6674" max="6912" width="11.42578125" style="59"/>
    <col min="6913" max="6913" width="76.85546875" style="59" customWidth="1"/>
    <col min="6914" max="6914" width="9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140625" style="59" customWidth="1"/>
    <col min="6922" max="6922" width="10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140625" style="59" customWidth="1"/>
    <col min="6930" max="7168" width="11.42578125" style="59"/>
    <col min="7169" max="7169" width="76.85546875" style="59" customWidth="1"/>
    <col min="7170" max="7170" width="9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140625" style="59" customWidth="1"/>
    <col min="7178" max="7178" width="10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140625" style="59" customWidth="1"/>
    <col min="7186" max="7424" width="11.42578125" style="59"/>
    <col min="7425" max="7425" width="76.85546875" style="59" customWidth="1"/>
    <col min="7426" max="7426" width="9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140625" style="59" customWidth="1"/>
    <col min="7434" max="7434" width="10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140625" style="59" customWidth="1"/>
    <col min="7442" max="7680" width="11.42578125" style="59"/>
    <col min="7681" max="7681" width="76.85546875" style="59" customWidth="1"/>
    <col min="7682" max="7682" width="9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140625" style="59" customWidth="1"/>
    <col min="7690" max="7690" width="10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140625" style="59" customWidth="1"/>
    <col min="7698" max="7936" width="11.42578125" style="59"/>
    <col min="7937" max="7937" width="76.85546875" style="59" customWidth="1"/>
    <col min="7938" max="7938" width="9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140625" style="59" customWidth="1"/>
    <col min="7946" max="7946" width="10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140625" style="59" customWidth="1"/>
    <col min="7954" max="8192" width="11.42578125" style="59"/>
    <col min="8193" max="8193" width="76.85546875" style="59" customWidth="1"/>
    <col min="8194" max="8194" width="9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140625" style="59" customWidth="1"/>
    <col min="8202" max="8202" width="10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140625" style="59" customWidth="1"/>
    <col min="8210" max="8448" width="11.42578125" style="59"/>
    <col min="8449" max="8449" width="76.85546875" style="59" customWidth="1"/>
    <col min="8450" max="8450" width="9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140625" style="59" customWidth="1"/>
    <col min="8458" max="8458" width="10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140625" style="59" customWidth="1"/>
    <col min="8466" max="8704" width="11.42578125" style="59"/>
    <col min="8705" max="8705" width="76.85546875" style="59" customWidth="1"/>
    <col min="8706" max="8706" width="9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140625" style="59" customWidth="1"/>
    <col min="8714" max="8714" width="10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140625" style="59" customWidth="1"/>
    <col min="8722" max="8960" width="11.42578125" style="59"/>
    <col min="8961" max="8961" width="76.85546875" style="59" customWidth="1"/>
    <col min="8962" max="8962" width="9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140625" style="59" customWidth="1"/>
    <col min="8970" max="8970" width="10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140625" style="59" customWidth="1"/>
    <col min="8978" max="9216" width="11.42578125" style="59"/>
    <col min="9217" max="9217" width="76.85546875" style="59" customWidth="1"/>
    <col min="9218" max="9218" width="9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140625" style="59" customWidth="1"/>
    <col min="9226" max="9226" width="10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140625" style="59" customWidth="1"/>
    <col min="9234" max="9472" width="11.42578125" style="59"/>
    <col min="9473" max="9473" width="76.85546875" style="59" customWidth="1"/>
    <col min="9474" max="9474" width="9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140625" style="59" customWidth="1"/>
    <col min="9482" max="9482" width="10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140625" style="59" customWidth="1"/>
    <col min="9490" max="9728" width="11.42578125" style="59"/>
    <col min="9729" max="9729" width="76.85546875" style="59" customWidth="1"/>
    <col min="9730" max="9730" width="9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140625" style="59" customWidth="1"/>
    <col min="9738" max="9738" width="10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140625" style="59" customWidth="1"/>
    <col min="9746" max="9984" width="11.42578125" style="59"/>
    <col min="9985" max="9985" width="76.85546875" style="59" customWidth="1"/>
    <col min="9986" max="9986" width="9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140625" style="59" customWidth="1"/>
    <col min="9994" max="9994" width="10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140625" style="59" customWidth="1"/>
    <col min="10002" max="10240" width="11.42578125" style="59"/>
    <col min="10241" max="10241" width="76.85546875" style="59" customWidth="1"/>
    <col min="10242" max="10242" width="9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140625" style="59" customWidth="1"/>
    <col min="10250" max="10250" width="10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140625" style="59" customWidth="1"/>
    <col min="10258" max="10496" width="11.42578125" style="59"/>
    <col min="10497" max="10497" width="76.85546875" style="59" customWidth="1"/>
    <col min="10498" max="10498" width="9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140625" style="59" customWidth="1"/>
    <col min="10506" max="10506" width="10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140625" style="59" customWidth="1"/>
    <col min="10514" max="10752" width="11.42578125" style="59"/>
    <col min="10753" max="10753" width="76.85546875" style="59" customWidth="1"/>
    <col min="10754" max="10754" width="9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140625" style="59" customWidth="1"/>
    <col min="10762" max="10762" width="10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140625" style="59" customWidth="1"/>
    <col min="10770" max="11008" width="11.42578125" style="59"/>
    <col min="11009" max="11009" width="76.85546875" style="59" customWidth="1"/>
    <col min="11010" max="11010" width="9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140625" style="59" customWidth="1"/>
    <col min="11018" max="11018" width="10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140625" style="59" customWidth="1"/>
    <col min="11026" max="11264" width="11.42578125" style="59"/>
    <col min="11265" max="11265" width="76.85546875" style="59" customWidth="1"/>
    <col min="11266" max="11266" width="9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140625" style="59" customWidth="1"/>
    <col min="11274" max="11274" width="10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140625" style="59" customWidth="1"/>
    <col min="11282" max="11520" width="11.42578125" style="59"/>
    <col min="11521" max="11521" width="76.85546875" style="59" customWidth="1"/>
    <col min="11522" max="11522" width="9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140625" style="59" customWidth="1"/>
    <col min="11530" max="11530" width="10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140625" style="59" customWidth="1"/>
    <col min="11538" max="11776" width="11.42578125" style="59"/>
    <col min="11777" max="11777" width="76.85546875" style="59" customWidth="1"/>
    <col min="11778" max="11778" width="9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140625" style="59" customWidth="1"/>
    <col min="11786" max="11786" width="10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140625" style="59" customWidth="1"/>
    <col min="11794" max="12032" width="11.42578125" style="59"/>
    <col min="12033" max="12033" width="76.85546875" style="59" customWidth="1"/>
    <col min="12034" max="12034" width="9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140625" style="59" customWidth="1"/>
    <col min="12042" max="12042" width="10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140625" style="59" customWidth="1"/>
    <col min="12050" max="12288" width="11.42578125" style="59"/>
    <col min="12289" max="12289" width="76.85546875" style="59" customWidth="1"/>
    <col min="12290" max="12290" width="9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140625" style="59" customWidth="1"/>
    <col min="12298" max="12298" width="10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140625" style="59" customWidth="1"/>
    <col min="12306" max="12544" width="11.42578125" style="59"/>
    <col min="12545" max="12545" width="76.85546875" style="59" customWidth="1"/>
    <col min="12546" max="12546" width="9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140625" style="59" customWidth="1"/>
    <col min="12554" max="12554" width="10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140625" style="59" customWidth="1"/>
    <col min="12562" max="12800" width="11.42578125" style="59"/>
    <col min="12801" max="12801" width="76.85546875" style="59" customWidth="1"/>
    <col min="12802" max="12802" width="9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140625" style="59" customWidth="1"/>
    <col min="12810" max="12810" width="10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140625" style="59" customWidth="1"/>
    <col min="12818" max="13056" width="11.42578125" style="59"/>
    <col min="13057" max="13057" width="76.85546875" style="59" customWidth="1"/>
    <col min="13058" max="13058" width="9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140625" style="59" customWidth="1"/>
    <col min="13066" max="13066" width="10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140625" style="59" customWidth="1"/>
    <col min="13074" max="13312" width="11.42578125" style="59"/>
    <col min="13313" max="13313" width="76.85546875" style="59" customWidth="1"/>
    <col min="13314" max="13314" width="9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140625" style="59" customWidth="1"/>
    <col min="13322" max="13322" width="10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140625" style="59" customWidth="1"/>
    <col min="13330" max="13568" width="11.42578125" style="59"/>
    <col min="13569" max="13569" width="76.85546875" style="59" customWidth="1"/>
    <col min="13570" max="13570" width="9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140625" style="59" customWidth="1"/>
    <col min="13578" max="13578" width="10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140625" style="59" customWidth="1"/>
    <col min="13586" max="13824" width="11.42578125" style="59"/>
    <col min="13825" max="13825" width="76.85546875" style="59" customWidth="1"/>
    <col min="13826" max="13826" width="9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140625" style="59" customWidth="1"/>
    <col min="13834" max="13834" width="10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140625" style="59" customWidth="1"/>
    <col min="13842" max="14080" width="11.42578125" style="59"/>
    <col min="14081" max="14081" width="76.85546875" style="59" customWidth="1"/>
    <col min="14082" max="14082" width="9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140625" style="59" customWidth="1"/>
    <col min="14090" max="14090" width="10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140625" style="59" customWidth="1"/>
    <col min="14098" max="14336" width="11.42578125" style="59"/>
    <col min="14337" max="14337" width="76.85546875" style="59" customWidth="1"/>
    <col min="14338" max="14338" width="9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140625" style="59" customWidth="1"/>
    <col min="14346" max="14346" width="10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140625" style="59" customWidth="1"/>
    <col min="14354" max="14592" width="11.42578125" style="59"/>
    <col min="14593" max="14593" width="76.85546875" style="59" customWidth="1"/>
    <col min="14594" max="14594" width="9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140625" style="59" customWidth="1"/>
    <col min="14602" max="14602" width="10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140625" style="59" customWidth="1"/>
    <col min="14610" max="14848" width="11.42578125" style="59"/>
    <col min="14849" max="14849" width="76.85546875" style="59" customWidth="1"/>
    <col min="14850" max="14850" width="9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140625" style="59" customWidth="1"/>
    <col min="14858" max="14858" width="10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140625" style="59" customWidth="1"/>
    <col min="14866" max="15104" width="11.42578125" style="59"/>
    <col min="15105" max="15105" width="76.85546875" style="59" customWidth="1"/>
    <col min="15106" max="15106" width="9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140625" style="59" customWidth="1"/>
    <col min="15114" max="15114" width="10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140625" style="59" customWidth="1"/>
    <col min="15122" max="15360" width="11.42578125" style="59"/>
    <col min="15361" max="15361" width="76.85546875" style="59" customWidth="1"/>
    <col min="15362" max="15362" width="9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140625" style="59" customWidth="1"/>
    <col min="15370" max="15370" width="10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140625" style="59" customWidth="1"/>
    <col min="15378" max="15616" width="11.42578125" style="59"/>
    <col min="15617" max="15617" width="76.85546875" style="59" customWidth="1"/>
    <col min="15618" max="15618" width="9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140625" style="59" customWidth="1"/>
    <col min="15626" max="15626" width="10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140625" style="59" customWidth="1"/>
    <col min="15634" max="15872" width="11.42578125" style="59"/>
    <col min="15873" max="15873" width="76.85546875" style="59" customWidth="1"/>
    <col min="15874" max="15874" width="9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140625" style="59" customWidth="1"/>
    <col min="15882" max="15882" width="10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140625" style="59" customWidth="1"/>
    <col min="15890" max="16128" width="11.42578125" style="59"/>
    <col min="16129" max="16129" width="76.85546875" style="59" customWidth="1"/>
    <col min="16130" max="16130" width="9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140625" style="59" customWidth="1"/>
    <col min="16138" max="16138" width="10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468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323"/>
      <c r="B5" s="324"/>
      <c r="C5" s="324"/>
      <c r="D5" s="325"/>
      <c r="E5" s="325"/>
      <c r="F5" s="324"/>
      <c r="G5" s="324"/>
      <c r="H5" s="324"/>
      <c r="I5" s="324"/>
      <c r="J5" s="324"/>
      <c r="K5" s="325"/>
      <c r="L5" s="324"/>
      <c r="M5" s="324"/>
      <c r="N5" s="325"/>
      <c r="O5" s="325"/>
      <c r="P5" s="324"/>
      <c r="Q5" s="325"/>
    </row>
    <row r="6" spans="1:17" s="120" customFormat="1" ht="30" customHeight="1">
      <c r="A6" s="287"/>
      <c r="B6" s="558" t="s">
        <v>69</v>
      </c>
      <c r="C6" s="558"/>
      <c r="D6" s="558"/>
      <c r="E6" s="558"/>
      <c r="F6" s="558"/>
      <c r="G6" s="558"/>
      <c r="H6" s="558"/>
      <c r="I6" s="558"/>
      <c r="J6" s="558" t="s">
        <v>438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326" t="s">
        <v>469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318" t="s">
        <v>86</v>
      </c>
      <c r="B8" s="268">
        <v>443484.26344999997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68100.143100000001</v>
      </c>
      <c r="I8" s="268">
        <v>511584.40655000001</v>
      </c>
      <c r="J8" s="268">
        <v>4536199.0493347999</v>
      </c>
      <c r="K8" s="268">
        <v>0</v>
      </c>
      <c r="L8" s="268">
        <v>0</v>
      </c>
      <c r="M8" s="268">
        <v>0</v>
      </c>
      <c r="N8" s="268">
        <v>0</v>
      </c>
      <c r="O8" s="268">
        <v>0</v>
      </c>
      <c r="P8" s="268">
        <v>233382.23465</v>
      </c>
      <c r="Q8" s="268">
        <v>4769581.2839799998</v>
      </c>
    </row>
    <row r="9" spans="1:17" ht="15" customHeight="1">
      <c r="A9" s="318" t="s">
        <v>87</v>
      </c>
      <c r="B9" s="268">
        <v>2329.3568599999999</v>
      </c>
      <c r="C9" s="268">
        <v>351.41296</v>
      </c>
      <c r="D9" s="268">
        <v>0</v>
      </c>
      <c r="E9" s="268">
        <v>0</v>
      </c>
      <c r="F9" s="268">
        <v>0</v>
      </c>
      <c r="G9" s="268">
        <v>0</v>
      </c>
      <c r="H9" s="268">
        <v>103.23217</v>
      </c>
      <c r="I9" s="268">
        <v>2784.0019900000002</v>
      </c>
      <c r="J9" s="268">
        <v>1219.5269900000001</v>
      </c>
      <c r="K9" s="268">
        <v>0</v>
      </c>
      <c r="L9" s="268">
        <v>0</v>
      </c>
      <c r="M9" s="268">
        <v>0</v>
      </c>
      <c r="N9" s="268">
        <v>0</v>
      </c>
      <c r="O9" s="268">
        <v>0</v>
      </c>
      <c r="P9" s="268">
        <v>350.50009999999997</v>
      </c>
      <c r="Q9" s="268">
        <v>1570.02709</v>
      </c>
    </row>
    <row r="10" spans="1:17" ht="15" customHeight="1">
      <c r="A10" s="318" t="s">
        <v>88</v>
      </c>
      <c r="B10" s="268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</row>
    <row r="11" spans="1:17" ht="15" customHeight="1">
      <c r="A11" s="318" t="s">
        <v>89</v>
      </c>
      <c r="B11" s="268">
        <v>6761.0205999999998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6761.0205999999998</v>
      </c>
      <c r="J11" s="268">
        <v>318497.49857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318497.49857</v>
      </c>
    </row>
    <row r="12" spans="1:17" ht="15" customHeight="1">
      <c r="A12" s="318" t="s">
        <v>90</v>
      </c>
      <c r="B12" s="268">
        <v>514953.0665898</v>
      </c>
      <c r="C12" s="268">
        <v>2442.0975199999998</v>
      </c>
      <c r="D12" s="268">
        <v>20.628340000000001</v>
      </c>
      <c r="E12" s="268">
        <v>0</v>
      </c>
      <c r="F12" s="268">
        <v>2704.2682799999998</v>
      </c>
      <c r="G12" s="268">
        <v>0</v>
      </c>
      <c r="H12" s="268">
        <v>0</v>
      </c>
      <c r="I12" s="268">
        <v>520120.06073000003</v>
      </c>
      <c r="J12" s="268">
        <v>1032531.4532106001</v>
      </c>
      <c r="K12" s="268">
        <v>21059.185140000001</v>
      </c>
      <c r="L12" s="268">
        <v>376.02898999999996</v>
      </c>
      <c r="M12" s="268">
        <v>290.84406999999999</v>
      </c>
      <c r="N12" s="268">
        <v>4219.0804334000004</v>
      </c>
      <c r="O12" s="268">
        <v>2890.94236</v>
      </c>
      <c r="P12" s="268">
        <v>0</v>
      </c>
      <c r="Q12" s="268">
        <v>1061367.5342600001</v>
      </c>
    </row>
    <row r="13" spans="1:17" ht="15" customHeight="1">
      <c r="A13" s="318" t="s">
        <v>91</v>
      </c>
      <c r="B13" s="268">
        <v>1634.8961299999999</v>
      </c>
      <c r="C13" s="268">
        <v>132.041</v>
      </c>
      <c r="D13" s="268">
        <v>0</v>
      </c>
      <c r="E13" s="268">
        <v>0</v>
      </c>
      <c r="F13" s="268">
        <v>1336.83647</v>
      </c>
      <c r="G13" s="268">
        <v>0</v>
      </c>
      <c r="H13" s="268">
        <v>0</v>
      </c>
      <c r="I13" s="268">
        <v>3103.7736</v>
      </c>
      <c r="J13" s="268">
        <v>0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0</v>
      </c>
    </row>
    <row r="14" spans="1:17" ht="15" customHeight="1">
      <c r="A14" s="318" t="s">
        <v>464</v>
      </c>
      <c r="B14" s="268">
        <v>284.26346999999998</v>
      </c>
      <c r="C14" s="268">
        <v>0</v>
      </c>
      <c r="D14" s="268">
        <v>8.2834400000000006</v>
      </c>
      <c r="E14" s="268">
        <v>0</v>
      </c>
      <c r="F14" s="268">
        <v>0</v>
      </c>
      <c r="G14" s="268">
        <v>0</v>
      </c>
      <c r="H14" s="268">
        <v>0</v>
      </c>
      <c r="I14" s="268">
        <v>292.54690999999997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</row>
    <row r="15" spans="1:17" ht="15" customHeight="1">
      <c r="A15" s="318" t="s">
        <v>465</v>
      </c>
      <c r="B15" s="268">
        <v>285798.34008999995</v>
      </c>
      <c r="C15" s="268">
        <v>454.03992</v>
      </c>
      <c r="D15" s="268">
        <v>0</v>
      </c>
      <c r="E15" s="268">
        <v>0</v>
      </c>
      <c r="F15" s="268">
        <v>945.24419999999998</v>
      </c>
      <c r="G15" s="268">
        <v>0</v>
      </c>
      <c r="H15" s="268">
        <v>0</v>
      </c>
      <c r="I15" s="268">
        <v>287197.62420999998</v>
      </c>
      <c r="J15" s="268">
        <v>851627.19015199994</v>
      </c>
      <c r="K15" s="268">
        <v>10906.011155200002</v>
      </c>
      <c r="L15" s="268">
        <v>1456.7828100000002</v>
      </c>
      <c r="M15" s="268">
        <v>622.24968999999999</v>
      </c>
      <c r="N15" s="268">
        <v>1644.8000200000001</v>
      </c>
      <c r="O15" s="268">
        <v>557.67590540000003</v>
      </c>
      <c r="P15" s="268">
        <v>0</v>
      </c>
      <c r="Q15" s="268">
        <v>866814.70972000004</v>
      </c>
    </row>
    <row r="16" spans="1:17" ht="15" customHeight="1">
      <c r="A16" s="318" t="s">
        <v>92</v>
      </c>
      <c r="B16" s="268">
        <v>292.98854</v>
      </c>
      <c r="C16" s="268">
        <v>0</v>
      </c>
      <c r="D16" s="268">
        <v>0</v>
      </c>
      <c r="E16" s="268">
        <v>0</v>
      </c>
      <c r="F16" s="268">
        <v>637.32591000000002</v>
      </c>
      <c r="G16" s="268">
        <v>0</v>
      </c>
      <c r="H16" s="268">
        <v>0</v>
      </c>
      <c r="I16" s="268">
        <v>930.31444999999997</v>
      </c>
      <c r="J16" s="268">
        <v>0</v>
      </c>
      <c r="K16" s="268">
        <v>0</v>
      </c>
      <c r="L16" s="268">
        <v>0</v>
      </c>
      <c r="M16" s="268">
        <v>0</v>
      </c>
      <c r="N16" s="268">
        <v>0</v>
      </c>
      <c r="O16" s="268">
        <v>0</v>
      </c>
      <c r="P16" s="268">
        <v>0</v>
      </c>
      <c r="Q16" s="268">
        <v>0</v>
      </c>
    </row>
    <row r="17" spans="1:17" ht="15" customHeight="1">
      <c r="A17" s="318" t="s">
        <v>93</v>
      </c>
      <c r="B17" s="268">
        <v>144517.95031000001</v>
      </c>
      <c r="C17" s="268">
        <v>11104.754419999999</v>
      </c>
      <c r="D17" s="268">
        <v>134.05006</v>
      </c>
      <c r="E17" s="268">
        <v>23.764770000000002</v>
      </c>
      <c r="F17" s="268">
        <v>3950.1248599999999</v>
      </c>
      <c r="G17" s="268">
        <v>431.29158000000001</v>
      </c>
      <c r="H17" s="268">
        <v>6951.3913700000003</v>
      </c>
      <c r="I17" s="268">
        <v>167113.32737000001</v>
      </c>
      <c r="J17" s="268">
        <v>951735.25135999999</v>
      </c>
      <c r="K17" s="268">
        <v>4064.8989900000001</v>
      </c>
      <c r="L17" s="268">
        <v>1035.5011099999999</v>
      </c>
      <c r="M17" s="268">
        <v>291.84527000000003</v>
      </c>
      <c r="N17" s="268">
        <v>545.90172999999993</v>
      </c>
      <c r="O17" s="268">
        <v>0</v>
      </c>
      <c r="P17" s="268">
        <v>3502.2049200000001</v>
      </c>
      <c r="Q17" s="268">
        <v>961175.60337999999</v>
      </c>
    </row>
    <row r="18" spans="1:17" ht="15" customHeight="1">
      <c r="A18" s="318" t="s">
        <v>95</v>
      </c>
      <c r="B18" s="268">
        <v>108583.48926</v>
      </c>
      <c r="C18" s="268">
        <v>2742.2828199999999</v>
      </c>
      <c r="D18" s="268">
        <v>486.79046999999997</v>
      </c>
      <c r="E18" s="268">
        <v>22.984200000000001</v>
      </c>
      <c r="F18" s="268">
        <v>3934.9390899999999</v>
      </c>
      <c r="G18" s="268">
        <v>515.93921</v>
      </c>
      <c r="H18" s="268">
        <v>8415.8022799999999</v>
      </c>
      <c r="I18" s="268">
        <v>124702.22732999999</v>
      </c>
      <c r="J18" s="268">
        <v>255673.94628999999</v>
      </c>
      <c r="K18" s="268">
        <v>2944.25992</v>
      </c>
      <c r="L18" s="268">
        <v>1412.6122399999999</v>
      </c>
      <c r="M18" s="268">
        <v>305.42038000000002</v>
      </c>
      <c r="N18" s="268">
        <v>301.18740000000003</v>
      </c>
      <c r="O18" s="268">
        <v>0</v>
      </c>
      <c r="P18" s="268">
        <v>19.075800000000001</v>
      </c>
      <c r="Q18" s="268">
        <v>260656.50203</v>
      </c>
    </row>
    <row r="19" spans="1:17" ht="15" customHeight="1">
      <c r="A19" s="318" t="s">
        <v>96</v>
      </c>
      <c r="B19" s="268">
        <v>598929.49187000003</v>
      </c>
      <c r="C19" s="268">
        <v>40292.307489999999</v>
      </c>
      <c r="D19" s="268">
        <v>121.34327680000001</v>
      </c>
      <c r="E19" s="268">
        <v>9.8886599999999998</v>
      </c>
      <c r="F19" s="268">
        <v>5941.6221100000002</v>
      </c>
      <c r="G19" s="268">
        <v>1650.1058975999999</v>
      </c>
      <c r="H19" s="268">
        <v>42001.653439999995</v>
      </c>
      <c r="I19" s="268">
        <v>688946.41275000002</v>
      </c>
      <c r="J19" s="268">
        <v>2144846.6913900003</v>
      </c>
      <c r="K19" s="268">
        <v>87612.488673600004</v>
      </c>
      <c r="L19" s="268">
        <v>4933.5323799999996</v>
      </c>
      <c r="M19" s="268">
        <v>2655.0136600000001</v>
      </c>
      <c r="N19" s="268">
        <v>17222.17654</v>
      </c>
      <c r="O19" s="268">
        <v>8897.9282500000008</v>
      </c>
      <c r="P19" s="268">
        <v>11</v>
      </c>
      <c r="Q19" s="268">
        <v>2266178.8308899999</v>
      </c>
    </row>
    <row r="20" spans="1:17" ht="15" customHeight="1">
      <c r="A20" s="318" t="s">
        <v>97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</row>
    <row r="21" spans="1:17" ht="15" customHeight="1">
      <c r="A21" s="318" t="s">
        <v>98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</row>
    <row r="22" spans="1:17" ht="15" customHeight="1">
      <c r="A22" s="318" t="s">
        <v>99</v>
      </c>
      <c r="B22" s="291">
        <v>0</v>
      </c>
      <c r="C22" s="291">
        <v>0</v>
      </c>
      <c r="D22" s="291">
        <v>0</v>
      </c>
      <c r="E22" s="291">
        <v>0</v>
      </c>
      <c r="F22" s="291">
        <v>0</v>
      </c>
      <c r="G22" s="291">
        <v>0</v>
      </c>
      <c r="H22" s="291">
        <v>0</v>
      </c>
      <c r="I22" s="291">
        <v>0</v>
      </c>
      <c r="J22" s="291">
        <v>0</v>
      </c>
      <c r="K22" s="291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</row>
    <row r="23" spans="1:17" ht="15" customHeight="1">
      <c r="A23" s="318" t="s">
        <v>100</v>
      </c>
      <c r="B23" s="291">
        <v>0</v>
      </c>
      <c r="C23" s="291">
        <v>0</v>
      </c>
      <c r="D23" s="291">
        <v>0</v>
      </c>
      <c r="E23" s="291">
        <v>0</v>
      </c>
      <c r="F23" s="291">
        <v>0</v>
      </c>
      <c r="G23" s="291">
        <v>0</v>
      </c>
      <c r="H23" s="291">
        <v>0</v>
      </c>
      <c r="I23" s="291">
        <v>0</v>
      </c>
      <c r="J23" s="291">
        <v>0</v>
      </c>
      <c r="K23" s="291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318" t="s">
        <v>101</v>
      </c>
      <c r="B24" s="291">
        <v>7889.1571399999993</v>
      </c>
      <c r="C24" s="291">
        <v>2048.0753799999998</v>
      </c>
      <c r="D24" s="291">
        <v>23.443660000000001</v>
      </c>
      <c r="E24" s="291">
        <v>0</v>
      </c>
      <c r="F24" s="291">
        <v>319.60604999999998</v>
      </c>
      <c r="G24" s="291">
        <v>38.112910000000007</v>
      </c>
      <c r="H24" s="291">
        <v>0</v>
      </c>
      <c r="I24" s="291">
        <v>10318.395140000001</v>
      </c>
      <c r="J24" s="291">
        <v>8188.30789</v>
      </c>
      <c r="K24" s="291">
        <v>52.01099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8240.3188800000007</v>
      </c>
    </row>
    <row r="25" spans="1:17" ht="15" customHeight="1">
      <c r="A25" s="318" t="s">
        <v>463</v>
      </c>
      <c r="B25" s="291">
        <v>41701.423259999996</v>
      </c>
      <c r="C25" s="291">
        <v>14122.58425</v>
      </c>
      <c r="D25" s="291">
        <v>26.638560000000002</v>
      </c>
      <c r="E25" s="291">
        <v>0</v>
      </c>
      <c r="F25" s="291">
        <v>1526.89825</v>
      </c>
      <c r="G25" s="291">
        <v>400.28762999999998</v>
      </c>
      <c r="H25" s="291">
        <v>0</v>
      </c>
      <c r="I25" s="291">
        <v>57777.83195</v>
      </c>
      <c r="J25" s="291">
        <v>208167.06094999998</v>
      </c>
      <c r="K25" s="291">
        <v>10991.16085</v>
      </c>
      <c r="L25" s="268">
        <v>1247.0591000000002</v>
      </c>
      <c r="M25" s="268">
        <v>128.01322999999999</v>
      </c>
      <c r="N25" s="268">
        <v>1983.69784</v>
      </c>
      <c r="O25" s="268">
        <v>495.82620000000003</v>
      </c>
      <c r="P25" s="268">
        <v>0</v>
      </c>
      <c r="Q25" s="268">
        <v>223012.81816999998</v>
      </c>
    </row>
    <row r="26" spans="1:17" ht="15" customHeight="1">
      <c r="A26" s="318" t="s">
        <v>102</v>
      </c>
      <c r="B26" s="291">
        <v>1273.4040400000001</v>
      </c>
      <c r="C26" s="291">
        <v>0</v>
      </c>
      <c r="D26" s="291">
        <v>0</v>
      </c>
      <c r="E26" s="291">
        <v>0</v>
      </c>
      <c r="F26" s="291">
        <v>0</v>
      </c>
      <c r="G26" s="291">
        <v>0</v>
      </c>
      <c r="H26" s="291">
        <v>0</v>
      </c>
      <c r="I26" s="291">
        <v>1273.4040400000001</v>
      </c>
      <c r="J26" s="291">
        <v>0</v>
      </c>
      <c r="K26" s="291">
        <v>0</v>
      </c>
      <c r="L26" s="268">
        <v>0</v>
      </c>
      <c r="M26" s="268">
        <v>0</v>
      </c>
      <c r="N26" s="268">
        <v>0</v>
      </c>
      <c r="O26" s="268">
        <v>0</v>
      </c>
      <c r="P26" s="268">
        <v>0</v>
      </c>
      <c r="Q26" s="268">
        <v>0</v>
      </c>
    </row>
    <row r="27" spans="1:17" ht="15" customHeight="1">
      <c r="A27" s="318" t="s">
        <v>103</v>
      </c>
      <c r="B27" s="291">
        <v>233827.88814</v>
      </c>
      <c r="C27" s="291">
        <v>2130.8629000000001</v>
      </c>
      <c r="D27" s="291">
        <v>42.687889999999996</v>
      </c>
      <c r="E27" s="291">
        <v>4.1644199999999998</v>
      </c>
      <c r="F27" s="291">
        <v>1569.5983999999999</v>
      </c>
      <c r="G27" s="291">
        <v>0</v>
      </c>
      <c r="H27" s="291">
        <v>22795.700250000002</v>
      </c>
      <c r="I27" s="291">
        <v>260370.902</v>
      </c>
      <c r="J27" s="291">
        <v>687741.94501279993</v>
      </c>
      <c r="K27" s="291">
        <v>470.19294000000002</v>
      </c>
      <c r="L27" s="268">
        <v>3624.43246</v>
      </c>
      <c r="M27" s="268">
        <v>0</v>
      </c>
      <c r="N27" s="268">
        <v>269.77181000000002</v>
      </c>
      <c r="O27" s="268">
        <v>0</v>
      </c>
      <c r="P27" s="268">
        <v>103504.51005</v>
      </c>
      <c r="Q27" s="268">
        <v>795610.85227999999</v>
      </c>
    </row>
    <row r="28" spans="1:17" ht="15" customHeight="1">
      <c r="A28" s="318" t="s">
        <v>104</v>
      </c>
      <c r="B28" s="291">
        <v>12398.659960000001</v>
      </c>
      <c r="C28" s="291">
        <v>68.228929999999991</v>
      </c>
      <c r="D28" s="291">
        <v>52.98818</v>
      </c>
      <c r="E28" s="291">
        <v>0</v>
      </c>
      <c r="F28" s="291">
        <v>322.00290000000001</v>
      </c>
      <c r="G28" s="291">
        <v>32.967359999999999</v>
      </c>
      <c r="H28" s="291">
        <v>1014.2017499999999</v>
      </c>
      <c r="I28" s="291">
        <v>13889.049080000001</v>
      </c>
      <c r="J28" s="291">
        <v>31242.33037</v>
      </c>
      <c r="K28" s="291">
        <v>280.97093999999998</v>
      </c>
      <c r="L28" s="268">
        <v>447.07271999999995</v>
      </c>
      <c r="M28" s="268">
        <v>0</v>
      </c>
      <c r="N28" s="268">
        <v>0</v>
      </c>
      <c r="O28" s="268">
        <v>0</v>
      </c>
      <c r="P28" s="268">
        <v>0</v>
      </c>
      <c r="Q28" s="268">
        <v>31970.374030000003</v>
      </c>
    </row>
    <row r="29" spans="1:17" ht="15" customHeight="1">
      <c r="A29" s="318" t="s">
        <v>105</v>
      </c>
      <c r="B29" s="291">
        <v>66961.002179999996</v>
      </c>
      <c r="C29" s="291">
        <v>1263.2090600000001</v>
      </c>
      <c r="D29" s="291">
        <v>27.175189999999997</v>
      </c>
      <c r="E29" s="291">
        <v>0</v>
      </c>
      <c r="F29" s="291">
        <v>574.15809999999999</v>
      </c>
      <c r="G29" s="291">
        <v>347.81834000000003</v>
      </c>
      <c r="H29" s="291">
        <v>3.98495</v>
      </c>
      <c r="I29" s="291">
        <v>69177.347819999995</v>
      </c>
      <c r="J29" s="291">
        <v>339527.3154894</v>
      </c>
      <c r="K29" s="291">
        <v>3790.8774900000003</v>
      </c>
      <c r="L29" s="268">
        <v>345.49876</v>
      </c>
      <c r="M29" s="268">
        <v>50.946559999999998</v>
      </c>
      <c r="N29" s="268">
        <v>1004.3070600000001</v>
      </c>
      <c r="O29" s="268">
        <v>0</v>
      </c>
      <c r="P29" s="268">
        <v>34.081050000000005</v>
      </c>
      <c r="Q29" s="268">
        <v>344753.02641000005</v>
      </c>
    </row>
    <row r="30" spans="1:17" ht="15" customHeight="1">
      <c r="A30" s="318" t="s">
        <v>106</v>
      </c>
      <c r="B30" s="268">
        <v>350385.74727999995</v>
      </c>
      <c r="C30" s="268">
        <v>27363.878239999998</v>
      </c>
      <c r="D30" s="268">
        <v>0</v>
      </c>
      <c r="E30" s="268">
        <v>0</v>
      </c>
      <c r="F30" s="268">
        <v>9539.9690800000008</v>
      </c>
      <c r="G30" s="268">
        <v>4796.1568699999998</v>
      </c>
      <c r="H30" s="268">
        <v>229946.39337000001</v>
      </c>
      <c r="I30" s="268">
        <v>622032.14484000008</v>
      </c>
      <c r="J30" s="268">
        <v>916032.46898999996</v>
      </c>
      <c r="K30" s="268">
        <v>0</v>
      </c>
      <c r="L30" s="268">
        <v>0</v>
      </c>
      <c r="M30" s="268">
        <v>0</v>
      </c>
      <c r="N30" s="268">
        <v>0</v>
      </c>
      <c r="O30" s="268">
        <v>0</v>
      </c>
      <c r="P30" s="268">
        <v>12428.24503</v>
      </c>
      <c r="Q30" s="268">
        <v>928460.71401999996</v>
      </c>
    </row>
    <row r="31" spans="1:17" ht="15" customHeight="1">
      <c r="A31" s="318" t="s">
        <v>107</v>
      </c>
      <c r="B31" s="268">
        <v>46313.791720000001</v>
      </c>
      <c r="C31" s="268">
        <v>7452.6013600000006</v>
      </c>
      <c r="D31" s="268">
        <v>10.806149999999999</v>
      </c>
      <c r="E31" s="268">
        <v>0</v>
      </c>
      <c r="F31" s="268">
        <v>2121.0168799999997</v>
      </c>
      <c r="G31" s="268">
        <v>112.20591</v>
      </c>
      <c r="H31" s="268">
        <v>18470.44283</v>
      </c>
      <c r="I31" s="268">
        <v>74480.864849999998</v>
      </c>
      <c r="J31" s="268">
        <v>197233.28434280001</v>
      </c>
      <c r="K31" s="268">
        <v>23089.38537</v>
      </c>
      <c r="L31" s="268">
        <v>0</v>
      </c>
      <c r="M31" s="268">
        <v>1107.6741399999999</v>
      </c>
      <c r="N31" s="268">
        <v>2113.4869199999998</v>
      </c>
      <c r="O31" s="268">
        <v>340.34821999999997</v>
      </c>
      <c r="P31" s="268">
        <v>7095.8901599999999</v>
      </c>
      <c r="Q31" s="268">
        <v>230980.06915999998</v>
      </c>
    </row>
    <row r="32" spans="1:17" ht="15" customHeight="1">
      <c r="A32" s="318" t="s">
        <v>458</v>
      </c>
      <c r="B32" s="268">
        <v>0</v>
      </c>
      <c r="C32" s="268">
        <v>561.04741999999999</v>
      </c>
      <c r="D32" s="268">
        <v>0</v>
      </c>
      <c r="E32" s="268">
        <v>0</v>
      </c>
      <c r="F32" s="268">
        <v>24</v>
      </c>
      <c r="G32" s="268">
        <v>0</v>
      </c>
      <c r="H32" s="268">
        <v>0</v>
      </c>
      <c r="I32" s="268">
        <v>585.04741999999999</v>
      </c>
      <c r="J32" s="268">
        <v>929.95460000000003</v>
      </c>
      <c r="K32" s="268">
        <v>0</v>
      </c>
      <c r="L32" s="268">
        <v>0</v>
      </c>
      <c r="M32" s="268">
        <v>0</v>
      </c>
      <c r="N32" s="268">
        <v>0</v>
      </c>
      <c r="O32" s="268">
        <v>0</v>
      </c>
      <c r="P32" s="268">
        <v>0</v>
      </c>
      <c r="Q32" s="268">
        <v>929.95460000000003</v>
      </c>
    </row>
    <row r="33" spans="1:17" ht="15" customHeight="1">
      <c r="A33" s="318" t="s">
        <v>459</v>
      </c>
      <c r="B33" s="268">
        <v>16728.83498</v>
      </c>
      <c r="C33" s="268">
        <v>5542.6094199999998</v>
      </c>
      <c r="D33" s="268">
        <v>0</v>
      </c>
      <c r="E33" s="268">
        <v>0</v>
      </c>
      <c r="F33" s="268">
        <v>929.92674</v>
      </c>
      <c r="G33" s="268">
        <v>677.16665999999998</v>
      </c>
      <c r="H33" s="268">
        <v>0</v>
      </c>
      <c r="I33" s="268">
        <v>23878.537800000002</v>
      </c>
      <c r="J33" s="268">
        <v>479149.65393000003</v>
      </c>
      <c r="K33" s="268">
        <v>21048.030050000001</v>
      </c>
      <c r="L33" s="268">
        <v>302.66224</v>
      </c>
      <c r="M33" s="268">
        <v>0</v>
      </c>
      <c r="N33" s="268">
        <v>4736.3098600000003</v>
      </c>
      <c r="O33" s="268">
        <v>540.11619999999994</v>
      </c>
      <c r="P33" s="268">
        <v>0</v>
      </c>
      <c r="Q33" s="268">
        <v>505776.77227999998</v>
      </c>
    </row>
    <row r="34" spans="1:17" ht="15" customHeight="1">
      <c r="A34" s="318" t="s">
        <v>460</v>
      </c>
      <c r="B34" s="268">
        <v>0</v>
      </c>
      <c r="C34" s="268">
        <v>0</v>
      </c>
      <c r="D34" s="268">
        <v>0</v>
      </c>
      <c r="E34" s="268">
        <v>0</v>
      </c>
      <c r="F34" s="268">
        <v>0</v>
      </c>
      <c r="G34" s="268">
        <v>0</v>
      </c>
      <c r="H34" s="268">
        <v>0</v>
      </c>
      <c r="I34" s="268">
        <v>0</v>
      </c>
      <c r="J34" s="268">
        <v>0</v>
      </c>
      <c r="K34" s="268">
        <v>0</v>
      </c>
      <c r="L34" s="268">
        <v>0</v>
      </c>
      <c r="M34" s="268">
        <v>0</v>
      </c>
      <c r="N34" s="268">
        <v>0</v>
      </c>
      <c r="O34" s="268">
        <v>0</v>
      </c>
      <c r="P34" s="268">
        <v>0</v>
      </c>
      <c r="Q34" s="268">
        <v>0</v>
      </c>
    </row>
    <row r="35" spans="1:17" ht="15" customHeight="1">
      <c r="A35" s="318" t="s">
        <v>461</v>
      </c>
      <c r="B35" s="268">
        <v>3282.28865</v>
      </c>
      <c r="C35" s="268">
        <v>3255.9737999999998</v>
      </c>
      <c r="D35" s="268">
        <v>0</v>
      </c>
      <c r="E35" s="268">
        <v>0</v>
      </c>
      <c r="F35" s="268">
        <v>91.683630000000008</v>
      </c>
      <c r="G35" s="268">
        <v>0</v>
      </c>
      <c r="H35" s="268">
        <v>0</v>
      </c>
      <c r="I35" s="268">
        <v>6629.9460799999997</v>
      </c>
      <c r="J35" s="268">
        <v>0</v>
      </c>
      <c r="K35" s="268">
        <v>0</v>
      </c>
      <c r="L35" s="268">
        <v>0</v>
      </c>
      <c r="M35" s="268">
        <v>0</v>
      </c>
      <c r="N35" s="268">
        <v>0</v>
      </c>
      <c r="O35" s="268">
        <v>0</v>
      </c>
      <c r="P35" s="268">
        <v>0</v>
      </c>
      <c r="Q35" s="268">
        <v>0</v>
      </c>
    </row>
    <row r="36" spans="1:17" ht="15" customHeight="1">
      <c r="A36" s="318" t="s">
        <v>462</v>
      </c>
      <c r="B36" s="268">
        <v>51682.073120000001</v>
      </c>
      <c r="C36" s="268">
        <v>16418.638269999999</v>
      </c>
      <c r="D36" s="268">
        <v>0</v>
      </c>
      <c r="E36" s="268">
        <v>0</v>
      </c>
      <c r="F36" s="268">
        <v>949.59521999999993</v>
      </c>
      <c r="G36" s="268">
        <v>0</v>
      </c>
      <c r="H36" s="268">
        <v>0</v>
      </c>
      <c r="I36" s="268">
        <v>69050.30661</v>
      </c>
      <c r="J36" s="268">
        <v>1010719.7360499999</v>
      </c>
      <c r="K36" s="268">
        <v>0</v>
      </c>
      <c r="L36" s="268">
        <v>0</v>
      </c>
      <c r="M36" s="268">
        <v>0</v>
      </c>
      <c r="N36" s="268">
        <v>0</v>
      </c>
      <c r="O36" s="268">
        <v>0</v>
      </c>
      <c r="P36" s="268">
        <v>0</v>
      </c>
      <c r="Q36" s="268">
        <v>1010719.7360499999</v>
      </c>
    </row>
    <row r="37" spans="1:17" s="96" customFormat="1" ht="15" customHeight="1">
      <c r="A37" s="292" t="s">
        <v>73</v>
      </c>
      <c r="B37" s="271">
        <f t="shared" ref="B37:P37" si="0">SUM(B8:B36)</f>
        <v>2940013.3976397989</v>
      </c>
      <c r="C37" s="271">
        <f t="shared" si="0"/>
        <v>137746.64515999999</v>
      </c>
      <c r="D37" s="271">
        <f t="shared" si="0"/>
        <v>954.83521680000013</v>
      </c>
      <c r="E37" s="271">
        <f t="shared" si="0"/>
        <v>60.802050000000001</v>
      </c>
      <c r="F37" s="271">
        <f t="shared" si="0"/>
        <v>37418.816170000006</v>
      </c>
      <c r="G37" s="271">
        <f t="shared" si="0"/>
        <v>9002.0523676000012</v>
      </c>
      <c r="H37" s="271">
        <f t="shared" si="0"/>
        <v>397802.94551000005</v>
      </c>
      <c r="I37" s="271">
        <f t="shared" si="0"/>
        <v>3522999.4941199999</v>
      </c>
      <c r="J37" s="271">
        <f t="shared" si="0"/>
        <v>13971262.664922399</v>
      </c>
      <c r="K37" s="271">
        <f t="shared" si="0"/>
        <v>186309.47250880004</v>
      </c>
      <c r="L37" s="271">
        <f t="shared" si="0"/>
        <v>15181.18281</v>
      </c>
      <c r="M37" s="271">
        <f t="shared" si="0"/>
        <v>5452.0069999999996</v>
      </c>
      <c r="N37" s="271">
        <f t="shared" si="0"/>
        <v>34040.719613399997</v>
      </c>
      <c r="O37" s="271">
        <f t="shared" si="0"/>
        <v>13722.837135400001</v>
      </c>
      <c r="P37" s="271">
        <f t="shared" si="0"/>
        <v>360327.74175999995</v>
      </c>
      <c r="Q37" s="271">
        <f>SUM(Q8:Q36)</f>
        <v>14586296.625800001</v>
      </c>
    </row>
    <row r="38" spans="1:17" ht="3.75" customHeight="1" thickBot="1">
      <c r="A38" s="274"/>
      <c r="B38" s="293"/>
      <c r="C38" s="276"/>
      <c r="D38" s="276"/>
      <c r="E38" s="276"/>
      <c r="F38" s="276"/>
      <c r="G38" s="276"/>
      <c r="H38" s="276"/>
      <c r="I38" s="276"/>
      <c r="J38" s="276"/>
      <c r="K38" s="276"/>
      <c r="L38" s="293"/>
      <c r="M38" s="293"/>
      <c r="N38" s="293"/>
      <c r="O38" s="293"/>
      <c r="P38" s="293"/>
      <c r="Q38" s="293"/>
    </row>
    <row r="39" spans="1:17" ht="15" customHeight="1" thickTop="1">
      <c r="A39" s="260" t="s">
        <v>426</v>
      </c>
      <c r="B39" s="285"/>
      <c r="C39" s="286"/>
      <c r="D39" s="286"/>
      <c r="E39" s="269"/>
      <c r="F39" s="269"/>
      <c r="G39" s="269"/>
      <c r="H39" s="269"/>
      <c r="I39" s="269"/>
      <c r="J39" s="269"/>
      <c r="K39" s="269"/>
      <c r="L39" s="278"/>
      <c r="M39" s="278"/>
      <c r="N39" s="262"/>
      <c r="O39" s="262"/>
      <c r="P39" s="262"/>
      <c r="Q39" s="262"/>
    </row>
    <row r="40" spans="1:17" ht="15" customHeight="1">
      <c r="A40" s="260" t="s">
        <v>429</v>
      </c>
      <c r="B40" s="260"/>
      <c r="C40" s="260"/>
      <c r="D40" s="260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2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2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1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82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82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81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82"/>
      <c r="B57" s="267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82"/>
      <c r="B58" s="267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82"/>
      <c r="B59" s="267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7"/>
      <c r="N59" s="262"/>
      <c r="O59" s="262"/>
      <c r="P59" s="262"/>
      <c r="Q59" s="262"/>
    </row>
    <row r="60" spans="1:17" ht="15" customHeight="1">
      <c r="A60" s="282"/>
      <c r="B60" s="267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7"/>
      <c r="N60" s="262"/>
      <c r="O60" s="262"/>
      <c r="P60" s="262"/>
      <c r="Q60" s="262"/>
    </row>
    <row r="61" spans="1:17" ht="15" customHeight="1">
      <c r="A61" s="281"/>
      <c r="B61" s="267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7"/>
      <c r="N61" s="262"/>
      <c r="O61" s="262"/>
      <c r="P61" s="262"/>
      <c r="Q61" s="262"/>
    </row>
    <row r="62" spans="1:17" ht="15" customHeight="1">
      <c r="A62" s="282"/>
      <c r="B62" s="267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7"/>
      <c r="N62" s="262"/>
      <c r="O62" s="262"/>
      <c r="P62" s="262"/>
      <c r="Q62" s="262"/>
    </row>
    <row r="63" spans="1:17" ht="15" customHeight="1">
      <c r="A63" s="282"/>
      <c r="B63" s="267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7"/>
      <c r="N63" s="262"/>
      <c r="O63" s="262"/>
      <c r="P63" s="262"/>
      <c r="Q63" s="262"/>
    </row>
    <row r="64" spans="1:17" ht="15" customHeight="1">
      <c r="A64" s="282"/>
      <c r="B64" s="267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7"/>
      <c r="N64" s="262"/>
      <c r="O64" s="262"/>
      <c r="P64" s="262"/>
      <c r="Q64" s="262"/>
    </row>
    <row r="65" spans="1:17" ht="15" customHeight="1">
      <c r="A65" s="294"/>
      <c r="B65" s="267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7"/>
      <c r="N65" s="262"/>
      <c r="O65" s="262"/>
      <c r="P65" s="262"/>
      <c r="Q65" s="262"/>
    </row>
    <row r="66" spans="1:17" ht="15" customHeight="1">
      <c r="A66" s="294"/>
      <c r="B66" s="267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7"/>
      <c r="N66" s="262"/>
      <c r="O66" s="262"/>
      <c r="P66" s="262"/>
      <c r="Q66" s="262"/>
    </row>
    <row r="67" spans="1:17" ht="15" customHeight="1">
      <c r="A67" s="294"/>
      <c r="B67" s="267"/>
      <c r="C67" s="268"/>
      <c r="D67" s="268"/>
      <c r="E67" s="268"/>
      <c r="F67" s="268"/>
      <c r="G67" s="268"/>
      <c r="H67" s="268"/>
      <c r="I67" s="268"/>
      <c r="J67" s="268"/>
      <c r="K67" s="268"/>
      <c r="L67" s="268"/>
      <c r="M67" s="267"/>
      <c r="N67" s="262"/>
      <c r="O67" s="262"/>
      <c r="P67" s="262"/>
      <c r="Q67" s="262"/>
    </row>
    <row r="68" spans="1:17" ht="15" customHeight="1">
      <c r="A68" s="294"/>
      <c r="B68" s="267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7"/>
      <c r="N68" s="262"/>
      <c r="O68" s="262"/>
      <c r="P68" s="262"/>
      <c r="Q68" s="262"/>
    </row>
    <row r="69" spans="1:17" ht="15" customHeight="1">
      <c r="A69" s="261"/>
      <c r="B69" s="267"/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7"/>
      <c r="N69" s="262"/>
      <c r="O69" s="262"/>
      <c r="P69" s="262"/>
      <c r="Q69" s="262"/>
    </row>
    <row r="70" spans="1:17" ht="15" customHeight="1">
      <c r="A70" s="261"/>
      <c r="B70" s="262"/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2"/>
      <c r="N70" s="262"/>
      <c r="O70" s="262"/>
      <c r="P70" s="262"/>
      <c r="Q70" s="262"/>
    </row>
    <row r="71" spans="1:17" ht="15" customHeight="1">
      <c r="A71" s="281"/>
      <c r="B71" s="262"/>
      <c r="C71" s="268"/>
      <c r="D71" s="268"/>
      <c r="E71" s="268"/>
      <c r="F71" s="268"/>
      <c r="G71" s="268"/>
      <c r="H71" s="268"/>
      <c r="I71" s="268"/>
      <c r="J71" s="268"/>
      <c r="K71" s="268"/>
      <c r="L71" s="268"/>
      <c r="M71" s="262"/>
      <c r="N71" s="262"/>
      <c r="O71" s="262"/>
      <c r="P71" s="262"/>
      <c r="Q71" s="262"/>
    </row>
    <row r="72" spans="1:17" ht="15" customHeight="1">
      <c r="A72" s="282"/>
      <c r="B72" s="262"/>
      <c r="C72" s="268"/>
      <c r="D72" s="268"/>
      <c r="E72" s="268"/>
      <c r="F72" s="268"/>
      <c r="G72" s="268"/>
      <c r="H72" s="268"/>
      <c r="I72" s="268"/>
      <c r="J72" s="268"/>
      <c r="K72" s="268"/>
      <c r="L72" s="268"/>
      <c r="M72" s="262"/>
      <c r="N72" s="262"/>
      <c r="O72" s="262"/>
      <c r="P72" s="262"/>
      <c r="Q72" s="262"/>
    </row>
    <row r="73" spans="1:17" ht="15" customHeight="1">
      <c r="A73" s="282"/>
      <c r="B73" s="262"/>
      <c r="C73" s="268"/>
      <c r="D73" s="268"/>
      <c r="E73" s="268"/>
      <c r="F73" s="268"/>
      <c r="G73" s="268"/>
      <c r="H73" s="268"/>
      <c r="I73" s="268"/>
      <c r="J73" s="268"/>
      <c r="K73" s="268"/>
      <c r="L73" s="268"/>
      <c r="M73" s="262"/>
      <c r="N73" s="262"/>
      <c r="O73" s="262"/>
      <c r="P73" s="262"/>
      <c r="Q73" s="262"/>
    </row>
    <row r="74" spans="1:17" ht="15" customHeight="1">
      <c r="A74" s="282"/>
      <c r="B74" s="262"/>
      <c r="C74" s="268"/>
      <c r="D74" s="268"/>
      <c r="E74" s="268"/>
      <c r="F74" s="268"/>
      <c r="G74" s="268"/>
      <c r="H74" s="268"/>
      <c r="I74" s="268"/>
      <c r="J74" s="268"/>
      <c r="K74" s="268"/>
      <c r="L74" s="268"/>
      <c r="M74" s="262"/>
      <c r="N74" s="262"/>
      <c r="O74" s="262"/>
      <c r="P74" s="262"/>
      <c r="Q74" s="262"/>
    </row>
    <row r="75" spans="1:17" ht="15" customHeight="1">
      <c r="A75" s="282"/>
      <c r="B75" s="262"/>
      <c r="C75" s="268"/>
      <c r="D75" s="268"/>
      <c r="E75" s="268"/>
      <c r="F75" s="268"/>
      <c r="G75" s="268"/>
      <c r="H75" s="268"/>
      <c r="I75" s="268"/>
      <c r="J75" s="268"/>
      <c r="K75" s="268"/>
      <c r="L75" s="268"/>
      <c r="M75" s="262"/>
      <c r="N75" s="262"/>
      <c r="O75" s="262"/>
      <c r="P75" s="262"/>
      <c r="Q75" s="262"/>
    </row>
    <row r="76" spans="1:17" ht="15" customHeight="1">
      <c r="A76" s="294"/>
      <c r="B76" s="262"/>
      <c r="C76" s="268"/>
      <c r="D76" s="268"/>
      <c r="E76" s="268"/>
      <c r="F76" s="268"/>
      <c r="G76" s="268"/>
      <c r="H76" s="268"/>
      <c r="I76" s="268"/>
      <c r="J76" s="268"/>
      <c r="K76" s="268"/>
      <c r="L76" s="268"/>
      <c r="M76" s="262"/>
      <c r="N76" s="262"/>
      <c r="O76" s="262"/>
      <c r="P76" s="262"/>
      <c r="Q76" s="262"/>
    </row>
    <row r="77" spans="1:17" ht="15" customHeight="1">
      <c r="A77" s="281"/>
      <c r="B77" s="262"/>
      <c r="C77" s="268"/>
      <c r="D77" s="268"/>
      <c r="E77" s="268"/>
      <c r="F77" s="268"/>
      <c r="G77" s="268"/>
      <c r="H77" s="268"/>
      <c r="I77" s="268"/>
      <c r="J77" s="268"/>
      <c r="K77" s="268"/>
      <c r="L77" s="268"/>
      <c r="M77" s="262"/>
      <c r="N77" s="262"/>
      <c r="O77" s="262"/>
      <c r="P77" s="262"/>
      <c r="Q77" s="262"/>
    </row>
    <row r="78" spans="1:17" ht="15" customHeight="1">
      <c r="A78" s="282"/>
      <c r="B78" s="262"/>
      <c r="C78" s="268"/>
      <c r="D78" s="268"/>
      <c r="E78" s="268"/>
      <c r="F78" s="268"/>
      <c r="G78" s="268"/>
      <c r="H78" s="268"/>
      <c r="I78" s="268"/>
      <c r="J78" s="268"/>
      <c r="K78" s="268"/>
      <c r="L78" s="268"/>
      <c r="M78" s="262"/>
      <c r="N78" s="262"/>
      <c r="O78" s="262"/>
      <c r="P78" s="262"/>
      <c r="Q78" s="262"/>
    </row>
    <row r="79" spans="1:17" ht="15" customHeight="1">
      <c r="A79" s="282"/>
      <c r="B79" s="262"/>
      <c r="C79" s="268"/>
      <c r="D79" s="268"/>
      <c r="E79" s="268"/>
      <c r="F79" s="268"/>
      <c r="G79" s="268"/>
      <c r="H79" s="268"/>
      <c r="I79" s="268"/>
      <c r="J79" s="268"/>
      <c r="K79" s="268"/>
      <c r="L79" s="268"/>
      <c r="M79" s="262"/>
      <c r="N79" s="262"/>
      <c r="O79" s="262"/>
      <c r="P79" s="262"/>
      <c r="Q79" s="262"/>
    </row>
    <row r="80" spans="1:17" ht="15" customHeight="1">
      <c r="A80" s="282"/>
      <c r="B80" s="262"/>
      <c r="C80" s="268"/>
      <c r="D80" s="268"/>
      <c r="E80" s="268"/>
      <c r="F80" s="268"/>
      <c r="G80" s="268"/>
      <c r="H80" s="268"/>
      <c r="I80" s="268"/>
      <c r="J80" s="268"/>
      <c r="K80" s="268"/>
      <c r="L80" s="268"/>
      <c r="M80" s="262"/>
      <c r="N80" s="262"/>
      <c r="O80" s="262"/>
      <c r="P80" s="262"/>
      <c r="Q80" s="262"/>
    </row>
    <row r="81" spans="1:17" ht="15" customHeight="1">
      <c r="A81" s="282"/>
      <c r="B81" s="262"/>
      <c r="C81" s="268"/>
      <c r="D81" s="268"/>
      <c r="E81" s="268"/>
      <c r="F81" s="268"/>
      <c r="G81" s="268"/>
      <c r="H81" s="268"/>
      <c r="I81" s="268"/>
      <c r="J81" s="268"/>
      <c r="K81" s="268"/>
      <c r="L81" s="268"/>
      <c r="M81" s="262"/>
      <c r="N81" s="262"/>
      <c r="O81" s="262"/>
      <c r="P81" s="262"/>
      <c r="Q81" s="262"/>
    </row>
    <row r="82" spans="1:17" ht="15" customHeight="1">
      <c r="A82" s="294"/>
      <c r="B82" s="262"/>
      <c r="C82" s="268"/>
      <c r="D82" s="268"/>
      <c r="E82" s="268"/>
      <c r="F82" s="268"/>
      <c r="G82" s="268"/>
      <c r="H82" s="268"/>
      <c r="I82" s="268"/>
      <c r="J82" s="268"/>
      <c r="K82" s="268"/>
      <c r="L82" s="268"/>
      <c r="M82" s="262"/>
      <c r="N82" s="262"/>
      <c r="O82" s="262"/>
      <c r="P82" s="262"/>
      <c r="Q82" s="262"/>
    </row>
    <row r="83" spans="1:17" ht="15" customHeight="1">
      <c r="A83" s="281"/>
      <c r="B83" s="262"/>
      <c r="C83" s="268"/>
      <c r="D83" s="268"/>
      <c r="E83" s="268"/>
      <c r="F83" s="268"/>
      <c r="G83" s="268"/>
      <c r="H83" s="268"/>
      <c r="I83" s="268"/>
      <c r="J83" s="268"/>
      <c r="K83" s="268"/>
      <c r="L83" s="268"/>
      <c r="M83" s="262"/>
      <c r="N83" s="262"/>
      <c r="O83" s="262"/>
      <c r="P83" s="262"/>
      <c r="Q83" s="262"/>
    </row>
    <row r="84" spans="1:17" ht="15" customHeight="1">
      <c r="A84" s="282"/>
      <c r="B84" s="262"/>
      <c r="C84" s="268"/>
      <c r="D84" s="268"/>
      <c r="E84" s="268"/>
      <c r="F84" s="268"/>
      <c r="G84" s="268"/>
      <c r="H84" s="268"/>
      <c r="I84" s="268"/>
      <c r="J84" s="268"/>
      <c r="K84" s="268"/>
      <c r="L84" s="268"/>
      <c r="M84" s="262"/>
      <c r="N84" s="262"/>
      <c r="O84" s="262"/>
      <c r="P84" s="262"/>
      <c r="Q84" s="262"/>
    </row>
    <row r="85" spans="1:17" ht="15" customHeight="1">
      <c r="A85" s="282"/>
      <c r="B85" s="262"/>
      <c r="C85" s="268"/>
      <c r="D85" s="268"/>
      <c r="E85" s="268"/>
      <c r="F85" s="268"/>
      <c r="G85" s="268"/>
      <c r="H85" s="268"/>
      <c r="I85" s="268"/>
      <c r="J85" s="268"/>
      <c r="K85" s="268"/>
      <c r="L85" s="268"/>
      <c r="M85" s="262"/>
      <c r="N85" s="262"/>
      <c r="O85" s="262"/>
      <c r="P85" s="262"/>
      <c r="Q85" s="262"/>
    </row>
    <row r="86" spans="1:17" ht="15" customHeight="1">
      <c r="A86" s="282"/>
      <c r="B86" s="262"/>
      <c r="C86" s="268"/>
      <c r="D86" s="268"/>
      <c r="E86" s="268"/>
      <c r="F86" s="268"/>
      <c r="G86" s="268"/>
      <c r="H86" s="268"/>
      <c r="I86" s="268"/>
      <c r="J86" s="268"/>
      <c r="K86" s="268"/>
      <c r="L86" s="268"/>
      <c r="M86" s="262"/>
      <c r="N86" s="262"/>
      <c r="O86" s="262"/>
      <c r="P86" s="262"/>
      <c r="Q86" s="262"/>
    </row>
    <row r="87" spans="1:17" ht="15" customHeight="1">
      <c r="A87" s="282"/>
      <c r="B87" s="262"/>
      <c r="C87" s="268"/>
      <c r="D87" s="268"/>
      <c r="E87" s="268"/>
      <c r="F87" s="268"/>
      <c r="G87" s="268"/>
      <c r="H87" s="268"/>
      <c r="I87" s="268"/>
      <c r="J87" s="268"/>
      <c r="K87" s="268"/>
      <c r="L87" s="268"/>
      <c r="M87" s="262"/>
      <c r="N87" s="262"/>
      <c r="O87" s="262"/>
      <c r="P87" s="262"/>
      <c r="Q87" s="262"/>
    </row>
    <row r="88" spans="1:17" ht="15" customHeight="1">
      <c r="A88" s="282"/>
      <c r="B88" s="262"/>
      <c r="C88" s="267"/>
      <c r="D88" s="267"/>
      <c r="E88" s="267"/>
      <c r="F88" s="267"/>
      <c r="G88" s="267"/>
      <c r="H88" s="267"/>
      <c r="I88" s="267"/>
      <c r="J88" s="267"/>
      <c r="K88" s="267"/>
      <c r="L88" s="267"/>
      <c r="M88" s="262"/>
      <c r="N88" s="262"/>
      <c r="O88" s="262"/>
      <c r="P88" s="262"/>
      <c r="Q88" s="262"/>
    </row>
    <row r="89" spans="1:17" ht="15" customHeight="1">
      <c r="A89" s="282"/>
      <c r="B89" s="262"/>
      <c r="C89" s="267"/>
      <c r="D89" s="267"/>
      <c r="E89" s="267"/>
      <c r="F89" s="267"/>
      <c r="G89" s="267"/>
      <c r="H89" s="267"/>
      <c r="I89" s="267"/>
      <c r="J89" s="267"/>
      <c r="K89" s="267"/>
      <c r="L89" s="267"/>
      <c r="M89" s="262"/>
      <c r="N89" s="262"/>
      <c r="O89" s="262"/>
      <c r="P89" s="262"/>
      <c r="Q89" s="262"/>
    </row>
    <row r="90" spans="1:17" ht="15" customHeight="1">
      <c r="A90" s="282"/>
      <c r="B90" s="262"/>
      <c r="C90" s="267"/>
      <c r="D90" s="267"/>
      <c r="E90" s="267"/>
      <c r="F90" s="267"/>
      <c r="G90" s="267"/>
      <c r="H90" s="267"/>
      <c r="I90" s="267"/>
      <c r="J90" s="267"/>
      <c r="K90" s="267"/>
      <c r="L90" s="267"/>
      <c r="M90" s="262"/>
      <c r="N90" s="262"/>
      <c r="O90" s="262"/>
      <c r="P90" s="262"/>
      <c r="Q90" s="262"/>
    </row>
    <row r="91" spans="1:17" ht="15" customHeight="1">
      <c r="A91" s="282"/>
      <c r="B91" s="262"/>
      <c r="C91" s="267"/>
      <c r="D91" s="267"/>
      <c r="E91" s="267"/>
      <c r="F91" s="267"/>
      <c r="G91" s="267"/>
      <c r="H91" s="267"/>
      <c r="I91" s="267"/>
      <c r="J91" s="267"/>
      <c r="K91" s="267"/>
      <c r="L91" s="267"/>
      <c r="M91" s="262"/>
      <c r="N91" s="262"/>
      <c r="O91" s="262"/>
      <c r="P91" s="262"/>
      <c r="Q91" s="262"/>
    </row>
    <row r="92" spans="1:17" ht="15" customHeight="1">
      <c r="A92" s="294"/>
      <c r="B92" s="262"/>
      <c r="C92" s="267"/>
      <c r="D92" s="267"/>
      <c r="E92" s="267"/>
      <c r="F92" s="267"/>
      <c r="G92" s="267"/>
      <c r="H92" s="267"/>
      <c r="I92" s="267"/>
      <c r="J92" s="267"/>
      <c r="K92" s="267"/>
      <c r="L92" s="267"/>
      <c r="M92" s="262"/>
      <c r="N92" s="262"/>
      <c r="O92" s="262"/>
      <c r="P92" s="262"/>
      <c r="Q92" s="262"/>
    </row>
    <row r="93" spans="1:17" ht="15" customHeight="1">
      <c r="A93" s="281"/>
      <c r="B93" s="262"/>
      <c r="C93" s="267"/>
      <c r="D93" s="267"/>
      <c r="E93" s="267"/>
      <c r="F93" s="267"/>
      <c r="G93" s="267"/>
      <c r="H93" s="267"/>
      <c r="I93" s="267"/>
      <c r="J93" s="267"/>
      <c r="K93" s="267"/>
      <c r="L93" s="267"/>
      <c r="M93" s="262"/>
      <c r="N93" s="262"/>
      <c r="O93" s="262"/>
      <c r="P93" s="262"/>
      <c r="Q93" s="262"/>
    </row>
    <row r="94" spans="1:17" ht="15" customHeight="1">
      <c r="A94" s="282"/>
      <c r="B94" s="262"/>
      <c r="C94" s="267"/>
      <c r="D94" s="267"/>
      <c r="E94" s="267"/>
      <c r="F94" s="267"/>
      <c r="G94" s="267"/>
      <c r="H94" s="267"/>
      <c r="I94" s="267"/>
      <c r="J94" s="267"/>
      <c r="K94" s="267"/>
      <c r="L94" s="267"/>
      <c r="M94" s="262"/>
      <c r="N94" s="262"/>
      <c r="O94" s="262"/>
      <c r="P94" s="262"/>
      <c r="Q94" s="262"/>
    </row>
    <row r="95" spans="1:17" ht="15" customHeight="1">
      <c r="A95" s="282"/>
      <c r="B95" s="262"/>
      <c r="C95" s="267"/>
      <c r="D95" s="267"/>
      <c r="E95" s="267"/>
      <c r="F95" s="267"/>
      <c r="G95" s="267"/>
      <c r="H95" s="267"/>
      <c r="I95" s="267"/>
      <c r="J95" s="267"/>
      <c r="K95" s="267"/>
      <c r="L95" s="267"/>
      <c r="M95" s="262"/>
      <c r="N95" s="262"/>
      <c r="O95" s="262"/>
      <c r="P95" s="262"/>
      <c r="Q95" s="262"/>
    </row>
    <row r="96" spans="1:17" ht="15" customHeight="1">
      <c r="A96" s="282"/>
      <c r="B96" s="262"/>
      <c r="C96" s="267"/>
      <c r="D96" s="267"/>
      <c r="E96" s="267"/>
      <c r="F96" s="267"/>
      <c r="G96" s="267"/>
      <c r="H96" s="267"/>
      <c r="I96" s="267"/>
      <c r="J96" s="267"/>
      <c r="K96" s="267"/>
      <c r="L96" s="267"/>
      <c r="M96" s="262"/>
      <c r="N96" s="262"/>
      <c r="O96" s="262"/>
      <c r="P96" s="262"/>
      <c r="Q96" s="262"/>
    </row>
    <row r="97" spans="1:17" ht="15" customHeight="1">
      <c r="A97" s="282"/>
      <c r="B97" s="262"/>
      <c r="C97" s="267"/>
      <c r="D97" s="267"/>
      <c r="E97" s="267"/>
      <c r="F97" s="267"/>
      <c r="G97" s="267"/>
      <c r="H97" s="267"/>
      <c r="I97" s="267"/>
      <c r="J97" s="267"/>
      <c r="K97" s="267"/>
      <c r="L97" s="267"/>
      <c r="M97" s="262"/>
      <c r="N97" s="262"/>
      <c r="O97" s="262"/>
      <c r="P97" s="262"/>
      <c r="Q97" s="262"/>
    </row>
    <row r="98" spans="1:17" ht="15" customHeight="1">
      <c r="A98" s="282"/>
      <c r="B98" s="262"/>
      <c r="C98" s="267"/>
      <c r="D98" s="267"/>
      <c r="E98" s="267"/>
      <c r="F98" s="267"/>
      <c r="G98" s="267"/>
      <c r="H98" s="267"/>
      <c r="I98" s="267"/>
      <c r="J98" s="267"/>
      <c r="K98" s="267"/>
      <c r="L98" s="267"/>
      <c r="M98" s="262"/>
      <c r="N98" s="262"/>
      <c r="O98" s="262"/>
      <c r="P98" s="262"/>
      <c r="Q98" s="262"/>
    </row>
    <row r="99" spans="1:17" ht="15" customHeight="1">
      <c r="A99" s="282"/>
      <c r="B99" s="262"/>
      <c r="C99" s="267"/>
      <c r="D99" s="267"/>
      <c r="E99" s="267"/>
      <c r="F99" s="267"/>
      <c r="G99" s="267"/>
      <c r="H99" s="267"/>
      <c r="I99" s="267"/>
      <c r="J99" s="267"/>
      <c r="K99" s="267"/>
      <c r="L99" s="267"/>
      <c r="M99" s="262"/>
      <c r="N99" s="262"/>
      <c r="O99" s="262"/>
      <c r="P99" s="262"/>
      <c r="Q99" s="262"/>
    </row>
    <row r="100" spans="1:17" ht="15" customHeight="1">
      <c r="A100" s="282"/>
      <c r="B100" s="262"/>
      <c r="C100" s="267"/>
      <c r="D100" s="267"/>
      <c r="E100" s="267"/>
      <c r="F100" s="267"/>
      <c r="G100" s="267"/>
      <c r="H100" s="267"/>
      <c r="I100" s="267"/>
      <c r="J100" s="267"/>
      <c r="K100" s="267"/>
      <c r="L100" s="267"/>
      <c r="M100" s="262"/>
      <c r="N100" s="262"/>
      <c r="O100" s="262"/>
      <c r="P100" s="262"/>
      <c r="Q100" s="262"/>
    </row>
    <row r="101" spans="1:17" ht="15" customHeight="1">
      <c r="A101" s="282"/>
      <c r="B101" s="262"/>
      <c r="C101" s="267"/>
      <c r="D101" s="267"/>
      <c r="E101" s="267"/>
      <c r="F101" s="267"/>
      <c r="G101" s="267"/>
      <c r="H101" s="267"/>
      <c r="I101" s="267"/>
      <c r="J101" s="267"/>
      <c r="K101" s="267"/>
      <c r="L101" s="267"/>
      <c r="M101" s="262"/>
      <c r="N101" s="262"/>
      <c r="O101" s="262"/>
      <c r="P101" s="262"/>
      <c r="Q101" s="262"/>
    </row>
    <row r="102" spans="1:17" ht="15" customHeight="1">
      <c r="A102" s="282"/>
      <c r="B102" s="262"/>
      <c r="C102" s="267"/>
      <c r="D102" s="267"/>
      <c r="E102" s="267"/>
      <c r="F102" s="267"/>
      <c r="G102" s="267"/>
      <c r="H102" s="267"/>
      <c r="I102" s="267"/>
      <c r="J102" s="267"/>
      <c r="K102" s="267"/>
      <c r="L102" s="267"/>
      <c r="M102" s="262"/>
      <c r="N102" s="262"/>
      <c r="O102" s="262"/>
      <c r="P102" s="262"/>
      <c r="Q102" s="262"/>
    </row>
    <row r="103" spans="1:17" ht="15" customHeight="1">
      <c r="A103" s="281"/>
      <c r="B103" s="262"/>
      <c r="C103" s="267"/>
      <c r="D103" s="267"/>
      <c r="E103" s="267"/>
      <c r="F103" s="267"/>
      <c r="G103" s="267"/>
      <c r="H103" s="267"/>
      <c r="I103" s="267"/>
      <c r="J103" s="267"/>
      <c r="K103" s="267"/>
      <c r="L103" s="267"/>
      <c r="M103" s="262"/>
      <c r="N103" s="262"/>
      <c r="O103" s="262"/>
      <c r="P103" s="262"/>
      <c r="Q103" s="262"/>
    </row>
    <row r="104" spans="1:17" ht="15" customHeight="1">
      <c r="A104" s="282"/>
      <c r="B104" s="262"/>
      <c r="C104" s="267"/>
      <c r="D104" s="267"/>
      <c r="E104" s="267"/>
      <c r="F104" s="267"/>
      <c r="G104" s="267"/>
      <c r="H104" s="267"/>
      <c r="I104" s="267"/>
      <c r="J104" s="267"/>
      <c r="K104" s="267"/>
      <c r="L104" s="267"/>
      <c r="M104" s="262"/>
      <c r="N104" s="262"/>
      <c r="O104" s="262"/>
      <c r="P104" s="262"/>
      <c r="Q104" s="262"/>
    </row>
    <row r="105" spans="1:17" ht="15" customHeight="1">
      <c r="A105" s="282"/>
      <c r="B105" s="262"/>
      <c r="C105" s="267"/>
      <c r="D105" s="267"/>
      <c r="E105" s="267"/>
      <c r="F105" s="267"/>
      <c r="G105" s="267"/>
      <c r="H105" s="267"/>
      <c r="I105" s="267"/>
      <c r="J105" s="267"/>
      <c r="K105" s="267"/>
      <c r="L105" s="267"/>
      <c r="M105" s="262"/>
      <c r="N105" s="262"/>
      <c r="O105" s="262"/>
      <c r="P105" s="262"/>
      <c r="Q105" s="262"/>
    </row>
    <row r="106" spans="1:17" ht="15" customHeight="1">
      <c r="A106" s="282"/>
      <c r="B106" s="262"/>
      <c r="C106" s="267"/>
      <c r="D106" s="267"/>
      <c r="E106" s="267"/>
      <c r="F106" s="267"/>
      <c r="G106" s="267"/>
      <c r="H106" s="267"/>
      <c r="I106" s="267"/>
      <c r="J106" s="267"/>
      <c r="K106" s="267"/>
      <c r="L106" s="267"/>
      <c r="M106" s="262"/>
      <c r="N106" s="262"/>
      <c r="O106" s="262"/>
      <c r="P106" s="262"/>
      <c r="Q106" s="262"/>
    </row>
    <row r="107" spans="1:17" ht="15" customHeight="1">
      <c r="A107" s="261"/>
      <c r="B107" s="262"/>
      <c r="C107" s="267"/>
      <c r="D107" s="267"/>
      <c r="E107" s="267"/>
      <c r="F107" s="267"/>
      <c r="G107" s="267"/>
      <c r="H107" s="267"/>
      <c r="I107" s="267"/>
      <c r="J107" s="267"/>
      <c r="K107" s="267"/>
      <c r="L107" s="267"/>
      <c r="M107" s="262"/>
      <c r="N107" s="262"/>
      <c r="O107" s="262"/>
      <c r="P107" s="262"/>
      <c r="Q107" s="262"/>
    </row>
    <row r="108" spans="1:17" ht="15" customHeight="1">
      <c r="A108" s="261"/>
      <c r="B108" s="262"/>
      <c r="C108" s="267"/>
      <c r="D108" s="267"/>
      <c r="E108" s="267"/>
      <c r="F108" s="267"/>
      <c r="G108" s="267"/>
      <c r="H108" s="267"/>
      <c r="I108" s="267"/>
      <c r="J108" s="267"/>
      <c r="K108" s="267"/>
      <c r="L108" s="267"/>
      <c r="M108" s="262"/>
      <c r="N108" s="262"/>
      <c r="O108" s="262"/>
      <c r="P108" s="262"/>
      <c r="Q108" s="262"/>
    </row>
    <row r="109" spans="1:17" ht="15" customHeight="1">
      <c r="A109" s="261"/>
      <c r="B109" s="262"/>
      <c r="C109" s="267"/>
      <c r="D109" s="267"/>
      <c r="E109" s="267"/>
      <c r="F109" s="267"/>
      <c r="G109" s="267"/>
      <c r="H109" s="267"/>
      <c r="I109" s="267"/>
      <c r="J109" s="267"/>
      <c r="K109" s="267"/>
      <c r="L109" s="267"/>
      <c r="M109" s="262"/>
      <c r="N109" s="262"/>
      <c r="O109" s="262"/>
      <c r="P109" s="262"/>
      <c r="Q109" s="262"/>
    </row>
    <row r="110" spans="1:17">
      <c r="A110" s="106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7">
      <c r="A111" s="106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7">
      <c r="A112" s="106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6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6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6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  <c r="C118" s="123"/>
      <c r="D118" s="105"/>
      <c r="E118" s="105"/>
      <c r="F118" s="105"/>
      <c r="G118" s="105"/>
      <c r="H118" s="105"/>
      <c r="I118" s="105"/>
      <c r="J118" s="105"/>
      <c r="K118" s="105"/>
      <c r="L118" s="105"/>
    </row>
    <row r="119" spans="1:12">
      <c r="A119" s="107"/>
      <c r="C119" s="123"/>
      <c r="D119" s="105"/>
      <c r="E119" s="105"/>
      <c r="F119" s="105"/>
      <c r="G119" s="105"/>
      <c r="H119" s="105"/>
      <c r="I119" s="105"/>
      <c r="J119" s="105"/>
      <c r="K119" s="105"/>
      <c r="L119" s="105"/>
    </row>
    <row r="120" spans="1:12">
      <c r="A120" s="107"/>
      <c r="C120" s="123"/>
      <c r="D120" s="105"/>
      <c r="E120" s="105"/>
      <c r="F120" s="105"/>
      <c r="G120" s="105"/>
      <c r="H120" s="105"/>
      <c r="I120" s="105"/>
      <c r="J120" s="105"/>
      <c r="K120" s="105"/>
      <c r="L120" s="105"/>
    </row>
    <row r="121" spans="1:12">
      <c r="A121" s="107"/>
      <c r="C121" s="123"/>
      <c r="D121" s="105"/>
      <c r="E121" s="105"/>
      <c r="F121" s="105"/>
      <c r="G121" s="105"/>
      <c r="H121" s="105"/>
      <c r="I121" s="105"/>
      <c r="J121" s="105"/>
      <c r="K121" s="105"/>
      <c r="L121" s="105"/>
    </row>
    <row r="122" spans="1:12">
      <c r="A122" s="107"/>
      <c r="C122" s="123"/>
      <c r="D122" s="105"/>
      <c r="E122" s="105"/>
      <c r="F122" s="105"/>
      <c r="G122" s="105"/>
      <c r="H122" s="105"/>
      <c r="I122" s="105"/>
      <c r="J122" s="105"/>
      <c r="K122" s="105"/>
      <c r="L122" s="105"/>
    </row>
    <row r="123" spans="1:12">
      <c r="A123" s="107"/>
      <c r="C123" s="123"/>
      <c r="D123" s="105"/>
      <c r="E123" s="105"/>
      <c r="F123" s="105"/>
      <c r="G123" s="105"/>
      <c r="H123" s="105"/>
      <c r="I123" s="105"/>
      <c r="J123" s="105"/>
      <c r="K123" s="105"/>
      <c r="L123" s="105"/>
    </row>
    <row r="124" spans="1:12">
      <c r="A124" s="107"/>
      <c r="C124" s="123"/>
      <c r="D124" s="105"/>
      <c r="E124" s="105"/>
      <c r="F124" s="105"/>
      <c r="G124" s="105"/>
      <c r="H124" s="105"/>
      <c r="I124" s="105"/>
      <c r="J124" s="105"/>
      <c r="K124" s="105"/>
      <c r="L124" s="105"/>
    </row>
    <row r="125" spans="1:12">
      <c r="A125" s="107"/>
      <c r="C125" s="123"/>
      <c r="D125" s="105"/>
      <c r="E125" s="105"/>
      <c r="F125" s="105"/>
      <c r="G125" s="105"/>
      <c r="H125" s="105"/>
      <c r="I125" s="105"/>
      <c r="J125" s="105"/>
      <c r="K125" s="105"/>
      <c r="L125" s="105"/>
    </row>
    <row r="126" spans="1:12">
      <c r="A126" s="107"/>
      <c r="C126" s="123"/>
      <c r="D126" s="105"/>
      <c r="E126" s="105"/>
      <c r="F126" s="105"/>
      <c r="G126" s="105"/>
      <c r="H126" s="105"/>
      <c r="I126" s="105"/>
      <c r="J126" s="105"/>
      <c r="K126" s="105"/>
      <c r="L126" s="105"/>
    </row>
    <row r="127" spans="1:12">
      <c r="A127" s="107"/>
      <c r="C127" s="123"/>
      <c r="D127" s="105"/>
      <c r="E127" s="105"/>
      <c r="F127" s="105"/>
      <c r="G127" s="105"/>
      <c r="H127" s="105"/>
      <c r="I127" s="105"/>
      <c r="J127" s="105"/>
      <c r="K127" s="105"/>
      <c r="L127" s="105"/>
    </row>
    <row r="128" spans="1:12">
      <c r="A128" s="107"/>
      <c r="C128" s="123"/>
      <c r="D128" s="105"/>
      <c r="E128" s="105"/>
      <c r="F128" s="105"/>
      <c r="G128" s="105"/>
      <c r="H128" s="105"/>
      <c r="I128" s="105"/>
      <c r="J128" s="105"/>
      <c r="K128" s="105"/>
      <c r="L128" s="105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7"/>
    </row>
    <row r="219" spans="1:1">
      <c r="A219" s="107"/>
    </row>
    <row r="220" spans="1:1">
      <c r="A220" s="107"/>
    </row>
    <row r="221" spans="1:1">
      <c r="A221" s="107"/>
    </row>
    <row r="222" spans="1:1">
      <c r="A222" s="107"/>
    </row>
    <row r="223" spans="1:1">
      <c r="A223" s="107"/>
    </row>
    <row r="224" spans="1:1">
      <c r="A224" s="107"/>
    </row>
    <row r="225" spans="1:1">
      <c r="A225" s="107"/>
    </row>
    <row r="226" spans="1:1">
      <c r="A226" s="107"/>
    </row>
    <row r="227" spans="1:1">
      <c r="A227" s="107"/>
    </row>
    <row r="228" spans="1:1">
      <c r="A228" s="107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  <row r="652" spans="1:1">
      <c r="A652" s="108"/>
    </row>
    <row r="653" spans="1:1">
      <c r="A653" s="108"/>
    </row>
    <row r="654" spans="1:1">
      <c r="A654" s="108"/>
    </row>
    <row r="655" spans="1:1">
      <c r="A655" s="108"/>
    </row>
    <row r="656" spans="1:1">
      <c r="A656" s="108"/>
    </row>
    <row r="657" spans="1:1">
      <c r="A657" s="108"/>
    </row>
    <row r="658" spans="1:1">
      <c r="A658" s="108"/>
    </row>
    <row r="659" spans="1:1">
      <c r="A659" s="108"/>
    </row>
    <row r="660" spans="1:1">
      <c r="A660" s="108"/>
    </row>
    <row r="661" spans="1:1">
      <c r="A661" s="108"/>
    </row>
    <row r="662" spans="1:1">
      <c r="A662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Q662"/>
  <sheetViews>
    <sheetView zoomScaleNormal="100" workbookViewId="0">
      <selection sqref="A1:Q1"/>
    </sheetView>
  </sheetViews>
  <sheetFormatPr defaultColWidth="11.42578125" defaultRowHeight="44.25"/>
  <cols>
    <col min="1" max="1" width="76.85546875" style="95" customWidth="1"/>
    <col min="2" max="2" width="9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140625" style="59" customWidth="1"/>
    <col min="10" max="10" width="11.140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1.140625" style="59" customWidth="1"/>
    <col min="18" max="256" width="11.42578125" style="59"/>
    <col min="257" max="257" width="76.85546875" style="59" customWidth="1"/>
    <col min="258" max="258" width="9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140625" style="59" customWidth="1"/>
    <col min="266" max="266" width="11.140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1.140625" style="59" customWidth="1"/>
    <col min="274" max="512" width="11.42578125" style="59"/>
    <col min="513" max="513" width="76.85546875" style="59" customWidth="1"/>
    <col min="514" max="514" width="9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140625" style="59" customWidth="1"/>
    <col min="522" max="522" width="11.140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1.140625" style="59" customWidth="1"/>
    <col min="530" max="768" width="11.42578125" style="59"/>
    <col min="769" max="769" width="76.85546875" style="59" customWidth="1"/>
    <col min="770" max="770" width="9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140625" style="59" customWidth="1"/>
    <col min="778" max="778" width="11.140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1.140625" style="59" customWidth="1"/>
    <col min="786" max="1024" width="11.42578125" style="59"/>
    <col min="1025" max="1025" width="76.85546875" style="59" customWidth="1"/>
    <col min="1026" max="1026" width="9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140625" style="59" customWidth="1"/>
    <col min="1034" max="1034" width="11.140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1.140625" style="59" customWidth="1"/>
    <col min="1042" max="1280" width="11.42578125" style="59"/>
    <col min="1281" max="1281" width="76.85546875" style="59" customWidth="1"/>
    <col min="1282" max="1282" width="9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140625" style="59" customWidth="1"/>
    <col min="1290" max="1290" width="11.140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1.140625" style="59" customWidth="1"/>
    <col min="1298" max="1536" width="11.42578125" style="59"/>
    <col min="1537" max="1537" width="76.85546875" style="59" customWidth="1"/>
    <col min="1538" max="1538" width="9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140625" style="59" customWidth="1"/>
    <col min="1546" max="1546" width="11.140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1.140625" style="59" customWidth="1"/>
    <col min="1554" max="1792" width="11.42578125" style="59"/>
    <col min="1793" max="1793" width="76.85546875" style="59" customWidth="1"/>
    <col min="1794" max="1794" width="9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140625" style="59" customWidth="1"/>
    <col min="1802" max="1802" width="11.140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1.140625" style="59" customWidth="1"/>
    <col min="1810" max="2048" width="11.42578125" style="59"/>
    <col min="2049" max="2049" width="76.85546875" style="59" customWidth="1"/>
    <col min="2050" max="2050" width="9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140625" style="59" customWidth="1"/>
    <col min="2058" max="2058" width="11.140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1.140625" style="59" customWidth="1"/>
    <col min="2066" max="2304" width="11.42578125" style="59"/>
    <col min="2305" max="2305" width="76.85546875" style="59" customWidth="1"/>
    <col min="2306" max="2306" width="9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140625" style="59" customWidth="1"/>
    <col min="2314" max="2314" width="11.140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1.140625" style="59" customWidth="1"/>
    <col min="2322" max="2560" width="11.42578125" style="59"/>
    <col min="2561" max="2561" width="76.85546875" style="59" customWidth="1"/>
    <col min="2562" max="2562" width="9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140625" style="59" customWidth="1"/>
    <col min="2570" max="2570" width="11.140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1.140625" style="59" customWidth="1"/>
    <col min="2578" max="2816" width="11.42578125" style="59"/>
    <col min="2817" max="2817" width="76.85546875" style="59" customWidth="1"/>
    <col min="2818" max="2818" width="9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140625" style="59" customWidth="1"/>
    <col min="2826" max="2826" width="11.140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1.140625" style="59" customWidth="1"/>
    <col min="2834" max="3072" width="11.42578125" style="59"/>
    <col min="3073" max="3073" width="76.85546875" style="59" customWidth="1"/>
    <col min="3074" max="3074" width="9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140625" style="59" customWidth="1"/>
    <col min="3082" max="3082" width="11.140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1.140625" style="59" customWidth="1"/>
    <col min="3090" max="3328" width="11.42578125" style="59"/>
    <col min="3329" max="3329" width="76.85546875" style="59" customWidth="1"/>
    <col min="3330" max="3330" width="9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140625" style="59" customWidth="1"/>
    <col min="3338" max="3338" width="11.140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1.140625" style="59" customWidth="1"/>
    <col min="3346" max="3584" width="11.42578125" style="59"/>
    <col min="3585" max="3585" width="76.85546875" style="59" customWidth="1"/>
    <col min="3586" max="3586" width="9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140625" style="59" customWidth="1"/>
    <col min="3594" max="3594" width="11.140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1.140625" style="59" customWidth="1"/>
    <col min="3602" max="3840" width="11.42578125" style="59"/>
    <col min="3841" max="3841" width="76.85546875" style="59" customWidth="1"/>
    <col min="3842" max="3842" width="9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140625" style="59" customWidth="1"/>
    <col min="3850" max="3850" width="11.140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1.140625" style="59" customWidth="1"/>
    <col min="3858" max="4096" width="11.42578125" style="59"/>
    <col min="4097" max="4097" width="76.85546875" style="59" customWidth="1"/>
    <col min="4098" max="4098" width="9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140625" style="59" customWidth="1"/>
    <col min="4106" max="4106" width="11.140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1.140625" style="59" customWidth="1"/>
    <col min="4114" max="4352" width="11.42578125" style="59"/>
    <col min="4353" max="4353" width="76.85546875" style="59" customWidth="1"/>
    <col min="4354" max="4354" width="9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140625" style="59" customWidth="1"/>
    <col min="4362" max="4362" width="11.140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1.140625" style="59" customWidth="1"/>
    <col min="4370" max="4608" width="11.42578125" style="59"/>
    <col min="4609" max="4609" width="76.85546875" style="59" customWidth="1"/>
    <col min="4610" max="4610" width="9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140625" style="59" customWidth="1"/>
    <col min="4618" max="4618" width="11.140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1.140625" style="59" customWidth="1"/>
    <col min="4626" max="4864" width="11.42578125" style="59"/>
    <col min="4865" max="4865" width="76.85546875" style="59" customWidth="1"/>
    <col min="4866" max="4866" width="9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140625" style="59" customWidth="1"/>
    <col min="4874" max="4874" width="11.140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1.140625" style="59" customWidth="1"/>
    <col min="4882" max="5120" width="11.42578125" style="59"/>
    <col min="5121" max="5121" width="76.85546875" style="59" customWidth="1"/>
    <col min="5122" max="5122" width="9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140625" style="59" customWidth="1"/>
    <col min="5130" max="5130" width="11.140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1.140625" style="59" customWidth="1"/>
    <col min="5138" max="5376" width="11.42578125" style="59"/>
    <col min="5377" max="5377" width="76.85546875" style="59" customWidth="1"/>
    <col min="5378" max="5378" width="9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140625" style="59" customWidth="1"/>
    <col min="5386" max="5386" width="11.140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1.140625" style="59" customWidth="1"/>
    <col min="5394" max="5632" width="11.42578125" style="59"/>
    <col min="5633" max="5633" width="76.85546875" style="59" customWidth="1"/>
    <col min="5634" max="5634" width="9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140625" style="59" customWidth="1"/>
    <col min="5642" max="5642" width="11.140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1.140625" style="59" customWidth="1"/>
    <col min="5650" max="5888" width="11.42578125" style="59"/>
    <col min="5889" max="5889" width="76.85546875" style="59" customWidth="1"/>
    <col min="5890" max="5890" width="9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140625" style="59" customWidth="1"/>
    <col min="5898" max="5898" width="11.140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1.140625" style="59" customWidth="1"/>
    <col min="5906" max="6144" width="11.42578125" style="59"/>
    <col min="6145" max="6145" width="76.85546875" style="59" customWidth="1"/>
    <col min="6146" max="6146" width="9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140625" style="59" customWidth="1"/>
    <col min="6154" max="6154" width="11.140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1.140625" style="59" customWidth="1"/>
    <col min="6162" max="6400" width="11.42578125" style="59"/>
    <col min="6401" max="6401" width="76.85546875" style="59" customWidth="1"/>
    <col min="6402" max="6402" width="9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140625" style="59" customWidth="1"/>
    <col min="6410" max="6410" width="11.140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1.140625" style="59" customWidth="1"/>
    <col min="6418" max="6656" width="11.42578125" style="59"/>
    <col min="6657" max="6657" width="76.85546875" style="59" customWidth="1"/>
    <col min="6658" max="6658" width="9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140625" style="59" customWidth="1"/>
    <col min="6666" max="6666" width="11.140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1.140625" style="59" customWidth="1"/>
    <col min="6674" max="6912" width="11.42578125" style="59"/>
    <col min="6913" max="6913" width="76.85546875" style="59" customWidth="1"/>
    <col min="6914" max="6914" width="9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140625" style="59" customWidth="1"/>
    <col min="6922" max="6922" width="11.140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1.140625" style="59" customWidth="1"/>
    <col min="6930" max="7168" width="11.42578125" style="59"/>
    <col min="7169" max="7169" width="76.85546875" style="59" customWidth="1"/>
    <col min="7170" max="7170" width="9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140625" style="59" customWidth="1"/>
    <col min="7178" max="7178" width="11.140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1.140625" style="59" customWidth="1"/>
    <col min="7186" max="7424" width="11.42578125" style="59"/>
    <col min="7425" max="7425" width="76.85546875" style="59" customWidth="1"/>
    <col min="7426" max="7426" width="9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140625" style="59" customWidth="1"/>
    <col min="7434" max="7434" width="11.140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1.140625" style="59" customWidth="1"/>
    <col min="7442" max="7680" width="11.42578125" style="59"/>
    <col min="7681" max="7681" width="76.85546875" style="59" customWidth="1"/>
    <col min="7682" max="7682" width="9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140625" style="59" customWidth="1"/>
    <col min="7690" max="7690" width="11.140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1.140625" style="59" customWidth="1"/>
    <col min="7698" max="7936" width="11.42578125" style="59"/>
    <col min="7937" max="7937" width="76.85546875" style="59" customWidth="1"/>
    <col min="7938" max="7938" width="9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140625" style="59" customWidth="1"/>
    <col min="7946" max="7946" width="11.140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1.140625" style="59" customWidth="1"/>
    <col min="7954" max="8192" width="11.42578125" style="59"/>
    <col min="8193" max="8193" width="76.85546875" style="59" customWidth="1"/>
    <col min="8194" max="8194" width="9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140625" style="59" customWidth="1"/>
    <col min="8202" max="8202" width="11.140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1.140625" style="59" customWidth="1"/>
    <col min="8210" max="8448" width="11.42578125" style="59"/>
    <col min="8449" max="8449" width="76.85546875" style="59" customWidth="1"/>
    <col min="8450" max="8450" width="9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140625" style="59" customWidth="1"/>
    <col min="8458" max="8458" width="11.140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1.140625" style="59" customWidth="1"/>
    <col min="8466" max="8704" width="11.42578125" style="59"/>
    <col min="8705" max="8705" width="76.85546875" style="59" customWidth="1"/>
    <col min="8706" max="8706" width="9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140625" style="59" customWidth="1"/>
    <col min="8714" max="8714" width="11.140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1.140625" style="59" customWidth="1"/>
    <col min="8722" max="8960" width="11.42578125" style="59"/>
    <col min="8961" max="8961" width="76.85546875" style="59" customWidth="1"/>
    <col min="8962" max="8962" width="9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140625" style="59" customWidth="1"/>
    <col min="8970" max="8970" width="11.140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1.140625" style="59" customWidth="1"/>
    <col min="8978" max="9216" width="11.42578125" style="59"/>
    <col min="9217" max="9217" width="76.85546875" style="59" customWidth="1"/>
    <col min="9218" max="9218" width="9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140625" style="59" customWidth="1"/>
    <col min="9226" max="9226" width="11.140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1.140625" style="59" customWidth="1"/>
    <col min="9234" max="9472" width="11.42578125" style="59"/>
    <col min="9473" max="9473" width="76.85546875" style="59" customWidth="1"/>
    <col min="9474" max="9474" width="9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140625" style="59" customWidth="1"/>
    <col min="9482" max="9482" width="11.140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1.140625" style="59" customWidth="1"/>
    <col min="9490" max="9728" width="11.42578125" style="59"/>
    <col min="9729" max="9729" width="76.85546875" style="59" customWidth="1"/>
    <col min="9730" max="9730" width="9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140625" style="59" customWidth="1"/>
    <col min="9738" max="9738" width="11.140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1.140625" style="59" customWidth="1"/>
    <col min="9746" max="9984" width="11.42578125" style="59"/>
    <col min="9985" max="9985" width="76.85546875" style="59" customWidth="1"/>
    <col min="9986" max="9986" width="9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140625" style="59" customWidth="1"/>
    <col min="9994" max="9994" width="11.140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1.140625" style="59" customWidth="1"/>
    <col min="10002" max="10240" width="11.42578125" style="59"/>
    <col min="10241" max="10241" width="76.85546875" style="59" customWidth="1"/>
    <col min="10242" max="10242" width="9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140625" style="59" customWidth="1"/>
    <col min="10250" max="10250" width="11.140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1.140625" style="59" customWidth="1"/>
    <col min="10258" max="10496" width="11.42578125" style="59"/>
    <col min="10497" max="10497" width="76.85546875" style="59" customWidth="1"/>
    <col min="10498" max="10498" width="9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140625" style="59" customWidth="1"/>
    <col min="10506" max="10506" width="11.140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1.140625" style="59" customWidth="1"/>
    <col min="10514" max="10752" width="11.42578125" style="59"/>
    <col min="10753" max="10753" width="76.85546875" style="59" customWidth="1"/>
    <col min="10754" max="10754" width="9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140625" style="59" customWidth="1"/>
    <col min="10762" max="10762" width="11.140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1.140625" style="59" customWidth="1"/>
    <col min="10770" max="11008" width="11.42578125" style="59"/>
    <col min="11009" max="11009" width="76.85546875" style="59" customWidth="1"/>
    <col min="11010" max="11010" width="9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140625" style="59" customWidth="1"/>
    <col min="11018" max="11018" width="11.140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1.140625" style="59" customWidth="1"/>
    <col min="11026" max="11264" width="11.42578125" style="59"/>
    <col min="11265" max="11265" width="76.85546875" style="59" customWidth="1"/>
    <col min="11266" max="11266" width="9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140625" style="59" customWidth="1"/>
    <col min="11274" max="11274" width="11.140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1.140625" style="59" customWidth="1"/>
    <col min="11282" max="11520" width="11.42578125" style="59"/>
    <col min="11521" max="11521" width="76.85546875" style="59" customWidth="1"/>
    <col min="11522" max="11522" width="9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140625" style="59" customWidth="1"/>
    <col min="11530" max="11530" width="11.140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1.140625" style="59" customWidth="1"/>
    <col min="11538" max="11776" width="11.42578125" style="59"/>
    <col min="11777" max="11777" width="76.85546875" style="59" customWidth="1"/>
    <col min="11778" max="11778" width="9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140625" style="59" customWidth="1"/>
    <col min="11786" max="11786" width="11.140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1.140625" style="59" customWidth="1"/>
    <col min="11794" max="12032" width="11.42578125" style="59"/>
    <col min="12033" max="12033" width="76.85546875" style="59" customWidth="1"/>
    <col min="12034" max="12034" width="9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140625" style="59" customWidth="1"/>
    <col min="12042" max="12042" width="11.140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1.140625" style="59" customWidth="1"/>
    <col min="12050" max="12288" width="11.42578125" style="59"/>
    <col min="12289" max="12289" width="76.85546875" style="59" customWidth="1"/>
    <col min="12290" max="12290" width="9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140625" style="59" customWidth="1"/>
    <col min="12298" max="12298" width="11.140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1.140625" style="59" customWidth="1"/>
    <col min="12306" max="12544" width="11.42578125" style="59"/>
    <col min="12545" max="12545" width="76.85546875" style="59" customWidth="1"/>
    <col min="12546" max="12546" width="9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140625" style="59" customWidth="1"/>
    <col min="12554" max="12554" width="11.140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1.140625" style="59" customWidth="1"/>
    <col min="12562" max="12800" width="11.42578125" style="59"/>
    <col min="12801" max="12801" width="76.85546875" style="59" customWidth="1"/>
    <col min="12802" max="12802" width="9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140625" style="59" customWidth="1"/>
    <col min="12810" max="12810" width="11.140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1.140625" style="59" customWidth="1"/>
    <col min="12818" max="13056" width="11.42578125" style="59"/>
    <col min="13057" max="13057" width="76.85546875" style="59" customWidth="1"/>
    <col min="13058" max="13058" width="9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140625" style="59" customWidth="1"/>
    <col min="13066" max="13066" width="11.140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1.140625" style="59" customWidth="1"/>
    <col min="13074" max="13312" width="11.42578125" style="59"/>
    <col min="13313" max="13313" width="76.85546875" style="59" customWidth="1"/>
    <col min="13314" max="13314" width="9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140625" style="59" customWidth="1"/>
    <col min="13322" max="13322" width="11.140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1.140625" style="59" customWidth="1"/>
    <col min="13330" max="13568" width="11.42578125" style="59"/>
    <col min="13569" max="13569" width="76.85546875" style="59" customWidth="1"/>
    <col min="13570" max="13570" width="9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140625" style="59" customWidth="1"/>
    <col min="13578" max="13578" width="11.140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1.140625" style="59" customWidth="1"/>
    <col min="13586" max="13824" width="11.42578125" style="59"/>
    <col min="13825" max="13825" width="76.85546875" style="59" customWidth="1"/>
    <col min="13826" max="13826" width="9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140625" style="59" customWidth="1"/>
    <col min="13834" max="13834" width="11.140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1.140625" style="59" customWidth="1"/>
    <col min="13842" max="14080" width="11.42578125" style="59"/>
    <col min="14081" max="14081" width="76.85546875" style="59" customWidth="1"/>
    <col min="14082" max="14082" width="9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140625" style="59" customWidth="1"/>
    <col min="14090" max="14090" width="11.140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1.140625" style="59" customWidth="1"/>
    <col min="14098" max="14336" width="11.42578125" style="59"/>
    <col min="14337" max="14337" width="76.85546875" style="59" customWidth="1"/>
    <col min="14338" max="14338" width="9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140625" style="59" customWidth="1"/>
    <col min="14346" max="14346" width="11.140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1.140625" style="59" customWidth="1"/>
    <col min="14354" max="14592" width="11.42578125" style="59"/>
    <col min="14593" max="14593" width="76.85546875" style="59" customWidth="1"/>
    <col min="14594" max="14594" width="9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140625" style="59" customWidth="1"/>
    <col min="14602" max="14602" width="11.140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1.140625" style="59" customWidth="1"/>
    <col min="14610" max="14848" width="11.42578125" style="59"/>
    <col min="14849" max="14849" width="76.85546875" style="59" customWidth="1"/>
    <col min="14850" max="14850" width="9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140625" style="59" customWidth="1"/>
    <col min="14858" max="14858" width="11.140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1.140625" style="59" customWidth="1"/>
    <col min="14866" max="15104" width="11.42578125" style="59"/>
    <col min="15105" max="15105" width="76.85546875" style="59" customWidth="1"/>
    <col min="15106" max="15106" width="9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140625" style="59" customWidth="1"/>
    <col min="15114" max="15114" width="11.140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1.140625" style="59" customWidth="1"/>
    <col min="15122" max="15360" width="11.42578125" style="59"/>
    <col min="15361" max="15361" width="76.85546875" style="59" customWidth="1"/>
    <col min="15362" max="15362" width="9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140625" style="59" customWidth="1"/>
    <col min="15370" max="15370" width="11.140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1.140625" style="59" customWidth="1"/>
    <col min="15378" max="15616" width="11.42578125" style="59"/>
    <col min="15617" max="15617" width="76.85546875" style="59" customWidth="1"/>
    <col min="15618" max="15618" width="9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140625" style="59" customWidth="1"/>
    <col min="15626" max="15626" width="11.140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1.140625" style="59" customWidth="1"/>
    <col min="15634" max="15872" width="11.42578125" style="59"/>
    <col min="15873" max="15873" width="76.85546875" style="59" customWidth="1"/>
    <col min="15874" max="15874" width="9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140625" style="59" customWidth="1"/>
    <col min="15882" max="15882" width="11.140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1.140625" style="59" customWidth="1"/>
    <col min="15890" max="16128" width="11.42578125" style="59"/>
    <col min="16129" max="16129" width="76.85546875" style="59" customWidth="1"/>
    <col min="16130" max="16130" width="9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140625" style="59" customWidth="1"/>
    <col min="16138" max="16138" width="11.140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1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468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323"/>
      <c r="B5" s="324"/>
      <c r="C5" s="324"/>
      <c r="D5" s="325"/>
      <c r="E5" s="325"/>
      <c r="F5" s="324"/>
      <c r="G5" s="324"/>
      <c r="H5" s="324"/>
      <c r="I5" s="324"/>
      <c r="J5" s="324"/>
      <c r="K5" s="325"/>
      <c r="L5" s="324"/>
      <c r="M5" s="324"/>
      <c r="N5" s="325"/>
      <c r="O5" s="325"/>
      <c r="P5" s="324"/>
      <c r="Q5" s="325"/>
    </row>
    <row r="6" spans="1:17" s="120" customFormat="1" ht="30" customHeight="1">
      <c r="A6" s="287"/>
      <c r="B6" s="558" t="s">
        <v>71</v>
      </c>
      <c r="C6" s="558"/>
      <c r="D6" s="558"/>
      <c r="E6" s="558"/>
      <c r="F6" s="558"/>
      <c r="G6" s="558"/>
      <c r="H6" s="558"/>
      <c r="I6" s="558"/>
      <c r="J6" s="558" t="s">
        <v>445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433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318" t="s">
        <v>86</v>
      </c>
      <c r="B8" s="268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8">
        <v>36635423.769063801</v>
      </c>
      <c r="K8" s="268">
        <v>1482847.4035499999</v>
      </c>
      <c r="L8" s="268">
        <v>5190</v>
      </c>
      <c r="M8" s="268">
        <v>30285.933639999999</v>
      </c>
      <c r="N8" s="268">
        <v>74236.421606399992</v>
      </c>
      <c r="O8" s="268">
        <v>226492.42585159998</v>
      </c>
      <c r="P8" s="268">
        <v>13065995.280239999</v>
      </c>
      <c r="Q8" s="268">
        <v>51520471.233940005</v>
      </c>
    </row>
    <row r="9" spans="1:17" ht="15" customHeight="1">
      <c r="A9" s="318" t="s">
        <v>87</v>
      </c>
      <c r="B9" s="268">
        <v>10184.728730000001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8">
        <v>8243.2814299999991</v>
      </c>
      <c r="I9" s="268">
        <v>18428.010160000002</v>
      </c>
      <c r="J9" s="268">
        <v>118137.9482784</v>
      </c>
      <c r="K9" s="268">
        <v>3872.8880600000002</v>
      </c>
      <c r="L9" s="268">
        <v>847.53156999999999</v>
      </c>
      <c r="M9" s="268">
        <v>0</v>
      </c>
      <c r="N9" s="268">
        <v>4490.4351859999997</v>
      </c>
      <c r="O9" s="268">
        <v>0</v>
      </c>
      <c r="P9" s="268">
        <v>611206.77296000009</v>
      </c>
      <c r="Q9" s="268">
        <v>738555.57604999992</v>
      </c>
    </row>
    <row r="10" spans="1:17" ht="15" customHeight="1">
      <c r="A10" s="318" t="s">
        <v>88</v>
      </c>
      <c r="B10" s="268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578273.7956699999</v>
      </c>
      <c r="K10" s="268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578273.7956699999</v>
      </c>
    </row>
    <row r="11" spans="1:17" ht="15" customHeight="1">
      <c r="A11" s="318" t="s">
        <v>89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2175773.6226399997</v>
      </c>
      <c r="K11" s="268">
        <v>7318.5</v>
      </c>
      <c r="L11" s="268">
        <v>0</v>
      </c>
      <c r="M11" s="268">
        <v>0</v>
      </c>
      <c r="N11" s="268">
        <v>0</v>
      </c>
      <c r="O11" s="268">
        <v>0</v>
      </c>
      <c r="P11" s="268">
        <v>2044.6133200000002</v>
      </c>
      <c r="Q11" s="268">
        <v>2185136.7359600002</v>
      </c>
    </row>
    <row r="12" spans="1:17" ht="15" customHeight="1">
      <c r="A12" s="318" t="s">
        <v>90</v>
      </c>
      <c r="B12" s="268">
        <v>196243.30271000002</v>
      </c>
      <c r="C12" s="268">
        <v>9752.7048722</v>
      </c>
      <c r="D12" s="268">
        <v>28.773400000000002</v>
      </c>
      <c r="E12" s="268">
        <v>0</v>
      </c>
      <c r="F12" s="268">
        <v>2274.80971</v>
      </c>
      <c r="G12" s="268">
        <v>450.44346000000002</v>
      </c>
      <c r="H12" s="268">
        <v>0</v>
      </c>
      <c r="I12" s="268">
        <v>208750.03414999999</v>
      </c>
      <c r="J12" s="268">
        <v>15096348.258748399</v>
      </c>
      <c r="K12" s="268">
        <v>193480.96588879998</v>
      </c>
      <c r="L12" s="268">
        <v>45374.436143400002</v>
      </c>
      <c r="M12" s="268">
        <v>2271.8595046</v>
      </c>
      <c r="N12" s="268">
        <v>273802.03634659998</v>
      </c>
      <c r="O12" s="268">
        <v>22124.9982418</v>
      </c>
      <c r="P12" s="268">
        <v>0</v>
      </c>
      <c r="Q12" s="268">
        <v>15633402.55508</v>
      </c>
    </row>
    <row r="13" spans="1:17" ht="15" customHeight="1">
      <c r="A13" s="318" t="s">
        <v>91</v>
      </c>
      <c r="B13" s="268">
        <v>10679.94817</v>
      </c>
      <c r="C13" s="268">
        <v>368.62147999999996</v>
      </c>
      <c r="D13" s="268">
        <v>44.390099999999997</v>
      </c>
      <c r="E13" s="268">
        <v>36.638480000000001</v>
      </c>
      <c r="F13" s="268">
        <v>0</v>
      </c>
      <c r="G13" s="268">
        <v>0</v>
      </c>
      <c r="H13" s="268">
        <v>0</v>
      </c>
      <c r="I13" s="268">
        <v>11129.59823</v>
      </c>
      <c r="J13" s="268">
        <v>2102300.3879322</v>
      </c>
      <c r="K13" s="268">
        <v>67982.752439999997</v>
      </c>
      <c r="L13" s="268">
        <v>13392.304619999999</v>
      </c>
      <c r="M13" s="268">
        <v>2905.9855600000001</v>
      </c>
      <c r="N13" s="268">
        <v>18101.9893084</v>
      </c>
      <c r="O13" s="268">
        <v>429.57122999999996</v>
      </c>
      <c r="P13" s="268">
        <v>0</v>
      </c>
      <c r="Q13" s="268">
        <v>2205112.9910900001</v>
      </c>
    </row>
    <row r="14" spans="1:17" ht="15" customHeight="1">
      <c r="A14" s="318" t="s">
        <v>464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8841.7924399999993</v>
      </c>
      <c r="K14" s="268">
        <v>199.9143</v>
      </c>
      <c r="L14" s="268">
        <v>125.70288000000001</v>
      </c>
      <c r="M14" s="268">
        <v>0</v>
      </c>
      <c r="N14" s="268">
        <v>112.15200999999999</v>
      </c>
      <c r="O14" s="268">
        <v>0</v>
      </c>
      <c r="P14" s="268">
        <v>0</v>
      </c>
      <c r="Q14" s="268">
        <v>9279.5616300000002</v>
      </c>
    </row>
    <row r="15" spans="1:17" ht="15" customHeight="1">
      <c r="A15" s="318" t="s">
        <v>465</v>
      </c>
      <c r="B15" s="268">
        <v>250229.76063999999</v>
      </c>
      <c r="C15" s="268">
        <v>4135.8742099999999</v>
      </c>
      <c r="D15" s="268">
        <v>24.093409999999999</v>
      </c>
      <c r="E15" s="268">
        <v>0</v>
      </c>
      <c r="F15" s="268">
        <v>1794.0108799999998</v>
      </c>
      <c r="G15" s="268">
        <v>32.817260000000005</v>
      </c>
      <c r="H15" s="268">
        <v>0</v>
      </c>
      <c r="I15" s="268">
        <v>256216.5564</v>
      </c>
      <c r="J15" s="268">
        <v>25566982.858340599</v>
      </c>
      <c r="K15" s="268">
        <v>97929.382033400005</v>
      </c>
      <c r="L15" s="268">
        <v>29801.840320200001</v>
      </c>
      <c r="M15" s="268">
        <v>1294.8641839999998</v>
      </c>
      <c r="N15" s="268">
        <v>316724.74892040004</v>
      </c>
      <c r="O15" s="268">
        <v>6610.9909592000004</v>
      </c>
      <c r="P15" s="268">
        <v>0</v>
      </c>
      <c r="Q15" s="268">
        <v>26019344.68482</v>
      </c>
    </row>
    <row r="16" spans="1:17" ht="15" customHeight="1">
      <c r="A16" s="318" t="s">
        <v>92</v>
      </c>
      <c r="B16" s="268">
        <v>1763.41165</v>
      </c>
      <c r="C16" s="268">
        <v>22.123259999999998</v>
      </c>
      <c r="D16" s="268">
        <v>8.8252699999999997</v>
      </c>
      <c r="E16" s="268">
        <v>0</v>
      </c>
      <c r="F16" s="268">
        <v>28.03539</v>
      </c>
      <c r="G16" s="268">
        <v>0</v>
      </c>
      <c r="H16" s="268">
        <v>0</v>
      </c>
      <c r="I16" s="268">
        <v>1822.3955700000001</v>
      </c>
      <c r="J16" s="268">
        <v>277839.74516000005</v>
      </c>
      <c r="K16" s="268">
        <v>524.33788000000004</v>
      </c>
      <c r="L16" s="268">
        <v>708.13328999999999</v>
      </c>
      <c r="M16" s="268">
        <v>0</v>
      </c>
      <c r="N16" s="268">
        <v>1702.2502400000001</v>
      </c>
      <c r="O16" s="268">
        <v>0</v>
      </c>
      <c r="P16" s="268">
        <v>0</v>
      </c>
      <c r="Q16" s="268">
        <v>280774.46656999999</v>
      </c>
    </row>
    <row r="17" spans="1:17" ht="15" customHeight="1">
      <c r="A17" s="318" t="s">
        <v>93</v>
      </c>
      <c r="B17" s="268">
        <v>1151914.3988099999</v>
      </c>
      <c r="C17" s="268">
        <v>50690.546450000002</v>
      </c>
      <c r="D17" s="268">
        <v>4025.5844300000003</v>
      </c>
      <c r="E17" s="268">
        <v>2334.6656000000003</v>
      </c>
      <c r="F17" s="268">
        <v>6270.8596200000002</v>
      </c>
      <c r="G17" s="268">
        <v>2646.77979</v>
      </c>
      <c r="H17" s="268">
        <v>55457.459869999999</v>
      </c>
      <c r="I17" s="268">
        <v>1273340.2945699999</v>
      </c>
      <c r="J17" s="268">
        <v>10951773.2168444</v>
      </c>
      <c r="K17" s="268">
        <v>462215.53243019996</v>
      </c>
      <c r="L17" s="268">
        <v>38948.786031600001</v>
      </c>
      <c r="M17" s="268">
        <v>11177.48769</v>
      </c>
      <c r="N17" s="268">
        <v>209525.131184</v>
      </c>
      <c r="O17" s="268">
        <v>31850.5643308</v>
      </c>
      <c r="P17" s="268">
        <v>148535.14799</v>
      </c>
      <c r="Q17" s="268">
        <v>11854025.866549999</v>
      </c>
    </row>
    <row r="18" spans="1:17" ht="15" customHeight="1">
      <c r="A18" s="318" t="s">
        <v>95</v>
      </c>
      <c r="B18" s="268">
        <v>1808650.5614100001</v>
      </c>
      <c r="C18" s="268">
        <v>52276.78858</v>
      </c>
      <c r="D18" s="268">
        <v>6668.6653499999993</v>
      </c>
      <c r="E18" s="268">
        <v>1907.0301499999998</v>
      </c>
      <c r="F18" s="268">
        <v>10048.652910000001</v>
      </c>
      <c r="G18" s="268">
        <v>2093.9739599999998</v>
      </c>
      <c r="H18" s="268">
        <v>25667.320949999998</v>
      </c>
      <c r="I18" s="268">
        <v>1907312.99331</v>
      </c>
      <c r="J18" s="268">
        <v>11277141.6326726</v>
      </c>
      <c r="K18" s="268">
        <v>593295.36824539991</v>
      </c>
      <c r="L18" s="268">
        <v>49983.352943599995</v>
      </c>
      <c r="M18" s="268">
        <v>13552.7769178</v>
      </c>
      <c r="N18" s="268">
        <v>148918.07962860001</v>
      </c>
      <c r="O18" s="268">
        <v>34928.248135200003</v>
      </c>
      <c r="P18" s="268">
        <v>34742.432359999999</v>
      </c>
      <c r="Q18" s="268">
        <v>12152561.89098</v>
      </c>
    </row>
    <row r="19" spans="1:17" ht="15" customHeight="1">
      <c r="A19" s="318" t="s">
        <v>96</v>
      </c>
      <c r="B19" s="268">
        <v>1614069.312651</v>
      </c>
      <c r="C19" s="268">
        <v>129126.66014779999</v>
      </c>
      <c r="D19" s="268">
        <v>997.09039000000007</v>
      </c>
      <c r="E19" s="268">
        <v>263.43958000000003</v>
      </c>
      <c r="F19" s="268">
        <v>15418.7352114</v>
      </c>
      <c r="G19" s="268">
        <v>6881.1070499999996</v>
      </c>
      <c r="H19" s="268">
        <v>11793.457279999999</v>
      </c>
      <c r="I19" s="268">
        <v>1778549.8023099999</v>
      </c>
      <c r="J19" s="268">
        <v>11848806.926891999</v>
      </c>
      <c r="K19" s="268">
        <v>607392.97818820004</v>
      </c>
      <c r="L19" s="268">
        <v>34123.820077200005</v>
      </c>
      <c r="M19" s="268">
        <v>9098.8865299999998</v>
      </c>
      <c r="N19" s="268">
        <v>239069.80665320001</v>
      </c>
      <c r="O19" s="268">
        <v>45855.464624599997</v>
      </c>
      <c r="P19" s="268">
        <v>173256.82833000002</v>
      </c>
      <c r="Q19" s="268">
        <v>12957604.71135</v>
      </c>
    </row>
    <row r="20" spans="1:17" ht="15" customHeight="1">
      <c r="A20" s="318" t="s">
        <v>97</v>
      </c>
      <c r="B20" s="291">
        <v>0</v>
      </c>
      <c r="C20" s="291">
        <v>0</v>
      </c>
      <c r="D20" s="291">
        <v>0</v>
      </c>
      <c r="E20" s="291">
        <v>0</v>
      </c>
      <c r="F20" s="291">
        <v>0</v>
      </c>
      <c r="G20" s="291">
        <v>0</v>
      </c>
      <c r="H20" s="291">
        <v>0</v>
      </c>
      <c r="I20" s="291">
        <v>0</v>
      </c>
      <c r="J20" s="291">
        <v>0</v>
      </c>
      <c r="K20" s="291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</row>
    <row r="21" spans="1:17" ht="15" customHeight="1">
      <c r="A21" s="318" t="s">
        <v>98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</row>
    <row r="22" spans="1:17" ht="15" customHeight="1">
      <c r="A22" s="318" t="s">
        <v>99</v>
      </c>
      <c r="B22" s="291">
        <v>0</v>
      </c>
      <c r="C22" s="291">
        <v>0</v>
      </c>
      <c r="D22" s="291">
        <v>0</v>
      </c>
      <c r="E22" s="291">
        <v>0</v>
      </c>
      <c r="F22" s="291">
        <v>0</v>
      </c>
      <c r="G22" s="291">
        <v>0</v>
      </c>
      <c r="H22" s="291">
        <v>0</v>
      </c>
      <c r="I22" s="291">
        <v>0</v>
      </c>
      <c r="J22" s="291">
        <v>0</v>
      </c>
      <c r="K22" s="291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</row>
    <row r="23" spans="1:17" ht="15" customHeight="1">
      <c r="A23" s="318" t="s">
        <v>100</v>
      </c>
      <c r="B23" s="291">
        <v>0</v>
      </c>
      <c r="C23" s="291">
        <v>0</v>
      </c>
      <c r="D23" s="291">
        <v>0</v>
      </c>
      <c r="E23" s="291">
        <v>0</v>
      </c>
      <c r="F23" s="291">
        <v>0</v>
      </c>
      <c r="G23" s="291">
        <v>0</v>
      </c>
      <c r="H23" s="291">
        <v>0</v>
      </c>
      <c r="I23" s="291">
        <v>0</v>
      </c>
      <c r="J23" s="291">
        <v>0</v>
      </c>
      <c r="K23" s="291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318" t="s">
        <v>101</v>
      </c>
      <c r="B24" s="291">
        <v>1405400.2402000001</v>
      </c>
      <c r="C24" s="291">
        <v>21441.156440000002</v>
      </c>
      <c r="D24" s="291">
        <v>3248.36067</v>
      </c>
      <c r="E24" s="291">
        <v>739.94919999999991</v>
      </c>
      <c r="F24" s="291">
        <v>2084.9801699999998</v>
      </c>
      <c r="G24" s="291">
        <v>432.71555999999998</v>
      </c>
      <c r="H24" s="291">
        <v>1018.11976</v>
      </c>
      <c r="I24" s="291">
        <v>1434365.5220000001</v>
      </c>
      <c r="J24" s="291">
        <v>4249491.8204399999</v>
      </c>
      <c r="K24" s="291">
        <v>85982.507760000008</v>
      </c>
      <c r="L24" s="268">
        <v>13209.972539999999</v>
      </c>
      <c r="M24" s="268">
        <v>3306.6711299999997</v>
      </c>
      <c r="N24" s="268">
        <v>28134.901680200001</v>
      </c>
      <c r="O24" s="268">
        <v>3150.5648799999999</v>
      </c>
      <c r="P24" s="268">
        <v>1018.11976</v>
      </c>
      <c r="Q24" s="268">
        <v>4384294.5581899993</v>
      </c>
    </row>
    <row r="25" spans="1:17" ht="15" customHeight="1">
      <c r="A25" s="318" t="s">
        <v>463</v>
      </c>
      <c r="B25" s="291">
        <v>306515.82709999999</v>
      </c>
      <c r="C25" s="291">
        <v>8209.0322400000005</v>
      </c>
      <c r="D25" s="291">
        <v>143.52072000000001</v>
      </c>
      <c r="E25" s="291">
        <v>0</v>
      </c>
      <c r="F25" s="291">
        <v>2950.9625499999997</v>
      </c>
      <c r="G25" s="291">
        <v>755.14058999999997</v>
      </c>
      <c r="H25" s="291">
        <v>38.025289999999998</v>
      </c>
      <c r="I25" s="291">
        <v>318612.50849000004</v>
      </c>
      <c r="J25" s="291">
        <v>1059303.26012</v>
      </c>
      <c r="K25" s="291">
        <v>61124.173490000001</v>
      </c>
      <c r="L25" s="268">
        <v>2772.3419599999997</v>
      </c>
      <c r="M25" s="268">
        <v>391.69612000000001</v>
      </c>
      <c r="N25" s="268">
        <v>13274.404204</v>
      </c>
      <c r="O25" s="268">
        <v>4985.5236094000002</v>
      </c>
      <c r="P25" s="268">
        <v>45.405290000000001</v>
      </c>
      <c r="Q25" s="268">
        <v>1141896.8048</v>
      </c>
    </row>
    <row r="26" spans="1:17" ht="15" customHeight="1">
      <c r="A26" s="318" t="s">
        <v>102</v>
      </c>
      <c r="B26" s="291">
        <v>0</v>
      </c>
      <c r="C26" s="291">
        <v>0</v>
      </c>
      <c r="D26" s="291">
        <v>0</v>
      </c>
      <c r="E26" s="291">
        <v>0</v>
      </c>
      <c r="F26" s="291">
        <v>0</v>
      </c>
      <c r="G26" s="291">
        <v>0</v>
      </c>
      <c r="H26" s="291">
        <v>0</v>
      </c>
      <c r="I26" s="291">
        <v>0</v>
      </c>
      <c r="J26" s="291">
        <v>113734.94581</v>
      </c>
      <c r="K26" s="291">
        <v>4323.9704699999993</v>
      </c>
      <c r="L26" s="268">
        <v>802.34600999999998</v>
      </c>
      <c r="M26" s="268">
        <v>125.17811</v>
      </c>
      <c r="N26" s="268">
        <v>4206.7273800000003</v>
      </c>
      <c r="O26" s="268">
        <v>171.11351999999999</v>
      </c>
      <c r="P26" s="268">
        <v>0</v>
      </c>
      <c r="Q26" s="268">
        <v>123364.2813</v>
      </c>
    </row>
    <row r="27" spans="1:17" ht="15" customHeight="1">
      <c r="A27" s="318" t="s">
        <v>103</v>
      </c>
      <c r="B27" s="291">
        <v>606625.66372000007</v>
      </c>
      <c r="C27" s="291">
        <v>4067.8385099999996</v>
      </c>
      <c r="D27" s="291">
        <v>2540.81576</v>
      </c>
      <c r="E27" s="291">
        <v>226.52144000000001</v>
      </c>
      <c r="F27" s="291">
        <v>740.45475999999996</v>
      </c>
      <c r="G27" s="291">
        <v>113.95032</v>
      </c>
      <c r="H27" s="291">
        <v>108326.30171</v>
      </c>
      <c r="I27" s="291">
        <v>722641.54622000002</v>
      </c>
      <c r="J27" s="291">
        <v>11434952.728363199</v>
      </c>
      <c r="K27" s="291">
        <v>95337.781893399995</v>
      </c>
      <c r="L27" s="268">
        <v>58041.207834000001</v>
      </c>
      <c r="M27" s="268">
        <v>2893.49395</v>
      </c>
      <c r="N27" s="268">
        <v>141366.42602779999</v>
      </c>
      <c r="O27" s="268">
        <v>3741.04945</v>
      </c>
      <c r="P27" s="268">
        <v>1449562.5639300002</v>
      </c>
      <c r="Q27" s="268">
        <v>13185895.251459999</v>
      </c>
    </row>
    <row r="28" spans="1:17" ht="15" customHeight="1">
      <c r="A28" s="318" t="s">
        <v>104</v>
      </c>
      <c r="B28" s="291">
        <v>202239.75852999999</v>
      </c>
      <c r="C28" s="291">
        <v>2843.4600099999998</v>
      </c>
      <c r="D28" s="291">
        <v>1165.5221399999998</v>
      </c>
      <c r="E28" s="291">
        <v>289.53717999999998</v>
      </c>
      <c r="F28" s="291">
        <v>558.67280000000005</v>
      </c>
      <c r="G28" s="291">
        <v>112.46474000000001</v>
      </c>
      <c r="H28" s="291">
        <v>0</v>
      </c>
      <c r="I28" s="291">
        <v>207209.4154</v>
      </c>
      <c r="J28" s="291">
        <v>1359609.7318870001</v>
      </c>
      <c r="K28" s="291">
        <v>53981.303903399996</v>
      </c>
      <c r="L28" s="268">
        <v>8857.3083019999995</v>
      </c>
      <c r="M28" s="268">
        <v>1807.7821000000001</v>
      </c>
      <c r="N28" s="268">
        <v>9773.1807160000008</v>
      </c>
      <c r="O28" s="268">
        <v>1197.86347</v>
      </c>
      <c r="P28" s="268">
        <v>4159.8491800000002</v>
      </c>
      <c r="Q28" s="268">
        <v>1439387.0195599999</v>
      </c>
    </row>
    <row r="29" spans="1:17" ht="15" customHeight="1">
      <c r="A29" s="318" t="s">
        <v>105</v>
      </c>
      <c r="B29" s="291">
        <v>80733.637347200012</v>
      </c>
      <c r="C29" s="291">
        <v>4543.5383000000002</v>
      </c>
      <c r="D29" s="291">
        <v>223.60240999999999</v>
      </c>
      <c r="E29" s="291">
        <v>0</v>
      </c>
      <c r="F29" s="291">
        <v>1009.0943100000001</v>
      </c>
      <c r="G29" s="291">
        <v>93.202130000000011</v>
      </c>
      <c r="H29" s="291">
        <v>0</v>
      </c>
      <c r="I29" s="291">
        <v>86603.074489999999</v>
      </c>
      <c r="J29" s="291">
        <v>1066835.6127118</v>
      </c>
      <c r="K29" s="291">
        <v>33898.646674000003</v>
      </c>
      <c r="L29" s="268">
        <v>2498.9577211999999</v>
      </c>
      <c r="M29" s="268">
        <v>925.02994999999999</v>
      </c>
      <c r="N29" s="268">
        <v>31108.1896256</v>
      </c>
      <c r="O29" s="268">
        <v>2603.2232673999997</v>
      </c>
      <c r="P29" s="268">
        <v>39928.038869999997</v>
      </c>
      <c r="Q29" s="268">
        <v>1177797.69881</v>
      </c>
    </row>
    <row r="30" spans="1:17" ht="15" customHeight="1">
      <c r="A30" s="318" t="s">
        <v>106</v>
      </c>
      <c r="B30" s="268">
        <v>0</v>
      </c>
      <c r="C30" s="268">
        <v>0</v>
      </c>
      <c r="D30" s="268">
        <v>0</v>
      </c>
      <c r="E30" s="268">
        <v>0</v>
      </c>
      <c r="F30" s="268">
        <v>0</v>
      </c>
      <c r="G30" s="268">
        <v>0</v>
      </c>
      <c r="H30" s="268">
        <v>0</v>
      </c>
      <c r="I30" s="268">
        <v>0</v>
      </c>
      <c r="J30" s="268">
        <v>12525855.618899999</v>
      </c>
      <c r="K30" s="268">
        <v>1401152.7083046001</v>
      </c>
      <c r="L30" s="268">
        <v>9771.4372700000004</v>
      </c>
      <c r="M30" s="268">
        <v>34116.78499</v>
      </c>
      <c r="N30" s="268">
        <v>146020.9757058</v>
      </c>
      <c r="O30" s="268">
        <v>197923.540274</v>
      </c>
      <c r="P30" s="268">
        <v>1271377.8343399998</v>
      </c>
      <c r="Q30" s="268">
        <v>15586218.899770001</v>
      </c>
    </row>
    <row r="31" spans="1:17" ht="15" customHeight="1">
      <c r="A31" s="318" t="s">
        <v>107</v>
      </c>
      <c r="B31" s="268">
        <v>70173.323010000007</v>
      </c>
      <c r="C31" s="268">
        <v>8031.3825757999994</v>
      </c>
      <c r="D31" s="268">
        <v>13.978899999999999</v>
      </c>
      <c r="E31" s="268">
        <v>0</v>
      </c>
      <c r="F31" s="268">
        <v>1779.5426299999999</v>
      </c>
      <c r="G31" s="268">
        <v>197.9406352</v>
      </c>
      <c r="H31" s="268">
        <v>8333.7060299999994</v>
      </c>
      <c r="I31" s="268">
        <v>88529.873790000012</v>
      </c>
      <c r="J31" s="268">
        <v>2439916.1340665999</v>
      </c>
      <c r="K31" s="268">
        <v>292734.69527039997</v>
      </c>
      <c r="L31" s="268">
        <v>7815.5703776</v>
      </c>
      <c r="M31" s="268">
        <v>6903.9810700000007</v>
      </c>
      <c r="N31" s="268">
        <v>140440.67646399999</v>
      </c>
      <c r="O31" s="268">
        <v>47494.275931199998</v>
      </c>
      <c r="P31" s="268">
        <v>340482.11205</v>
      </c>
      <c r="Q31" s="268">
        <v>3275787.4452600004</v>
      </c>
    </row>
    <row r="32" spans="1:17" ht="15" customHeight="1">
      <c r="A32" s="318" t="s">
        <v>458</v>
      </c>
      <c r="B32" s="268">
        <v>10704.45969</v>
      </c>
      <c r="C32" s="268">
        <v>221.43495000000001</v>
      </c>
      <c r="D32" s="268">
        <v>0</v>
      </c>
      <c r="E32" s="268">
        <v>0</v>
      </c>
      <c r="F32" s="268">
        <v>0</v>
      </c>
      <c r="G32" s="268">
        <v>640</v>
      </c>
      <c r="H32" s="268">
        <v>25.085279999999997</v>
      </c>
      <c r="I32" s="268">
        <v>11590.97992</v>
      </c>
      <c r="J32" s="268">
        <v>142817.24672</v>
      </c>
      <c r="K32" s="268">
        <v>4505.6699600000002</v>
      </c>
      <c r="L32" s="268">
        <v>1325.2968100000001</v>
      </c>
      <c r="M32" s="268">
        <v>230.58349999999999</v>
      </c>
      <c r="N32" s="268">
        <v>2724.3418403999999</v>
      </c>
      <c r="O32" s="268">
        <v>4110.32276</v>
      </c>
      <c r="P32" s="268">
        <v>1909.10367</v>
      </c>
      <c r="Q32" s="268">
        <v>157622.56526</v>
      </c>
    </row>
    <row r="33" spans="1:17" ht="15" customHeight="1">
      <c r="A33" s="318" t="s">
        <v>459</v>
      </c>
      <c r="B33" s="268">
        <v>77059.332280000002</v>
      </c>
      <c r="C33" s="268">
        <v>1433.49658</v>
      </c>
      <c r="D33" s="268">
        <v>154.45555999999999</v>
      </c>
      <c r="E33" s="268">
        <v>1556.7557099999999</v>
      </c>
      <c r="F33" s="268">
        <v>0</v>
      </c>
      <c r="G33" s="268">
        <v>0</v>
      </c>
      <c r="H33" s="268">
        <v>0</v>
      </c>
      <c r="I33" s="268">
        <v>80204.040129999994</v>
      </c>
      <c r="J33" s="268">
        <v>842383.56081619998</v>
      </c>
      <c r="K33" s="268">
        <v>49170.432099999998</v>
      </c>
      <c r="L33" s="268">
        <v>511.64926000000003</v>
      </c>
      <c r="M33" s="268">
        <v>2385.9827099999998</v>
      </c>
      <c r="N33" s="268">
        <v>19148.3686342</v>
      </c>
      <c r="O33" s="268">
        <v>7065.4818399999995</v>
      </c>
      <c r="P33" s="268">
        <v>35.286999999999999</v>
      </c>
      <c r="Q33" s="268">
        <v>920700.76234999998</v>
      </c>
    </row>
    <row r="34" spans="1:17" ht="15" customHeight="1">
      <c r="A34" s="318" t="s">
        <v>460</v>
      </c>
      <c r="B34" s="268">
        <v>0</v>
      </c>
      <c r="C34" s="268">
        <v>0</v>
      </c>
      <c r="D34" s="268">
        <v>0</v>
      </c>
      <c r="E34" s="268">
        <v>0</v>
      </c>
      <c r="F34" s="268">
        <v>0</v>
      </c>
      <c r="G34" s="268">
        <v>0</v>
      </c>
      <c r="H34" s="268">
        <v>0</v>
      </c>
      <c r="I34" s="268">
        <v>0</v>
      </c>
      <c r="J34" s="268">
        <v>4087.16498</v>
      </c>
      <c r="K34" s="268">
        <v>0</v>
      </c>
      <c r="L34" s="268">
        <v>0</v>
      </c>
      <c r="M34" s="268">
        <v>0</v>
      </c>
      <c r="N34" s="268">
        <v>0</v>
      </c>
      <c r="O34" s="268">
        <v>0</v>
      </c>
      <c r="P34" s="268">
        <v>0</v>
      </c>
      <c r="Q34" s="268">
        <v>4087.16498</v>
      </c>
    </row>
    <row r="35" spans="1:17" ht="15" customHeight="1">
      <c r="A35" s="318" t="s">
        <v>461</v>
      </c>
      <c r="B35" s="268">
        <v>0</v>
      </c>
      <c r="C35" s="268">
        <v>0</v>
      </c>
      <c r="D35" s="268">
        <v>0</v>
      </c>
      <c r="E35" s="268">
        <v>0</v>
      </c>
      <c r="F35" s="268">
        <v>0</v>
      </c>
      <c r="G35" s="268">
        <v>0</v>
      </c>
      <c r="H35" s="268">
        <v>0</v>
      </c>
      <c r="I35" s="268">
        <v>0</v>
      </c>
      <c r="J35" s="268">
        <v>462424.69199999998</v>
      </c>
      <c r="K35" s="268">
        <v>14813.01791</v>
      </c>
      <c r="L35" s="268">
        <v>0</v>
      </c>
      <c r="M35" s="268">
        <v>0</v>
      </c>
      <c r="N35" s="268">
        <v>91.683630000000008</v>
      </c>
      <c r="O35" s="268">
        <v>904.46864000000005</v>
      </c>
      <c r="P35" s="268">
        <v>2500</v>
      </c>
      <c r="Q35" s="268">
        <v>480733.86218</v>
      </c>
    </row>
    <row r="36" spans="1:17" ht="15" customHeight="1">
      <c r="A36" s="318" t="s">
        <v>462</v>
      </c>
      <c r="B36" s="268">
        <v>0</v>
      </c>
      <c r="C36" s="268">
        <v>0</v>
      </c>
      <c r="D36" s="268">
        <v>0</v>
      </c>
      <c r="E36" s="268">
        <v>0</v>
      </c>
      <c r="F36" s="268">
        <v>0</v>
      </c>
      <c r="G36" s="268">
        <v>0</v>
      </c>
      <c r="H36" s="268">
        <v>0</v>
      </c>
      <c r="I36" s="268">
        <v>0</v>
      </c>
      <c r="J36" s="268">
        <v>3450251.9920799998</v>
      </c>
      <c r="K36" s="268">
        <v>100393.14846</v>
      </c>
      <c r="L36" s="268">
        <v>4626.3426200000004</v>
      </c>
      <c r="M36" s="268">
        <v>5788.125</v>
      </c>
      <c r="N36" s="268">
        <v>11641.438759999999</v>
      </c>
      <c r="O36" s="268">
        <v>10264.56832</v>
      </c>
      <c r="P36" s="268">
        <v>680.75256999999999</v>
      </c>
      <c r="Q36" s="268">
        <v>3583646.3678099997</v>
      </c>
    </row>
    <row r="37" spans="1:17" s="96" customFormat="1" ht="15" customHeight="1">
      <c r="A37" s="292" t="s">
        <v>73</v>
      </c>
      <c r="B37" s="271">
        <f t="shared" ref="B37:O37" si="0">SUM(B8:B36)</f>
        <v>7803187.6666481998</v>
      </c>
      <c r="C37" s="271">
        <f t="shared" si="0"/>
        <v>297164.65860580001</v>
      </c>
      <c r="D37" s="271">
        <f t="shared" si="0"/>
        <v>19287.678509999998</v>
      </c>
      <c r="E37" s="271">
        <f t="shared" si="0"/>
        <v>7354.5373400000008</v>
      </c>
      <c r="F37" s="271">
        <f t="shared" si="0"/>
        <v>44958.810941400006</v>
      </c>
      <c r="G37" s="271">
        <f t="shared" si="0"/>
        <v>14450.5354952</v>
      </c>
      <c r="H37" s="271">
        <f t="shared" si="0"/>
        <v>218902.75760000001</v>
      </c>
      <c r="I37" s="271">
        <f t="shared" si="0"/>
        <v>8405306.6451399997</v>
      </c>
      <c r="J37" s="271">
        <f t="shared" si="0"/>
        <v>155789308.46357718</v>
      </c>
      <c r="K37" s="271">
        <f t="shared" si="0"/>
        <v>5714478.0792117985</v>
      </c>
      <c r="L37" s="271">
        <f t="shared" si="0"/>
        <v>328728.33858079999</v>
      </c>
      <c r="M37" s="271">
        <f t="shared" si="0"/>
        <v>129463.10265639998</v>
      </c>
      <c r="N37" s="271">
        <f t="shared" si="0"/>
        <v>1834614.3657515999</v>
      </c>
      <c r="O37" s="271">
        <f t="shared" si="0"/>
        <v>651904.25933519995</v>
      </c>
      <c r="P37" s="271">
        <f>SUM(P8:P36)</f>
        <v>17147480.141860001</v>
      </c>
      <c r="Q37" s="271">
        <f>SUM(Q8:Q36)</f>
        <v>181595976.75141999</v>
      </c>
    </row>
    <row r="38" spans="1:17" ht="3.75" customHeight="1" thickBot="1">
      <c r="A38" s="274"/>
      <c r="B38" s="293"/>
      <c r="C38" s="276"/>
      <c r="D38" s="276"/>
      <c r="E38" s="276"/>
      <c r="F38" s="276"/>
      <c r="G38" s="276"/>
      <c r="H38" s="276"/>
      <c r="I38" s="276"/>
      <c r="J38" s="276"/>
      <c r="K38" s="276"/>
      <c r="L38" s="293"/>
      <c r="M38" s="293"/>
      <c r="N38" s="293"/>
      <c r="O38" s="293"/>
      <c r="P38" s="293"/>
      <c r="Q38" s="293"/>
    </row>
    <row r="39" spans="1:17" ht="15" customHeight="1" thickTop="1">
      <c r="A39" s="260" t="s">
        <v>426</v>
      </c>
      <c r="B39" s="285"/>
      <c r="C39" s="286"/>
      <c r="D39" s="286"/>
      <c r="E39" s="269"/>
      <c r="F39" s="269"/>
      <c r="G39" s="269"/>
      <c r="H39" s="269"/>
      <c r="I39" s="269"/>
      <c r="J39" s="269"/>
      <c r="K39" s="269"/>
      <c r="L39" s="278"/>
      <c r="M39" s="278"/>
      <c r="N39" s="262"/>
      <c r="O39" s="262"/>
      <c r="P39" s="262"/>
      <c r="Q39" s="262"/>
    </row>
    <row r="40" spans="1:17" ht="15" customHeight="1">
      <c r="A40" s="260" t="s">
        <v>429</v>
      </c>
      <c r="B40" s="260"/>
      <c r="C40" s="260"/>
      <c r="D40" s="260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2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2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1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82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82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81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82"/>
      <c r="B57" s="267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82"/>
      <c r="B58" s="267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82"/>
      <c r="B59" s="267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7"/>
      <c r="N59" s="262"/>
      <c r="O59" s="262"/>
      <c r="P59" s="262"/>
      <c r="Q59" s="262"/>
    </row>
    <row r="60" spans="1:17" ht="15" customHeight="1">
      <c r="A60" s="282"/>
      <c r="B60" s="267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7"/>
      <c r="N60" s="262"/>
      <c r="O60" s="262"/>
      <c r="P60" s="262"/>
      <c r="Q60" s="262"/>
    </row>
    <row r="61" spans="1:17" ht="15" customHeight="1">
      <c r="A61" s="281"/>
      <c r="B61" s="267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7"/>
      <c r="N61" s="262"/>
      <c r="O61" s="262"/>
      <c r="P61" s="262"/>
      <c r="Q61" s="262"/>
    </row>
    <row r="62" spans="1:17" ht="15" customHeight="1">
      <c r="A62" s="282"/>
      <c r="B62" s="267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7"/>
      <c r="N62" s="262"/>
      <c r="O62" s="262"/>
      <c r="P62" s="262"/>
      <c r="Q62" s="262"/>
    </row>
    <row r="63" spans="1:17" ht="15" customHeight="1">
      <c r="A63" s="282"/>
      <c r="B63" s="267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7"/>
      <c r="N63" s="262"/>
      <c r="O63" s="262"/>
      <c r="P63" s="262"/>
      <c r="Q63" s="262"/>
    </row>
    <row r="64" spans="1:17" ht="15" customHeight="1">
      <c r="A64" s="282"/>
      <c r="B64" s="267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7"/>
      <c r="N64" s="262"/>
      <c r="O64" s="262"/>
      <c r="P64" s="262"/>
      <c r="Q64" s="262"/>
    </row>
    <row r="65" spans="1:17" ht="15" customHeight="1">
      <c r="A65" s="294"/>
      <c r="B65" s="267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7"/>
      <c r="N65" s="262"/>
      <c r="O65" s="262"/>
      <c r="P65" s="262"/>
      <c r="Q65" s="262"/>
    </row>
    <row r="66" spans="1:17" ht="15" customHeight="1">
      <c r="A66" s="294"/>
      <c r="B66" s="267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7"/>
      <c r="N66" s="262"/>
      <c r="O66" s="262"/>
      <c r="P66" s="262"/>
      <c r="Q66" s="262"/>
    </row>
    <row r="67" spans="1:17" ht="15" customHeight="1">
      <c r="A67" s="294"/>
      <c r="B67" s="267"/>
      <c r="C67" s="268"/>
      <c r="D67" s="268"/>
      <c r="E67" s="268"/>
      <c r="F67" s="268"/>
      <c r="G67" s="268"/>
      <c r="H67" s="268"/>
      <c r="I67" s="268"/>
      <c r="J67" s="268"/>
      <c r="K67" s="268"/>
      <c r="L67" s="268"/>
      <c r="M67" s="267"/>
      <c r="N67" s="262"/>
      <c r="O67" s="262"/>
      <c r="P67" s="262"/>
      <c r="Q67" s="262"/>
    </row>
    <row r="68" spans="1:17" ht="15" customHeight="1">
      <c r="A68" s="294"/>
      <c r="B68" s="267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7"/>
      <c r="N68" s="262"/>
      <c r="O68" s="262"/>
      <c r="P68" s="262"/>
      <c r="Q68" s="262"/>
    </row>
    <row r="69" spans="1:17" ht="15" customHeight="1">
      <c r="A69" s="261"/>
      <c r="B69" s="267"/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7"/>
      <c r="N69" s="262"/>
      <c r="O69" s="262"/>
      <c r="P69" s="262"/>
      <c r="Q69" s="262"/>
    </row>
    <row r="70" spans="1:17" ht="15" customHeight="1">
      <c r="A70" s="261"/>
      <c r="B70" s="262"/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2"/>
      <c r="N70" s="262"/>
      <c r="O70" s="262"/>
      <c r="P70" s="262"/>
      <c r="Q70" s="262"/>
    </row>
    <row r="71" spans="1:17" ht="15" customHeight="1">
      <c r="A71" s="281"/>
      <c r="B71" s="262"/>
      <c r="C71" s="268"/>
      <c r="D71" s="268"/>
      <c r="E71" s="268"/>
      <c r="F71" s="268"/>
      <c r="G71" s="268"/>
      <c r="H71" s="268"/>
      <c r="I71" s="268"/>
      <c r="J71" s="268"/>
      <c r="K71" s="268"/>
      <c r="L71" s="268"/>
      <c r="M71" s="262"/>
      <c r="N71" s="262"/>
      <c r="O71" s="262"/>
      <c r="P71" s="262"/>
      <c r="Q71" s="262"/>
    </row>
    <row r="72" spans="1:17" ht="15" customHeight="1">
      <c r="A72" s="282"/>
      <c r="B72" s="262"/>
      <c r="C72" s="268"/>
      <c r="D72" s="268"/>
      <c r="E72" s="268"/>
      <c r="F72" s="268"/>
      <c r="G72" s="268"/>
      <c r="H72" s="268"/>
      <c r="I72" s="268"/>
      <c r="J72" s="268"/>
      <c r="K72" s="268"/>
      <c r="L72" s="268"/>
      <c r="M72" s="262"/>
      <c r="N72" s="262"/>
      <c r="O72" s="262"/>
      <c r="P72" s="262"/>
      <c r="Q72" s="262"/>
    </row>
    <row r="73" spans="1:17" ht="15" customHeight="1">
      <c r="A73" s="282"/>
      <c r="B73" s="262"/>
      <c r="C73" s="268"/>
      <c r="D73" s="268"/>
      <c r="E73" s="268"/>
      <c r="F73" s="268"/>
      <c r="G73" s="268"/>
      <c r="H73" s="268"/>
      <c r="I73" s="268"/>
      <c r="J73" s="268"/>
      <c r="K73" s="268"/>
      <c r="L73" s="268"/>
      <c r="M73" s="262"/>
      <c r="N73" s="262"/>
      <c r="O73" s="262"/>
      <c r="P73" s="262"/>
      <c r="Q73" s="262"/>
    </row>
    <row r="74" spans="1:17" ht="15" customHeight="1">
      <c r="A74" s="282"/>
      <c r="B74" s="262"/>
      <c r="C74" s="268"/>
      <c r="D74" s="268"/>
      <c r="E74" s="268"/>
      <c r="F74" s="268"/>
      <c r="G74" s="268"/>
      <c r="H74" s="268"/>
      <c r="I74" s="268"/>
      <c r="J74" s="268"/>
      <c r="K74" s="268"/>
      <c r="L74" s="268"/>
      <c r="M74" s="262"/>
      <c r="N74" s="262"/>
      <c r="O74" s="262"/>
      <c r="P74" s="262"/>
      <c r="Q74" s="262"/>
    </row>
    <row r="75" spans="1:17" ht="15" customHeight="1">
      <c r="A75" s="282"/>
      <c r="B75" s="262"/>
      <c r="C75" s="268"/>
      <c r="D75" s="268"/>
      <c r="E75" s="268"/>
      <c r="F75" s="268"/>
      <c r="G75" s="268"/>
      <c r="H75" s="268"/>
      <c r="I75" s="268"/>
      <c r="J75" s="268"/>
      <c r="K75" s="268"/>
      <c r="L75" s="268"/>
      <c r="M75" s="262"/>
      <c r="N75" s="262"/>
      <c r="O75" s="262"/>
      <c r="P75" s="262"/>
      <c r="Q75" s="262"/>
    </row>
    <row r="76" spans="1:17" ht="15" customHeight="1">
      <c r="A76" s="294"/>
      <c r="B76" s="262"/>
      <c r="C76" s="268"/>
      <c r="D76" s="268"/>
      <c r="E76" s="268"/>
      <c r="F76" s="268"/>
      <c r="G76" s="268"/>
      <c r="H76" s="268"/>
      <c r="I76" s="268"/>
      <c r="J76" s="268"/>
      <c r="K76" s="268"/>
      <c r="L76" s="268"/>
      <c r="M76" s="262"/>
      <c r="N76" s="262"/>
      <c r="O76" s="262"/>
      <c r="P76" s="262"/>
      <c r="Q76" s="262"/>
    </row>
    <row r="77" spans="1:17" ht="15" customHeight="1">
      <c r="A77" s="281"/>
      <c r="B77" s="262"/>
      <c r="C77" s="268"/>
      <c r="D77" s="268"/>
      <c r="E77" s="268"/>
      <c r="F77" s="268"/>
      <c r="G77" s="268"/>
      <c r="H77" s="268"/>
      <c r="I77" s="268"/>
      <c r="J77" s="268"/>
      <c r="K77" s="268"/>
      <c r="L77" s="268"/>
      <c r="M77" s="262"/>
      <c r="N77" s="262"/>
      <c r="O77" s="262"/>
      <c r="P77" s="262"/>
      <c r="Q77" s="262"/>
    </row>
    <row r="78" spans="1:17" ht="15" customHeight="1">
      <c r="A78" s="282"/>
      <c r="B78" s="262"/>
      <c r="C78" s="268"/>
      <c r="D78" s="268"/>
      <c r="E78" s="268"/>
      <c r="F78" s="268"/>
      <c r="G78" s="268"/>
      <c r="H78" s="268"/>
      <c r="I78" s="268"/>
      <c r="J78" s="268"/>
      <c r="K78" s="268"/>
      <c r="L78" s="268"/>
      <c r="M78" s="262"/>
      <c r="N78" s="262"/>
      <c r="O78" s="262"/>
      <c r="P78" s="262"/>
      <c r="Q78" s="262"/>
    </row>
    <row r="79" spans="1:17" ht="15" customHeight="1">
      <c r="A79" s="282"/>
      <c r="B79" s="262"/>
      <c r="C79" s="268"/>
      <c r="D79" s="268"/>
      <c r="E79" s="268"/>
      <c r="F79" s="268"/>
      <c r="G79" s="268"/>
      <c r="H79" s="268"/>
      <c r="I79" s="268"/>
      <c r="J79" s="268"/>
      <c r="K79" s="268"/>
      <c r="L79" s="268"/>
      <c r="M79" s="262"/>
      <c r="N79" s="262"/>
      <c r="O79" s="262"/>
      <c r="P79" s="262"/>
      <c r="Q79" s="262"/>
    </row>
    <row r="80" spans="1:17" ht="15" customHeight="1">
      <c r="A80" s="282"/>
      <c r="B80" s="262"/>
      <c r="C80" s="268"/>
      <c r="D80" s="268"/>
      <c r="E80" s="268"/>
      <c r="F80" s="268"/>
      <c r="G80" s="268"/>
      <c r="H80" s="268"/>
      <c r="I80" s="268"/>
      <c r="J80" s="268"/>
      <c r="K80" s="268"/>
      <c r="L80" s="268"/>
      <c r="M80" s="262"/>
      <c r="N80" s="262"/>
      <c r="O80" s="262"/>
      <c r="P80" s="262"/>
      <c r="Q80" s="262"/>
    </row>
    <row r="81" spans="1:17" ht="15" customHeight="1">
      <c r="A81" s="282"/>
      <c r="B81" s="262"/>
      <c r="C81" s="268"/>
      <c r="D81" s="268"/>
      <c r="E81" s="268"/>
      <c r="F81" s="268"/>
      <c r="G81" s="268"/>
      <c r="H81" s="268"/>
      <c r="I81" s="268"/>
      <c r="J81" s="268"/>
      <c r="K81" s="268"/>
      <c r="L81" s="268"/>
      <c r="M81" s="262"/>
      <c r="N81" s="262"/>
      <c r="O81" s="262"/>
      <c r="P81" s="262"/>
      <c r="Q81" s="262"/>
    </row>
    <row r="82" spans="1:17" ht="15" customHeight="1">
      <c r="A82" s="294"/>
      <c r="B82" s="262"/>
      <c r="C82" s="268"/>
      <c r="D82" s="268"/>
      <c r="E82" s="268"/>
      <c r="F82" s="268"/>
      <c r="G82" s="268"/>
      <c r="H82" s="268"/>
      <c r="I82" s="268"/>
      <c r="J82" s="268"/>
      <c r="K82" s="268"/>
      <c r="L82" s="268"/>
      <c r="M82" s="262"/>
      <c r="N82" s="262"/>
      <c r="O82" s="262"/>
      <c r="P82" s="262"/>
      <c r="Q82" s="262"/>
    </row>
    <row r="83" spans="1:17" ht="15" customHeight="1">
      <c r="A83" s="281"/>
      <c r="B83" s="262"/>
      <c r="C83" s="268"/>
      <c r="D83" s="268"/>
      <c r="E83" s="268"/>
      <c r="F83" s="268"/>
      <c r="G83" s="268"/>
      <c r="H83" s="268"/>
      <c r="I83" s="268"/>
      <c r="J83" s="268"/>
      <c r="K83" s="268"/>
      <c r="L83" s="268"/>
      <c r="M83" s="262"/>
      <c r="N83" s="262"/>
      <c r="O83" s="262"/>
      <c r="P83" s="262"/>
      <c r="Q83" s="262"/>
    </row>
    <row r="84" spans="1:17" ht="15" customHeight="1">
      <c r="A84" s="282"/>
      <c r="B84" s="262"/>
      <c r="C84" s="268"/>
      <c r="D84" s="268"/>
      <c r="E84" s="268"/>
      <c r="F84" s="268"/>
      <c r="G84" s="268"/>
      <c r="H84" s="268"/>
      <c r="I84" s="268"/>
      <c r="J84" s="268"/>
      <c r="K84" s="268"/>
      <c r="L84" s="268"/>
      <c r="M84" s="262"/>
      <c r="N84" s="262"/>
      <c r="O84" s="262"/>
      <c r="P84" s="262"/>
      <c r="Q84" s="262"/>
    </row>
    <row r="85" spans="1:17" ht="15" customHeight="1">
      <c r="A85" s="282"/>
      <c r="B85" s="262"/>
      <c r="C85" s="268"/>
      <c r="D85" s="268"/>
      <c r="E85" s="268"/>
      <c r="F85" s="268"/>
      <c r="G85" s="268"/>
      <c r="H85" s="268"/>
      <c r="I85" s="268"/>
      <c r="J85" s="268"/>
      <c r="K85" s="268"/>
      <c r="L85" s="268"/>
      <c r="M85" s="262"/>
      <c r="N85" s="262"/>
      <c r="O85" s="262"/>
      <c r="P85" s="262"/>
      <c r="Q85" s="262"/>
    </row>
    <row r="86" spans="1:17" ht="15" customHeight="1">
      <c r="A86" s="282"/>
      <c r="B86" s="262"/>
      <c r="C86" s="268"/>
      <c r="D86" s="268"/>
      <c r="E86" s="268"/>
      <c r="F86" s="268"/>
      <c r="G86" s="268"/>
      <c r="H86" s="268"/>
      <c r="I86" s="268"/>
      <c r="J86" s="268"/>
      <c r="K86" s="268"/>
      <c r="L86" s="268"/>
      <c r="M86" s="262"/>
      <c r="N86" s="262"/>
      <c r="O86" s="262"/>
      <c r="P86" s="262"/>
      <c r="Q86" s="262"/>
    </row>
    <row r="87" spans="1:17" ht="15" customHeight="1">
      <c r="A87" s="282"/>
      <c r="B87" s="262"/>
      <c r="C87" s="268"/>
      <c r="D87" s="268"/>
      <c r="E87" s="268"/>
      <c r="F87" s="268"/>
      <c r="G87" s="268"/>
      <c r="H87" s="268"/>
      <c r="I87" s="268"/>
      <c r="J87" s="268"/>
      <c r="K87" s="268"/>
      <c r="L87" s="268"/>
      <c r="M87" s="262"/>
      <c r="N87" s="262"/>
      <c r="O87" s="262"/>
      <c r="P87" s="262"/>
      <c r="Q87" s="262"/>
    </row>
    <row r="88" spans="1:17" ht="15" customHeight="1">
      <c r="A88" s="282"/>
      <c r="B88" s="262"/>
      <c r="C88" s="267"/>
      <c r="D88" s="267"/>
      <c r="E88" s="267"/>
      <c r="F88" s="267"/>
      <c r="G88" s="267"/>
      <c r="H88" s="267"/>
      <c r="I88" s="267"/>
      <c r="J88" s="267"/>
      <c r="K88" s="267"/>
      <c r="L88" s="267"/>
      <c r="M88" s="262"/>
      <c r="N88" s="262"/>
      <c r="O88" s="262"/>
      <c r="P88" s="262"/>
      <c r="Q88" s="262"/>
    </row>
    <row r="89" spans="1:17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7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7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7">
      <c r="A92" s="103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7">
      <c r="A93" s="99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7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7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7">
      <c r="A96" s="100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0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0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0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0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0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0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99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0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0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0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6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6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6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6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6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6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6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6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6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  <c r="C118" s="123"/>
      <c r="D118" s="105"/>
      <c r="E118" s="105"/>
      <c r="F118" s="105"/>
      <c r="G118" s="105"/>
      <c r="H118" s="105"/>
      <c r="I118" s="105"/>
      <c r="J118" s="105"/>
      <c r="K118" s="105"/>
      <c r="L118" s="105"/>
    </row>
    <row r="119" spans="1:12">
      <c r="A119" s="107"/>
      <c r="C119" s="123"/>
      <c r="D119" s="105"/>
      <c r="E119" s="105"/>
      <c r="F119" s="105"/>
      <c r="G119" s="105"/>
      <c r="H119" s="105"/>
      <c r="I119" s="105"/>
      <c r="J119" s="105"/>
      <c r="K119" s="105"/>
      <c r="L119" s="105"/>
    </row>
    <row r="120" spans="1:12">
      <c r="A120" s="107"/>
      <c r="C120" s="123"/>
      <c r="D120" s="105"/>
      <c r="E120" s="105"/>
      <c r="F120" s="105"/>
      <c r="G120" s="105"/>
      <c r="H120" s="105"/>
      <c r="I120" s="105"/>
      <c r="J120" s="105"/>
      <c r="K120" s="105"/>
      <c r="L120" s="105"/>
    </row>
    <row r="121" spans="1:12">
      <c r="A121" s="107"/>
      <c r="C121" s="123"/>
      <c r="D121" s="105"/>
      <c r="E121" s="105"/>
      <c r="F121" s="105"/>
      <c r="G121" s="105"/>
      <c r="H121" s="105"/>
      <c r="I121" s="105"/>
      <c r="J121" s="105"/>
      <c r="K121" s="105"/>
      <c r="L121" s="105"/>
    </row>
    <row r="122" spans="1:12">
      <c r="A122" s="107"/>
      <c r="C122" s="123"/>
      <c r="D122" s="105"/>
      <c r="E122" s="105"/>
      <c r="F122" s="105"/>
      <c r="G122" s="105"/>
      <c r="H122" s="105"/>
      <c r="I122" s="105"/>
      <c r="J122" s="105"/>
      <c r="K122" s="105"/>
      <c r="L122" s="105"/>
    </row>
    <row r="123" spans="1:12">
      <c r="A123" s="107"/>
      <c r="C123" s="123"/>
      <c r="D123" s="105"/>
      <c r="E123" s="105"/>
      <c r="F123" s="105"/>
      <c r="G123" s="105"/>
      <c r="H123" s="105"/>
      <c r="I123" s="105"/>
      <c r="J123" s="105"/>
      <c r="K123" s="105"/>
      <c r="L123" s="105"/>
    </row>
    <row r="124" spans="1:12">
      <c r="A124" s="107"/>
      <c r="C124" s="123"/>
      <c r="D124" s="105"/>
      <c r="E124" s="105"/>
      <c r="F124" s="105"/>
      <c r="G124" s="105"/>
      <c r="H124" s="105"/>
      <c r="I124" s="105"/>
      <c r="J124" s="105"/>
      <c r="K124" s="105"/>
      <c r="L124" s="105"/>
    </row>
    <row r="125" spans="1:12">
      <c r="A125" s="107"/>
      <c r="C125" s="123"/>
      <c r="D125" s="105"/>
      <c r="E125" s="105"/>
      <c r="F125" s="105"/>
      <c r="G125" s="105"/>
      <c r="H125" s="105"/>
      <c r="I125" s="105"/>
      <c r="J125" s="105"/>
      <c r="K125" s="105"/>
      <c r="L125" s="105"/>
    </row>
    <row r="126" spans="1:12">
      <c r="A126" s="107"/>
      <c r="C126" s="123"/>
      <c r="D126" s="105"/>
      <c r="E126" s="105"/>
      <c r="F126" s="105"/>
      <c r="G126" s="105"/>
      <c r="H126" s="105"/>
      <c r="I126" s="105"/>
      <c r="J126" s="105"/>
      <c r="K126" s="105"/>
      <c r="L126" s="105"/>
    </row>
    <row r="127" spans="1:12">
      <c r="A127" s="107"/>
      <c r="C127" s="123"/>
      <c r="D127" s="105"/>
      <c r="E127" s="105"/>
      <c r="F127" s="105"/>
      <c r="G127" s="105"/>
      <c r="H127" s="105"/>
      <c r="I127" s="105"/>
      <c r="J127" s="105"/>
      <c r="K127" s="105"/>
      <c r="L127" s="105"/>
    </row>
    <row r="128" spans="1:12">
      <c r="A128" s="107"/>
      <c r="C128" s="123"/>
      <c r="D128" s="105"/>
      <c r="E128" s="105"/>
      <c r="F128" s="105"/>
      <c r="G128" s="105"/>
      <c r="H128" s="105"/>
      <c r="I128" s="105"/>
      <c r="J128" s="105"/>
      <c r="K128" s="105"/>
      <c r="L128" s="105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7"/>
    </row>
    <row r="219" spans="1:1">
      <c r="A219" s="107"/>
    </row>
    <row r="220" spans="1:1">
      <c r="A220" s="107"/>
    </row>
    <row r="221" spans="1:1">
      <c r="A221" s="107"/>
    </row>
    <row r="222" spans="1:1">
      <c r="A222" s="107"/>
    </row>
    <row r="223" spans="1:1">
      <c r="A223" s="107"/>
    </row>
    <row r="224" spans="1:1">
      <c r="A224" s="107"/>
    </row>
    <row r="225" spans="1:1">
      <c r="A225" s="107"/>
    </row>
    <row r="226" spans="1:1">
      <c r="A226" s="107"/>
    </row>
    <row r="227" spans="1:1">
      <c r="A227" s="107"/>
    </row>
    <row r="228" spans="1:1">
      <c r="A228" s="107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  <row r="652" spans="1:1">
      <c r="A652" s="108"/>
    </row>
    <row r="653" spans="1:1">
      <c r="A653" s="108"/>
    </row>
    <row r="654" spans="1:1">
      <c r="A654" s="108"/>
    </row>
    <row r="655" spans="1:1">
      <c r="A655" s="108"/>
    </row>
    <row r="656" spans="1:1">
      <c r="A656" s="108"/>
    </row>
    <row r="657" spans="1:1">
      <c r="A657" s="108"/>
    </row>
    <row r="658" spans="1:1">
      <c r="A658" s="108"/>
    </row>
    <row r="659" spans="1:1">
      <c r="A659" s="108"/>
    </row>
    <row r="660" spans="1:1">
      <c r="A660" s="108"/>
    </row>
    <row r="661" spans="1:1">
      <c r="A661" s="108"/>
    </row>
    <row r="662" spans="1:1">
      <c r="A662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P662"/>
  <sheetViews>
    <sheetView zoomScaleNormal="100" workbookViewId="0">
      <selection activeCell="A17" sqref="A17"/>
    </sheetView>
  </sheetViews>
  <sheetFormatPr defaultColWidth="11.42578125" defaultRowHeight="12.75"/>
  <cols>
    <col min="1" max="1" width="59.5703125" style="95" customWidth="1"/>
    <col min="2" max="2" width="10.28515625" style="59" customWidth="1"/>
    <col min="3" max="3" width="10.140625" style="59" customWidth="1"/>
    <col min="4" max="4" width="10.28515625" style="59" customWidth="1"/>
    <col min="5" max="7" width="10.140625" style="59" customWidth="1"/>
    <col min="8" max="8" width="9.28515625" style="59" customWidth="1"/>
    <col min="9" max="9" width="10.140625" style="59" customWidth="1"/>
    <col min="10" max="10" width="7.5703125" style="59" customWidth="1"/>
    <col min="11" max="11" width="10.140625" style="59" customWidth="1"/>
    <col min="12" max="12" width="9.28515625" style="59" customWidth="1"/>
    <col min="13" max="13" width="10.140625" style="59" customWidth="1"/>
    <col min="14" max="14" width="9.28515625" style="59" customWidth="1"/>
    <col min="15" max="15" width="20.140625" style="59" customWidth="1"/>
    <col min="16" max="16" width="8.28515625" style="97" customWidth="1"/>
    <col min="17" max="256" width="11.42578125" style="59"/>
    <col min="257" max="257" width="59.5703125" style="59" customWidth="1"/>
    <col min="258" max="258" width="10.28515625" style="59" customWidth="1"/>
    <col min="259" max="259" width="10.140625" style="59" customWidth="1"/>
    <col min="260" max="260" width="10.28515625" style="59" customWidth="1"/>
    <col min="261" max="263" width="10.140625" style="59" customWidth="1"/>
    <col min="264" max="264" width="9.28515625" style="59" customWidth="1"/>
    <col min="265" max="265" width="10.140625" style="59" customWidth="1"/>
    <col min="266" max="266" width="7.5703125" style="59" customWidth="1"/>
    <col min="267" max="267" width="10.140625" style="59" customWidth="1"/>
    <col min="268" max="268" width="9.28515625" style="59" customWidth="1"/>
    <col min="269" max="269" width="10.140625" style="59" customWidth="1"/>
    <col min="270" max="270" width="9.28515625" style="59" customWidth="1"/>
    <col min="271" max="271" width="20.140625" style="59" customWidth="1"/>
    <col min="272" max="272" width="8.28515625" style="59" customWidth="1"/>
    <col min="273" max="512" width="11.42578125" style="59"/>
    <col min="513" max="513" width="59.5703125" style="59" customWidth="1"/>
    <col min="514" max="514" width="10.28515625" style="59" customWidth="1"/>
    <col min="515" max="515" width="10.140625" style="59" customWidth="1"/>
    <col min="516" max="516" width="10.28515625" style="59" customWidth="1"/>
    <col min="517" max="519" width="10.140625" style="59" customWidth="1"/>
    <col min="520" max="520" width="9.28515625" style="59" customWidth="1"/>
    <col min="521" max="521" width="10.140625" style="59" customWidth="1"/>
    <col min="522" max="522" width="7.5703125" style="59" customWidth="1"/>
    <col min="523" max="523" width="10.140625" style="59" customWidth="1"/>
    <col min="524" max="524" width="9.28515625" style="59" customWidth="1"/>
    <col min="525" max="525" width="10.140625" style="59" customWidth="1"/>
    <col min="526" max="526" width="9.28515625" style="59" customWidth="1"/>
    <col min="527" max="527" width="20.140625" style="59" customWidth="1"/>
    <col min="528" max="528" width="8.28515625" style="59" customWidth="1"/>
    <col min="529" max="768" width="11.42578125" style="59"/>
    <col min="769" max="769" width="59.5703125" style="59" customWidth="1"/>
    <col min="770" max="770" width="10.28515625" style="59" customWidth="1"/>
    <col min="771" max="771" width="10.140625" style="59" customWidth="1"/>
    <col min="772" max="772" width="10.28515625" style="59" customWidth="1"/>
    <col min="773" max="775" width="10.140625" style="59" customWidth="1"/>
    <col min="776" max="776" width="9.28515625" style="59" customWidth="1"/>
    <col min="777" max="777" width="10.140625" style="59" customWidth="1"/>
    <col min="778" max="778" width="7.5703125" style="59" customWidth="1"/>
    <col min="779" max="779" width="10.140625" style="59" customWidth="1"/>
    <col min="780" max="780" width="9.28515625" style="59" customWidth="1"/>
    <col min="781" max="781" width="10.140625" style="59" customWidth="1"/>
    <col min="782" max="782" width="9.28515625" style="59" customWidth="1"/>
    <col min="783" max="783" width="20.140625" style="59" customWidth="1"/>
    <col min="784" max="784" width="8.28515625" style="59" customWidth="1"/>
    <col min="785" max="1024" width="11.42578125" style="59"/>
    <col min="1025" max="1025" width="59.5703125" style="59" customWidth="1"/>
    <col min="1026" max="1026" width="10.28515625" style="59" customWidth="1"/>
    <col min="1027" max="1027" width="10.140625" style="59" customWidth="1"/>
    <col min="1028" max="1028" width="10.28515625" style="59" customWidth="1"/>
    <col min="1029" max="1031" width="10.140625" style="59" customWidth="1"/>
    <col min="1032" max="1032" width="9.28515625" style="59" customWidth="1"/>
    <col min="1033" max="1033" width="10.140625" style="59" customWidth="1"/>
    <col min="1034" max="1034" width="7.5703125" style="59" customWidth="1"/>
    <col min="1035" max="1035" width="10.140625" style="59" customWidth="1"/>
    <col min="1036" max="1036" width="9.28515625" style="59" customWidth="1"/>
    <col min="1037" max="1037" width="10.140625" style="59" customWidth="1"/>
    <col min="1038" max="1038" width="9.28515625" style="59" customWidth="1"/>
    <col min="1039" max="1039" width="20.140625" style="59" customWidth="1"/>
    <col min="1040" max="1040" width="8.28515625" style="59" customWidth="1"/>
    <col min="1041" max="1280" width="11.42578125" style="59"/>
    <col min="1281" max="1281" width="59.5703125" style="59" customWidth="1"/>
    <col min="1282" max="1282" width="10.28515625" style="59" customWidth="1"/>
    <col min="1283" max="1283" width="10.140625" style="59" customWidth="1"/>
    <col min="1284" max="1284" width="10.28515625" style="59" customWidth="1"/>
    <col min="1285" max="1287" width="10.140625" style="59" customWidth="1"/>
    <col min="1288" max="1288" width="9.28515625" style="59" customWidth="1"/>
    <col min="1289" max="1289" width="10.140625" style="59" customWidth="1"/>
    <col min="1290" max="1290" width="7.5703125" style="59" customWidth="1"/>
    <col min="1291" max="1291" width="10.140625" style="59" customWidth="1"/>
    <col min="1292" max="1292" width="9.28515625" style="59" customWidth="1"/>
    <col min="1293" max="1293" width="10.140625" style="59" customWidth="1"/>
    <col min="1294" max="1294" width="9.28515625" style="59" customWidth="1"/>
    <col min="1295" max="1295" width="20.140625" style="59" customWidth="1"/>
    <col min="1296" max="1296" width="8.28515625" style="59" customWidth="1"/>
    <col min="1297" max="1536" width="11.42578125" style="59"/>
    <col min="1537" max="1537" width="59.5703125" style="59" customWidth="1"/>
    <col min="1538" max="1538" width="10.28515625" style="59" customWidth="1"/>
    <col min="1539" max="1539" width="10.140625" style="59" customWidth="1"/>
    <col min="1540" max="1540" width="10.28515625" style="59" customWidth="1"/>
    <col min="1541" max="1543" width="10.140625" style="59" customWidth="1"/>
    <col min="1544" max="1544" width="9.28515625" style="59" customWidth="1"/>
    <col min="1545" max="1545" width="10.140625" style="59" customWidth="1"/>
    <col min="1546" max="1546" width="7.5703125" style="59" customWidth="1"/>
    <col min="1547" max="1547" width="10.140625" style="59" customWidth="1"/>
    <col min="1548" max="1548" width="9.28515625" style="59" customWidth="1"/>
    <col min="1549" max="1549" width="10.140625" style="59" customWidth="1"/>
    <col min="1550" max="1550" width="9.28515625" style="59" customWidth="1"/>
    <col min="1551" max="1551" width="20.140625" style="59" customWidth="1"/>
    <col min="1552" max="1552" width="8.28515625" style="59" customWidth="1"/>
    <col min="1553" max="1792" width="11.42578125" style="59"/>
    <col min="1793" max="1793" width="59.5703125" style="59" customWidth="1"/>
    <col min="1794" max="1794" width="10.28515625" style="59" customWidth="1"/>
    <col min="1795" max="1795" width="10.140625" style="59" customWidth="1"/>
    <col min="1796" max="1796" width="10.28515625" style="59" customWidth="1"/>
    <col min="1797" max="1799" width="10.140625" style="59" customWidth="1"/>
    <col min="1800" max="1800" width="9.28515625" style="59" customWidth="1"/>
    <col min="1801" max="1801" width="10.140625" style="59" customWidth="1"/>
    <col min="1802" max="1802" width="7.5703125" style="59" customWidth="1"/>
    <col min="1803" max="1803" width="10.140625" style="59" customWidth="1"/>
    <col min="1804" max="1804" width="9.28515625" style="59" customWidth="1"/>
    <col min="1805" max="1805" width="10.140625" style="59" customWidth="1"/>
    <col min="1806" max="1806" width="9.28515625" style="59" customWidth="1"/>
    <col min="1807" max="1807" width="20.140625" style="59" customWidth="1"/>
    <col min="1808" max="1808" width="8.28515625" style="59" customWidth="1"/>
    <col min="1809" max="2048" width="11.42578125" style="59"/>
    <col min="2049" max="2049" width="59.5703125" style="59" customWidth="1"/>
    <col min="2050" max="2050" width="10.28515625" style="59" customWidth="1"/>
    <col min="2051" max="2051" width="10.140625" style="59" customWidth="1"/>
    <col min="2052" max="2052" width="10.28515625" style="59" customWidth="1"/>
    <col min="2053" max="2055" width="10.140625" style="59" customWidth="1"/>
    <col min="2056" max="2056" width="9.28515625" style="59" customWidth="1"/>
    <col min="2057" max="2057" width="10.140625" style="59" customWidth="1"/>
    <col min="2058" max="2058" width="7.5703125" style="59" customWidth="1"/>
    <col min="2059" max="2059" width="10.140625" style="59" customWidth="1"/>
    <col min="2060" max="2060" width="9.28515625" style="59" customWidth="1"/>
    <col min="2061" max="2061" width="10.140625" style="59" customWidth="1"/>
    <col min="2062" max="2062" width="9.28515625" style="59" customWidth="1"/>
    <col min="2063" max="2063" width="20.140625" style="59" customWidth="1"/>
    <col min="2064" max="2064" width="8.28515625" style="59" customWidth="1"/>
    <col min="2065" max="2304" width="11.42578125" style="59"/>
    <col min="2305" max="2305" width="59.5703125" style="59" customWidth="1"/>
    <col min="2306" max="2306" width="10.28515625" style="59" customWidth="1"/>
    <col min="2307" max="2307" width="10.140625" style="59" customWidth="1"/>
    <col min="2308" max="2308" width="10.28515625" style="59" customWidth="1"/>
    <col min="2309" max="2311" width="10.140625" style="59" customWidth="1"/>
    <col min="2312" max="2312" width="9.28515625" style="59" customWidth="1"/>
    <col min="2313" max="2313" width="10.140625" style="59" customWidth="1"/>
    <col min="2314" max="2314" width="7.5703125" style="59" customWidth="1"/>
    <col min="2315" max="2315" width="10.140625" style="59" customWidth="1"/>
    <col min="2316" max="2316" width="9.28515625" style="59" customWidth="1"/>
    <col min="2317" max="2317" width="10.140625" style="59" customWidth="1"/>
    <col min="2318" max="2318" width="9.28515625" style="59" customWidth="1"/>
    <col min="2319" max="2319" width="20.140625" style="59" customWidth="1"/>
    <col min="2320" max="2320" width="8.28515625" style="59" customWidth="1"/>
    <col min="2321" max="2560" width="11.42578125" style="59"/>
    <col min="2561" max="2561" width="59.5703125" style="59" customWidth="1"/>
    <col min="2562" max="2562" width="10.28515625" style="59" customWidth="1"/>
    <col min="2563" max="2563" width="10.140625" style="59" customWidth="1"/>
    <col min="2564" max="2564" width="10.28515625" style="59" customWidth="1"/>
    <col min="2565" max="2567" width="10.140625" style="59" customWidth="1"/>
    <col min="2568" max="2568" width="9.28515625" style="59" customWidth="1"/>
    <col min="2569" max="2569" width="10.140625" style="59" customWidth="1"/>
    <col min="2570" max="2570" width="7.5703125" style="59" customWidth="1"/>
    <col min="2571" max="2571" width="10.140625" style="59" customWidth="1"/>
    <col min="2572" max="2572" width="9.28515625" style="59" customWidth="1"/>
    <col min="2573" max="2573" width="10.140625" style="59" customWidth="1"/>
    <col min="2574" max="2574" width="9.28515625" style="59" customWidth="1"/>
    <col min="2575" max="2575" width="20.140625" style="59" customWidth="1"/>
    <col min="2576" max="2576" width="8.28515625" style="59" customWidth="1"/>
    <col min="2577" max="2816" width="11.42578125" style="59"/>
    <col min="2817" max="2817" width="59.5703125" style="59" customWidth="1"/>
    <col min="2818" max="2818" width="10.28515625" style="59" customWidth="1"/>
    <col min="2819" max="2819" width="10.140625" style="59" customWidth="1"/>
    <col min="2820" max="2820" width="10.28515625" style="59" customWidth="1"/>
    <col min="2821" max="2823" width="10.140625" style="59" customWidth="1"/>
    <col min="2824" max="2824" width="9.28515625" style="59" customWidth="1"/>
    <col min="2825" max="2825" width="10.140625" style="59" customWidth="1"/>
    <col min="2826" max="2826" width="7.5703125" style="59" customWidth="1"/>
    <col min="2827" max="2827" width="10.140625" style="59" customWidth="1"/>
    <col min="2828" max="2828" width="9.28515625" style="59" customWidth="1"/>
    <col min="2829" max="2829" width="10.140625" style="59" customWidth="1"/>
    <col min="2830" max="2830" width="9.28515625" style="59" customWidth="1"/>
    <col min="2831" max="2831" width="20.140625" style="59" customWidth="1"/>
    <col min="2832" max="2832" width="8.28515625" style="59" customWidth="1"/>
    <col min="2833" max="3072" width="11.42578125" style="59"/>
    <col min="3073" max="3073" width="59.5703125" style="59" customWidth="1"/>
    <col min="3074" max="3074" width="10.28515625" style="59" customWidth="1"/>
    <col min="3075" max="3075" width="10.140625" style="59" customWidth="1"/>
    <col min="3076" max="3076" width="10.28515625" style="59" customWidth="1"/>
    <col min="3077" max="3079" width="10.140625" style="59" customWidth="1"/>
    <col min="3080" max="3080" width="9.28515625" style="59" customWidth="1"/>
    <col min="3081" max="3081" width="10.140625" style="59" customWidth="1"/>
    <col min="3082" max="3082" width="7.5703125" style="59" customWidth="1"/>
    <col min="3083" max="3083" width="10.140625" style="59" customWidth="1"/>
    <col min="3084" max="3084" width="9.28515625" style="59" customWidth="1"/>
    <col min="3085" max="3085" width="10.140625" style="59" customWidth="1"/>
    <col min="3086" max="3086" width="9.28515625" style="59" customWidth="1"/>
    <col min="3087" max="3087" width="20.140625" style="59" customWidth="1"/>
    <col min="3088" max="3088" width="8.28515625" style="59" customWidth="1"/>
    <col min="3089" max="3328" width="11.42578125" style="59"/>
    <col min="3329" max="3329" width="59.5703125" style="59" customWidth="1"/>
    <col min="3330" max="3330" width="10.28515625" style="59" customWidth="1"/>
    <col min="3331" max="3331" width="10.140625" style="59" customWidth="1"/>
    <col min="3332" max="3332" width="10.28515625" style="59" customWidth="1"/>
    <col min="3333" max="3335" width="10.140625" style="59" customWidth="1"/>
    <col min="3336" max="3336" width="9.28515625" style="59" customWidth="1"/>
    <col min="3337" max="3337" width="10.140625" style="59" customWidth="1"/>
    <col min="3338" max="3338" width="7.5703125" style="59" customWidth="1"/>
    <col min="3339" max="3339" width="10.140625" style="59" customWidth="1"/>
    <col min="3340" max="3340" width="9.28515625" style="59" customWidth="1"/>
    <col min="3341" max="3341" width="10.140625" style="59" customWidth="1"/>
    <col min="3342" max="3342" width="9.28515625" style="59" customWidth="1"/>
    <col min="3343" max="3343" width="20.140625" style="59" customWidth="1"/>
    <col min="3344" max="3344" width="8.28515625" style="59" customWidth="1"/>
    <col min="3345" max="3584" width="11.42578125" style="59"/>
    <col min="3585" max="3585" width="59.5703125" style="59" customWidth="1"/>
    <col min="3586" max="3586" width="10.28515625" style="59" customWidth="1"/>
    <col min="3587" max="3587" width="10.140625" style="59" customWidth="1"/>
    <col min="3588" max="3588" width="10.28515625" style="59" customWidth="1"/>
    <col min="3589" max="3591" width="10.140625" style="59" customWidth="1"/>
    <col min="3592" max="3592" width="9.28515625" style="59" customWidth="1"/>
    <col min="3593" max="3593" width="10.140625" style="59" customWidth="1"/>
    <col min="3594" max="3594" width="7.5703125" style="59" customWidth="1"/>
    <col min="3595" max="3595" width="10.140625" style="59" customWidth="1"/>
    <col min="3596" max="3596" width="9.28515625" style="59" customWidth="1"/>
    <col min="3597" max="3597" width="10.140625" style="59" customWidth="1"/>
    <col min="3598" max="3598" width="9.28515625" style="59" customWidth="1"/>
    <col min="3599" max="3599" width="20.140625" style="59" customWidth="1"/>
    <col min="3600" max="3600" width="8.28515625" style="59" customWidth="1"/>
    <col min="3601" max="3840" width="11.42578125" style="59"/>
    <col min="3841" max="3841" width="59.5703125" style="59" customWidth="1"/>
    <col min="3842" max="3842" width="10.28515625" style="59" customWidth="1"/>
    <col min="3843" max="3843" width="10.140625" style="59" customWidth="1"/>
    <col min="3844" max="3844" width="10.28515625" style="59" customWidth="1"/>
    <col min="3845" max="3847" width="10.140625" style="59" customWidth="1"/>
    <col min="3848" max="3848" width="9.28515625" style="59" customWidth="1"/>
    <col min="3849" max="3849" width="10.140625" style="59" customWidth="1"/>
    <col min="3850" max="3850" width="7.5703125" style="59" customWidth="1"/>
    <col min="3851" max="3851" width="10.140625" style="59" customWidth="1"/>
    <col min="3852" max="3852" width="9.28515625" style="59" customWidth="1"/>
    <col min="3853" max="3853" width="10.140625" style="59" customWidth="1"/>
    <col min="3854" max="3854" width="9.28515625" style="59" customWidth="1"/>
    <col min="3855" max="3855" width="20.140625" style="59" customWidth="1"/>
    <col min="3856" max="3856" width="8.28515625" style="59" customWidth="1"/>
    <col min="3857" max="4096" width="11.42578125" style="59"/>
    <col min="4097" max="4097" width="59.5703125" style="59" customWidth="1"/>
    <col min="4098" max="4098" width="10.28515625" style="59" customWidth="1"/>
    <col min="4099" max="4099" width="10.140625" style="59" customWidth="1"/>
    <col min="4100" max="4100" width="10.28515625" style="59" customWidth="1"/>
    <col min="4101" max="4103" width="10.140625" style="59" customWidth="1"/>
    <col min="4104" max="4104" width="9.28515625" style="59" customWidth="1"/>
    <col min="4105" max="4105" width="10.140625" style="59" customWidth="1"/>
    <col min="4106" max="4106" width="7.5703125" style="59" customWidth="1"/>
    <col min="4107" max="4107" width="10.140625" style="59" customWidth="1"/>
    <col min="4108" max="4108" width="9.28515625" style="59" customWidth="1"/>
    <col min="4109" max="4109" width="10.140625" style="59" customWidth="1"/>
    <col min="4110" max="4110" width="9.28515625" style="59" customWidth="1"/>
    <col min="4111" max="4111" width="20.140625" style="59" customWidth="1"/>
    <col min="4112" max="4112" width="8.28515625" style="59" customWidth="1"/>
    <col min="4113" max="4352" width="11.42578125" style="59"/>
    <col min="4353" max="4353" width="59.5703125" style="59" customWidth="1"/>
    <col min="4354" max="4354" width="10.28515625" style="59" customWidth="1"/>
    <col min="4355" max="4355" width="10.140625" style="59" customWidth="1"/>
    <col min="4356" max="4356" width="10.28515625" style="59" customWidth="1"/>
    <col min="4357" max="4359" width="10.140625" style="59" customWidth="1"/>
    <col min="4360" max="4360" width="9.28515625" style="59" customWidth="1"/>
    <col min="4361" max="4361" width="10.140625" style="59" customWidth="1"/>
    <col min="4362" max="4362" width="7.5703125" style="59" customWidth="1"/>
    <col min="4363" max="4363" width="10.140625" style="59" customWidth="1"/>
    <col min="4364" max="4364" width="9.28515625" style="59" customWidth="1"/>
    <col min="4365" max="4365" width="10.140625" style="59" customWidth="1"/>
    <col min="4366" max="4366" width="9.28515625" style="59" customWidth="1"/>
    <col min="4367" max="4367" width="20.140625" style="59" customWidth="1"/>
    <col min="4368" max="4368" width="8.28515625" style="59" customWidth="1"/>
    <col min="4369" max="4608" width="11.42578125" style="59"/>
    <col min="4609" max="4609" width="59.5703125" style="59" customWidth="1"/>
    <col min="4610" max="4610" width="10.28515625" style="59" customWidth="1"/>
    <col min="4611" max="4611" width="10.140625" style="59" customWidth="1"/>
    <col min="4612" max="4612" width="10.28515625" style="59" customWidth="1"/>
    <col min="4613" max="4615" width="10.140625" style="59" customWidth="1"/>
    <col min="4616" max="4616" width="9.28515625" style="59" customWidth="1"/>
    <col min="4617" max="4617" width="10.140625" style="59" customWidth="1"/>
    <col min="4618" max="4618" width="7.5703125" style="59" customWidth="1"/>
    <col min="4619" max="4619" width="10.140625" style="59" customWidth="1"/>
    <col min="4620" max="4620" width="9.28515625" style="59" customWidth="1"/>
    <col min="4621" max="4621" width="10.140625" style="59" customWidth="1"/>
    <col min="4622" max="4622" width="9.28515625" style="59" customWidth="1"/>
    <col min="4623" max="4623" width="20.140625" style="59" customWidth="1"/>
    <col min="4624" max="4624" width="8.28515625" style="59" customWidth="1"/>
    <col min="4625" max="4864" width="11.42578125" style="59"/>
    <col min="4865" max="4865" width="59.5703125" style="59" customWidth="1"/>
    <col min="4866" max="4866" width="10.28515625" style="59" customWidth="1"/>
    <col min="4867" max="4867" width="10.140625" style="59" customWidth="1"/>
    <col min="4868" max="4868" width="10.28515625" style="59" customWidth="1"/>
    <col min="4869" max="4871" width="10.140625" style="59" customWidth="1"/>
    <col min="4872" max="4872" width="9.28515625" style="59" customWidth="1"/>
    <col min="4873" max="4873" width="10.140625" style="59" customWidth="1"/>
    <col min="4874" max="4874" width="7.5703125" style="59" customWidth="1"/>
    <col min="4875" max="4875" width="10.140625" style="59" customWidth="1"/>
    <col min="4876" max="4876" width="9.28515625" style="59" customWidth="1"/>
    <col min="4877" max="4877" width="10.140625" style="59" customWidth="1"/>
    <col min="4878" max="4878" width="9.28515625" style="59" customWidth="1"/>
    <col min="4879" max="4879" width="20.140625" style="59" customWidth="1"/>
    <col min="4880" max="4880" width="8.28515625" style="59" customWidth="1"/>
    <col min="4881" max="5120" width="11.42578125" style="59"/>
    <col min="5121" max="5121" width="59.5703125" style="59" customWidth="1"/>
    <col min="5122" max="5122" width="10.28515625" style="59" customWidth="1"/>
    <col min="5123" max="5123" width="10.140625" style="59" customWidth="1"/>
    <col min="5124" max="5124" width="10.28515625" style="59" customWidth="1"/>
    <col min="5125" max="5127" width="10.140625" style="59" customWidth="1"/>
    <col min="5128" max="5128" width="9.28515625" style="59" customWidth="1"/>
    <col min="5129" max="5129" width="10.140625" style="59" customWidth="1"/>
    <col min="5130" max="5130" width="7.5703125" style="59" customWidth="1"/>
    <col min="5131" max="5131" width="10.140625" style="59" customWidth="1"/>
    <col min="5132" max="5132" width="9.28515625" style="59" customWidth="1"/>
    <col min="5133" max="5133" width="10.140625" style="59" customWidth="1"/>
    <col min="5134" max="5134" width="9.28515625" style="59" customWidth="1"/>
    <col min="5135" max="5135" width="20.140625" style="59" customWidth="1"/>
    <col min="5136" max="5136" width="8.28515625" style="59" customWidth="1"/>
    <col min="5137" max="5376" width="11.42578125" style="59"/>
    <col min="5377" max="5377" width="59.5703125" style="59" customWidth="1"/>
    <col min="5378" max="5378" width="10.28515625" style="59" customWidth="1"/>
    <col min="5379" max="5379" width="10.140625" style="59" customWidth="1"/>
    <col min="5380" max="5380" width="10.28515625" style="59" customWidth="1"/>
    <col min="5381" max="5383" width="10.140625" style="59" customWidth="1"/>
    <col min="5384" max="5384" width="9.28515625" style="59" customWidth="1"/>
    <col min="5385" max="5385" width="10.140625" style="59" customWidth="1"/>
    <col min="5386" max="5386" width="7.5703125" style="59" customWidth="1"/>
    <col min="5387" max="5387" width="10.140625" style="59" customWidth="1"/>
    <col min="5388" max="5388" width="9.28515625" style="59" customWidth="1"/>
    <col min="5389" max="5389" width="10.140625" style="59" customWidth="1"/>
    <col min="5390" max="5390" width="9.28515625" style="59" customWidth="1"/>
    <col min="5391" max="5391" width="20.140625" style="59" customWidth="1"/>
    <col min="5392" max="5392" width="8.28515625" style="59" customWidth="1"/>
    <col min="5393" max="5632" width="11.42578125" style="59"/>
    <col min="5633" max="5633" width="59.5703125" style="59" customWidth="1"/>
    <col min="5634" max="5634" width="10.28515625" style="59" customWidth="1"/>
    <col min="5635" max="5635" width="10.140625" style="59" customWidth="1"/>
    <col min="5636" max="5636" width="10.28515625" style="59" customWidth="1"/>
    <col min="5637" max="5639" width="10.140625" style="59" customWidth="1"/>
    <col min="5640" max="5640" width="9.28515625" style="59" customWidth="1"/>
    <col min="5641" max="5641" width="10.140625" style="59" customWidth="1"/>
    <col min="5642" max="5642" width="7.5703125" style="59" customWidth="1"/>
    <col min="5643" max="5643" width="10.140625" style="59" customWidth="1"/>
    <col min="5644" max="5644" width="9.28515625" style="59" customWidth="1"/>
    <col min="5645" max="5645" width="10.140625" style="59" customWidth="1"/>
    <col min="5646" max="5646" width="9.28515625" style="59" customWidth="1"/>
    <col min="5647" max="5647" width="20.140625" style="59" customWidth="1"/>
    <col min="5648" max="5648" width="8.28515625" style="59" customWidth="1"/>
    <col min="5649" max="5888" width="11.42578125" style="59"/>
    <col min="5889" max="5889" width="59.5703125" style="59" customWidth="1"/>
    <col min="5890" max="5890" width="10.28515625" style="59" customWidth="1"/>
    <col min="5891" max="5891" width="10.140625" style="59" customWidth="1"/>
    <col min="5892" max="5892" width="10.28515625" style="59" customWidth="1"/>
    <col min="5893" max="5895" width="10.140625" style="59" customWidth="1"/>
    <col min="5896" max="5896" width="9.28515625" style="59" customWidth="1"/>
    <col min="5897" max="5897" width="10.140625" style="59" customWidth="1"/>
    <col min="5898" max="5898" width="7.5703125" style="59" customWidth="1"/>
    <col min="5899" max="5899" width="10.140625" style="59" customWidth="1"/>
    <col min="5900" max="5900" width="9.28515625" style="59" customWidth="1"/>
    <col min="5901" max="5901" width="10.140625" style="59" customWidth="1"/>
    <col min="5902" max="5902" width="9.28515625" style="59" customWidth="1"/>
    <col min="5903" max="5903" width="20.140625" style="59" customWidth="1"/>
    <col min="5904" max="5904" width="8.28515625" style="59" customWidth="1"/>
    <col min="5905" max="6144" width="11.42578125" style="59"/>
    <col min="6145" max="6145" width="59.5703125" style="59" customWidth="1"/>
    <col min="6146" max="6146" width="10.28515625" style="59" customWidth="1"/>
    <col min="6147" max="6147" width="10.140625" style="59" customWidth="1"/>
    <col min="6148" max="6148" width="10.28515625" style="59" customWidth="1"/>
    <col min="6149" max="6151" width="10.140625" style="59" customWidth="1"/>
    <col min="6152" max="6152" width="9.28515625" style="59" customWidth="1"/>
    <col min="6153" max="6153" width="10.140625" style="59" customWidth="1"/>
    <col min="6154" max="6154" width="7.5703125" style="59" customWidth="1"/>
    <col min="6155" max="6155" width="10.140625" style="59" customWidth="1"/>
    <col min="6156" max="6156" width="9.28515625" style="59" customWidth="1"/>
    <col min="6157" max="6157" width="10.140625" style="59" customWidth="1"/>
    <col min="6158" max="6158" width="9.28515625" style="59" customWidth="1"/>
    <col min="6159" max="6159" width="20.140625" style="59" customWidth="1"/>
    <col min="6160" max="6160" width="8.28515625" style="59" customWidth="1"/>
    <col min="6161" max="6400" width="11.42578125" style="59"/>
    <col min="6401" max="6401" width="59.5703125" style="59" customWidth="1"/>
    <col min="6402" max="6402" width="10.28515625" style="59" customWidth="1"/>
    <col min="6403" max="6403" width="10.140625" style="59" customWidth="1"/>
    <col min="6404" max="6404" width="10.28515625" style="59" customWidth="1"/>
    <col min="6405" max="6407" width="10.140625" style="59" customWidth="1"/>
    <col min="6408" max="6408" width="9.28515625" style="59" customWidth="1"/>
    <col min="6409" max="6409" width="10.140625" style="59" customWidth="1"/>
    <col min="6410" max="6410" width="7.5703125" style="59" customWidth="1"/>
    <col min="6411" max="6411" width="10.140625" style="59" customWidth="1"/>
    <col min="6412" max="6412" width="9.28515625" style="59" customWidth="1"/>
    <col min="6413" max="6413" width="10.140625" style="59" customWidth="1"/>
    <col min="6414" max="6414" width="9.28515625" style="59" customWidth="1"/>
    <col min="6415" max="6415" width="20.140625" style="59" customWidth="1"/>
    <col min="6416" max="6416" width="8.28515625" style="59" customWidth="1"/>
    <col min="6417" max="6656" width="11.42578125" style="59"/>
    <col min="6657" max="6657" width="59.5703125" style="59" customWidth="1"/>
    <col min="6658" max="6658" width="10.28515625" style="59" customWidth="1"/>
    <col min="6659" max="6659" width="10.140625" style="59" customWidth="1"/>
    <col min="6660" max="6660" width="10.28515625" style="59" customWidth="1"/>
    <col min="6661" max="6663" width="10.140625" style="59" customWidth="1"/>
    <col min="6664" max="6664" width="9.28515625" style="59" customWidth="1"/>
    <col min="6665" max="6665" width="10.140625" style="59" customWidth="1"/>
    <col min="6666" max="6666" width="7.5703125" style="59" customWidth="1"/>
    <col min="6667" max="6667" width="10.140625" style="59" customWidth="1"/>
    <col min="6668" max="6668" width="9.28515625" style="59" customWidth="1"/>
    <col min="6669" max="6669" width="10.140625" style="59" customWidth="1"/>
    <col min="6670" max="6670" width="9.28515625" style="59" customWidth="1"/>
    <col min="6671" max="6671" width="20.140625" style="59" customWidth="1"/>
    <col min="6672" max="6672" width="8.28515625" style="59" customWidth="1"/>
    <col min="6673" max="6912" width="11.42578125" style="59"/>
    <col min="6913" max="6913" width="59.5703125" style="59" customWidth="1"/>
    <col min="6914" max="6914" width="10.28515625" style="59" customWidth="1"/>
    <col min="6915" max="6915" width="10.140625" style="59" customWidth="1"/>
    <col min="6916" max="6916" width="10.28515625" style="59" customWidth="1"/>
    <col min="6917" max="6919" width="10.140625" style="59" customWidth="1"/>
    <col min="6920" max="6920" width="9.28515625" style="59" customWidth="1"/>
    <col min="6921" max="6921" width="10.140625" style="59" customWidth="1"/>
    <col min="6922" max="6922" width="7.5703125" style="59" customWidth="1"/>
    <col min="6923" max="6923" width="10.140625" style="59" customWidth="1"/>
    <col min="6924" max="6924" width="9.28515625" style="59" customWidth="1"/>
    <col min="6925" max="6925" width="10.140625" style="59" customWidth="1"/>
    <col min="6926" max="6926" width="9.28515625" style="59" customWidth="1"/>
    <col min="6927" max="6927" width="20.140625" style="59" customWidth="1"/>
    <col min="6928" max="6928" width="8.28515625" style="59" customWidth="1"/>
    <col min="6929" max="7168" width="11.42578125" style="59"/>
    <col min="7169" max="7169" width="59.5703125" style="59" customWidth="1"/>
    <col min="7170" max="7170" width="10.28515625" style="59" customWidth="1"/>
    <col min="7171" max="7171" width="10.140625" style="59" customWidth="1"/>
    <col min="7172" max="7172" width="10.28515625" style="59" customWidth="1"/>
    <col min="7173" max="7175" width="10.140625" style="59" customWidth="1"/>
    <col min="7176" max="7176" width="9.28515625" style="59" customWidth="1"/>
    <col min="7177" max="7177" width="10.140625" style="59" customWidth="1"/>
    <col min="7178" max="7178" width="7.5703125" style="59" customWidth="1"/>
    <col min="7179" max="7179" width="10.140625" style="59" customWidth="1"/>
    <col min="7180" max="7180" width="9.28515625" style="59" customWidth="1"/>
    <col min="7181" max="7181" width="10.140625" style="59" customWidth="1"/>
    <col min="7182" max="7182" width="9.28515625" style="59" customWidth="1"/>
    <col min="7183" max="7183" width="20.140625" style="59" customWidth="1"/>
    <col min="7184" max="7184" width="8.28515625" style="59" customWidth="1"/>
    <col min="7185" max="7424" width="11.42578125" style="59"/>
    <col min="7425" max="7425" width="59.5703125" style="59" customWidth="1"/>
    <col min="7426" max="7426" width="10.28515625" style="59" customWidth="1"/>
    <col min="7427" max="7427" width="10.140625" style="59" customWidth="1"/>
    <col min="7428" max="7428" width="10.28515625" style="59" customWidth="1"/>
    <col min="7429" max="7431" width="10.140625" style="59" customWidth="1"/>
    <col min="7432" max="7432" width="9.28515625" style="59" customWidth="1"/>
    <col min="7433" max="7433" width="10.140625" style="59" customWidth="1"/>
    <col min="7434" max="7434" width="7.5703125" style="59" customWidth="1"/>
    <col min="7435" max="7435" width="10.140625" style="59" customWidth="1"/>
    <col min="7436" max="7436" width="9.28515625" style="59" customWidth="1"/>
    <col min="7437" max="7437" width="10.140625" style="59" customWidth="1"/>
    <col min="7438" max="7438" width="9.28515625" style="59" customWidth="1"/>
    <col min="7439" max="7439" width="20.140625" style="59" customWidth="1"/>
    <col min="7440" max="7440" width="8.28515625" style="59" customWidth="1"/>
    <col min="7441" max="7680" width="11.42578125" style="59"/>
    <col min="7681" max="7681" width="59.5703125" style="59" customWidth="1"/>
    <col min="7682" max="7682" width="10.28515625" style="59" customWidth="1"/>
    <col min="7683" max="7683" width="10.140625" style="59" customWidth="1"/>
    <col min="7684" max="7684" width="10.28515625" style="59" customWidth="1"/>
    <col min="7685" max="7687" width="10.140625" style="59" customWidth="1"/>
    <col min="7688" max="7688" width="9.28515625" style="59" customWidth="1"/>
    <col min="7689" max="7689" width="10.140625" style="59" customWidth="1"/>
    <col min="7690" max="7690" width="7.5703125" style="59" customWidth="1"/>
    <col min="7691" max="7691" width="10.140625" style="59" customWidth="1"/>
    <col min="7692" max="7692" width="9.28515625" style="59" customWidth="1"/>
    <col min="7693" max="7693" width="10.140625" style="59" customWidth="1"/>
    <col min="7694" max="7694" width="9.28515625" style="59" customWidth="1"/>
    <col min="7695" max="7695" width="20.140625" style="59" customWidth="1"/>
    <col min="7696" max="7696" width="8.28515625" style="59" customWidth="1"/>
    <col min="7697" max="7936" width="11.42578125" style="59"/>
    <col min="7937" max="7937" width="59.5703125" style="59" customWidth="1"/>
    <col min="7938" max="7938" width="10.28515625" style="59" customWidth="1"/>
    <col min="7939" max="7939" width="10.140625" style="59" customWidth="1"/>
    <col min="7940" max="7940" width="10.28515625" style="59" customWidth="1"/>
    <col min="7941" max="7943" width="10.140625" style="59" customWidth="1"/>
    <col min="7944" max="7944" width="9.28515625" style="59" customWidth="1"/>
    <col min="7945" max="7945" width="10.140625" style="59" customWidth="1"/>
    <col min="7946" max="7946" width="7.5703125" style="59" customWidth="1"/>
    <col min="7947" max="7947" width="10.140625" style="59" customWidth="1"/>
    <col min="7948" max="7948" width="9.28515625" style="59" customWidth="1"/>
    <col min="7949" max="7949" width="10.140625" style="59" customWidth="1"/>
    <col min="7950" max="7950" width="9.28515625" style="59" customWidth="1"/>
    <col min="7951" max="7951" width="20.140625" style="59" customWidth="1"/>
    <col min="7952" max="7952" width="8.28515625" style="59" customWidth="1"/>
    <col min="7953" max="8192" width="11.42578125" style="59"/>
    <col min="8193" max="8193" width="59.5703125" style="59" customWidth="1"/>
    <col min="8194" max="8194" width="10.28515625" style="59" customWidth="1"/>
    <col min="8195" max="8195" width="10.140625" style="59" customWidth="1"/>
    <col min="8196" max="8196" width="10.28515625" style="59" customWidth="1"/>
    <col min="8197" max="8199" width="10.140625" style="59" customWidth="1"/>
    <col min="8200" max="8200" width="9.28515625" style="59" customWidth="1"/>
    <col min="8201" max="8201" width="10.140625" style="59" customWidth="1"/>
    <col min="8202" max="8202" width="7.5703125" style="59" customWidth="1"/>
    <col min="8203" max="8203" width="10.140625" style="59" customWidth="1"/>
    <col min="8204" max="8204" width="9.28515625" style="59" customWidth="1"/>
    <col min="8205" max="8205" width="10.140625" style="59" customWidth="1"/>
    <col min="8206" max="8206" width="9.28515625" style="59" customWidth="1"/>
    <col min="8207" max="8207" width="20.140625" style="59" customWidth="1"/>
    <col min="8208" max="8208" width="8.28515625" style="59" customWidth="1"/>
    <col min="8209" max="8448" width="11.42578125" style="59"/>
    <col min="8449" max="8449" width="59.5703125" style="59" customWidth="1"/>
    <col min="8450" max="8450" width="10.28515625" style="59" customWidth="1"/>
    <col min="8451" max="8451" width="10.140625" style="59" customWidth="1"/>
    <col min="8452" max="8452" width="10.28515625" style="59" customWidth="1"/>
    <col min="8453" max="8455" width="10.140625" style="59" customWidth="1"/>
    <col min="8456" max="8456" width="9.28515625" style="59" customWidth="1"/>
    <col min="8457" max="8457" width="10.140625" style="59" customWidth="1"/>
    <col min="8458" max="8458" width="7.5703125" style="59" customWidth="1"/>
    <col min="8459" max="8459" width="10.140625" style="59" customWidth="1"/>
    <col min="8460" max="8460" width="9.28515625" style="59" customWidth="1"/>
    <col min="8461" max="8461" width="10.140625" style="59" customWidth="1"/>
    <col min="8462" max="8462" width="9.28515625" style="59" customWidth="1"/>
    <col min="8463" max="8463" width="20.140625" style="59" customWidth="1"/>
    <col min="8464" max="8464" width="8.28515625" style="59" customWidth="1"/>
    <col min="8465" max="8704" width="11.42578125" style="59"/>
    <col min="8705" max="8705" width="59.5703125" style="59" customWidth="1"/>
    <col min="8706" max="8706" width="10.28515625" style="59" customWidth="1"/>
    <col min="8707" max="8707" width="10.140625" style="59" customWidth="1"/>
    <col min="8708" max="8708" width="10.28515625" style="59" customWidth="1"/>
    <col min="8709" max="8711" width="10.140625" style="59" customWidth="1"/>
    <col min="8712" max="8712" width="9.28515625" style="59" customWidth="1"/>
    <col min="8713" max="8713" width="10.140625" style="59" customWidth="1"/>
    <col min="8714" max="8714" width="7.5703125" style="59" customWidth="1"/>
    <col min="8715" max="8715" width="10.140625" style="59" customWidth="1"/>
    <col min="8716" max="8716" width="9.28515625" style="59" customWidth="1"/>
    <col min="8717" max="8717" width="10.140625" style="59" customWidth="1"/>
    <col min="8718" max="8718" width="9.28515625" style="59" customWidth="1"/>
    <col min="8719" max="8719" width="20.140625" style="59" customWidth="1"/>
    <col min="8720" max="8720" width="8.28515625" style="59" customWidth="1"/>
    <col min="8721" max="8960" width="11.42578125" style="59"/>
    <col min="8961" max="8961" width="59.5703125" style="59" customWidth="1"/>
    <col min="8962" max="8962" width="10.28515625" style="59" customWidth="1"/>
    <col min="8963" max="8963" width="10.140625" style="59" customWidth="1"/>
    <col min="8964" max="8964" width="10.28515625" style="59" customWidth="1"/>
    <col min="8965" max="8967" width="10.140625" style="59" customWidth="1"/>
    <col min="8968" max="8968" width="9.28515625" style="59" customWidth="1"/>
    <col min="8969" max="8969" width="10.140625" style="59" customWidth="1"/>
    <col min="8970" max="8970" width="7.5703125" style="59" customWidth="1"/>
    <col min="8971" max="8971" width="10.140625" style="59" customWidth="1"/>
    <col min="8972" max="8972" width="9.28515625" style="59" customWidth="1"/>
    <col min="8973" max="8973" width="10.140625" style="59" customWidth="1"/>
    <col min="8974" max="8974" width="9.28515625" style="59" customWidth="1"/>
    <col min="8975" max="8975" width="20.140625" style="59" customWidth="1"/>
    <col min="8976" max="8976" width="8.28515625" style="59" customWidth="1"/>
    <col min="8977" max="9216" width="11.42578125" style="59"/>
    <col min="9217" max="9217" width="59.5703125" style="59" customWidth="1"/>
    <col min="9218" max="9218" width="10.28515625" style="59" customWidth="1"/>
    <col min="9219" max="9219" width="10.140625" style="59" customWidth="1"/>
    <col min="9220" max="9220" width="10.28515625" style="59" customWidth="1"/>
    <col min="9221" max="9223" width="10.140625" style="59" customWidth="1"/>
    <col min="9224" max="9224" width="9.28515625" style="59" customWidth="1"/>
    <col min="9225" max="9225" width="10.140625" style="59" customWidth="1"/>
    <col min="9226" max="9226" width="7.5703125" style="59" customWidth="1"/>
    <col min="9227" max="9227" width="10.140625" style="59" customWidth="1"/>
    <col min="9228" max="9228" width="9.28515625" style="59" customWidth="1"/>
    <col min="9229" max="9229" width="10.140625" style="59" customWidth="1"/>
    <col min="9230" max="9230" width="9.28515625" style="59" customWidth="1"/>
    <col min="9231" max="9231" width="20.140625" style="59" customWidth="1"/>
    <col min="9232" max="9232" width="8.28515625" style="59" customWidth="1"/>
    <col min="9233" max="9472" width="11.42578125" style="59"/>
    <col min="9473" max="9473" width="59.5703125" style="59" customWidth="1"/>
    <col min="9474" max="9474" width="10.28515625" style="59" customWidth="1"/>
    <col min="9475" max="9475" width="10.140625" style="59" customWidth="1"/>
    <col min="9476" max="9476" width="10.28515625" style="59" customWidth="1"/>
    <col min="9477" max="9479" width="10.140625" style="59" customWidth="1"/>
    <col min="9480" max="9480" width="9.28515625" style="59" customWidth="1"/>
    <col min="9481" max="9481" width="10.140625" style="59" customWidth="1"/>
    <col min="9482" max="9482" width="7.5703125" style="59" customWidth="1"/>
    <col min="9483" max="9483" width="10.140625" style="59" customWidth="1"/>
    <col min="9484" max="9484" width="9.28515625" style="59" customWidth="1"/>
    <col min="9485" max="9485" width="10.140625" style="59" customWidth="1"/>
    <col min="9486" max="9486" width="9.28515625" style="59" customWidth="1"/>
    <col min="9487" max="9487" width="20.140625" style="59" customWidth="1"/>
    <col min="9488" max="9488" width="8.28515625" style="59" customWidth="1"/>
    <col min="9489" max="9728" width="11.42578125" style="59"/>
    <col min="9729" max="9729" width="59.5703125" style="59" customWidth="1"/>
    <col min="9730" max="9730" width="10.28515625" style="59" customWidth="1"/>
    <col min="9731" max="9731" width="10.140625" style="59" customWidth="1"/>
    <col min="9732" max="9732" width="10.28515625" style="59" customWidth="1"/>
    <col min="9733" max="9735" width="10.140625" style="59" customWidth="1"/>
    <col min="9736" max="9736" width="9.28515625" style="59" customWidth="1"/>
    <col min="9737" max="9737" width="10.140625" style="59" customWidth="1"/>
    <col min="9738" max="9738" width="7.5703125" style="59" customWidth="1"/>
    <col min="9739" max="9739" width="10.140625" style="59" customWidth="1"/>
    <col min="9740" max="9740" width="9.28515625" style="59" customWidth="1"/>
    <col min="9741" max="9741" width="10.140625" style="59" customWidth="1"/>
    <col min="9742" max="9742" width="9.28515625" style="59" customWidth="1"/>
    <col min="9743" max="9743" width="20.140625" style="59" customWidth="1"/>
    <col min="9744" max="9744" width="8.28515625" style="59" customWidth="1"/>
    <col min="9745" max="9984" width="11.42578125" style="59"/>
    <col min="9985" max="9985" width="59.5703125" style="59" customWidth="1"/>
    <col min="9986" max="9986" width="10.28515625" style="59" customWidth="1"/>
    <col min="9987" max="9987" width="10.140625" style="59" customWidth="1"/>
    <col min="9988" max="9988" width="10.28515625" style="59" customWidth="1"/>
    <col min="9989" max="9991" width="10.140625" style="59" customWidth="1"/>
    <col min="9992" max="9992" width="9.28515625" style="59" customWidth="1"/>
    <col min="9993" max="9993" width="10.140625" style="59" customWidth="1"/>
    <col min="9994" max="9994" width="7.5703125" style="59" customWidth="1"/>
    <col min="9995" max="9995" width="10.140625" style="59" customWidth="1"/>
    <col min="9996" max="9996" width="9.28515625" style="59" customWidth="1"/>
    <col min="9997" max="9997" width="10.140625" style="59" customWidth="1"/>
    <col min="9998" max="9998" width="9.28515625" style="59" customWidth="1"/>
    <col min="9999" max="9999" width="20.140625" style="59" customWidth="1"/>
    <col min="10000" max="10000" width="8.28515625" style="59" customWidth="1"/>
    <col min="10001" max="10240" width="11.42578125" style="59"/>
    <col min="10241" max="10241" width="59.5703125" style="59" customWidth="1"/>
    <col min="10242" max="10242" width="10.28515625" style="59" customWidth="1"/>
    <col min="10243" max="10243" width="10.140625" style="59" customWidth="1"/>
    <col min="10244" max="10244" width="10.28515625" style="59" customWidth="1"/>
    <col min="10245" max="10247" width="10.140625" style="59" customWidth="1"/>
    <col min="10248" max="10248" width="9.28515625" style="59" customWidth="1"/>
    <col min="10249" max="10249" width="10.140625" style="59" customWidth="1"/>
    <col min="10250" max="10250" width="7.5703125" style="59" customWidth="1"/>
    <col min="10251" max="10251" width="10.140625" style="59" customWidth="1"/>
    <col min="10252" max="10252" width="9.28515625" style="59" customWidth="1"/>
    <col min="10253" max="10253" width="10.140625" style="59" customWidth="1"/>
    <col min="10254" max="10254" width="9.28515625" style="59" customWidth="1"/>
    <col min="10255" max="10255" width="20.140625" style="59" customWidth="1"/>
    <col min="10256" max="10256" width="8.28515625" style="59" customWidth="1"/>
    <col min="10257" max="10496" width="11.42578125" style="59"/>
    <col min="10497" max="10497" width="59.5703125" style="59" customWidth="1"/>
    <col min="10498" max="10498" width="10.28515625" style="59" customWidth="1"/>
    <col min="10499" max="10499" width="10.140625" style="59" customWidth="1"/>
    <col min="10500" max="10500" width="10.28515625" style="59" customWidth="1"/>
    <col min="10501" max="10503" width="10.140625" style="59" customWidth="1"/>
    <col min="10504" max="10504" width="9.28515625" style="59" customWidth="1"/>
    <col min="10505" max="10505" width="10.140625" style="59" customWidth="1"/>
    <col min="10506" max="10506" width="7.5703125" style="59" customWidth="1"/>
    <col min="10507" max="10507" width="10.140625" style="59" customWidth="1"/>
    <col min="10508" max="10508" width="9.28515625" style="59" customWidth="1"/>
    <col min="10509" max="10509" width="10.140625" style="59" customWidth="1"/>
    <col min="10510" max="10510" width="9.28515625" style="59" customWidth="1"/>
    <col min="10511" max="10511" width="20.140625" style="59" customWidth="1"/>
    <col min="10512" max="10512" width="8.28515625" style="59" customWidth="1"/>
    <col min="10513" max="10752" width="11.42578125" style="59"/>
    <col min="10753" max="10753" width="59.5703125" style="59" customWidth="1"/>
    <col min="10754" max="10754" width="10.28515625" style="59" customWidth="1"/>
    <col min="10755" max="10755" width="10.140625" style="59" customWidth="1"/>
    <col min="10756" max="10756" width="10.28515625" style="59" customWidth="1"/>
    <col min="10757" max="10759" width="10.140625" style="59" customWidth="1"/>
    <col min="10760" max="10760" width="9.28515625" style="59" customWidth="1"/>
    <col min="10761" max="10761" width="10.140625" style="59" customWidth="1"/>
    <col min="10762" max="10762" width="7.5703125" style="59" customWidth="1"/>
    <col min="10763" max="10763" width="10.140625" style="59" customWidth="1"/>
    <col min="10764" max="10764" width="9.28515625" style="59" customWidth="1"/>
    <col min="10765" max="10765" width="10.140625" style="59" customWidth="1"/>
    <col min="10766" max="10766" width="9.28515625" style="59" customWidth="1"/>
    <col min="10767" max="10767" width="20.140625" style="59" customWidth="1"/>
    <col min="10768" max="10768" width="8.28515625" style="59" customWidth="1"/>
    <col min="10769" max="11008" width="11.42578125" style="59"/>
    <col min="11009" max="11009" width="59.5703125" style="59" customWidth="1"/>
    <col min="11010" max="11010" width="10.28515625" style="59" customWidth="1"/>
    <col min="11011" max="11011" width="10.140625" style="59" customWidth="1"/>
    <col min="11012" max="11012" width="10.28515625" style="59" customWidth="1"/>
    <col min="11013" max="11015" width="10.140625" style="59" customWidth="1"/>
    <col min="11016" max="11016" width="9.28515625" style="59" customWidth="1"/>
    <col min="11017" max="11017" width="10.140625" style="59" customWidth="1"/>
    <col min="11018" max="11018" width="7.5703125" style="59" customWidth="1"/>
    <col min="11019" max="11019" width="10.140625" style="59" customWidth="1"/>
    <col min="11020" max="11020" width="9.28515625" style="59" customWidth="1"/>
    <col min="11021" max="11021" width="10.140625" style="59" customWidth="1"/>
    <col min="11022" max="11022" width="9.28515625" style="59" customWidth="1"/>
    <col min="11023" max="11023" width="20.140625" style="59" customWidth="1"/>
    <col min="11024" max="11024" width="8.28515625" style="59" customWidth="1"/>
    <col min="11025" max="11264" width="11.42578125" style="59"/>
    <col min="11265" max="11265" width="59.5703125" style="59" customWidth="1"/>
    <col min="11266" max="11266" width="10.28515625" style="59" customWidth="1"/>
    <col min="11267" max="11267" width="10.140625" style="59" customWidth="1"/>
    <col min="11268" max="11268" width="10.28515625" style="59" customWidth="1"/>
    <col min="11269" max="11271" width="10.140625" style="59" customWidth="1"/>
    <col min="11272" max="11272" width="9.28515625" style="59" customWidth="1"/>
    <col min="11273" max="11273" width="10.140625" style="59" customWidth="1"/>
    <col min="11274" max="11274" width="7.5703125" style="59" customWidth="1"/>
    <col min="11275" max="11275" width="10.140625" style="59" customWidth="1"/>
    <col min="11276" max="11276" width="9.28515625" style="59" customWidth="1"/>
    <col min="11277" max="11277" width="10.140625" style="59" customWidth="1"/>
    <col min="11278" max="11278" width="9.28515625" style="59" customWidth="1"/>
    <col min="11279" max="11279" width="20.140625" style="59" customWidth="1"/>
    <col min="11280" max="11280" width="8.28515625" style="59" customWidth="1"/>
    <col min="11281" max="11520" width="11.42578125" style="59"/>
    <col min="11521" max="11521" width="59.5703125" style="59" customWidth="1"/>
    <col min="11522" max="11522" width="10.28515625" style="59" customWidth="1"/>
    <col min="11523" max="11523" width="10.140625" style="59" customWidth="1"/>
    <col min="11524" max="11524" width="10.28515625" style="59" customWidth="1"/>
    <col min="11525" max="11527" width="10.140625" style="59" customWidth="1"/>
    <col min="11528" max="11528" width="9.28515625" style="59" customWidth="1"/>
    <col min="11529" max="11529" width="10.140625" style="59" customWidth="1"/>
    <col min="11530" max="11530" width="7.5703125" style="59" customWidth="1"/>
    <col min="11531" max="11531" width="10.140625" style="59" customWidth="1"/>
    <col min="11532" max="11532" width="9.28515625" style="59" customWidth="1"/>
    <col min="11533" max="11533" width="10.140625" style="59" customWidth="1"/>
    <col min="11534" max="11534" width="9.28515625" style="59" customWidth="1"/>
    <col min="11535" max="11535" width="20.140625" style="59" customWidth="1"/>
    <col min="11536" max="11536" width="8.28515625" style="59" customWidth="1"/>
    <col min="11537" max="11776" width="11.42578125" style="59"/>
    <col min="11777" max="11777" width="59.5703125" style="59" customWidth="1"/>
    <col min="11778" max="11778" width="10.28515625" style="59" customWidth="1"/>
    <col min="11779" max="11779" width="10.140625" style="59" customWidth="1"/>
    <col min="11780" max="11780" width="10.28515625" style="59" customWidth="1"/>
    <col min="11781" max="11783" width="10.140625" style="59" customWidth="1"/>
    <col min="11784" max="11784" width="9.28515625" style="59" customWidth="1"/>
    <col min="11785" max="11785" width="10.140625" style="59" customWidth="1"/>
    <col min="11786" max="11786" width="7.5703125" style="59" customWidth="1"/>
    <col min="11787" max="11787" width="10.140625" style="59" customWidth="1"/>
    <col min="11788" max="11788" width="9.28515625" style="59" customWidth="1"/>
    <col min="11789" max="11789" width="10.140625" style="59" customWidth="1"/>
    <col min="11790" max="11790" width="9.28515625" style="59" customWidth="1"/>
    <col min="11791" max="11791" width="20.140625" style="59" customWidth="1"/>
    <col min="11792" max="11792" width="8.28515625" style="59" customWidth="1"/>
    <col min="11793" max="12032" width="11.42578125" style="59"/>
    <col min="12033" max="12033" width="59.5703125" style="59" customWidth="1"/>
    <col min="12034" max="12034" width="10.28515625" style="59" customWidth="1"/>
    <col min="12035" max="12035" width="10.140625" style="59" customWidth="1"/>
    <col min="12036" max="12036" width="10.28515625" style="59" customWidth="1"/>
    <col min="12037" max="12039" width="10.140625" style="59" customWidth="1"/>
    <col min="12040" max="12040" width="9.28515625" style="59" customWidth="1"/>
    <col min="12041" max="12041" width="10.140625" style="59" customWidth="1"/>
    <col min="12042" max="12042" width="7.5703125" style="59" customWidth="1"/>
    <col min="12043" max="12043" width="10.140625" style="59" customWidth="1"/>
    <col min="12044" max="12044" width="9.28515625" style="59" customWidth="1"/>
    <col min="12045" max="12045" width="10.140625" style="59" customWidth="1"/>
    <col min="12046" max="12046" width="9.28515625" style="59" customWidth="1"/>
    <col min="12047" max="12047" width="20.140625" style="59" customWidth="1"/>
    <col min="12048" max="12048" width="8.28515625" style="59" customWidth="1"/>
    <col min="12049" max="12288" width="11.42578125" style="59"/>
    <col min="12289" max="12289" width="59.5703125" style="59" customWidth="1"/>
    <col min="12290" max="12290" width="10.28515625" style="59" customWidth="1"/>
    <col min="12291" max="12291" width="10.140625" style="59" customWidth="1"/>
    <col min="12292" max="12292" width="10.28515625" style="59" customWidth="1"/>
    <col min="12293" max="12295" width="10.140625" style="59" customWidth="1"/>
    <col min="12296" max="12296" width="9.28515625" style="59" customWidth="1"/>
    <col min="12297" max="12297" width="10.140625" style="59" customWidth="1"/>
    <col min="12298" max="12298" width="7.5703125" style="59" customWidth="1"/>
    <col min="12299" max="12299" width="10.140625" style="59" customWidth="1"/>
    <col min="12300" max="12300" width="9.28515625" style="59" customWidth="1"/>
    <col min="12301" max="12301" width="10.140625" style="59" customWidth="1"/>
    <col min="12302" max="12302" width="9.28515625" style="59" customWidth="1"/>
    <col min="12303" max="12303" width="20.140625" style="59" customWidth="1"/>
    <col min="12304" max="12304" width="8.28515625" style="59" customWidth="1"/>
    <col min="12305" max="12544" width="11.42578125" style="59"/>
    <col min="12545" max="12545" width="59.5703125" style="59" customWidth="1"/>
    <col min="12546" max="12546" width="10.28515625" style="59" customWidth="1"/>
    <col min="12547" max="12547" width="10.140625" style="59" customWidth="1"/>
    <col min="12548" max="12548" width="10.28515625" style="59" customWidth="1"/>
    <col min="12549" max="12551" width="10.140625" style="59" customWidth="1"/>
    <col min="12552" max="12552" width="9.28515625" style="59" customWidth="1"/>
    <col min="12553" max="12553" width="10.140625" style="59" customWidth="1"/>
    <col min="12554" max="12554" width="7.5703125" style="59" customWidth="1"/>
    <col min="12555" max="12555" width="10.140625" style="59" customWidth="1"/>
    <col min="12556" max="12556" width="9.28515625" style="59" customWidth="1"/>
    <col min="12557" max="12557" width="10.140625" style="59" customWidth="1"/>
    <col min="12558" max="12558" width="9.28515625" style="59" customWidth="1"/>
    <col min="12559" max="12559" width="20.140625" style="59" customWidth="1"/>
    <col min="12560" max="12560" width="8.28515625" style="59" customWidth="1"/>
    <col min="12561" max="12800" width="11.42578125" style="59"/>
    <col min="12801" max="12801" width="59.5703125" style="59" customWidth="1"/>
    <col min="12802" max="12802" width="10.28515625" style="59" customWidth="1"/>
    <col min="12803" max="12803" width="10.140625" style="59" customWidth="1"/>
    <col min="12804" max="12804" width="10.28515625" style="59" customWidth="1"/>
    <col min="12805" max="12807" width="10.140625" style="59" customWidth="1"/>
    <col min="12808" max="12808" width="9.28515625" style="59" customWidth="1"/>
    <col min="12809" max="12809" width="10.140625" style="59" customWidth="1"/>
    <col min="12810" max="12810" width="7.5703125" style="59" customWidth="1"/>
    <col min="12811" max="12811" width="10.140625" style="59" customWidth="1"/>
    <col min="12812" max="12812" width="9.28515625" style="59" customWidth="1"/>
    <col min="12813" max="12813" width="10.140625" style="59" customWidth="1"/>
    <col min="12814" max="12814" width="9.28515625" style="59" customWidth="1"/>
    <col min="12815" max="12815" width="20.140625" style="59" customWidth="1"/>
    <col min="12816" max="12816" width="8.28515625" style="59" customWidth="1"/>
    <col min="12817" max="13056" width="11.42578125" style="59"/>
    <col min="13057" max="13057" width="59.5703125" style="59" customWidth="1"/>
    <col min="13058" max="13058" width="10.28515625" style="59" customWidth="1"/>
    <col min="13059" max="13059" width="10.140625" style="59" customWidth="1"/>
    <col min="13060" max="13060" width="10.28515625" style="59" customWidth="1"/>
    <col min="13061" max="13063" width="10.140625" style="59" customWidth="1"/>
    <col min="13064" max="13064" width="9.28515625" style="59" customWidth="1"/>
    <col min="13065" max="13065" width="10.140625" style="59" customWidth="1"/>
    <col min="13066" max="13066" width="7.5703125" style="59" customWidth="1"/>
    <col min="13067" max="13067" width="10.140625" style="59" customWidth="1"/>
    <col min="13068" max="13068" width="9.28515625" style="59" customWidth="1"/>
    <col min="13069" max="13069" width="10.140625" style="59" customWidth="1"/>
    <col min="13070" max="13070" width="9.28515625" style="59" customWidth="1"/>
    <col min="13071" max="13071" width="20.140625" style="59" customWidth="1"/>
    <col min="13072" max="13072" width="8.28515625" style="59" customWidth="1"/>
    <col min="13073" max="13312" width="11.42578125" style="59"/>
    <col min="13313" max="13313" width="59.5703125" style="59" customWidth="1"/>
    <col min="13314" max="13314" width="10.28515625" style="59" customWidth="1"/>
    <col min="13315" max="13315" width="10.140625" style="59" customWidth="1"/>
    <col min="13316" max="13316" width="10.28515625" style="59" customWidth="1"/>
    <col min="13317" max="13319" width="10.140625" style="59" customWidth="1"/>
    <col min="13320" max="13320" width="9.28515625" style="59" customWidth="1"/>
    <col min="13321" max="13321" width="10.140625" style="59" customWidth="1"/>
    <col min="13322" max="13322" width="7.5703125" style="59" customWidth="1"/>
    <col min="13323" max="13323" width="10.140625" style="59" customWidth="1"/>
    <col min="13324" max="13324" width="9.28515625" style="59" customWidth="1"/>
    <col min="13325" max="13325" width="10.140625" style="59" customWidth="1"/>
    <col min="13326" max="13326" width="9.28515625" style="59" customWidth="1"/>
    <col min="13327" max="13327" width="20.140625" style="59" customWidth="1"/>
    <col min="13328" max="13328" width="8.28515625" style="59" customWidth="1"/>
    <col min="13329" max="13568" width="11.42578125" style="59"/>
    <col min="13569" max="13569" width="59.5703125" style="59" customWidth="1"/>
    <col min="13570" max="13570" width="10.28515625" style="59" customWidth="1"/>
    <col min="13571" max="13571" width="10.140625" style="59" customWidth="1"/>
    <col min="13572" max="13572" width="10.28515625" style="59" customWidth="1"/>
    <col min="13573" max="13575" width="10.140625" style="59" customWidth="1"/>
    <col min="13576" max="13576" width="9.28515625" style="59" customWidth="1"/>
    <col min="13577" max="13577" width="10.140625" style="59" customWidth="1"/>
    <col min="13578" max="13578" width="7.5703125" style="59" customWidth="1"/>
    <col min="13579" max="13579" width="10.140625" style="59" customWidth="1"/>
    <col min="13580" max="13580" width="9.28515625" style="59" customWidth="1"/>
    <col min="13581" max="13581" width="10.140625" style="59" customWidth="1"/>
    <col min="13582" max="13582" width="9.28515625" style="59" customWidth="1"/>
    <col min="13583" max="13583" width="20.140625" style="59" customWidth="1"/>
    <col min="13584" max="13584" width="8.28515625" style="59" customWidth="1"/>
    <col min="13585" max="13824" width="11.42578125" style="59"/>
    <col min="13825" max="13825" width="59.5703125" style="59" customWidth="1"/>
    <col min="13826" max="13826" width="10.28515625" style="59" customWidth="1"/>
    <col min="13827" max="13827" width="10.140625" style="59" customWidth="1"/>
    <col min="13828" max="13828" width="10.28515625" style="59" customWidth="1"/>
    <col min="13829" max="13831" width="10.140625" style="59" customWidth="1"/>
    <col min="13832" max="13832" width="9.28515625" style="59" customWidth="1"/>
    <col min="13833" max="13833" width="10.140625" style="59" customWidth="1"/>
    <col min="13834" max="13834" width="7.5703125" style="59" customWidth="1"/>
    <col min="13835" max="13835" width="10.140625" style="59" customWidth="1"/>
    <col min="13836" max="13836" width="9.28515625" style="59" customWidth="1"/>
    <col min="13837" max="13837" width="10.140625" style="59" customWidth="1"/>
    <col min="13838" max="13838" width="9.28515625" style="59" customWidth="1"/>
    <col min="13839" max="13839" width="20.140625" style="59" customWidth="1"/>
    <col min="13840" max="13840" width="8.28515625" style="59" customWidth="1"/>
    <col min="13841" max="14080" width="11.42578125" style="59"/>
    <col min="14081" max="14081" width="59.5703125" style="59" customWidth="1"/>
    <col min="14082" max="14082" width="10.28515625" style="59" customWidth="1"/>
    <col min="14083" max="14083" width="10.140625" style="59" customWidth="1"/>
    <col min="14084" max="14084" width="10.28515625" style="59" customWidth="1"/>
    <col min="14085" max="14087" width="10.140625" style="59" customWidth="1"/>
    <col min="14088" max="14088" width="9.28515625" style="59" customWidth="1"/>
    <col min="14089" max="14089" width="10.140625" style="59" customWidth="1"/>
    <col min="14090" max="14090" width="7.5703125" style="59" customWidth="1"/>
    <col min="14091" max="14091" width="10.140625" style="59" customWidth="1"/>
    <col min="14092" max="14092" width="9.28515625" style="59" customWidth="1"/>
    <col min="14093" max="14093" width="10.140625" style="59" customWidth="1"/>
    <col min="14094" max="14094" width="9.28515625" style="59" customWidth="1"/>
    <col min="14095" max="14095" width="20.140625" style="59" customWidth="1"/>
    <col min="14096" max="14096" width="8.28515625" style="59" customWidth="1"/>
    <col min="14097" max="14336" width="11.42578125" style="59"/>
    <col min="14337" max="14337" width="59.5703125" style="59" customWidth="1"/>
    <col min="14338" max="14338" width="10.28515625" style="59" customWidth="1"/>
    <col min="14339" max="14339" width="10.140625" style="59" customWidth="1"/>
    <col min="14340" max="14340" width="10.28515625" style="59" customWidth="1"/>
    <col min="14341" max="14343" width="10.140625" style="59" customWidth="1"/>
    <col min="14344" max="14344" width="9.28515625" style="59" customWidth="1"/>
    <col min="14345" max="14345" width="10.140625" style="59" customWidth="1"/>
    <col min="14346" max="14346" width="7.5703125" style="59" customWidth="1"/>
    <col min="14347" max="14347" width="10.140625" style="59" customWidth="1"/>
    <col min="14348" max="14348" width="9.28515625" style="59" customWidth="1"/>
    <col min="14349" max="14349" width="10.140625" style="59" customWidth="1"/>
    <col min="14350" max="14350" width="9.28515625" style="59" customWidth="1"/>
    <col min="14351" max="14351" width="20.140625" style="59" customWidth="1"/>
    <col min="14352" max="14352" width="8.28515625" style="59" customWidth="1"/>
    <col min="14353" max="14592" width="11.42578125" style="59"/>
    <col min="14593" max="14593" width="59.5703125" style="59" customWidth="1"/>
    <col min="14594" max="14594" width="10.28515625" style="59" customWidth="1"/>
    <col min="14595" max="14595" width="10.140625" style="59" customWidth="1"/>
    <col min="14596" max="14596" width="10.28515625" style="59" customWidth="1"/>
    <col min="14597" max="14599" width="10.140625" style="59" customWidth="1"/>
    <col min="14600" max="14600" width="9.28515625" style="59" customWidth="1"/>
    <col min="14601" max="14601" width="10.140625" style="59" customWidth="1"/>
    <col min="14602" max="14602" width="7.5703125" style="59" customWidth="1"/>
    <col min="14603" max="14603" width="10.140625" style="59" customWidth="1"/>
    <col min="14604" max="14604" width="9.28515625" style="59" customWidth="1"/>
    <col min="14605" max="14605" width="10.140625" style="59" customWidth="1"/>
    <col min="14606" max="14606" width="9.28515625" style="59" customWidth="1"/>
    <col min="14607" max="14607" width="20.140625" style="59" customWidth="1"/>
    <col min="14608" max="14608" width="8.28515625" style="59" customWidth="1"/>
    <col min="14609" max="14848" width="11.42578125" style="59"/>
    <col min="14849" max="14849" width="59.5703125" style="59" customWidth="1"/>
    <col min="14850" max="14850" width="10.28515625" style="59" customWidth="1"/>
    <col min="14851" max="14851" width="10.140625" style="59" customWidth="1"/>
    <col min="14852" max="14852" width="10.28515625" style="59" customWidth="1"/>
    <col min="14853" max="14855" width="10.140625" style="59" customWidth="1"/>
    <col min="14856" max="14856" width="9.28515625" style="59" customWidth="1"/>
    <col min="14857" max="14857" width="10.140625" style="59" customWidth="1"/>
    <col min="14858" max="14858" width="7.5703125" style="59" customWidth="1"/>
    <col min="14859" max="14859" width="10.140625" style="59" customWidth="1"/>
    <col min="14860" max="14860" width="9.28515625" style="59" customWidth="1"/>
    <col min="14861" max="14861" width="10.140625" style="59" customWidth="1"/>
    <col min="14862" max="14862" width="9.28515625" style="59" customWidth="1"/>
    <col min="14863" max="14863" width="20.140625" style="59" customWidth="1"/>
    <col min="14864" max="14864" width="8.28515625" style="59" customWidth="1"/>
    <col min="14865" max="15104" width="11.42578125" style="59"/>
    <col min="15105" max="15105" width="59.5703125" style="59" customWidth="1"/>
    <col min="15106" max="15106" width="10.28515625" style="59" customWidth="1"/>
    <col min="15107" max="15107" width="10.140625" style="59" customWidth="1"/>
    <col min="15108" max="15108" width="10.28515625" style="59" customWidth="1"/>
    <col min="15109" max="15111" width="10.140625" style="59" customWidth="1"/>
    <col min="15112" max="15112" width="9.28515625" style="59" customWidth="1"/>
    <col min="15113" max="15113" width="10.140625" style="59" customWidth="1"/>
    <col min="15114" max="15114" width="7.5703125" style="59" customWidth="1"/>
    <col min="15115" max="15115" width="10.140625" style="59" customWidth="1"/>
    <col min="15116" max="15116" width="9.28515625" style="59" customWidth="1"/>
    <col min="15117" max="15117" width="10.140625" style="59" customWidth="1"/>
    <col min="15118" max="15118" width="9.28515625" style="59" customWidth="1"/>
    <col min="15119" max="15119" width="20.140625" style="59" customWidth="1"/>
    <col min="15120" max="15120" width="8.28515625" style="59" customWidth="1"/>
    <col min="15121" max="15360" width="11.42578125" style="59"/>
    <col min="15361" max="15361" width="59.5703125" style="59" customWidth="1"/>
    <col min="15362" max="15362" width="10.28515625" style="59" customWidth="1"/>
    <col min="15363" max="15363" width="10.140625" style="59" customWidth="1"/>
    <col min="15364" max="15364" width="10.28515625" style="59" customWidth="1"/>
    <col min="15365" max="15367" width="10.140625" style="59" customWidth="1"/>
    <col min="15368" max="15368" width="9.28515625" style="59" customWidth="1"/>
    <col min="15369" max="15369" width="10.140625" style="59" customWidth="1"/>
    <col min="15370" max="15370" width="7.5703125" style="59" customWidth="1"/>
    <col min="15371" max="15371" width="10.140625" style="59" customWidth="1"/>
    <col min="15372" max="15372" width="9.28515625" style="59" customWidth="1"/>
    <col min="15373" max="15373" width="10.140625" style="59" customWidth="1"/>
    <col min="15374" max="15374" width="9.28515625" style="59" customWidth="1"/>
    <col min="15375" max="15375" width="20.140625" style="59" customWidth="1"/>
    <col min="15376" max="15376" width="8.28515625" style="59" customWidth="1"/>
    <col min="15377" max="15616" width="11.42578125" style="59"/>
    <col min="15617" max="15617" width="59.5703125" style="59" customWidth="1"/>
    <col min="15618" max="15618" width="10.28515625" style="59" customWidth="1"/>
    <col min="15619" max="15619" width="10.140625" style="59" customWidth="1"/>
    <col min="15620" max="15620" width="10.28515625" style="59" customWidth="1"/>
    <col min="15621" max="15623" width="10.140625" style="59" customWidth="1"/>
    <col min="15624" max="15624" width="9.28515625" style="59" customWidth="1"/>
    <col min="15625" max="15625" width="10.140625" style="59" customWidth="1"/>
    <col min="15626" max="15626" width="7.5703125" style="59" customWidth="1"/>
    <col min="15627" max="15627" width="10.140625" style="59" customWidth="1"/>
    <col min="15628" max="15628" width="9.28515625" style="59" customWidth="1"/>
    <col min="15629" max="15629" width="10.140625" style="59" customWidth="1"/>
    <col min="15630" max="15630" width="9.28515625" style="59" customWidth="1"/>
    <col min="15631" max="15631" width="20.140625" style="59" customWidth="1"/>
    <col min="15632" max="15632" width="8.28515625" style="59" customWidth="1"/>
    <col min="15633" max="15872" width="11.42578125" style="59"/>
    <col min="15873" max="15873" width="59.5703125" style="59" customWidth="1"/>
    <col min="15874" max="15874" width="10.28515625" style="59" customWidth="1"/>
    <col min="15875" max="15875" width="10.140625" style="59" customWidth="1"/>
    <col min="15876" max="15876" width="10.28515625" style="59" customWidth="1"/>
    <col min="15877" max="15879" width="10.140625" style="59" customWidth="1"/>
    <col min="15880" max="15880" width="9.28515625" style="59" customWidth="1"/>
    <col min="15881" max="15881" width="10.140625" style="59" customWidth="1"/>
    <col min="15882" max="15882" width="7.5703125" style="59" customWidth="1"/>
    <col min="15883" max="15883" width="10.140625" style="59" customWidth="1"/>
    <col min="15884" max="15884" width="9.28515625" style="59" customWidth="1"/>
    <col min="15885" max="15885" width="10.140625" style="59" customWidth="1"/>
    <col min="15886" max="15886" width="9.28515625" style="59" customWidth="1"/>
    <col min="15887" max="15887" width="20.140625" style="59" customWidth="1"/>
    <col min="15888" max="15888" width="8.28515625" style="59" customWidth="1"/>
    <col min="15889" max="16128" width="11.42578125" style="59"/>
    <col min="16129" max="16129" width="59.5703125" style="59" customWidth="1"/>
    <col min="16130" max="16130" width="10.28515625" style="59" customWidth="1"/>
    <col min="16131" max="16131" width="10.140625" style="59" customWidth="1"/>
    <col min="16132" max="16132" width="10.28515625" style="59" customWidth="1"/>
    <col min="16133" max="16135" width="10.140625" style="59" customWidth="1"/>
    <col min="16136" max="16136" width="9.28515625" style="59" customWidth="1"/>
    <col min="16137" max="16137" width="10.140625" style="59" customWidth="1"/>
    <col min="16138" max="16138" width="7.5703125" style="59" customWidth="1"/>
    <col min="16139" max="16139" width="10.140625" style="59" customWidth="1"/>
    <col min="16140" max="16140" width="9.28515625" style="59" customWidth="1"/>
    <col min="16141" max="16141" width="10.140625" style="59" customWidth="1"/>
    <col min="16142" max="16142" width="9.28515625" style="59" customWidth="1"/>
    <col min="16143" max="16143" width="20.140625" style="59" customWidth="1"/>
    <col min="16144" max="16144" width="8.28515625" style="59" customWidth="1"/>
    <col min="16145" max="16384" width="11.42578125" style="59"/>
  </cols>
  <sheetData>
    <row r="1" spans="1:16" s="78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</row>
    <row r="2" spans="1:16" s="78" customFormat="1" ht="18">
      <c r="A2" s="557" t="s">
        <v>470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</row>
    <row r="3" spans="1:16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</row>
    <row r="4" spans="1:16" s="82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</row>
    <row r="5" spans="1:16" ht="3.75" customHeight="1">
      <c r="A5" s="261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78"/>
    </row>
    <row r="6" spans="1:16" ht="30" customHeight="1">
      <c r="A6" s="263" t="s">
        <v>471</v>
      </c>
      <c r="B6" s="299" t="s">
        <v>58</v>
      </c>
      <c r="C6" s="299" t="s">
        <v>59</v>
      </c>
      <c r="D6" s="299" t="s">
        <v>434</v>
      </c>
      <c r="E6" s="299" t="s">
        <v>435</v>
      </c>
      <c r="F6" s="299" t="s">
        <v>436</v>
      </c>
      <c r="G6" s="299" t="s">
        <v>63</v>
      </c>
      <c r="H6" s="299" t="s">
        <v>437</v>
      </c>
      <c r="I6" s="299" t="s">
        <v>65</v>
      </c>
      <c r="J6" s="299" t="s">
        <v>66</v>
      </c>
      <c r="K6" s="299" t="s">
        <v>68</v>
      </c>
      <c r="L6" s="299" t="s">
        <v>69</v>
      </c>
      <c r="M6" s="299" t="s">
        <v>438</v>
      </c>
      <c r="N6" s="299" t="s">
        <v>71</v>
      </c>
      <c r="O6" s="290" t="s">
        <v>445</v>
      </c>
      <c r="P6" s="327" t="s">
        <v>72</v>
      </c>
    </row>
    <row r="7" spans="1:16" ht="15" customHeight="1">
      <c r="A7" s="267" t="s">
        <v>472</v>
      </c>
      <c r="B7" s="268">
        <v>14674890.51379</v>
      </c>
      <c r="C7" s="268">
        <v>9547747.2311700005</v>
      </c>
      <c r="D7" s="268">
        <v>21730606.806060001</v>
      </c>
      <c r="E7" s="268">
        <v>8250293.1693900004</v>
      </c>
      <c r="F7" s="268">
        <v>8576225.0196599998</v>
      </c>
      <c r="G7" s="268">
        <v>6783701.3624499999</v>
      </c>
      <c r="H7" s="268">
        <v>5615824.8958100006</v>
      </c>
      <c r="I7" s="268">
        <v>1112854.83977</v>
      </c>
      <c r="J7" s="268">
        <v>50779.841489999999</v>
      </c>
      <c r="K7" s="268">
        <v>5050078.0163199995</v>
      </c>
      <c r="L7" s="268">
        <v>2453259.1032800004</v>
      </c>
      <c r="M7" s="268">
        <v>10380416.91973</v>
      </c>
      <c r="N7" s="268">
        <v>2791195.1277800002</v>
      </c>
      <c r="O7" s="268">
        <f>SUM(B7:N7)</f>
        <v>97017872.846700028</v>
      </c>
      <c r="P7" s="269">
        <f>+O7/$O$42</f>
        <v>0.53425122397865432</v>
      </c>
    </row>
    <row r="8" spans="1:16" ht="15" customHeight="1">
      <c r="A8" s="267" t="s">
        <v>473</v>
      </c>
      <c r="B8" s="268">
        <v>65055.763330000002</v>
      </c>
      <c r="C8" s="268">
        <v>1321.3328600000002</v>
      </c>
      <c r="D8" s="268">
        <v>1883.3578500000001</v>
      </c>
      <c r="E8" s="268">
        <v>0</v>
      </c>
      <c r="F8" s="268">
        <v>0</v>
      </c>
      <c r="G8" s="268">
        <v>5135.2760099999996</v>
      </c>
      <c r="H8" s="268">
        <v>0</v>
      </c>
      <c r="I8" s="268">
        <v>0</v>
      </c>
      <c r="J8" s="268">
        <v>0</v>
      </c>
      <c r="K8" s="268">
        <v>14398.997939999999</v>
      </c>
      <c r="L8" s="268">
        <v>0</v>
      </c>
      <c r="M8" s="268">
        <v>0</v>
      </c>
      <c r="N8" s="268">
        <v>0</v>
      </c>
      <c r="O8" s="268">
        <f>SUM(B8:N8)</f>
        <v>87794.727989999999</v>
      </c>
      <c r="P8" s="269">
        <f>+O8/$O$42</f>
        <v>4.834618561638144E-4</v>
      </c>
    </row>
    <row r="9" spans="1:16" ht="15" customHeight="1">
      <c r="A9" s="267" t="s">
        <v>474</v>
      </c>
      <c r="B9" s="268">
        <v>2452544.22291</v>
      </c>
      <c r="C9" s="268">
        <v>3092611.4174499996</v>
      </c>
      <c r="D9" s="268">
        <v>1094991.4514000001</v>
      </c>
      <c r="E9" s="268">
        <v>4681047.3950299993</v>
      </c>
      <c r="F9" s="268">
        <v>2782876.45359</v>
      </c>
      <c r="G9" s="268">
        <v>1786917.82543</v>
      </c>
      <c r="H9" s="268">
        <v>869118.62286</v>
      </c>
      <c r="I9" s="268">
        <v>3637523.3110000002</v>
      </c>
      <c r="J9" s="268">
        <v>49822.141029999999</v>
      </c>
      <c r="K9" s="268">
        <v>3215115.8164299997</v>
      </c>
      <c r="L9" s="268">
        <v>235429.92588</v>
      </c>
      <c r="M9" s="268">
        <v>2178348.40649</v>
      </c>
      <c r="N9" s="268">
        <v>402412.22567000001</v>
      </c>
      <c r="O9" s="268">
        <f t="shared" ref="O9:O41" si="0">SUM(B9:N9)</f>
        <v>26478759.215169992</v>
      </c>
      <c r="P9" s="269">
        <f t="shared" ref="P9:P42" si="1">+O9/$O$42</f>
        <v>0.14581137583271406</v>
      </c>
    </row>
    <row r="10" spans="1:16" ht="15" customHeight="1">
      <c r="A10" s="267" t="s">
        <v>475</v>
      </c>
      <c r="B10" s="268">
        <v>136736.3382</v>
      </c>
      <c r="C10" s="268">
        <v>114245.27806999999</v>
      </c>
      <c r="D10" s="268">
        <v>24900.753850000001</v>
      </c>
      <c r="E10" s="268">
        <v>80339.298370000004</v>
      </c>
      <c r="F10" s="268">
        <v>973.84299999999996</v>
      </c>
      <c r="G10" s="268">
        <v>249867.47987000001</v>
      </c>
      <c r="H10" s="268">
        <v>1732.1003999999998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f t="shared" si="0"/>
        <v>608795.09175999998</v>
      </c>
      <c r="P10" s="269">
        <f t="shared" si="1"/>
        <v>3.3524701519575756E-3</v>
      </c>
    </row>
    <row r="11" spans="1:16" ht="15" customHeight="1">
      <c r="A11" s="267" t="s">
        <v>476</v>
      </c>
      <c r="B11" s="268">
        <v>720126.71259999997</v>
      </c>
      <c r="C11" s="268">
        <v>680177.11513000005</v>
      </c>
      <c r="D11" s="268">
        <v>228221.23686</v>
      </c>
      <c r="E11" s="268">
        <v>338150.16745000001</v>
      </c>
      <c r="F11" s="268">
        <v>267358.56466999999</v>
      </c>
      <c r="G11" s="268">
        <v>51663.699430000001</v>
      </c>
      <c r="H11" s="268">
        <v>99330.29740000001</v>
      </c>
      <c r="I11" s="268">
        <v>13809.817560000001</v>
      </c>
      <c r="J11" s="268">
        <v>4976.0814500000006</v>
      </c>
      <c r="K11" s="268">
        <v>24309.055179999999</v>
      </c>
      <c r="L11" s="268">
        <v>50899.534770000006</v>
      </c>
      <c r="M11" s="268">
        <v>18576.629239999998</v>
      </c>
      <c r="N11" s="268">
        <v>27553.201559999998</v>
      </c>
      <c r="O11" s="268">
        <f t="shared" si="0"/>
        <v>2525152.1133000003</v>
      </c>
      <c r="P11" s="269">
        <f t="shared" si="1"/>
        <v>1.3905330715655842E-2</v>
      </c>
    </row>
    <row r="12" spans="1:16" ht="15" customHeight="1">
      <c r="A12" s="267" t="s">
        <v>477</v>
      </c>
      <c r="B12" s="268">
        <v>404.19202000000001</v>
      </c>
      <c r="C12" s="268">
        <v>0</v>
      </c>
      <c r="D12" s="268">
        <v>0</v>
      </c>
      <c r="E12" s="268">
        <v>0</v>
      </c>
      <c r="F12" s="268">
        <v>0</v>
      </c>
      <c r="G12" s="268">
        <v>0</v>
      </c>
      <c r="H12" s="268">
        <v>0</v>
      </c>
      <c r="I12" s="268">
        <v>0</v>
      </c>
      <c r="J12" s="268">
        <v>0</v>
      </c>
      <c r="K12" s="268">
        <v>0</v>
      </c>
      <c r="L12" s="268">
        <v>0</v>
      </c>
      <c r="M12" s="268">
        <v>0</v>
      </c>
      <c r="N12" s="268">
        <v>0</v>
      </c>
      <c r="O12" s="268">
        <f t="shared" si="0"/>
        <v>404.19202000000001</v>
      </c>
      <c r="P12" s="269">
        <f t="shared" si="1"/>
        <v>2.2257762932878995E-6</v>
      </c>
    </row>
    <row r="13" spans="1:16" ht="15" customHeight="1">
      <c r="A13" s="267" t="s">
        <v>478</v>
      </c>
      <c r="B13" s="268">
        <v>466504.10850999999</v>
      </c>
      <c r="C13" s="268">
        <v>201766.78229</v>
      </c>
      <c r="D13" s="268">
        <v>48995.749979999993</v>
      </c>
      <c r="E13" s="268">
        <v>208291.20587999999</v>
      </c>
      <c r="F13" s="268">
        <v>1558.0990900000002</v>
      </c>
      <c r="G13" s="268">
        <v>11638.32501</v>
      </c>
      <c r="H13" s="268">
        <v>18634.393760000003</v>
      </c>
      <c r="I13" s="268">
        <v>13809.817560000001</v>
      </c>
      <c r="J13" s="268">
        <v>4976.0814500000006</v>
      </c>
      <c r="K13" s="268">
        <v>16152.984539999999</v>
      </c>
      <c r="L13" s="268">
        <v>8792.0200100000002</v>
      </c>
      <c r="M13" s="268">
        <v>5779.8362500000003</v>
      </c>
      <c r="N13" s="268">
        <v>16856.224300000002</v>
      </c>
      <c r="O13" s="268">
        <f t="shared" si="0"/>
        <v>1023755.6286300001</v>
      </c>
      <c r="P13" s="269">
        <f t="shared" si="1"/>
        <v>5.637545759376212E-3</v>
      </c>
    </row>
    <row r="14" spans="1:16" ht="15" customHeight="1">
      <c r="A14" s="267" t="s">
        <v>479</v>
      </c>
      <c r="B14" s="268">
        <v>253218.41206999999</v>
      </c>
      <c r="C14" s="268">
        <v>478410.33283999999</v>
      </c>
      <c r="D14" s="268">
        <v>179225.48687999998</v>
      </c>
      <c r="E14" s="268">
        <v>129858.96157</v>
      </c>
      <c r="F14" s="268">
        <v>265800.46558000002</v>
      </c>
      <c r="G14" s="268">
        <v>40025.37442</v>
      </c>
      <c r="H14" s="268">
        <v>80695.903640000004</v>
      </c>
      <c r="I14" s="268">
        <v>0</v>
      </c>
      <c r="J14" s="268">
        <v>0</v>
      </c>
      <c r="K14" s="268">
        <v>8156.0706399999999</v>
      </c>
      <c r="L14" s="268">
        <v>42107.514759999998</v>
      </c>
      <c r="M14" s="268">
        <v>12796.79299</v>
      </c>
      <c r="N14" s="268">
        <v>10696.97726</v>
      </c>
      <c r="O14" s="268">
        <f t="shared" si="0"/>
        <v>1500992.29265</v>
      </c>
      <c r="P14" s="269">
        <f t="shared" si="1"/>
        <v>8.2655591799863423E-3</v>
      </c>
    </row>
    <row r="15" spans="1:16" ht="15" customHeight="1">
      <c r="A15" s="267" t="s">
        <v>480</v>
      </c>
      <c r="B15" s="268">
        <v>1212691.01923</v>
      </c>
      <c r="C15" s="268">
        <v>158925.70303</v>
      </c>
      <c r="D15" s="268">
        <v>1360725.37573</v>
      </c>
      <c r="E15" s="268">
        <v>4418971.25483</v>
      </c>
      <c r="F15" s="268">
        <v>2075328.2624600001</v>
      </c>
      <c r="G15" s="268">
        <v>84842.568419999996</v>
      </c>
      <c r="H15" s="268">
        <v>213460.38217</v>
      </c>
      <c r="I15" s="268">
        <v>0</v>
      </c>
      <c r="J15" s="268">
        <v>18522</v>
      </c>
      <c r="K15" s="268">
        <v>44.659910000000004</v>
      </c>
      <c r="L15" s="268">
        <v>1451.1021599999999</v>
      </c>
      <c r="M15" s="268">
        <v>0</v>
      </c>
      <c r="N15" s="268">
        <v>0</v>
      </c>
      <c r="O15" s="268">
        <f t="shared" si="0"/>
        <v>9544962.3279400002</v>
      </c>
      <c r="P15" s="269">
        <f t="shared" si="1"/>
        <v>5.2561529715146119E-2</v>
      </c>
    </row>
    <row r="16" spans="1:16" ht="15" customHeight="1">
      <c r="A16" s="267" t="s">
        <v>481</v>
      </c>
      <c r="B16" s="268">
        <v>0</v>
      </c>
      <c r="C16" s="268">
        <v>0</v>
      </c>
      <c r="D16" s="268">
        <v>0</v>
      </c>
      <c r="E16" s="268">
        <v>0</v>
      </c>
      <c r="F16" s="268">
        <v>2075328.2624600001</v>
      </c>
      <c r="G16" s="268">
        <v>0</v>
      </c>
      <c r="H16" s="268">
        <v>0</v>
      </c>
      <c r="I16" s="268">
        <v>0</v>
      </c>
      <c r="J16" s="268">
        <v>0</v>
      </c>
      <c r="K16" s="268">
        <v>0</v>
      </c>
      <c r="L16" s="268">
        <v>0</v>
      </c>
      <c r="M16" s="268">
        <v>0</v>
      </c>
      <c r="N16" s="268">
        <v>0</v>
      </c>
      <c r="O16" s="268">
        <f t="shared" si="0"/>
        <v>2075328.2624600001</v>
      </c>
      <c r="P16" s="269">
        <f t="shared" si="1"/>
        <v>1.1428272253801141E-2</v>
      </c>
    </row>
    <row r="17" spans="1:16" ht="15" customHeight="1">
      <c r="A17" s="267" t="s">
        <v>482</v>
      </c>
      <c r="B17" s="268">
        <v>589.41118000000006</v>
      </c>
      <c r="C17" s="268">
        <v>68.95</v>
      </c>
      <c r="D17" s="268">
        <v>27.1</v>
      </c>
      <c r="E17" s="268">
        <v>25.463999999999999</v>
      </c>
      <c r="F17" s="268">
        <v>0</v>
      </c>
      <c r="G17" s="268">
        <v>0</v>
      </c>
      <c r="H17" s="268">
        <v>34.299999999999997</v>
      </c>
      <c r="I17" s="268">
        <v>0</v>
      </c>
      <c r="J17" s="268">
        <v>0</v>
      </c>
      <c r="K17" s="268">
        <v>44.659910000000004</v>
      </c>
      <c r="L17" s="268">
        <v>1451.1021599999999</v>
      </c>
      <c r="M17" s="268">
        <v>0</v>
      </c>
      <c r="N17" s="268">
        <v>0</v>
      </c>
      <c r="O17" s="268">
        <f t="shared" si="0"/>
        <v>2240.9872500000001</v>
      </c>
      <c r="P17" s="269">
        <f t="shared" si="1"/>
        <v>1.2340511558368827E-5</v>
      </c>
    </row>
    <row r="18" spans="1:16" ht="15" customHeight="1">
      <c r="A18" s="267" t="s">
        <v>483</v>
      </c>
      <c r="B18" s="268">
        <v>1143763.91108</v>
      </c>
      <c r="C18" s="268">
        <v>153953.88860000001</v>
      </c>
      <c r="D18" s="268">
        <v>70673.139620000002</v>
      </c>
      <c r="E18" s="268">
        <v>4417577.9555399995</v>
      </c>
      <c r="F18" s="268">
        <v>0</v>
      </c>
      <c r="G18" s="268">
        <v>84842.568419999996</v>
      </c>
      <c r="H18" s="268">
        <v>213426.08216999998</v>
      </c>
      <c r="I18" s="268">
        <v>0</v>
      </c>
      <c r="J18" s="268">
        <v>18522</v>
      </c>
      <c r="K18" s="268">
        <v>0</v>
      </c>
      <c r="L18" s="268">
        <v>0</v>
      </c>
      <c r="M18" s="268">
        <v>0</v>
      </c>
      <c r="N18" s="268">
        <v>0</v>
      </c>
      <c r="O18" s="268">
        <f t="shared" si="0"/>
        <v>6102759.5454299999</v>
      </c>
      <c r="P18" s="269">
        <f t="shared" si="1"/>
        <v>3.3606248633643317E-2</v>
      </c>
    </row>
    <row r="19" spans="1:16" ht="15" customHeight="1">
      <c r="A19" s="267" t="s">
        <v>484</v>
      </c>
      <c r="B19" s="268">
        <v>68337.696970000005</v>
      </c>
      <c r="C19" s="268">
        <v>4902.8644299999996</v>
      </c>
      <c r="D19" s="268">
        <v>1290025.1361099998</v>
      </c>
      <c r="E19" s="268">
        <v>1367.83529</v>
      </c>
      <c r="F19" s="268">
        <v>0</v>
      </c>
      <c r="G19" s="268">
        <v>0</v>
      </c>
      <c r="H19" s="268">
        <v>0</v>
      </c>
      <c r="I19" s="268">
        <v>0</v>
      </c>
      <c r="J19" s="268">
        <v>0</v>
      </c>
      <c r="K19" s="268">
        <v>0</v>
      </c>
      <c r="L19" s="268">
        <v>0</v>
      </c>
      <c r="M19" s="268">
        <v>0</v>
      </c>
      <c r="N19" s="268">
        <v>0</v>
      </c>
      <c r="O19" s="268">
        <f t="shared" si="0"/>
        <v>1364633.5327999999</v>
      </c>
      <c r="P19" s="269">
        <f t="shared" si="1"/>
        <v>7.5146683161432899E-3</v>
      </c>
    </row>
    <row r="20" spans="1:16" ht="15" customHeight="1">
      <c r="A20" s="267" t="s">
        <v>485</v>
      </c>
      <c r="B20" s="268">
        <v>428336.19176999998</v>
      </c>
      <c r="C20" s="268">
        <v>663129.77142999996</v>
      </c>
      <c r="D20" s="268">
        <v>551492.44640999998</v>
      </c>
      <c r="E20" s="268">
        <v>542118.82594000001</v>
      </c>
      <c r="F20" s="268">
        <v>888387.86972000008</v>
      </c>
      <c r="G20" s="268">
        <v>248482.36293999999</v>
      </c>
      <c r="H20" s="268">
        <v>287630.91407</v>
      </c>
      <c r="I20" s="268">
        <v>1856349.3312899999</v>
      </c>
      <c r="J20" s="268">
        <v>0</v>
      </c>
      <c r="K20" s="268">
        <v>92340.961549999993</v>
      </c>
      <c r="L20" s="268">
        <v>386789.52507999999</v>
      </c>
      <c r="M20" s="268">
        <v>374181.46688999998</v>
      </c>
      <c r="N20" s="268">
        <v>55644.083859999999</v>
      </c>
      <c r="O20" s="268">
        <f t="shared" si="0"/>
        <v>6374883.7509499993</v>
      </c>
      <c r="P20" s="269">
        <f t="shared" si="1"/>
        <v>3.5104763140377561E-2</v>
      </c>
    </row>
    <row r="21" spans="1:16" ht="15" customHeight="1">
      <c r="A21" s="267" t="s">
        <v>486</v>
      </c>
      <c r="B21" s="268">
        <v>18057.689839999999</v>
      </c>
      <c r="C21" s="268">
        <v>104260.39370999999</v>
      </c>
      <c r="D21" s="268">
        <v>4466.9943499999999</v>
      </c>
      <c r="E21" s="268">
        <v>4495.2209299999995</v>
      </c>
      <c r="F21" s="268">
        <v>0</v>
      </c>
      <c r="G21" s="268">
        <v>105887.43207</v>
      </c>
      <c r="H21" s="268">
        <v>37851.201310000004</v>
      </c>
      <c r="I21" s="268">
        <v>38695.875610000003</v>
      </c>
      <c r="J21" s="268">
        <v>0</v>
      </c>
      <c r="K21" s="268">
        <v>7651.4217199999994</v>
      </c>
      <c r="L21" s="268">
        <v>0</v>
      </c>
      <c r="M21" s="268">
        <v>0</v>
      </c>
      <c r="N21" s="268">
        <v>12280.699939999999</v>
      </c>
      <c r="O21" s="268">
        <f t="shared" si="0"/>
        <v>333646.92947999999</v>
      </c>
      <c r="P21" s="269">
        <f t="shared" si="1"/>
        <v>1.8373035320313439E-3</v>
      </c>
    </row>
    <row r="22" spans="1:16" ht="15" customHeight="1">
      <c r="A22" s="267" t="s">
        <v>487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18.520009999999999</v>
      </c>
      <c r="I22" s="268">
        <v>0</v>
      </c>
      <c r="J22" s="268">
        <v>0</v>
      </c>
      <c r="K22" s="268">
        <v>0</v>
      </c>
      <c r="L22" s="268">
        <v>0</v>
      </c>
      <c r="M22" s="268">
        <v>0</v>
      </c>
      <c r="N22" s="268">
        <v>0</v>
      </c>
      <c r="O22" s="268">
        <f t="shared" si="0"/>
        <v>18.520009999999999</v>
      </c>
      <c r="P22" s="269">
        <f t="shared" si="1"/>
        <v>1.0198469333821788E-7</v>
      </c>
    </row>
    <row r="23" spans="1:16" ht="15" customHeight="1">
      <c r="A23" s="267" t="s">
        <v>488</v>
      </c>
      <c r="B23" s="268">
        <v>1713.3746299999998</v>
      </c>
      <c r="C23" s="268">
        <v>1953.6106299999999</v>
      </c>
      <c r="D23" s="268">
        <v>0</v>
      </c>
      <c r="E23" s="268">
        <v>0</v>
      </c>
      <c r="F23" s="268">
        <v>716535.06042999995</v>
      </c>
      <c r="G23" s="268">
        <v>0</v>
      </c>
      <c r="H23" s="268">
        <v>0</v>
      </c>
      <c r="I23" s="268">
        <v>0</v>
      </c>
      <c r="J23" s="268">
        <v>0</v>
      </c>
      <c r="K23" s="268">
        <v>8.7329299999999996</v>
      </c>
      <c r="L23" s="268">
        <v>0</v>
      </c>
      <c r="M23" s="268">
        <v>0</v>
      </c>
      <c r="N23" s="268">
        <v>0</v>
      </c>
      <c r="O23" s="268">
        <f t="shared" si="0"/>
        <v>720210.77862</v>
      </c>
      <c r="P23" s="269">
        <f t="shared" si="1"/>
        <v>3.9660062492644348E-3</v>
      </c>
    </row>
    <row r="24" spans="1:16" ht="15" customHeight="1">
      <c r="A24" s="267" t="s">
        <v>489</v>
      </c>
      <c r="B24" s="268">
        <v>115182.91086</v>
      </c>
      <c r="C24" s="268">
        <v>5618.8777699999991</v>
      </c>
      <c r="D24" s="268">
        <v>192067.10537999999</v>
      </c>
      <c r="E24" s="268">
        <v>245764.12830000001</v>
      </c>
      <c r="F24" s="268">
        <v>2850.8091600000002</v>
      </c>
      <c r="G24" s="268">
        <v>19710.452239999999</v>
      </c>
      <c r="H24" s="268">
        <v>44532.275500000003</v>
      </c>
      <c r="I24" s="268">
        <v>185882.64838999999</v>
      </c>
      <c r="J24" s="268">
        <v>0</v>
      </c>
      <c r="K24" s="268">
        <v>73777.267900000006</v>
      </c>
      <c r="L24" s="268">
        <v>0</v>
      </c>
      <c r="M24" s="268">
        <v>110370.72451999999</v>
      </c>
      <c r="N24" s="268">
        <v>41327.331810000003</v>
      </c>
      <c r="O24" s="268">
        <f>SUM(B24:N24)</f>
        <v>1037084.5318299999</v>
      </c>
      <c r="P24" s="269">
        <f>+O24/$O$42</f>
        <v>5.7109444295382027E-3</v>
      </c>
    </row>
    <row r="25" spans="1:16" ht="15" customHeight="1">
      <c r="A25" s="267" t="s">
        <v>490</v>
      </c>
      <c r="B25" s="268">
        <v>261519.19483000002</v>
      </c>
      <c r="C25" s="268">
        <v>160729.21138999998</v>
      </c>
      <c r="D25" s="268">
        <v>354596.18692000001</v>
      </c>
      <c r="E25" s="268">
        <v>269718.29458999995</v>
      </c>
      <c r="F25" s="268">
        <v>73114.398809999999</v>
      </c>
      <c r="G25" s="268">
        <v>122884.47863</v>
      </c>
      <c r="H25" s="268">
        <v>32415.62386</v>
      </c>
      <c r="I25" s="268">
        <v>325.21332000000001</v>
      </c>
      <c r="J25" s="268">
        <v>0</v>
      </c>
      <c r="K25" s="268">
        <v>4788.1756599999999</v>
      </c>
      <c r="L25" s="268">
        <v>1093.2110700000001</v>
      </c>
      <c r="M25" s="268">
        <v>263810.74236999999</v>
      </c>
      <c r="N25" s="268">
        <v>2036.0521100000001</v>
      </c>
      <c r="O25" s="268">
        <f t="shared" si="0"/>
        <v>1547030.7835599999</v>
      </c>
      <c r="P25" s="269">
        <f t="shared" si="1"/>
        <v>8.5190807157312295E-3</v>
      </c>
    </row>
    <row r="26" spans="1:16" ht="15" customHeight="1">
      <c r="A26" s="267" t="s">
        <v>491</v>
      </c>
      <c r="B26" s="268">
        <v>31863.02161</v>
      </c>
      <c r="C26" s="268">
        <v>390567.67793000001</v>
      </c>
      <c r="D26" s="268">
        <v>362.15976000000001</v>
      </c>
      <c r="E26" s="268">
        <v>22141.182120000001</v>
      </c>
      <c r="F26" s="268">
        <v>95887.601319999987</v>
      </c>
      <c r="G26" s="268">
        <v>0</v>
      </c>
      <c r="H26" s="268">
        <v>172813.29338999998</v>
      </c>
      <c r="I26" s="268">
        <v>1631445.59397</v>
      </c>
      <c r="J26" s="268">
        <v>0</v>
      </c>
      <c r="K26" s="268">
        <v>6115.3633399999999</v>
      </c>
      <c r="L26" s="268">
        <v>385696.31400999997</v>
      </c>
      <c r="M26" s="268">
        <v>0</v>
      </c>
      <c r="N26" s="268">
        <v>0</v>
      </c>
      <c r="O26" s="268">
        <f t="shared" si="0"/>
        <v>2736892.2074500001</v>
      </c>
      <c r="P26" s="269">
        <f t="shared" si="1"/>
        <v>1.5071326229119017E-2</v>
      </c>
    </row>
    <row r="27" spans="1:16" ht="15" customHeight="1">
      <c r="A27" s="267" t="s">
        <v>492</v>
      </c>
      <c r="B27" s="268">
        <v>974770.69886999996</v>
      </c>
      <c r="C27" s="268">
        <v>5002191.1097999997</v>
      </c>
      <c r="D27" s="268">
        <v>579313.01749999996</v>
      </c>
      <c r="E27" s="268">
        <v>773274.10630999994</v>
      </c>
      <c r="F27" s="268">
        <v>415945.18122000003</v>
      </c>
      <c r="G27" s="268">
        <v>334071.01163000002</v>
      </c>
      <c r="H27" s="268">
        <v>584581.39708999998</v>
      </c>
      <c r="I27" s="268">
        <v>5268915.0382099999</v>
      </c>
      <c r="J27" s="268">
        <v>6786.3961500000005</v>
      </c>
      <c r="K27" s="268">
        <v>2425716.7312699999</v>
      </c>
      <c r="L27" s="268">
        <v>284144.65518</v>
      </c>
      <c r="M27" s="268">
        <v>521968.23998000001</v>
      </c>
      <c r="N27" s="268">
        <v>3167600.41762</v>
      </c>
      <c r="O27" s="268">
        <f t="shared" si="0"/>
        <v>20339278.000829998</v>
      </c>
      <c r="P27" s="269">
        <f t="shared" si="1"/>
        <v>0.11200291088586933</v>
      </c>
    </row>
    <row r="28" spans="1:16" ht="15" customHeight="1">
      <c r="A28" s="267" t="s">
        <v>493</v>
      </c>
      <c r="B28" s="268">
        <v>27190.3825</v>
      </c>
      <c r="C28" s="268">
        <v>0</v>
      </c>
      <c r="D28" s="268">
        <v>96.7</v>
      </c>
      <c r="E28" s="268">
        <v>29033.78818</v>
      </c>
      <c r="F28" s="268">
        <v>51992.379959999998</v>
      </c>
      <c r="G28" s="268">
        <v>0</v>
      </c>
      <c r="H28" s="268">
        <v>12512.396949999998</v>
      </c>
      <c r="I28" s="268">
        <v>0</v>
      </c>
      <c r="J28" s="268">
        <v>5697.4429600000003</v>
      </c>
      <c r="K28" s="268">
        <v>0</v>
      </c>
      <c r="L28" s="268">
        <v>129.61799999999999</v>
      </c>
      <c r="M28" s="268">
        <v>0</v>
      </c>
      <c r="N28" s="268">
        <v>0</v>
      </c>
      <c r="O28" s="268">
        <f t="shared" si="0"/>
        <v>126652.70855</v>
      </c>
      <c r="P28" s="269">
        <f t="shared" si="1"/>
        <v>6.9744226066435365E-4</v>
      </c>
    </row>
    <row r="29" spans="1:16" ht="15" customHeight="1">
      <c r="A29" s="267" t="s">
        <v>494</v>
      </c>
      <c r="B29" s="268">
        <v>947580.31637000002</v>
      </c>
      <c r="C29" s="268">
        <v>5002191.1097999997</v>
      </c>
      <c r="D29" s="268">
        <v>579216.3175</v>
      </c>
      <c r="E29" s="268">
        <v>744240.31813000003</v>
      </c>
      <c r="F29" s="268">
        <v>363952.80125999998</v>
      </c>
      <c r="G29" s="268">
        <v>334071.01163000002</v>
      </c>
      <c r="H29" s="268">
        <v>572069.00014000002</v>
      </c>
      <c r="I29" s="268">
        <v>5268915.0382099999</v>
      </c>
      <c r="J29" s="268">
        <v>1088.9531899999999</v>
      </c>
      <c r="K29" s="268">
        <v>2425716.7312699999</v>
      </c>
      <c r="L29" s="268">
        <v>284015.03717999998</v>
      </c>
      <c r="M29" s="268">
        <v>521968.23998000001</v>
      </c>
      <c r="N29" s="268">
        <v>3167600.41762</v>
      </c>
      <c r="O29" s="268">
        <f t="shared" si="0"/>
        <v>20212625.29228</v>
      </c>
      <c r="P29" s="269">
        <f t="shared" si="1"/>
        <v>0.11130546862520498</v>
      </c>
    </row>
    <row r="30" spans="1:16" ht="15" customHeight="1">
      <c r="A30" s="267" t="s">
        <v>495</v>
      </c>
      <c r="B30" s="268">
        <v>0</v>
      </c>
      <c r="C30" s="268">
        <v>93816.692569999999</v>
      </c>
      <c r="D30" s="268">
        <v>0</v>
      </c>
      <c r="E30" s="268">
        <v>0</v>
      </c>
      <c r="F30" s="268">
        <v>0</v>
      </c>
      <c r="G30" s="268">
        <v>0</v>
      </c>
      <c r="H30" s="268">
        <v>0</v>
      </c>
      <c r="I30" s="268">
        <v>0</v>
      </c>
      <c r="J30" s="268">
        <v>0</v>
      </c>
      <c r="K30" s="268">
        <v>484218.67853999999</v>
      </c>
      <c r="L30" s="268">
        <v>2401.0292899999999</v>
      </c>
      <c r="M30" s="268">
        <v>0</v>
      </c>
      <c r="N30" s="268">
        <v>0</v>
      </c>
      <c r="O30" s="268">
        <f t="shared" si="0"/>
        <v>580436.40039999993</v>
      </c>
      <c r="P30" s="269">
        <f t="shared" si="1"/>
        <v>3.1963064975198741E-3</v>
      </c>
    </row>
    <row r="31" spans="1:16" ht="15" customHeight="1">
      <c r="A31" s="267" t="s">
        <v>496</v>
      </c>
      <c r="B31" s="268">
        <v>0</v>
      </c>
      <c r="C31" s="268">
        <v>0</v>
      </c>
      <c r="D31" s="268">
        <v>0</v>
      </c>
      <c r="E31" s="268">
        <v>0</v>
      </c>
      <c r="F31" s="268">
        <v>0</v>
      </c>
      <c r="G31" s="268">
        <v>0</v>
      </c>
      <c r="H31" s="268">
        <v>0</v>
      </c>
      <c r="I31" s="268">
        <v>0</v>
      </c>
      <c r="J31" s="268">
        <v>0</v>
      </c>
      <c r="K31" s="268">
        <v>2422.1037700000002</v>
      </c>
      <c r="L31" s="268">
        <v>0</v>
      </c>
      <c r="M31" s="268">
        <v>0</v>
      </c>
      <c r="N31" s="268">
        <v>0</v>
      </c>
      <c r="O31" s="268">
        <f t="shared" si="0"/>
        <v>2422.1037700000002</v>
      </c>
      <c r="P31" s="269">
        <f t="shared" si="1"/>
        <v>1.3337871319550661E-5</v>
      </c>
    </row>
    <row r="32" spans="1:16" ht="15" customHeight="1">
      <c r="A32" s="267" t="s">
        <v>497</v>
      </c>
      <c r="B32" s="268">
        <v>0</v>
      </c>
      <c r="C32" s="268">
        <v>0</v>
      </c>
      <c r="D32" s="268">
        <v>0</v>
      </c>
      <c r="E32" s="268">
        <v>0</v>
      </c>
      <c r="F32" s="268">
        <v>0</v>
      </c>
      <c r="G32" s="268">
        <v>0</v>
      </c>
      <c r="H32" s="268">
        <v>0</v>
      </c>
      <c r="I32" s="268">
        <v>0</v>
      </c>
      <c r="J32" s="268">
        <v>0</v>
      </c>
      <c r="K32" s="268">
        <v>0</v>
      </c>
      <c r="L32" s="268">
        <v>0</v>
      </c>
      <c r="M32" s="268">
        <v>0</v>
      </c>
      <c r="N32" s="268">
        <v>0</v>
      </c>
      <c r="O32" s="268">
        <f>SUM(B32:N32)</f>
        <v>0</v>
      </c>
      <c r="P32" s="269">
        <f>+O32/$O$42</f>
        <v>0</v>
      </c>
    </row>
    <row r="33" spans="1:16" ht="15" customHeight="1">
      <c r="A33" s="267" t="s">
        <v>498</v>
      </c>
      <c r="B33" s="268">
        <v>0</v>
      </c>
      <c r="C33" s="268">
        <v>83435.445829999997</v>
      </c>
      <c r="D33" s="268">
        <v>0</v>
      </c>
      <c r="E33" s="268">
        <v>0</v>
      </c>
      <c r="F33" s="268">
        <v>0</v>
      </c>
      <c r="G33" s="268">
        <v>0</v>
      </c>
      <c r="H33" s="268">
        <v>0</v>
      </c>
      <c r="I33" s="268">
        <v>0</v>
      </c>
      <c r="J33" s="268">
        <v>0</v>
      </c>
      <c r="K33" s="268">
        <v>481776.68375000003</v>
      </c>
      <c r="L33" s="268">
        <v>2401.0292899999999</v>
      </c>
      <c r="M33" s="268">
        <v>0</v>
      </c>
      <c r="N33" s="268">
        <v>0</v>
      </c>
      <c r="O33" s="268">
        <f t="shared" si="0"/>
        <v>567613.15887000004</v>
      </c>
      <c r="P33" s="269">
        <f t="shared" si="1"/>
        <v>3.1256923696096335E-3</v>
      </c>
    </row>
    <row r="34" spans="1:16" ht="15" customHeight="1">
      <c r="A34" s="267" t="s">
        <v>499</v>
      </c>
      <c r="B34" s="268">
        <v>0</v>
      </c>
      <c r="C34" s="268">
        <v>5935.4864699999998</v>
      </c>
      <c r="D34" s="268">
        <v>0</v>
      </c>
      <c r="E34" s="268">
        <v>0</v>
      </c>
      <c r="F34" s="268">
        <v>0</v>
      </c>
      <c r="G34" s="268">
        <v>0</v>
      </c>
      <c r="H34" s="268">
        <v>0</v>
      </c>
      <c r="I34" s="268">
        <v>0</v>
      </c>
      <c r="J34" s="268">
        <v>0</v>
      </c>
      <c r="K34" s="268">
        <v>6.2815000000000003</v>
      </c>
      <c r="L34" s="268">
        <v>0</v>
      </c>
      <c r="M34" s="268">
        <v>0</v>
      </c>
      <c r="N34" s="268">
        <v>0</v>
      </c>
      <c r="O34" s="268">
        <f>SUM(B34:N34)</f>
        <v>5941.7679699999999</v>
      </c>
      <c r="P34" s="269">
        <f>+O34/$O$42</f>
        <v>3.2719711507029173E-5</v>
      </c>
    </row>
    <row r="35" spans="1:16" ht="15" customHeight="1">
      <c r="A35" s="267" t="s">
        <v>500</v>
      </c>
      <c r="B35" s="268">
        <v>0</v>
      </c>
      <c r="C35" s="268">
        <v>0</v>
      </c>
      <c r="D35" s="268">
        <v>0</v>
      </c>
      <c r="E35" s="268">
        <v>0</v>
      </c>
      <c r="F35" s="268">
        <v>0</v>
      </c>
      <c r="G35" s="268">
        <v>0</v>
      </c>
      <c r="H35" s="268">
        <v>0</v>
      </c>
      <c r="I35" s="268">
        <v>0</v>
      </c>
      <c r="J35" s="268">
        <v>0</v>
      </c>
      <c r="K35" s="268">
        <v>0</v>
      </c>
      <c r="L35" s="268">
        <v>0</v>
      </c>
      <c r="M35" s="268">
        <v>0</v>
      </c>
      <c r="N35" s="268">
        <v>0</v>
      </c>
      <c r="O35" s="268">
        <f>SUM(B35:N35)</f>
        <v>0</v>
      </c>
      <c r="P35" s="269">
        <f>+O35/$O$42</f>
        <v>0</v>
      </c>
    </row>
    <row r="36" spans="1:16" ht="15" customHeight="1">
      <c r="A36" s="267" t="s">
        <v>501</v>
      </c>
      <c r="B36" s="268">
        <v>0</v>
      </c>
      <c r="C36" s="268">
        <v>5.9999999999999995E-5</v>
      </c>
      <c r="D36" s="268">
        <v>0</v>
      </c>
      <c r="E36" s="268">
        <v>0</v>
      </c>
      <c r="F36" s="268">
        <v>0</v>
      </c>
      <c r="G36" s="268">
        <v>0</v>
      </c>
      <c r="H36" s="268">
        <v>0</v>
      </c>
      <c r="I36" s="268">
        <v>0</v>
      </c>
      <c r="J36" s="268">
        <v>0</v>
      </c>
      <c r="K36" s="268">
        <v>0</v>
      </c>
      <c r="L36" s="268">
        <v>0</v>
      </c>
      <c r="M36" s="268">
        <v>0</v>
      </c>
      <c r="N36" s="268">
        <v>0</v>
      </c>
      <c r="O36" s="268">
        <f t="shared" si="0"/>
        <v>5.9999999999999995E-5</v>
      </c>
      <c r="P36" s="269">
        <f t="shared" si="1"/>
        <v>3.3040379569412072E-13</v>
      </c>
    </row>
    <row r="37" spans="1:16" ht="15" customHeight="1">
      <c r="A37" s="267" t="s">
        <v>502</v>
      </c>
      <c r="B37" s="268">
        <v>0</v>
      </c>
      <c r="C37" s="268">
        <v>0</v>
      </c>
      <c r="D37" s="268">
        <v>0</v>
      </c>
      <c r="E37" s="268">
        <v>0</v>
      </c>
      <c r="F37" s="268">
        <v>0</v>
      </c>
      <c r="G37" s="268">
        <v>0</v>
      </c>
      <c r="H37" s="268">
        <v>0</v>
      </c>
      <c r="I37" s="268">
        <v>0</v>
      </c>
      <c r="J37" s="268">
        <v>0</v>
      </c>
      <c r="K37" s="268">
        <v>0</v>
      </c>
      <c r="L37" s="268">
        <v>0</v>
      </c>
      <c r="M37" s="268">
        <v>0</v>
      </c>
      <c r="N37" s="268">
        <v>0</v>
      </c>
      <c r="O37" s="268">
        <f>SUM(B37:N37)</f>
        <v>0</v>
      </c>
      <c r="P37" s="269">
        <f>+O37/$O$42</f>
        <v>0</v>
      </c>
    </row>
    <row r="38" spans="1:16" ht="15" customHeight="1">
      <c r="A38" s="267" t="s">
        <v>503</v>
      </c>
      <c r="B38" s="268">
        <v>0</v>
      </c>
      <c r="C38" s="268">
        <v>4445.7602100000004</v>
      </c>
      <c r="D38" s="268">
        <v>0</v>
      </c>
      <c r="E38" s="268">
        <v>0</v>
      </c>
      <c r="F38" s="268">
        <v>0</v>
      </c>
      <c r="G38" s="268">
        <v>0</v>
      </c>
      <c r="H38" s="268">
        <v>0</v>
      </c>
      <c r="I38" s="268">
        <v>0</v>
      </c>
      <c r="J38" s="268">
        <v>0</v>
      </c>
      <c r="K38" s="268">
        <v>13.60952</v>
      </c>
      <c r="L38" s="268">
        <v>0</v>
      </c>
      <c r="M38" s="268">
        <v>0</v>
      </c>
      <c r="N38" s="268">
        <v>0</v>
      </c>
      <c r="O38" s="268">
        <f t="shared" si="0"/>
        <v>4459.3697300000003</v>
      </c>
      <c r="P38" s="269">
        <f t="shared" si="1"/>
        <v>2.4556544753257775E-5</v>
      </c>
    </row>
    <row r="39" spans="1:16" ht="15" customHeight="1">
      <c r="A39" s="267" t="s">
        <v>504</v>
      </c>
      <c r="B39" s="268">
        <v>0</v>
      </c>
      <c r="C39" s="268">
        <v>0</v>
      </c>
      <c r="D39" s="268">
        <v>0</v>
      </c>
      <c r="E39" s="268">
        <v>0</v>
      </c>
      <c r="F39" s="268">
        <v>0</v>
      </c>
      <c r="G39" s="268">
        <v>0</v>
      </c>
      <c r="H39" s="268">
        <v>0</v>
      </c>
      <c r="I39" s="268">
        <v>0</v>
      </c>
      <c r="J39" s="268">
        <v>0</v>
      </c>
      <c r="K39" s="268">
        <v>0</v>
      </c>
      <c r="L39" s="268">
        <v>0</v>
      </c>
      <c r="M39" s="268">
        <v>0</v>
      </c>
      <c r="N39" s="268">
        <v>0</v>
      </c>
      <c r="O39" s="268">
        <f>SUM(B39:N39)</f>
        <v>0</v>
      </c>
      <c r="P39" s="269">
        <f>+O39/$O$42</f>
        <v>0</v>
      </c>
    </row>
    <row r="40" spans="1:16" ht="15" customHeight="1">
      <c r="A40" s="328" t="s">
        <v>505</v>
      </c>
      <c r="B40" s="268">
        <v>20665151.460700002</v>
      </c>
      <c r="C40" s="268">
        <v>19354165.651509997</v>
      </c>
      <c r="D40" s="268">
        <v>25572134.445659999</v>
      </c>
      <c r="E40" s="268">
        <v>19084194.217319999</v>
      </c>
      <c r="F40" s="268">
        <v>15007095.194319999</v>
      </c>
      <c r="G40" s="268">
        <v>9544681.5861799996</v>
      </c>
      <c r="H40" s="268">
        <v>7671678.6097999997</v>
      </c>
      <c r="I40" s="268">
        <v>11889452.33783</v>
      </c>
      <c r="J40" s="268">
        <v>130886.46012</v>
      </c>
      <c r="K40" s="268">
        <v>11306222.91714</v>
      </c>
      <c r="L40" s="268">
        <v>3414374.8756399998</v>
      </c>
      <c r="M40" s="268">
        <v>13473491.66233</v>
      </c>
      <c r="N40" s="268">
        <v>6444405.0564899994</v>
      </c>
      <c r="O40" s="268">
        <f t="shared" si="0"/>
        <v>163557934.47503999</v>
      </c>
      <c r="P40" s="269">
        <f t="shared" si="1"/>
        <v>0.90066937277405834</v>
      </c>
    </row>
    <row r="41" spans="1:16" ht="15" customHeight="1" thickBot="1">
      <c r="A41" s="328" t="s">
        <v>506</v>
      </c>
      <c r="B41" s="268">
        <v>1859508.3717199999</v>
      </c>
      <c r="C41" s="268">
        <v>0</v>
      </c>
      <c r="D41" s="268">
        <v>2300885.5454099998</v>
      </c>
      <c r="E41" s="268">
        <v>3101865.0979299997</v>
      </c>
      <c r="F41" s="268">
        <v>4194046.6238699998</v>
      </c>
      <c r="G41" s="268">
        <v>779185.37296000007</v>
      </c>
      <c r="H41" s="268">
        <v>1338562.8994100001</v>
      </c>
      <c r="I41" s="268">
        <v>65694.662450000003</v>
      </c>
      <c r="J41" s="268">
        <v>45.19464</v>
      </c>
      <c r="K41" s="268">
        <v>1215917.3394800001</v>
      </c>
      <c r="L41" s="268">
        <v>108624.61206999999</v>
      </c>
      <c r="M41" s="268">
        <v>1112804.9634</v>
      </c>
      <c r="N41" s="268">
        <v>1960901.58865</v>
      </c>
      <c r="O41" s="268">
        <f t="shared" si="0"/>
        <v>18038042.271990001</v>
      </c>
      <c r="P41" s="269">
        <f t="shared" si="1"/>
        <v>9.9330627225941631E-2</v>
      </c>
    </row>
    <row r="42" spans="1:16" ht="15" customHeight="1" thickTop="1" thickBot="1">
      <c r="A42" s="300" t="s">
        <v>424</v>
      </c>
      <c r="B42" s="301">
        <v>22524659.832419999</v>
      </c>
      <c r="C42" s="301">
        <v>19354165.651509997</v>
      </c>
      <c r="D42" s="301">
        <v>27873019.991069999</v>
      </c>
      <c r="E42" s="301">
        <v>22186059.315250002</v>
      </c>
      <c r="F42" s="301">
        <v>19201141.818189997</v>
      </c>
      <c r="G42" s="301">
        <v>10323866.959139999</v>
      </c>
      <c r="H42" s="301">
        <v>9010241.5092099998</v>
      </c>
      <c r="I42" s="301">
        <v>11955147.00028</v>
      </c>
      <c r="J42" s="301">
        <v>130931.65476</v>
      </c>
      <c r="K42" s="301">
        <v>12522140.256620001</v>
      </c>
      <c r="L42" s="301">
        <v>3522999.48771</v>
      </c>
      <c r="M42" s="301">
        <v>14586296.62573</v>
      </c>
      <c r="N42" s="301">
        <v>8405306.6451399997</v>
      </c>
      <c r="O42" s="301">
        <f>SUM(O40:O41)</f>
        <v>181595976.74702999</v>
      </c>
      <c r="P42" s="329">
        <f t="shared" si="1"/>
        <v>1</v>
      </c>
    </row>
    <row r="43" spans="1:16" s="97" customFormat="1" ht="15" customHeight="1" thickTop="1">
      <c r="A43" s="328" t="s">
        <v>507</v>
      </c>
      <c r="B43" s="269">
        <f t="shared" ref="B43:O43" si="2">+B42/$O$42</f>
        <v>0.12403721842250776</v>
      </c>
      <c r="C43" s="269">
        <f t="shared" si="2"/>
        <v>0.10657816322919464</v>
      </c>
      <c r="D43" s="269">
        <f t="shared" si="2"/>
        <v>0.15348919337512726</v>
      </c>
      <c r="E43" s="269">
        <f t="shared" si="2"/>
        <v>0.12217263682089177</v>
      </c>
      <c r="F43" s="269">
        <f t="shared" si="2"/>
        <v>0.1057355023065181</v>
      </c>
      <c r="G43" s="269">
        <f t="shared" si="2"/>
        <v>5.6850747159016266E-2</v>
      </c>
      <c r="H43" s="269">
        <f t="shared" si="2"/>
        <v>4.9616966579395114E-2</v>
      </c>
      <c r="I43" s="269">
        <f t="shared" si="2"/>
        <v>6.583376578289489E-2</v>
      </c>
      <c r="J43" s="269">
        <f t="shared" si="2"/>
        <v>7.2100526182026993E-4</v>
      </c>
      <c r="K43" s="269">
        <f t="shared" si="2"/>
        <v>6.895604451668999E-2</v>
      </c>
      <c r="L43" s="269">
        <f t="shared" si="2"/>
        <v>1.940020671613045E-2</v>
      </c>
      <c r="M43" s="269">
        <f t="shared" si="2"/>
        <v>8.032279617102564E-2</v>
      </c>
      <c r="N43" s="269">
        <f t="shared" si="2"/>
        <v>4.6285753658787863E-2</v>
      </c>
      <c r="O43" s="269">
        <f t="shared" si="2"/>
        <v>1</v>
      </c>
      <c r="P43" s="269"/>
    </row>
    <row r="44" spans="1:16" ht="3.75" customHeight="1" thickBot="1">
      <c r="A44" s="330"/>
      <c r="B44" s="275"/>
      <c r="C44" s="276"/>
      <c r="D44" s="276"/>
      <c r="E44" s="276"/>
      <c r="F44" s="276"/>
      <c r="G44" s="276"/>
      <c r="H44" s="275"/>
      <c r="I44" s="275"/>
      <c r="J44" s="275"/>
      <c r="K44" s="275"/>
      <c r="L44" s="275"/>
      <c r="M44" s="275"/>
      <c r="N44" s="275"/>
      <c r="O44" s="275"/>
      <c r="P44" s="277"/>
    </row>
    <row r="45" spans="1:16" ht="15" customHeight="1" thickTop="1">
      <c r="A45" s="331" t="s">
        <v>426</v>
      </c>
      <c r="B45" s="260"/>
      <c r="C45" s="297"/>
      <c r="D45" s="268"/>
      <c r="E45" s="268"/>
      <c r="F45" s="268"/>
      <c r="G45" s="268"/>
      <c r="H45" s="262"/>
      <c r="I45" s="262"/>
      <c r="J45" s="262"/>
      <c r="K45" s="262"/>
      <c r="L45" s="262"/>
      <c r="M45" s="262"/>
      <c r="N45" s="262"/>
      <c r="O45" s="262"/>
      <c r="P45" s="278"/>
    </row>
    <row r="46" spans="1:16" ht="15" customHeight="1">
      <c r="A46" s="331" t="s">
        <v>429</v>
      </c>
      <c r="B46" s="331"/>
      <c r="C46" s="331"/>
      <c r="D46" s="268"/>
      <c r="E46" s="268"/>
      <c r="F46" s="268"/>
      <c r="G46" s="268"/>
      <c r="H46" s="262"/>
      <c r="I46" s="262"/>
      <c r="J46" s="262"/>
      <c r="K46" s="262"/>
      <c r="L46" s="262"/>
      <c r="M46" s="262"/>
      <c r="N46" s="262"/>
      <c r="O46" s="262"/>
      <c r="P46" s="278"/>
    </row>
    <row r="47" spans="1:16" ht="15" customHeight="1">
      <c r="A47" s="331" t="s">
        <v>508</v>
      </c>
      <c r="B47" s="260"/>
      <c r="C47" s="297"/>
      <c r="D47" s="268"/>
      <c r="E47" s="268"/>
      <c r="F47" s="268"/>
      <c r="G47" s="268"/>
      <c r="H47" s="262"/>
      <c r="I47" s="262"/>
      <c r="J47" s="262"/>
      <c r="K47" s="262"/>
      <c r="L47" s="262"/>
      <c r="M47" s="262"/>
      <c r="N47" s="262"/>
      <c r="O47" s="262"/>
      <c r="P47" s="278"/>
    </row>
    <row r="48" spans="1:16" ht="15" customHeight="1">
      <c r="A48" s="331" t="s">
        <v>509</v>
      </c>
      <c r="B48" s="260"/>
      <c r="C48" s="297"/>
      <c r="D48" s="268"/>
      <c r="E48" s="268"/>
      <c r="F48" s="268"/>
      <c r="G48" s="268"/>
      <c r="H48" s="262"/>
      <c r="I48" s="262"/>
      <c r="J48" s="262"/>
      <c r="K48" s="262"/>
      <c r="L48" s="262"/>
      <c r="M48" s="262"/>
      <c r="N48" s="262"/>
      <c r="O48" s="262"/>
      <c r="P48" s="278"/>
    </row>
    <row r="49" spans="1:16" ht="15" customHeight="1">
      <c r="A49" s="283"/>
      <c r="B49" s="262"/>
      <c r="C49" s="268"/>
      <c r="D49" s="268"/>
      <c r="E49" s="268"/>
      <c r="F49" s="268"/>
      <c r="G49" s="268"/>
      <c r="H49" s="262"/>
      <c r="I49" s="262"/>
      <c r="J49" s="262"/>
      <c r="K49" s="262"/>
      <c r="L49" s="262"/>
      <c r="M49" s="262"/>
      <c r="N49" s="262"/>
      <c r="O49" s="262"/>
      <c r="P49" s="278"/>
    </row>
    <row r="50" spans="1:16" ht="15" customHeight="1">
      <c r="A50" s="282"/>
      <c r="B50" s="262"/>
      <c r="C50" s="268"/>
      <c r="D50" s="268"/>
      <c r="E50" s="268"/>
      <c r="F50" s="268"/>
      <c r="G50" s="268"/>
      <c r="H50" s="262"/>
      <c r="I50" s="262"/>
      <c r="J50" s="262"/>
      <c r="K50" s="262"/>
      <c r="L50" s="262"/>
      <c r="M50" s="262"/>
      <c r="N50" s="262"/>
      <c r="O50" s="262"/>
      <c r="P50" s="278"/>
    </row>
    <row r="51" spans="1:16" ht="15" customHeight="1">
      <c r="A51" s="282"/>
      <c r="B51" s="262"/>
      <c r="C51" s="268"/>
      <c r="D51" s="268"/>
      <c r="E51" s="268"/>
      <c r="F51" s="268"/>
      <c r="G51" s="268"/>
      <c r="H51" s="262"/>
      <c r="I51" s="262"/>
      <c r="J51" s="262"/>
      <c r="K51" s="262"/>
      <c r="L51" s="262"/>
      <c r="M51" s="262"/>
      <c r="N51" s="262"/>
      <c r="O51" s="262"/>
      <c r="P51" s="278"/>
    </row>
    <row r="52" spans="1:16" ht="15" customHeight="1">
      <c r="A52" s="282"/>
      <c r="B52" s="262"/>
      <c r="C52" s="268"/>
      <c r="D52" s="268"/>
      <c r="E52" s="268"/>
      <c r="F52" s="268"/>
      <c r="G52" s="268"/>
      <c r="H52" s="262"/>
      <c r="I52" s="262"/>
      <c r="J52" s="262"/>
      <c r="K52" s="262"/>
      <c r="L52" s="262"/>
      <c r="M52" s="262"/>
      <c r="N52" s="262"/>
      <c r="O52" s="262"/>
      <c r="P52" s="278"/>
    </row>
    <row r="53" spans="1:16" ht="15" customHeight="1">
      <c r="A53" s="282"/>
      <c r="B53" s="262"/>
      <c r="C53" s="268"/>
      <c r="D53" s="268"/>
      <c r="E53" s="268"/>
      <c r="F53" s="268"/>
      <c r="G53" s="268"/>
      <c r="H53" s="262"/>
      <c r="I53" s="262"/>
      <c r="J53" s="262"/>
      <c r="K53" s="262"/>
      <c r="L53" s="262"/>
      <c r="M53" s="262"/>
      <c r="N53" s="262"/>
      <c r="O53" s="262"/>
      <c r="P53" s="278"/>
    </row>
    <row r="54" spans="1:16" ht="15" customHeight="1">
      <c r="A54" s="282"/>
      <c r="B54" s="262"/>
      <c r="C54" s="268"/>
      <c r="D54" s="268"/>
      <c r="E54" s="268"/>
      <c r="F54" s="268"/>
      <c r="G54" s="268"/>
      <c r="H54" s="262"/>
      <c r="I54" s="262"/>
      <c r="J54" s="262"/>
      <c r="K54" s="262"/>
      <c r="L54" s="262"/>
      <c r="M54" s="262"/>
      <c r="N54" s="262"/>
      <c r="O54" s="262"/>
      <c r="P54" s="278"/>
    </row>
    <row r="55" spans="1:16" ht="15" customHeight="1">
      <c r="A55" s="283"/>
      <c r="B55" s="262"/>
      <c r="C55" s="268"/>
      <c r="D55" s="268"/>
      <c r="E55" s="268"/>
      <c r="F55" s="268"/>
      <c r="G55" s="268"/>
      <c r="H55" s="262"/>
      <c r="I55" s="262"/>
      <c r="J55" s="262"/>
      <c r="K55" s="262"/>
      <c r="L55" s="262"/>
      <c r="M55" s="262"/>
      <c r="N55" s="262"/>
      <c r="O55" s="262"/>
      <c r="P55" s="278"/>
    </row>
    <row r="56" spans="1:16" ht="15" customHeight="1">
      <c r="A56" s="282"/>
      <c r="B56" s="262"/>
      <c r="C56" s="268"/>
      <c r="D56" s="268"/>
      <c r="E56" s="268"/>
      <c r="F56" s="268"/>
      <c r="G56" s="268"/>
      <c r="H56" s="262"/>
      <c r="I56" s="262"/>
      <c r="J56" s="262"/>
      <c r="K56" s="262"/>
      <c r="L56" s="262"/>
      <c r="M56" s="262"/>
      <c r="N56" s="262"/>
      <c r="O56" s="262"/>
      <c r="P56" s="278"/>
    </row>
    <row r="57" spans="1:16" ht="15" customHeight="1">
      <c r="A57" s="282"/>
      <c r="B57" s="262"/>
      <c r="C57" s="268"/>
      <c r="D57" s="268"/>
      <c r="E57" s="268"/>
      <c r="F57" s="268"/>
      <c r="G57" s="268"/>
      <c r="H57" s="262"/>
      <c r="I57" s="262"/>
      <c r="J57" s="262"/>
      <c r="K57" s="262"/>
      <c r="L57" s="262"/>
      <c r="M57" s="262"/>
      <c r="N57" s="262"/>
      <c r="O57" s="262"/>
      <c r="P57" s="278"/>
    </row>
    <row r="58" spans="1:16" ht="9" customHeight="1">
      <c r="A58" s="100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98"/>
    </row>
    <row r="59" spans="1:16" ht="9" customHeight="1">
      <c r="A59" s="100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98"/>
    </row>
    <row r="60" spans="1:16" ht="9" customHeight="1">
      <c r="A60" s="100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98"/>
    </row>
    <row r="61" spans="1:16" ht="9" customHeight="1">
      <c r="A61" s="102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98"/>
    </row>
    <row r="62" spans="1:16" ht="9" customHeight="1">
      <c r="A62" s="100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98"/>
    </row>
    <row r="63" spans="1:16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98"/>
    </row>
    <row r="64" spans="1:16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98"/>
    </row>
    <row r="65" spans="1:16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98"/>
    </row>
    <row r="66" spans="1:16" ht="9" customHeight="1">
      <c r="A66" s="102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98"/>
    </row>
    <row r="67" spans="1:16" ht="9" customHeight="1">
      <c r="A67" s="103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98"/>
    </row>
    <row r="68" spans="1:16" ht="9" customHeight="1">
      <c r="A68" s="103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98"/>
    </row>
    <row r="69" spans="1:16" ht="9" customHeight="1">
      <c r="A69" s="103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98"/>
    </row>
    <row r="70" spans="1:16" ht="9" customHeight="1">
      <c r="A70" s="103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98"/>
    </row>
    <row r="71" spans="1:16" ht="9" customHeight="1">
      <c r="A71" s="104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98"/>
    </row>
    <row r="72" spans="1:16" ht="9" customHeight="1">
      <c r="A72" s="104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98"/>
    </row>
    <row r="73" spans="1:16" ht="9" customHeight="1">
      <c r="A73" s="99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98"/>
    </row>
    <row r="74" spans="1:16" ht="9" customHeight="1">
      <c r="A74" s="100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98"/>
    </row>
    <row r="75" spans="1:16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98"/>
    </row>
    <row r="76" spans="1:16" ht="9" customHeight="1">
      <c r="A76" s="100"/>
      <c r="C76" s="93"/>
      <c r="D76" s="93"/>
      <c r="E76" s="93"/>
      <c r="F76" s="93"/>
      <c r="G76" s="93"/>
      <c r="H76" s="62"/>
      <c r="I76" s="62"/>
      <c r="J76" s="62"/>
      <c r="K76" s="62"/>
      <c r="L76" s="62"/>
      <c r="M76" s="62"/>
      <c r="N76" s="62"/>
      <c r="O76" s="62"/>
      <c r="P76" s="98"/>
    </row>
    <row r="77" spans="1:16" ht="9" customHeight="1">
      <c r="A77" s="100"/>
      <c r="C77" s="93"/>
      <c r="D77" s="93"/>
      <c r="E77" s="93"/>
      <c r="F77" s="93"/>
      <c r="G77" s="93"/>
      <c r="H77" s="62"/>
      <c r="I77" s="62"/>
      <c r="J77" s="62"/>
      <c r="K77" s="62"/>
      <c r="L77" s="62"/>
      <c r="M77" s="62"/>
      <c r="N77" s="62"/>
      <c r="O77" s="62"/>
      <c r="P77" s="98"/>
    </row>
    <row r="78" spans="1:16" ht="9" customHeight="1">
      <c r="A78" s="103"/>
      <c r="C78" s="93"/>
      <c r="D78" s="93"/>
      <c r="E78" s="93"/>
      <c r="F78" s="93"/>
      <c r="G78" s="93"/>
      <c r="H78" s="62"/>
      <c r="I78" s="62"/>
      <c r="J78" s="62"/>
      <c r="K78" s="62"/>
      <c r="L78" s="62"/>
      <c r="M78" s="62"/>
      <c r="N78" s="62"/>
      <c r="O78" s="62"/>
      <c r="P78" s="98"/>
    </row>
    <row r="79" spans="1:16" ht="9" customHeight="1">
      <c r="A79" s="99"/>
      <c r="C79" s="93"/>
      <c r="D79" s="93"/>
      <c r="E79" s="93"/>
      <c r="F79" s="93"/>
      <c r="G79" s="93"/>
      <c r="H79" s="62"/>
      <c r="I79" s="62"/>
      <c r="J79" s="62"/>
      <c r="K79" s="62"/>
      <c r="L79" s="62"/>
      <c r="M79" s="62"/>
      <c r="N79" s="62"/>
      <c r="O79" s="62"/>
      <c r="P79" s="98"/>
    </row>
    <row r="80" spans="1:16" ht="9" customHeight="1">
      <c r="A80" s="100"/>
      <c r="C80" s="93"/>
      <c r="D80" s="93"/>
      <c r="E80" s="93"/>
      <c r="F80" s="93"/>
      <c r="G80" s="93"/>
      <c r="H80" s="62"/>
      <c r="I80" s="62"/>
      <c r="J80" s="62"/>
      <c r="K80" s="62"/>
      <c r="L80" s="62"/>
      <c r="M80" s="62"/>
      <c r="N80" s="62"/>
      <c r="O80" s="62"/>
      <c r="P80" s="98"/>
    </row>
    <row r="81" spans="1:16" ht="9" customHeight="1">
      <c r="A81" s="100"/>
      <c r="C81" s="93"/>
      <c r="D81" s="93"/>
      <c r="E81" s="93"/>
      <c r="F81" s="93"/>
      <c r="G81" s="93"/>
      <c r="H81" s="62"/>
      <c r="I81" s="62"/>
      <c r="J81" s="62"/>
      <c r="K81" s="62"/>
      <c r="L81" s="62"/>
      <c r="M81" s="62"/>
      <c r="N81" s="62"/>
      <c r="O81" s="62"/>
      <c r="P81" s="98"/>
    </row>
    <row r="82" spans="1:16" ht="9" customHeight="1">
      <c r="A82" s="100"/>
      <c r="C82" s="93"/>
      <c r="D82" s="93"/>
      <c r="E82" s="93"/>
      <c r="F82" s="93"/>
      <c r="G82" s="93"/>
      <c r="H82" s="62"/>
      <c r="I82" s="62"/>
      <c r="J82" s="62"/>
      <c r="K82" s="62"/>
      <c r="L82" s="62"/>
      <c r="M82" s="62"/>
      <c r="N82" s="62"/>
      <c r="O82" s="62"/>
      <c r="P82" s="98"/>
    </row>
    <row r="83" spans="1:16" ht="9" customHeight="1">
      <c r="A83" s="100"/>
      <c r="C83" s="93"/>
      <c r="D83" s="93"/>
      <c r="E83" s="93"/>
      <c r="F83" s="93"/>
      <c r="G83" s="93"/>
      <c r="H83" s="62"/>
      <c r="I83" s="62"/>
      <c r="J83" s="62"/>
      <c r="K83" s="62"/>
      <c r="L83" s="62"/>
      <c r="M83" s="62"/>
      <c r="N83" s="62"/>
      <c r="O83" s="62"/>
      <c r="P83" s="98"/>
    </row>
    <row r="84" spans="1:16" ht="9" customHeight="1">
      <c r="A84" s="103"/>
      <c r="C84" s="93"/>
      <c r="D84" s="93"/>
      <c r="E84" s="93"/>
      <c r="F84" s="93"/>
      <c r="G84" s="93"/>
      <c r="H84" s="62"/>
      <c r="I84" s="62"/>
      <c r="J84" s="62"/>
      <c r="K84" s="62"/>
      <c r="L84" s="62"/>
      <c r="M84" s="62"/>
      <c r="N84" s="62"/>
      <c r="O84" s="62"/>
      <c r="P84" s="98"/>
    </row>
    <row r="85" spans="1:16" ht="9" customHeight="1">
      <c r="A85" s="99"/>
      <c r="C85" s="93"/>
      <c r="D85" s="93"/>
      <c r="E85" s="93"/>
      <c r="F85" s="93"/>
      <c r="G85" s="93"/>
      <c r="H85" s="62"/>
      <c r="I85" s="62"/>
      <c r="J85" s="62"/>
      <c r="K85" s="62"/>
      <c r="L85" s="62"/>
      <c r="M85" s="62"/>
      <c r="N85" s="62"/>
      <c r="O85" s="62"/>
      <c r="P85" s="98"/>
    </row>
    <row r="86" spans="1:16" ht="9" customHeight="1">
      <c r="A86" s="100"/>
      <c r="C86" s="93"/>
      <c r="D86" s="93"/>
      <c r="E86" s="93"/>
      <c r="F86" s="93"/>
      <c r="G86" s="93"/>
      <c r="H86" s="62"/>
      <c r="I86" s="62"/>
      <c r="J86" s="62"/>
      <c r="K86" s="62"/>
      <c r="L86" s="62"/>
      <c r="M86" s="62"/>
      <c r="N86" s="62"/>
      <c r="O86" s="62"/>
      <c r="P86" s="98"/>
    </row>
    <row r="87" spans="1:16" ht="9" customHeight="1">
      <c r="A87" s="100"/>
      <c r="C87" s="93"/>
      <c r="D87" s="93"/>
      <c r="E87" s="93"/>
      <c r="F87" s="93"/>
      <c r="G87" s="93"/>
      <c r="H87" s="62"/>
      <c r="I87" s="62"/>
      <c r="J87" s="62"/>
      <c r="K87" s="62"/>
      <c r="L87" s="62"/>
      <c r="M87" s="62"/>
      <c r="N87" s="62"/>
      <c r="O87" s="62"/>
      <c r="P87" s="98"/>
    </row>
    <row r="88" spans="1:16" ht="9" customHeight="1">
      <c r="A88" s="100"/>
      <c r="C88" s="105"/>
      <c r="D88" s="105"/>
      <c r="E88" s="105"/>
      <c r="F88" s="105"/>
      <c r="G88" s="105"/>
    </row>
    <row r="89" spans="1:16" ht="9" customHeight="1">
      <c r="A89" s="100"/>
      <c r="C89" s="105"/>
      <c r="D89" s="105"/>
      <c r="E89" s="105"/>
      <c r="F89" s="105"/>
      <c r="G89" s="105"/>
    </row>
    <row r="90" spans="1:16" ht="9" customHeight="1">
      <c r="A90" s="100"/>
      <c r="C90" s="105"/>
      <c r="D90" s="105"/>
      <c r="E90" s="105"/>
      <c r="F90" s="105"/>
      <c r="G90" s="105"/>
    </row>
    <row r="91" spans="1:16" ht="9" customHeight="1">
      <c r="A91" s="100"/>
      <c r="C91" s="105"/>
      <c r="D91" s="105"/>
      <c r="E91" s="105"/>
      <c r="F91" s="105"/>
      <c r="G91" s="105"/>
    </row>
    <row r="92" spans="1:16" ht="9" customHeight="1">
      <c r="A92" s="100"/>
      <c r="C92" s="105"/>
      <c r="D92" s="105"/>
      <c r="E92" s="105"/>
      <c r="F92" s="105"/>
      <c r="G92" s="105"/>
    </row>
    <row r="93" spans="1:16" ht="9" customHeight="1">
      <c r="A93" s="100"/>
      <c r="C93" s="105"/>
      <c r="D93" s="105"/>
      <c r="E93" s="105"/>
      <c r="F93" s="105"/>
      <c r="G93" s="105"/>
    </row>
    <row r="94" spans="1:16" ht="9" customHeight="1">
      <c r="A94" s="103"/>
      <c r="C94" s="105"/>
      <c r="D94" s="105"/>
      <c r="E94" s="105"/>
      <c r="F94" s="105"/>
      <c r="G94" s="105"/>
    </row>
    <row r="95" spans="1:16" ht="9" customHeight="1">
      <c r="A95" s="99"/>
      <c r="C95" s="105"/>
      <c r="D95" s="105"/>
      <c r="E95" s="105"/>
      <c r="F95" s="105"/>
      <c r="G95" s="105"/>
    </row>
    <row r="96" spans="1:16" ht="9" customHeight="1">
      <c r="A96" s="100"/>
      <c r="C96" s="105"/>
      <c r="D96" s="105"/>
      <c r="E96" s="105"/>
      <c r="F96" s="105"/>
      <c r="G96" s="105"/>
    </row>
    <row r="97" spans="1:7" ht="9" customHeight="1">
      <c r="A97" s="100"/>
      <c r="C97" s="105"/>
      <c r="D97" s="105"/>
      <c r="E97" s="105"/>
      <c r="F97" s="105"/>
      <c r="G97" s="105"/>
    </row>
    <row r="98" spans="1:7" ht="9" customHeight="1">
      <c r="A98" s="100"/>
      <c r="C98" s="105"/>
      <c r="D98" s="105"/>
      <c r="E98" s="105"/>
      <c r="F98" s="105"/>
      <c r="G98" s="105"/>
    </row>
    <row r="99" spans="1:7" ht="9" customHeight="1">
      <c r="A99" s="100"/>
      <c r="C99" s="105"/>
      <c r="D99" s="105"/>
      <c r="E99" s="105"/>
      <c r="F99" s="105"/>
      <c r="G99" s="105"/>
    </row>
    <row r="100" spans="1:7" ht="9" customHeight="1">
      <c r="A100" s="100"/>
      <c r="C100" s="105"/>
      <c r="D100" s="105"/>
      <c r="E100" s="105"/>
      <c r="F100" s="105"/>
      <c r="G100" s="105"/>
    </row>
    <row r="101" spans="1:7" ht="9" customHeight="1">
      <c r="A101" s="100"/>
      <c r="C101" s="105"/>
      <c r="D101" s="105"/>
      <c r="E101" s="105"/>
      <c r="F101" s="105"/>
      <c r="G101" s="105"/>
    </row>
    <row r="102" spans="1:7" ht="9" customHeight="1">
      <c r="A102" s="100"/>
      <c r="C102" s="105"/>
      <c r="D102" s="105"/>
      <c r="E102" s="105"/>
      <c r="F102" s="105"/>
      <c r="G102" s="105"/>
    </row>
    <row r="103" spans="1:7" ht="9" customHeight="1">
      <c r="A103" s="100"/>
      <c r="C103" s="105"/>
      <c r="D103" s="105"/>
      <c r="E103" s="105"/>
      <c r="F103" s="105"/>
      <c r="G103" s="105"/>
    </row>
    <row r="104" spans="1:7" ht="9" customHeight="1">
      <c r="A104" s="100"/>
      <c r="C104" s="105"/>
      <c r="D104" s="105"/>
      <c r="E104" s="105"/>
      <c r="F104" s="105"/>
      <c r="G104" s="105"/>
    </row>
    <row r="105" spans="1:7" ht="9" customHeight="1">
      <c r="A105" s="99"/>
      <c r="C105" s="105"/>
      <c r="D105" s="105"/>
      <c r="E105" s="105"/>
      <c r="F105" s="105"/>
      <c r="G105" s="105"/>
    </row>
    <row r="106" spans="1:7" ht="9" customHeight="1">
      <c r="A106" s="100"/>
      <c r="C106" s="105"/>
      <c r="D106" s="105"/>
      <c r="E106" s="105"/>
      <c r="F106" s="105"/>
      <c r="G106" s="105"/>
    </row>
    <row r="107" spans="1:7" ht="9" customHeight="1">
      <c r="A107" s="100"/>
      <c r="C107" s="105"/>
      <c r="D107" s="105"/>
      <c r="E107" s="105"/>
      <c r="F107" s="105"/>
      <c r="G107" s="105"/>
    </row>
    <row r="108" spans="1:7" ht="9" customHeight="1">
      <c r="A108" s="100"/>
      <c r="C108" s="105"/>
      <c r="D108" s="105"/>
      <c r="E108" s="105"/>
      <c r="F108" s="105"/>
      <c r="G108" s="105"/>
    </row>
    <row r="109" spans="1:7">
      <c r="A109" s="106"/>
      <c r="C109" s="105"/>
      <c r="D109" s="105"/>
      <c r="E109" s="105"/>
      <c r="F109" s="105"/>
      <c r="G109" s="105"/>
    </row>
    <row r="110" spans="1:7">
      <c r="A110" s="106"/>
      <c r="C110" s="105"/>
      <c r="D110" s="105"/>
      <c r="E110" s="105"/>
      <c r="F110" s="105"/>
      <c r="G110" s="105"/>
    </row>
    <row r="111" spans="1:7">
      <c r="A111" s="106"/>
      <c r="C111" s="105"/>
      <c r="D111" s="105"/>
      <c r="E111" s="105"/>
      <c r="F111" s="105"/>
      <c r="G111" s="105"/>
    </row>
    <row r="112" spans="1:7">
      <c r="A112" s="106"/>
      <c r="C112" s="105"/>
      <c r="D112" s="105"/>
      <c r="E112" s="105"/>
      <c r="F112" s="105"/>
      <c r="G112" s="105"/>
    </row>
    <row r="113" spans="1:7">
      <c r="A113" s="106"/>
      <c r="C113" s="105"/>
      <c r="D113" s="105"/>
      <c r="E113" s="105"/>
      <c r="F113" s="105"/>
      <c r="G113" s="105"/>
    </row>
    <row r="114" spans="1:7">
      <c r="A114" s="106"/>
      <c r="C114" s="105"/>
      <c r="D114" s="105"/>
      <c r="E114" s="105"/>
      <c r="F114" s="105"/>
      <c r="G114" s="105"/>
    </row>
    <row r="115" spans="1:7">
      <c r="A115" s="106"/>
      <c r="C115" s="105"/>
      <c r="D115" s="105"/>
      <c r="E115" s="105"/>
      <c r="F115" s="105"/>
      <c r="G115" s="105"/>
    </row>
    <row r="116" spans="1:7" ht="15.75">
      <c r="A116" s="107"/>
      <c r="C116" s="105"/>
      <c r="D116" s="105"/>
      <c r="E116" s="105"/>
      <c r="F116" s="105"/>
      <c r="G116" s="105"/>
    </row>
    <row r="117" spans="1:7" ht="15.75">
      <c r="A117" s="107"/>
      <c r="C117" s="105"/>
      <c r="D117" s="105"/>
      <c r="E117" s="105"/>
      <c r="F117" s="105"/>
      <c r="G117" s="105"/>
    </row>
    <row r="118" spans="1:7" ht="15.75">
      <c r="A118" s="107"/>
      <c r="C118" s="105"/>
      <c r="D118" s="105"/>
      <c r="E118" s="105"/>
      <c r="F118" s="105"/>
      <c r="G118" s="105"/>
    </row>
    <row r="119" spans="1:7" ht="15.75">
      <c r="A119" s="107"/>
      <c r="C119" s="105"/>
      <c r="D119" s="105"/>
      <c r="E119" s="105"/>
      <c r="F119" s="105"/>
      <c r="G119" s="105"/>
    </row>
    <row r="120" spans="1:7" ht="15.75">
      <c r="A120" s="107"/>
      <c r="C120" s="105"/>
      <c r="D120" s="105"/>
      <c r="E120" s="105"/>
      <c r="F120" s="105"/>
      <c r="G120" s="105"/>
    </row>
    <row r="121" spans="1:7" ht="15.75">
      <c r="A121" s="107"/>
      <c r="C121" s="105"/>
      <c r="D121" s="105"/>
      <c r="E121" s="105"/>
      <c r="F121" s="105"/>
      <c r="G121" s="105"/>
    </row>
    <row r="122" spans="1:7" ht="15.75">
      <c r="A122" s="107"/>
      <c r="C122" s="105"/>
      <c r="D122" s="105"/>
      <c r="E122" s="105"/>
      <c r="F122" s="105"/>
      <c r="G122" s="105"/>
    </row>
    <row r="123" spans="1:7" ht="15.75">
      <c r="A123" s="107"/>
      <c r="C123" s="105"/>
      <c r="D123" s="105"/>
      <c r="E123" s="105"/>
      <c r="F123" s="105"/>
      <c r="G123" s="105"/>
    </row>
    <row r="124" spans="1:7" ht="15.75">
      <c r="A124" s="107"/>
      <c r="C124" s="105"/>
      <c r="D124" s="105"/>
      <c r="E124" s="105"/>
      <c r="F124" s="105"/>
      <c r="G124" s="105"/>
    </row>
    <row r="125" spans="1:7" ht="15.75">
      <c r="A125" s="107"/>
      <c r="C125" s="105"/>
      <c r="D125" s="105"/>
      <c r="E125" s="105"/>
      <c r="F125" s="105"/>
      <c r="G125" s="105"/>
    </row>
    <row r="126" spans="1:7" ht="15.75">
      <c r="A126" s="107"/>
      <c r="C126" s="105"/>
      <c r="D126" s="105"/>
      <c r="E126" s="105"/>
      <c r="F126" s="105"/>
      <c r="G126" s="105"/>
    </row>
    <row r="127" spans="1:7" ht="15.75">
      <c r="A127" s="107"/>
      <c r="C127" s="105"/>
      <c r="D127" s="105"/>
      <c r="E127" s="105"/>
      <c r="F127" s="105"/>
      <c r="G127" s="105"/>
    </row>
    <row r="128" spans="1:7" ht="15.75">
      <c r="A128" s="107"/>
      <c r="C128" s="105"/>
      <c r="D128" s="105"/>
      <c r="E128" s="105"/>
      <c r="F128" s="105"/>
      <c r="G128" s="105"/>
    </row>
    <row r="129" spans="1:7" ht="15.75">
      <c r="A129" s="107"/>
      <c r="C129" s="105"/>
      <c r="D129" s="105"/>
      <c r="E129" s="105"/>
      <c r="F129" s="105"/>
      <c r="G129" s="105"/>
    </row>
    <row r="130" spans="1:7" ht="15.75">
      <c r="A130" s="107"/>
      <c r="C130" s="105"/>
      <c r="D130" s="105"/>
      <c r="E130" s="105"/>
      <c r="F130" s="105"/>
      <c r="G130" s="105"/>
    </row>
    <row r="131" spans="1:7" ht="15.75">
      <c r="A131" s="107"/>
      <c r="C131" s="105"/>
      <c r="D131" s="105"/>
      <c r="E131" s="105"/>
      <c r="F131" s="105"/>
      <c r="G131" s="105"/>
    </row>
    <row r="132" spans="1:7" ht="15.75">
      <c r="A132" s="107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7"/>
      <c r="C191" s="105"/>
      <c r="D191" s="105"/>
      <c r="E191" s="105"/>
      <c r="F191" s="105"/>
      <c r="G191" s="105"/>
    </row>
    <row r="192" spans="1:7" ht="15.75">
      <c r="A192" s="107"/>
      <c r="C192" s="105"/>
      <c r="D192" s="105"/>
      <c r="E192" s="105"/>
      <c r="F192" s="105"/>
      <c r="G192" s="105"/>
    </row>
    <row r="193" spans="1:7" ht="15.75">
      <c r="A193" s="107"/>
      <c r="C193" s="105"/>
      <c r="D193" s="105"/>
      <c r="E193" s="105"/>
      <c r="F193" s="105"/>
      <c r="G193" s="105"/>
    </row>
    <row r="194" spans="1:7" ht="15.75">
      <c r="A194" s="107"/>
      <c r="C194" s="105"/>
      <c r="D194" s="105"/>
      <c r="E194" s="105"/>
      <c r="F194" s="105"/>
      <c r="G194" s="105"/>
    </row>
    <row r="195" spans="1:7" ht="15.75">
      <c r="A195" s="107"/>
      <c r="C195" s="105"/>
      <c r="D195" s="105"/>
      <c r="E195" s="105"/>
      <c r="F195" s="105"/>
      <c r="G195" s="105"/>
    </row>
    <row r="196" spans="1:7" ht="15.75">
      <c r="A196" s="107"/>
      <c r="C196" s="105"/>
      <c r="D196" s="105"/>
      <c r="E196" s="105"/>
      <c r="F196" s="105"/>
      <c r="G196" s="105"/>
    </row>
    <row r="197" spans="1:7" ht="15.75">
      <c r="A197" s="107"/>
      <c r="C197" s="105"/>
      <c r="D197" s="105"/>
      <c r="E197" s="105"/>
      <c r="F197" s="105"/>
      <c r="G197" s="105"/>
    </row>
    <row r="198" spans="1:7" ht="15.75">
      <c r="A198" s="107"/>
      <c r="C198" s="105"/>
      <c r="D198" s="105"/>
      <c r="E198" s="105"/>
      <c r="F198" s="105"/>
      <c r="G198" s="105"/>
    </row>
    <row r="199" spans="1:7" ht="15.75">
      <c r="A199" s="107"/>
      <c r="C199" s="105"/>
      <c r="D199" s="105"/>
      <c r="E199" s="105"/>
      <c r="F199" s="105"/>
      <c r="G199" s="105"/>
    </row>
    <row r="200" spans="1:7" ht="15.75">
      <c r="A200" s="107"/>
      <c r="C200" s="105"/>
      <c r="D200" s="105"/>
      <c r="E200" s="105"/>
      <c r="F200" s="105"/>
      <c r="G200" s="105"/>
    </row>
    <row r="201" spans="1:7" ht="15.75">
      <c r="A201" s="107"/>
      <c r="C201" s="105"/>
      <c r="D201" s="105"/>
      <c r="E201" s="105"/>
      <c r="F201" s="105"/>
      <c r="G201" s="105"/>
    </row>
    <row r="202" spans="1:7" ht="15.75">
      <c r="A202" s="107"/>
      <c r="C202" s="105"/>
      <c r="D202" s="105"/>
      <c r="E202" s="105"/>
      <c r="F202" s="105"/>
      <c r="G202" s="105"/>
    </row>
    <row r="203" spans="1:7" ht="15.75">
      <c r="A203" s="107"/>
      <c r="C203" s="105"/>
      <c r="D203" s="105"/>
      <c r="E203" s="105"/>
      <c r="F203" s="105"/>
      <c r="G203" s="105"/>
    </row>
    <row r="204" spans="1:7" ht="15.75">
      <c r="A204" s="107"/>
      <c r="C204" s="105"/>
      <c r="D204" s="105"/>
      <c r="E204" s="105"/>
      <c r="F204" s="105"/>
      <c r="G204" s="105"/>
    </row>
    <row r="205" spans="1:7" ht="15.75">
      <c r="A205" s="107"/>
      <c r="C205" s="105"/>
      <c r="D205" s="105"/>
      <c r="E205" s="105"/>
      <c r="F205" s="105"/>
      <c r="G205" s="105"/>
    </row>
    <row r="206" spans="1:7" ht="15.75">
      <c r="A206" s="107"/>
      <c r="C206" s="105"/>
      <c r="D206" s="105"/>
      <c r="E206" s="105"/>
      <c r="F206" s="105"/>
      <c r="G206" s="105"/>
    </row>
    <row r="207" spans="1:7" ht="15.75">
      <c r="A207" s="108"/>
      <c r="C207" s="105"/>
      <c r="D207" s="105"/>
      <c r="E207" s="105"/>
      <c r="F207" s="105"/>
      <c r="G207" s="105"/>
    </row>
    <row r="208" spans="1:7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  <c r="C267" s="105"/>
      <c r="D267" s="105"/>
      <c r="E267" s="105"/>
      <c r="F267" s="105"/>
      <c r="G267" s="105"/>
    </row>
    <row r="268" spans="1:7" ht="15.75">
      <c r="A268" s="108"/>
      <c r="C268" s="105"/>
      <c r="D268" s="105"/>
      <c r="E268" s="105"/>
      <c r="F268" s="105"/>
      <c r="G268" s="105"/>
    </row>
    <row r="269" spans="1:7" ht="15.75">
      <c r="A269" s="108"/>
      <c r="C269" s="105"/>
      <c r="D269" s="105"/>
      <c r="E269" s="105"/>
      <c r="F269" s="105"/>
      <c r="G269" s="105"/>
    </row>
    <row r="270" spans="1:7" ht="15.75">
      <c r="A270" s="108"/>
      <c r="C270" s="105"/>
      <c r="D270" s="105"/>
      <c r="E270" s="105"/>
      <c r="F270" s="105"/>
      <c r="G270" s="105"/>
    </row>
    <row r="271" spans="1:7" ht="15.75">
      <c r="A271" s="108"/>
      <c r="C271" s="105"/>
      <c r="D271" s="105"/>
      <c r="E271" s="105"/>
      <c r="F271" s="105"/>
      <c r="G271" s="105"/>
    </row>
    <row r="272" spans="1:7" ht="15.75">
      <c r="A272" s="108"/>
      <c r="C272" s="105"/>
      <c r="D272" s="105"/>
      <c r="E272" s="105"/>
      <c r="F272" s="105"/>
      <c r="G272" s="105"/>
    </row>
    <row r="273" spans="1:7" ht="15.75">
      <c r="A273" s="108"/>
      <c r="C273" s="105"/>
      <c r="D273" s="105"/>
      <c r="E273" s="105"/>
      <c r="F273" s="105"/>
      <c r="G273" s="105"/>
    </row>
    <row r="274" spans="1:7" ht="15.75">
      <c r="A274" s="108"/>
      <c r="C274" s="105"/>
      <c r="D274" s="105"/>
      <c r="E274" s="105"/>
      <c r="F274" s="105"/>
      <c r="G274" s="105"/>
    </row>
    <row r="275" spans="1:7" ht="15.75">
      <c r="A275" s="108"/>
      <c r="C275" s="105"/>
      <c r="D275" s="105"/>
      <c r="E275" s="105"/>
      <c r="F275" s="105"/>
      <c r="G275" s="105"/>
    </row>
    <row r="276" spans="1:7" ht="15.75">
      <c r="A276" s="108"/>
      <c r="C276" s="105"/>
      <c r="D276" s="105"/>
      <c r="E276" s="105"/>
      <c r="F276" s="105"/>
      <c r="G276" s="105"/>
    </row>
    <row r="277" spans="1:7" ht="15.75">
      <c r="A277" s="108"/>
      <c r="C277" s="105"/>
      <c r="D277" s="105"/>
      <c r="E277" s="105"/>
      <c r="F277" s="105"/>
      <c r="G277" s="105"/>
    </row>
    <row r="278" spans="1:7" ht="15.75">
      <c r="A278" s="108"/>
      <c r="C278" s="105"/>
      <c r="D278" s="105"/>
      <c r="E278" s="105"/>
      <c r="F278" s="105"/>
      <c r="G278" s="105"/>
    </row>
    <row r="279" spans="1:7" ht="15.75">
      <c r="A279" s="108"/>
    </row>
    <row r="280" spans="1:7" ht="15.75">
      <c r="A280" s="108"/>
    </row>
    <row r="281" spans="1:7" ht="15.75">
      <c r="A281" s="108"/>
    </row>
    <row r="282" spans="1:7" ht="15.75">
      <c r="A282" s="108"/>
    </row>
    <row r="283" spans="1:7" ht="15.75">
      <c r="A283" s="108"/>
    </row>
    <row r="284" spans="1:7" ht="15.75">
      <c r="A284" s="108"/>
    </row>
    <row r="285" spans="1:7" ht="15.75">
      <c r="A285" s="108"/>
    </row>
    <row r="286" spans="1:7" ht="15.75">
      <c r="A286" s="108"/>
    </row>
    <row r="287" spans="1:7" ht="15.75">
      <c r="A287" s="108"/>
    </row>
    <row r="288" spans="1:7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</sheetData>
  <mergeCells count="4">
    <mergeCell ref="A1:P1"/>
    <mergeCell ref="A2:P2"/>
    <mergeCell ref="A3:P3"/>
    <mergeCell ref="A4:P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O679"/>
  <sheetViews>
    <sheetView zoomScale="90" zoomScaleNormal="90" workbookViewId="0">
      <selection activeCell="A6" sqref="A6"/>
    </sheetView>
  </sheetViews>
  <sheetFormatPr defaultColWidth="11.42578125" defaultRowHeight="12.75"/>
  <cols>
    <col min="1" max="1" width="69.5703125" style="95" bestFit="1" customWidth="1"/>
    <col min="2" max="7" width="11" style="59" bestFit="1" customWidth="1"/>
    <col min="8" max="8" width="9.85546875" style="59" customWidth="1"/>
    <col min="9" max="9" width="11" style="59" bestFit="1" customWidth="1"/>
    <col min="10" max="10" width="8.28515625" style="59" bestFit="1" customWidth="1"/>
    <col min="11" max="11" width="11" style="59" bestFit="1" customWidth="1"/>
    <col min="12" max="12" width="9.85546875" style="59" customWidth="1"/>
    <col min="13" max="13" width="11" style="59" bestFit="1" customWidth="1"/>
    <col min="14" max="14" width="9.85546875" style="59" customWidth="1"/>
    <col min="15" max="15" width="12" style="59" bestFit="1" customWidth="1"/>
    <col min="16" max="256" width="11.42578125" style="59"/>
    <col min="257" max="257" width="69.5703125" style="59" bestFit="1" customWidth="1"/>
    <col min="258" max="263" width="11" style="59" bestFit="1" customWidth="1"/>
    <col min="264" max="264" width="9.85546875" style="59" customWidth="1"/>
    <col min="265" max="265" width="11" style="59" bestFit="1" customWidth="1"/>
    <col min="266" max="266" width="8.28515625" style="59" bestFit="1" customWidth="1"/>
    <col min="267" max="267" width="11" style="59" bestFit="1" customWidth="1"/>
    <col min="268" max="268" width="9.85546875" style="59" customWidth="1"/>
    <col min="269" max="269" width="11" style="59" bestFit="1" customWidth="1"/>
    <col min="270" max="270" width="9.85546875" style="59" customWidth="1"/>
    <col min="271" max="271" width="12" style="59" bestFit="1" customWidth="1"/>
    <col min="272" max="512" width="11.42578125" style="59"/>
    <col min="513" max="513" width="69.5703125" style="59" bestFit="1" customWidth="1"/>
    <col min="514" max="519" width="11" style="59" bestFit="1" customWidth="1"/>
    <col min="520" max="520" width="9.85546875" style="59" customWidth="1"/>
    <col min="521" max="521" width="11" style="59" bestFit="1" customWidth="1"/>
    <col min="522" max="522" width="8.28515625" style="59" bestFit="1" customWidth="1"/>
    <col min="523" max="523" width="11" style="59" bestFit="1" customWidth="1"/>
    <col min="524" max="524" width="9.85546875" style="59" customWidth="1"/>
    <col min="525" max="525" width="11" style="59" bestFit="1" customWidth="1"/>
    <col min="526" max="526" width="9.85546875" style="59" customWidth="1"/>
    <col min="527" max="527" width="12" style="59" bestFit="1" customWidth="1"/>
    <col min="528" max="768" width="11.42578125" style="59"/>
    <col min="769" max="769" width="69.5703125" style="59" bestFit="1" customWidth="1"/>
    <col min="770" max="775" width="11" style="59" bestFit="1" customWidth="1"/>
    <col min="776" max="776" width="9.85546875" style="59" customWidth="1"/>
    <col min="777" max="777" width="11" style="59" bestFit="1" customWidth="1"/>
    <col min="778" max="778" width="8.28515625" style="59" bestFit="1" customWidth="1"/>
    <col min="779" max="779" width="11" style="59" bestFit="1" customWidth="1"/>
    <col min="780" max="780" width="9.85546875" style="59" customWidth="1"/>
    <col min="781" max="781" width="11" style="59" bestFit="1" customWidth="1"/>
    <col min="782" max="782" width="9.85546875" style="59" customWidth="1"/>
    <col min="783" max="783" width="12" style="59" bestFit="1" customWidth="1"/>
    <col min="784" max="1024" width="11.42578125" style="59"/>
    <col min="1025" max="1025" width="69.5703125" style="59" bestFit="1" customWidth="1"/>
    <col min="1026" max="1031" width="11" style="59" bestFit="1" customWidth="1"/>
    <col min="1032" max="1032" width="9.85546875" style="59" customWidth="1"/>
    <col min="1033" max="1033" width="11" style="59" bestFit="1" customWidth="1"/>
    <col min="1034" max="1034" width="8.28515625" style="59" bestFit="1" customWidth="1"/>
    <col min="1035" max="1035" width="11" style="59" bestFit="1" customWidth="1"/>
    <col min="1036" max="1036" width="9.85546875" style="59" customWidth="1"/>
    <col min="1037" max="1037" width="11" style="59" bestFit="1" customWidth="1"/>
    <col min="1038" max="1038" width="9.85546875" style="59" customWidth="1"/>
    <col min="1039" max="1039" width="12" style="59" bestFit="1" customWidth="1"/>
    <col min="1040" max="1280" width="11.42578125" style="59"/>
    <col min="1281" max="1281" width="69.5703125" style="59" bestFit="1" customWidth="1"/>
    <col min="1282" max="1287" width="11" style="59" bestFit="1" customWidth="1"/>
    <col min="1288" max="1288" width="9.85546875" style="59" customWidth="1"/>
    <col min="1289" max="1289" width="11" style="59" bestFit="1" customWidth="1"/>
    <col min="1290" max="1290" width="8.28515625" style="59" bestFit="1" customWidth="1"/>
    <col min="1291" max="1291" width="11" style="59" bestFit="1" customWidth="1"/>
    <col min="1292" max="1292" width="9.85546875" style="59" customWidth="1"/>
    <col min="1293" max="1293" width="11" style="59" bestFit="1" customWidth="1"/>
    <col min="1294" max="1294" width="9.85546875" style="59" customWidth="1"/>
    <col min="1295" max="1295" width="12" style="59" bestFit="1" customWidth="1"/>
    <col min="1296" max="1536" width="11.42578125" style="59"/>
    <col min="1537" max="1537" width="69.5703125" style="59" bestFit="1" customWidth="1"/>
    <col min="1538" max="1543" width="11" style="59" bestFit="1" customWidth="1"/>
    <col min="1544" max="1544" width="9.85546875" style="59" customWidth="1"/>
    <col min="1545" max="1545" width="11" style="59" bestFit="1" customWidth="1"/>
    <col min="1546" max="1546" width="8.28515625" style="59" bestFit="1" customWidth="1"/>
    <col min="1547" max="1547" width="11" style="59" bestFit="1" customWidth="1"/>
    <col min="1548" max="1548" width="9.85546875" style="59" customWidth="1"/>
    <col min="1549" max="1549" width="11" style="59" bestFit="1" customWidth="1"/>
    <col min="1550" max="1550" width="9.85546875" style="59" customWidth="1"/>
    <col min="1551" max="1551" width="12" style="59" bestFit="1" customWidth="1"/>
    <col min="1552" max="1792" width="11.42578125" style="59"/>
    <col min="1793" max="1793" width="69.5703125" style="59" bestFit="1" customWidth="1"/>
    <col min="1794" max="1799" width="11" style="59" bestFit="1" customWidth="1"/>
    <col min="1800" max="1800" width="9.85546875" style="59" customWidth="1"/>
    <col min="1801" max="1801" width="11" style="59" bestFit="1" customWidth="1"/>
    <col min="1802" max="1802" width="8.28515625" style="59" bestFit="1" customWidth="1"/>
    <col min="1803" max="1803" width="11" style="59" bestFit="1" customWidth="1"/>
    <col min="1804" max="1804" width="9.85546875" style="59" customWidth="1"/>
    <col min="1805" max="1805" width="11" style="59" bestFit="1" customWidth="1"/>
    <col min="1806" max="1806" width="9.85546875" style="59" customWidth="1"/>
    <col min="1807" max="1807" width="12" style="59" bestFit="1" customWidth="1"/>
    <col min="1808" max="2048" width="11.42578125" style="59"/>
    <col min="2049" max="2049" width="69.5703125" style="59" bestFit="1" customWidth="1"/>
    <col min="2050" max="2055" width="11" style="59" bestFit="1" customWidth="1"/>
    <col min="2056" max="2056" width="9.85546875" style="59" customWidth="1"/>
    <col min="2057" max="2057" width="11" style="59" bestFit="1" customWidth="1"/>
    <col min="2058" max="2058" width="8.28515625" style="59" bestFit="1" customWidth="1"/>
    <col min="2059" max="2059" width="11" style="59" bestFit="1" customWidth="1"/>
    <col min="2060" max="2060" width="9.85546875" style="59" customWidth="1"/>
    <col min="2061" max="2061" width="11" style="59" bestFit="1" customWidth="1"/>
    <col min="2062" max="2062" width="9.85546875" style="59" customWidth="1"/>
    <col min="2063" max="2063" width="12" style="59" bestFit="1" customWidth="1"/>
    <col min="2064" max="2304" width="11.42578125" style="59"/>
    <col min="2305" max="2305" width="69.5703125" style="59" bestFit="1" customWidth="1"/>
    <col min="2306" max="2311" width="11" style="59" bestFit="1" customWidth="1"/>
    <col min="2312" max="2312" width="9.85546875" style="59" customWidth="1"/>
    <col min="2313" max="2313" width="11" style="59" bestFit="1" customWidth="1"/>
    <col min="2314" max="2314" width="8.28515625" style="59" bestFit="1" customWidth="1"/>
    <col min="2315" max="2315" width="11" style="59" bestFit="1" customWidth="1"/>
    <col min="2316" max="2316" width="9.85546875" style="59" customWidth="1"/>
    <col min="2317" max="2317" width="11" style="59" bestFit="1" customWidth="1"/>
    <col min="2318" max="2318" width="9.85546875" style="59" customWidth="1"/>
    <col min="2319" max="2319" width="12" style="59" bestFit="1" customWidth="1"/>
    <col min="2320" max="2560" width="11.42578125" style="59"/>
    <col min="2561" max="2561" width="69.5703125" style="59" bestFit="1" customWidth="1"/>
    <col min="2562" max="2567" width="11" style="59" bestFit="1" customWidth="1"/>
    <col min="2568" max="2568" width="9.85546875" style="59" customWidth="1"/>
    <col min="2569" max="2569" width="11" style="59" bestFit="1" customWidth="1"/>
    <col min="2570" max="2570" width="8.28515625" style="59" bestFit="1" customWidth="1"/>
    <col min="2571" max="2571" width="11" style="59" bestFit="1" customWidth="1"/>
    <col min="2572" max="2572" width="9.85546875" style="59" customWidth="1"/>
    <col min="2573" max="2573" width="11" style="59" bestFit="1" customWidth="1"/>
    <col min="2574" max="2574" width="9.85546875" style="59" customWidth="1"/>
    <col min="2575" max="2575" width="12" style="59" bestFit="1" customWidth="1"/>
    <col min="2576" max="2816" width="11.42578125" style="59"/>
    <col min="2817" max="2817" width="69.5703125" style="59" bestFit="1" customWidth="1"/>
    <col min="2818" max="2823" width="11" style="59" bestFit="1" customWidth="1"/>
    <col min="2824" max="2824" width="9.85546875" style="59" customWidth="1"/>
    <col min="2825" max="2825" width="11" style="59" bestFit="1" customWidth="1"/>
    <col min="2826" max="2826" width="8.28515625" style="59" bestFit="1" customWidth="1"/>
    <col min="2827" max="2827" width="11" style="59" bestFit="1" customWidth="1"/>
    <col min="2828" max="2828" width="9.85546875" style="59" customWidth="1"/>
    <col min="2829" max="2829" width="11" style="59" bestFit="1" customWidth="1"/>
    <col min="2830" max="2830" width="9.85546875" style="59" customWidth="1"/>
    <col min="2831" max="2831" width="12" style="59" bestFit="1" customWidth="1"/>
    <col min="2832" max="3072" width="11.42578125" style="59"/>
    <col min="3073" max="3073" width="69.5703125" style="59" bestFit="1" customWidth="1"/>
    <col min="3074" max="3079" width="11" style="59" bestFit="1" customWidth="1"/>
    <col min="3080" max="3080" width="9.85546875" style="59" customWidth="1"/>
    <col min="3081" max="3081" width="11" style="59" bestFit="1" customWidth="1"/>
    <col min="3082" max="3082" width="8.28515625" style="59" bestFit="1" customWidth="1"/>
    <col min="3083" max="3083" width="11" style="59" bestFit="1" customWidth="1"/>
    <col min="3084" max="3084" width="9.85546875" style="59" customWidth="1"/>
    <col min="3085" max="3085" width="11" style="59" bestFit="1" customWidth="1"/>
    <col min="3086" max="3086" width="9.85546875" style="59" customWidth="1"/>
    <col min="3087" max="3087" width="12" style="59" bestFit="1" customWidth="1"/>
    <col min="3088" max="3328" width="11.42578125" style="59"/>
    <col min="3329" max="3329" width="69.5703125" style="59" bestFit="1" customWidth="1"/>
    <col min="3330" max="3335" width="11" style="59" bestFit="1" customWidth="1"/>
    <col min="3336" max="3336" width="9.85546875" style="59" customWidth="1"/>
    <col min="3337" max="3337" width="11" style="59" bestFit="1" customWidth="1"/>
    <col min="3338" max="3338" width="8.28515625" style="59" bestFit="1" customWidth="1"/>
    <col min="3339" max="3339" width="11" style="59" bestFit="1" customWidth="1"/>
    <col min="3340" max="3340" width="9.85546875" style="59" customWidth="1"/>
    <col min="3341" max="3341" width="11" style="59" bestFit="1" customWidth="1"/>
    <col min="3342" max="3342" width="9.85546875" style="59" customWidth="1"/>
    <col min="3343" max="3343" width="12" style="59" bestFit="1" customWidth="1"/>
    <col min="3344" max="3584" width="11.42578125" style="59"/>
    <col min="3585" max="3585" width="69.5703125" style="59" bestFit="1" customWidth="1"/>
    <col min="3586" max="3591" width="11" style="59" bestFit="1" customWidth="1"/>
    <col min="3592" max="3592" width="9.85546875" style="59" customWidth="1"/>
    <col min="3593" max="3593" width="11" style="59" bestFit="1" customWidth="1"/>
    <col min="3594" max="3594" width="8.28515625" style="59" bestFit="1" customWidth="1"/>
    <col min="3595" max="3595" width="11" style="59" bestFit="1" customWidth="1"/>
    <col min="3596" max="3596" width="9.85546875" style="59" customWidth="1"/>
    <col min="3597" max="3597" width="11" style="59" bestFit="1" customWidth="1"/>
    <col min="3598" max="3598" width="9.85546875" style="59" customWidth="1"/>
    <col min="3599" max="3599" width="12" style="59" bestFit="1" customWidth="1"/>
    <col min="3600" max="3840" width="11.42578125" style="59"/>
    <col min="3841" max="3841" width="69.5703125" style="59" bestFit="1" customWidth="1"/>
    <col min="3842" max="3847" width="11" style="59" bestFit="1" customWidth="1"/>
    <col min="3848" max="3848" width="9.85546875" style="59" customWidth="1"/>
    <col min="3849" max="3849" width="11" style="59" bestFit="1" customWidth="1"/>
    <col min="3850" max="3850" width="8.28515625" style="59" bestFit="1" customWidth="1"/>
    <col min="3851" max="3851" width="11" style="59" bestFit="1" customWidth="1"/>
    <col min="3852" max="3852" width="9.85546875" style="59" customWidth="1"/>
    <col min="3853" max="3853" width="11" style="59" bestFit="1" customWidth="1"/>
    <col min="3854" max="3854" width="9.85546875" style="59" customWidth="1"/>
    <col min="3855" max="3855" width="12" style="59" bestFit="1" customWidth="1"/>
    <col min="3856" max="4096" width="11.42578125" style="59"/>
    <col min="4097" max="4097" width="69.5703125" style="59" bestFit="1" customWidth="1"/>
    <col min="4098" max="4103" width="11" style="59" bestFit="1" customWidth="1"/>
    <col min="4104" max="4104" width="9.85546875" style="59" customWidth="1"/>
    <col min="4105" max="4105" width="11" style="59" bestFit="1" customWidth="1"/>
    <col min="4106" max="4106" width="8.28515625" style="59" bestFit="1" customWidth="1"/>
    <col min="4107" max="4107" width="11" style="59" bestFit="1" customWidth="1"/>
    <col min="4108" max="4108" width="9.85546875" style="59" customWidth="1"/>
    <col min="4109" max="4109" width="11" style="59" bestFit="1" customWidth="1"/>
    <col min="4110" max="4110" width="9.85546875" style="59" customWidth="1"/>
    <col min="4111" max="4111" width="12" style="59" bestFit="1" customWidth="1"/>
    <col min="4112" max="4352" width="11.42578125" style="59"/>
    <col min="4353" max="4353" width="69.5703125" style="59" bestFit="1" customWidth="1"/>
    <col min="4354" max="4359" width="11" style="59" bestFit="1" customWidth="1"/>
    <col min="4360" max="4360" width="9.85546875" style="59" customWidth="1"/>
    <col min="4361" max="4361" width="11" style="59" bestFit="1" customWidth="1"/>
    <col min="4362" max="4362" width="8.28515625" style="59" bestFit="1" customWidth="1"/>
    <col min="4363" max="4363" width="11" style="59" bestFit="1" customWidth="1"/>
    <col min="4364" max="4364" width="9.85546875" style="59" customWidth="1"/>
    <col min="4365" max="4365" width="11" style="59" bestFit="1" customWidth="1"/>
    <col min="4366" max="4366" width="9.85546875" style="59" customWidth="1"/>
    <col min="4367" max="4367" width="12" style="59" bestFit="1" customWidth="1"/>
    <col min="4368" max="4608" width="11.42578125" style="59"/>
    <col min="4609" max="4609" width="69.5703125" style="59" bestFit="1" customWidth="1"/>
    <col min="4610" max="4615" width="11" style="59" bestFit="1" customWidth="1"/>
    <col min="4616" max="4616" width="9.85546875" style="59" customWidth="1"/>
    <col min="4617" max="4617" width="11" style="59" bestFit="1" customWidth="1"/>
    <col min="4618" max="4618" width="8.28515625" style="59" bestFit="1" customWidth="1"/>
    <col min="4619" max="4619" width="11" style="59" bestFit="1" customWidth="1"/>
    <col min="4620" max="4620" width="9.85546875" style="59" customWidth="1"/>
    <col min="4621" max="4621" width="11" style="59" bestFit="1" customWidth="1"/>
    <col min="4622" max="4622" width="9.85546875" style="59" customWidth="1"/>
    <col min="4623" max="4623" width="12" style="59" bestFit="1" customWidth="1"/>
    <col min="4624" max="4864" width="11.42578125" style="59"/>
    <col min="4865" max="4865" width="69.5703125" style="59" bestFit="1" customWidth="1"/>
    <col min="4866" max="4871" width="11" style="59" bestFit="1" customWidth="1"/>
    <col min="4872" max="4872" width="9.85546875" style="59" customWidth="1"/>
    <col min="4873" max="4873" width="11" style="59" bestFit="1" customWidth="1"/>
    <col min="4874" max="4874" width="8.28515625" style="59" bestFit="1" customWidth="1"/>
    <col min="4875" max="4875" width="11" style="59" bestFit="1" customWidth="1"/>
    <col min="4876" max="4876" width="9.85546875" style="59" customWidth="1"/>
    <col min="4877" max="4877" width="11" style="59" bestFit="1" customWidth="1"/>
    <col min="4878" max="4878" width="9.85546875" style="59" customWidth="1"/>
    <col min="4879" max="4879" width="12" style="59" bestFit="1" customWidth="1"/>
    <col min="4880" max="5120" width="11.42578125" style="59"/>
    <col min="5121" max="5121" width="69.5703125" style="59" bestFit="1" customWidth="1"/>
    <col min="5122" max="5127" width="11" style="59" bestFit="1" customWidth="1"/>
    <col min="5128" max="5128" width="9.85546875" style="59" customWidth="1"/>
    <col min="5129" max="5129" width="11" style="59" bestFit="1" customWidth="1"/>
    <col min="5130" max="5130" width="8.28515625" style="59" bestFit="1" customWidth="1"/>
    <col min="5131" max="5131" width="11" style="59" bestFit="1" customWidth="1"/>
    <col min="5132" max="5132" width="9.85546875" style="59" customWidth="1"/>
    <col min="5133" max="5133" width="11" style="59" bestFit="1" customWidth="1"/>
    <col min="5134" max="5134" width="9.85546875" style="59" customWidth="1"/>
    <col min="5135" max="5135" width="12" style="59" bestFit="1" customWidth="1"/>
    <col min="5136" max="5376" width="11.42578125" style="59"/>
    <col min="5377" max="5377" width="69.5703125" style="59" bestFit="1" customWidth="1"/>
    <col min="5378" max="5383" width="11" style="59" bestFit="1" customWidth="1"/>
    <col min="5384" max="5384" width="9.85546875" style="59" customWidth="1"/>
    <col min="5385" max="5385" width="11" style="59" bestFit="1" customWidth="1"/>
    <col min="5386" max="5386" width="8.28515625" style="59" bestFit="1" customWidth="1"/>
    <col min="5387" max="5387" width="11" style="59" bestFit="1" customWidth="1"/>
    <col min="5388" max="5388" width="9.85546875" style="59" customWidth="1"/>
    <col min="5389" max="5389" width="11" style="59" bestFit="1" customWidth="1"/>
    <col min="5390" max="5390" width="9.85546875" style="59" customWidth="1"/>
    <col min="5391" max="5391" width="12" style="59" bestFit="1" customWidth="1"/>
    <col min="5392" max="5632" width="11.42578125" style="59"/>
    <col min="5633" max="5633" width="69.5703125" style="59" bestFit="1" customWidth="1"/>
    <col min="5634" max="5639" width="11" style="59" bestFit="1" customWidth="1"/>
    <col min="5640" max="5640" width="9.85546875" style="59" customWidth="1"/>
    <col min="5641" max="5641" width="11" style="59" bestFit="1" customWidth="1"/>
    <col min="5642" max="5642" width="8.28515625" style="59" bestFit="1" customWidth="1"/>
    <col min="5643" max="5643" width="11" style="59" bestFit="1" customWidth="1"/>
    <col min="5644" max="5644" width="9.85546875" style="59" customWidth="1"/>
    <col min="5645" max="5645" width="11" style="59" bestFit="1" customWidth="1"/>
    <col min="5646" max="5646" width="9.85546875" style="59" customWidth="1"/>
    <col min="5647" max="5647" width="12" style="59" bestFit="1" customWidth="1"/>
    <col min="5648" max="5888" width="11.42578125" style="59"/>
    <col min="5889" max="5889" width="69.5703125" style="59" bestFit="1" customWidth="1"/>
    <col min="5890" max="5895" width="11" style="59" bestFit="1" customWidth="1"/>
    <col min="5896" max="5896" width="9.85546875" style="59" customWidth="1"/>
    <col min="5897" max="5897" width="11" style="59" bestFit="1" customWidth="1"/>
    <col min="5898" max="5898" width="8.28515625" style="59" bestFit="1" customWidth="1"/>
    <col min="5899" max="5899" width="11" style="59" bestFit="1" customWidth="1"/>
    <col min="5900" max="5900" width="9.85546875" style="59" customWidth="1"/>
    <col min="5901" max="5901" width="11" style="59" bestFit="1" customWidth="1"/>
    <col min="5902" max="5902" width="9.85546875" style="59" customWidth="1"/>
    <col min="5903" max="5903" width="12" style="59" bestFit="1" customWidth="1"/>
    <col min="5904" max="6144" width="11.42578125" style="59"/>
    <col min="6145" max="6145" width="69.5703125" style="59" bestFit="1" customWidth="1"/>
    <col min="6146" max="6151" width="11" style="59" bestFit="1" customWidth="1"/>
    <col min="6152" max="6152" width="9.85546875" style="59" customWidth="1"/>
    <col min="6153" max="6153" width="11" style="59" bestFit="1" customWidth="1"/>
    <col min="6154" max="6154" width="8.28515625" style="59" bestFit="1" customWidth="1"/>
    <col min="6155" max="6155" width="11" style="59" bestFit="1" customWidth="1"/>
    <col min="6156" max="6156" width="9.85546875" style="59" customWidth="1"/>
    <col min="6157" max="6157" width="11" style="59" bestFit="1" customWidth="1"/>
    <col min="6158" max="6158" width="9.85546875" style="59" customWidth="1"/>
    <col min="6159" max="6159" width="12" style="59" bestFit="1" customWidth="1"/>
    <col min="6160" max="6400" width="11.42578125" style="59"/>
    <col min="6401" max="6401" width="69.5703125" style="59" bestFit="1" customWidth="1"/>
    <col min="6402" max="6407" width="11" style="59" bestFit="1" customWidth="1"/>
    <col min="6408" max="6408" width="9.85546875" style="59" customWidth="1"/>
    <col min="6409" max="6409" width="11" style="59" bestFit="1" customWidth="1"/>
    <col min="6410" max="6410" width="8.28515625" style="59" bestFit="1" customWidth="1"/>
    <col min="6411" max="6411" width="11" style="59" bestFit="1" customWidth="1"/>
    <col min="6412" max="6412" width="9.85546875" style="59" customWidth="1"/>
    <col min="6413" max="6413" width="11" style="59" bestFit="1" customWidth="1"/>
    <col min="6414" max="6414" width="9.85546875" style="59" customWidth="1"/>
    <col min="6415" max="6415" width="12" style="59" bestFit="1" customWidth="1"/>
    <col min="6416" max="6656" width="11.42578125" style="59"/>
    <col min="6657" max="6657" width="69.5703125" style="59" bestFit="1" customWidth="1"/>
    <col min="6658" max="6663" width="11" style="59" bestFit="1" customWidth="1"/>
    <col min="6664" max="6664" width="9.85546875" style="59" customWidth="1"/>
    <col min="6665" max="6665" width="11" style="59" bestFit="1" customWidth="1"/>
    <col min="6666" max="6666" width="8.28515625" style="59" bestFit="1" customWidth="1"/>
    <col min="6667" max="6667" width="11" style="59" bestFit="1" customWidth="1"/>
    <col min="6668" max="6668" width="9.85546875" style="59" customWidth="1"/>
    <col min="6669" max="6669" width="11" style="59" bestFit="1" customWidth="1"/>
    <col min="6670" max="6670" width="9.85546875" style="59" customWidth="1"/>
    <col min="6671" max="6671" width="12" style="59" bestFit="1" customWidth="1"/>
    <col min="6672" max="6912" width="11.42578125" style="59"/>
    <col min="6913" max="6913" width="69.5703125" style="59" bestFit="1" customWidth="1"/>
    <col min="6914" max="6919" width="11" style="59" bestFit="1" customWidth="1"/>
    <col min="6920" max="6920" width="9.85546875" style="59" customWidth="1"/>
    <col min="6921" max="6921" width="11" style="59" bestFit="1" customWidth="1"/>
    <col min="6922" max="6922" width="8.28515625" style="59" bestFit="1" customWidth="1"/>
    <col min="6923" max="6923" width="11" style="59" bestFit="1" customWidth="1"/>
    <col min="6924" max="6924" width="9.85546875" style="59" customWidth="1"/>
    <col min="6925" max="6925" width="11" style="59" bestFit="1" customWidth="1"/>
    <col min="6926" max="6926" width="9.85546875" style="59" customWidth="1"/>
    <col min="6927" max="6927" width="12" style="59" bestFit="1" customWidth="1"/>
    <col min="6928" max="7168" width="11.42578125" style="59"/>
    <col min="7169" max="7169" width="69.5703125" style="59" bestFit="1" customWidth="1"/>
    <col min="7170" max="7175" width="11" style="59" bestFit="1" customWidth="1"/>
    <col min="7176" max="7176" width="9.85546875" style="59" customWidth="1"/>
    <col min="7177" max="7177" width="11" style="59" bestFit="1" customWidth="1"/>
    <col min="7178" max="7178" width="8.28515625" style="59" bestFit="1" customWidth="1"/>
    <col min="7179" max="7179" width="11" style="59" bestFit="1" customWidth="1"/>
    <col min="7180" max="7180" width="9.85546875" style="59" customWidth="1"/>
    <col min="7181" max="7181" width="11" style="59" bestFit="1" customWidth="1"/>
    <col min="7182" max="7182" width="9.85546875" style="59" customWidth="1"/>
    <col min="7183" max="7183" width="12" style="59" bestFit="1" customWidth="1"/>
    <col min="7184" max="7424" width="11.42578125" style="59"/>
    <col min="7425" max="7425" width="69.5703125" style="59" bestFit="1" customWidth="1"/>
    <col min="7426" max="7431" width="11" style="59" bestFit="1" customWidth="1"/>
    <col min="7432" max="7432" width="9.85546875" style="59" customWidth="1"/>
    <col min="7433" max="7433" width="11" style="59" bestFit="1" customWidth="1"/>
    <col min="7434" max="7434" width="8.28515625" style="59" bestFit="1" customWidth="1"/>
    <col min="7435" max="7435" width="11" style="59" bestFit="1" customWidth="1"/>
    <col min="7436" max="7436" width="9.85546875" style="59" customWidth="1"/>
    <col min="7437" max="7437" width="11" style="59" bestFit="1" customWidth="1"/>
    <col min="7438" max="7438" width="9.85546875" style="59" customWidth="1"/>
    <col min="7439" max="7439" width="12" style="59" bestFit="1" customWidth="1"/>
    <col min="7440" max="7680" width="11.42578125" style="59"/>
    <col min="7681" max="7681" width="69.5703125" style="59" bestFit="1" customWidth="1"/>
    <col min="7682" max="7687" width="11" style="59" bestFit="1" customWidth="1"/>
    <col min="7688" max="7688" width="9.85546875" style="59" customWidth="1"/>
    <col min="7689" max="7689" width="11" style="59" bestFit="1" customWidth="1"/>
    <col min="7690" max="7690" width="8.28515625" style="59" bestFit="1" customWidth="1"/>
    <col min="7691" max="7691" width="11" style="59" bestFit="1" customWidth="1"/>
    <col min="7692" max="7692" width="9.85546875" style="59" customWidth="1"/>
    <col min="7693" max="7693" width="11" style="59" bestFit="1" customWidth="1"/>
    <col min="7694" max="7694" width="9.85546875" style="59" customWidth="1"/>
    <col min="7695" max="7695" width="12" style="59" bestFit="1" customWidth="1"/>
    <col min="7696" max="7936" width="11.42578125" style="59"/>
    <col min="7937" max="7937" width="69.5703125" style="59" bestFit="1" customWidth="1"/>
    <col min="7938" max="7943" width="11" style="59" bestFit="1" customWidth="1"/>
    <col min="7944" max="7944" width="9.85546875" style="59" customWidth="1"/>
    <col min="7945" max="7945" width="11" style="59" bestFit="1" customWidth="1"/>
    <col min="7946" max="7946" width="8.28515625" style="59" bestFit="1" customWidth="1"/>
    <col min="7947" max="7947" width="11" style="59" bestFit="1" customWidth="1"/>
    <col min="7948" max="7948" width="9.85546875" style="59" customWidth="1"/>
    <col min="7949" max="7949" width="11" style="59" bestFit="1" customWidth="1"/>
    <col min="7950" max="7950" width="9.85546875" style="59" customWidth="1"/>
    <col min="7951" max="7951" width="12" style="59" bestFit="1" customWidth="1"/>
    <col min="7952" max="8192" width="11.42578125" style="59"/>
    <col min="8193" max="8193" width="69.5703125" style="59" bestFit="1" customWidth="1"/>
    <col min="8194" max="8199" width="11" style="59" bestFit="1" customWidth="1"/>
    <col min="8200" max="8200" width="9.85546875" style="59" customWidth="1"/>
    <col min="8201" max="8201" width="11" style="59" bestFit="1" customWidth="1"/>
    <col min="8202" max="8202" width="8.28515625" style="59" bestFit="1" customWidth="1"/>
    <col min="8203" max="8203" width="11" style="59" bestFit="1" customWidth="1"/>
    <col min="8204" max="8204" width="9.85546875" style="59" customWidth="1"/>
    <col min="8205" max="8205" width="11" style="59" bestFit="1" customWidth="1"/>
    <col min="8206" max="8206" width="9.85546875" style="59" customWidth="1"/>
    <col min="8207" max="8207" width="12" style="59" bestFit="1" customWidth="1"/>
    <col min="8208" max="8448" width="11.42578125" style="59"/>
    <col min="8449" max="8449" width="69.5703125" style="59" bestFit="1" customWidth="1"/>
    <col min="8450" max="8455" width="11" style="59" bestFit="1" customWidth="1"/>
    <col min="8456" max="8456" width="9.85546875" style="59" customWidth="1"/>
    <col min="8457" max="8457" width="11" style="59" bestFit="1" customWidth="1"/>
    <col min="8458" max="8458" width="8.28515625" style="59" bestFit="1" customWidth="1"/>
    <col min="8459" max="8459" width="11" style="59" bestFit="1" customWidth="1"/>
    <col min="8460" max="8460" width="9.85546875" style="59" customWidth="1"/>
    <col min="8461" max="8461" width="11" style="59" bestFit="1" customWidth="1"/>
    <col min="8462" max="8462" width="9.85546875" style="59" customWidth="1"/>
    <col min="8463" max="8463" width="12" style="59" bestFit="1" customWidth="1"/>
    <col min="8464" max="8704" width="11.42578125" style="59"/>
    <col min="8705" max="8705" width="69.5703125" style="59" bestFit="1" customWidth="1"/>
    <col min="8706" max="8711" width="11" style="59" bestFit="1" customWidth="1"/>
    <col min="8712" max="8712" width="9.85546875" style="59" customWidth="1"/>
    <col min="8713" max="8713" width="11" style="59" bestFit="1" customWidth="1"/>
    <col min="8714" max="8714" width="8.28515625" style="59" bestFit="1" customWidth="1"/>
    <col min="8715" max="8715" width="11" style="59" bestFit="1" customWidth="1"/>
    <col min="8716" max="8716" width="9.85546875" style="59" customWidth="1"/>
    <col min="8717" max="8717" width="11" style="59" bestFit="1" customWidth="1"/>
    <col min="8718" max="8718" width="9.85546875" style="59" customWidth="1"/>
    <col min="8719" max="8719" width="12" style="59" bestFit="1" customWidth="1"/>
    <col min="8720" max="8960" width="11.42578125" style="59"/>
    <col min="8961" max="8961" width="69.5703125" style="59" bestFit="1" customWidth="1"/>
    <col min="8962" max="8967" width="11" style="59" bestFit="1" customWidth="1"/>
    <col min="8968" max="8968" width="9.85546875" style="59" customWidth="1"/>
    <col min="8969" max="8969" width="11" style="59" bestFit="1" customWidth="1"/>
    <col min="8970" max="8970" width="8.28515625" style="59" bestFit="1" customWidth="1"/>
    <col min="8971" max="8971" width="11" style="59" bestFit="1" customWidth="1"/>
    <col min="8972" max="8972" width="9.85546875" style="59" customWidth="1"/>
    <col min="8973" max="8973" width="11" style="59" bestFit="1" customWidth="1"/>
    <col min="8974" max="8974" width="9.85546875" style="59" customWidth="1"/>
    <col min="8975" max="8975" width="12" style="59" bestFit="1" customWidth="1"/>
    <col min="8976" max="9216" width="11.42578125" style="59"/>
    <col min="9217" max="9217" width="69.5703125" style="59" bestFit="1" customWidth="1"/>
    <col min="9218" max="9223" width="11" style="59" bestFit="1" customWidth="1"/>
    <col min="9224" max="9224" width="9.85546875" style="59" customWidth="1"/>
    <col min="9225" max="9225" width="11" style="59" bestFit="1" customWidth="1"/>
    <col min="9226" max="9226" width="8.28515625" style="59" bestFit="1" customWidth="1"/>
    <col min="9227" max="9227" width="11" style="59" bestFit="1" customWidth="1"/>
    <col min="9228" max="9228" width="9.85546875" style="59" customWidth="1"/>
    <col min="9229" max="9229" width="11" style="59" bestFit="1" customWidth="1"/>
    <col min="9230" max="9230" width="9.85546875" style="59" customWidth="1"/>
    <col min="9231" max="9231" width="12" style="59" bestFit="1" customWidth="1"/>
    <col min="9232" max="9472" width="11.42578125" style="59"/>
    <col min="9473" max="9473" width="69.5703125" style="59" bestFit="1" customWidth="1"/>
    <col min="9474" max="9479" width="11" style="59" bestFit="1" customWidth="1"/>
    <col min="9480" max="9480" width="9.85546875" style="59" customWidth="1"/>
    <col min="9481" max="9481" width="11" style="59" bestFit="1" customWidth="1"/>
    <col min="9482" max="9482" width="8.28515625" style="59" bestFit="1" customWidth="1"/>
    <col min="9483" max="9483" width="11" style="59" bestFit="1" customWidth="1"/>
    <col min="9484" max="9484" width="9.85546875" style="59" customWidth="1"/>
    <col min="9485" max="9485" width="11" style="59" bestFit="1" customWidth="1"/>
    <col min="9486" max="9486" width="9.85546875" style="59" customWidth="1"/>
    <col min="9487" max="9487" width="12" style="59" bestFit="1" customWidth="1"/>
    <col min="9488" max="9728" width="11.42578125" style="59"/>
    <col min="9729" max="9729" width="69.5703125" style="59" bestFit="1" customWidth="1"/>
    <col min="9730" max="9735" width="11" style="59" bestFit="1" customWidth="1"/>
    <col min="9736" max="9736" width="9.85546875" style="59" customWidth="1"/>
    <col min="9737" max="9737" width="11" style="59" bestFit="1" customWidth="1"/>
    <col min="9738" max="9738" width="8.28515625" style="59" bestFit="1" customWidth="1"/>
    <col min="9739" max="9739" width="11" style="59" bestFit="1" customWidth="1"/>
    <col min="9740" max="9740" width="9.85546875" style="59" customWidth="1"/>
    <col min="9741" max="9741" width="11" style="59" bestFit="1" customWidth="1"/>
    <col min="9742" max="9742" width="9.85546875" style="59" customWidth="1"/>
    <col min="9743" max="9743" width="12" style="59" bestFit="1" customWidth="1"/>
    <col min="9744" max="9984" width="11.42578125" style="59"/>
    <col min="9985" max="9985" width="69.5703125" style="59" bestFit="1" customWidth="1"/>
    <col min="9986" max="9991" width="11" style="59" bestFit="1" customWidth="1"/>
    <col min="9992" max="9992" width="9.85546875" style="59" customWidth="1"/>
    <col min="9993" max="9993" width="11" style="59" bestFit="1" customWidth="1"/>
    <col min="9994" max="9994" width="8.28515625" style="59" bestFit="1" customWidth="1"/>
    <col min="9995" max="9995" width="11" style="59" bestFit="1" customWidth="1"/>
    <col min="9996" max="9996" width="9.85546875" style="59" customWidth="1"/>
    <col min="9997" max="9997" width="11" style="59" bestFit="1" customWidth="1"/>
    <col min="9998" max="9998" width="9.85546875" style="59" customWidth="1"/>
    <col min="9999" max="9999" width="12" style="59" bestFit="1" customWidth="1"/>
    <col min="10000" max="10240" width="11.42578125" style="59"/>
    <col min="10241" max="10241" width="69.5703125" style="59" bestFit="1" customWidth="1"/>
    <col min="10242" max="10247" width="11" style="59" bestFit="1" customWidth="1"/>
    <col min="10248" max="10248" width="9.85546875" style="59" customWidth="1"/>
    <col min="10249" max="10249" width="11" style="59" bestFit="1" customWidth="1"/>
    <col min="10250" max="10250" width="8.28515625" style="59" bestFit="1" customWidth="1"/>
    <col min="10251" max="10251" width="11" style="59" bestFit="1" customWidth="1"/>
    <col min="10252" max="10252" width="9.85546875" style="59" customWidth="1"/>
    <col min="10253" max="10253" width="11" style="59" bestFit="1" customWidth="1"/>
    <col min="10254" max="10254" width="9.85546875" style="59" customWidth="1"/>
    <col min="10255" max="10255" width="12" style="59" bestFit="1" customWidth="1"/>
    <col min="10256" max="10496" width="11.42578125" style="59"/>
    <col min="10497" max="10497" width="69.5703125" style="59" bestFit="1" customWidth="1"/>
    <col min="10498" max="10503" width="11" style="59" bestFit="1" customWidth="1"/>
    <col min="10504" max="10504" width="9.85546875" style="59" customWidth="1"/>
    <col min="10505" max="10505" width="11" style="59" bestFit="1" customWidth="1"/>
    <col min="10506" max="10506" width="8.28515625" style="59" bestFit="1" customWidth="1"/>
    <col min="10507" max="10507" width="11" style="59" bestFit="1" customWidth="1"/>
    <col min="10508" max="10508" width="9.85546875" style="59" customWidth="1"/>
    <col min="10509" max="10509" width="11" style="59" bestFit="1" customWidth="1"/>
    <col min="10510" max="10510" width="9.85546875" style="59" customWidth="1"/>
    <col min="10511" max="10511" width="12" style="59" bestFit="1" customWidth="1"/>
    <col min="10512" max="10752" width="11.42578125" style="59"/>
    <col min="10753" max="10753" width="69.5703125" style="59" bestFit="1" customWidth="1"/>
    <col min="10754" max="10759" width="11" style="59" bestFit="1" customWidth="1"/>
    <col min="10760" max="10760" width="9.85546875" style="59" customWidth="1"/>
    <col min="10761" max="10761" width="11" style="59" bestFit="1" customWidth="1"/>
    <col min="10762" max="10762" width="8.28515625" style="59" bestFit="1" customWidth="1"/>
    <col min="10763" max="10763" width="11" style="59" bestFit="1" customWidth="1"/>
    <col min="10764" max="10764" width="9.85546875" style="59" customWidth="1"/>
    <col min="10765" max="10765" width="11" style="59" bestFit="1" customWidth="1"/>
    <col min="10766" max="10766" width="9.85546875" style="59" customWidth="1"/>
    <col min="10767" max="10767" width="12" style="59" bestFit="1" customWidth="1"/>
    <col min="10768" max="11008" width="11.42578125" style="59"/>
    <col min="11009" max="11009" width="69.5703125" style="59" bestFit="1" customWidth="1"/>
    <col min="11010" max="11015" width="11" style="59" bestFit="1" customWidth="1"/>
    <col min="11016" max="11016" width="9.85546875" style="59" customWidth="1"/>
    <col min="11017" max="11017" width="11" style="59" bestFit="1" customWidth="1"/>
    <col min="11018" max="11018" width="8.28515625" style="59" bestFit="1" customWidth="1"/>
    <col min="11019" max="11019" width="11" style="59" bestFit="1" customWidth="1"/>
    <col min="11020" max="11020" width="9.85546875" style="59" customWidth="1"/>
    <col min="11021" max="11021" width="11" style="59" bestFit="1" customWidth="1"/>
    <col min="11022" max="11022" width="9.85546875" style="59" customWidth="1"/>
    <col min="11023" max="11023" width="12" style="59" bestFit="1" customWidth="1"/>
    <col min="11024" max="11264" width="11.42578125" style="59"/>
    <col min="11265" max="11265" width="69.5703125" style="59" bestFit="1" customWidth="1"/>
    <col min="11266" max="11271" width="11" style="59" bestFit="1" customWidth="1"/>
    <col min="11272" max="11272" width="9.85546875" style="59" customWidth="1"/>
    <col min="11273" max="11273" width="11" style="59" bestFit="1" customWidth="1"/>
    <col min="11274" max="11274" width="8.28515625" style="59" bestFit="1" customWidth="1"/>
    <col min="11275" max="11275" width="11" style="59" bestFit="1" customWidth="1"/>
    <col min="11276" max="11276" width="9.85546875" style="59" customWidth="1"/>
    <col min="11277" max="11277" width="11" style="59" bestFit="1" customWidth="1"/>
    <col min="11278" max="11278" width="9.85546875" style="59" customWidth="1"/>
    <col min="11279" max="11279" width="12" style="59" bestFit="1" customWidth="1"/>
    <col min="11280" max="11520" width="11.42578125" style="59"/>
    <col min="11521" max="11521" width="69.5703125" style="59" bestFit="1" customWidth="1"/>
    <col min="11522" max="11527" width="11" style="59" bestFit="1" customWidth="1"/>
    <col min="11528" max="11528" width="9.85546875" style="59" customWidth="1"/>
    <col min="11529" max="11529" width="11" style="59" bestFit="1" customWidth="1"/>
    <col min="11530" max="11530" width="8.28515625" style="59" bestFit="1" customWidth="1"/>
    <col min="11531" max="11531" width="11" style="59" bestFit="1" customWidth="1"/>
    <col min="11532" max="11532" width="9.85546875" style="59" customWidth="1"/>
    <col min="11533" max="11533" width="11" style="59" bestFit="1" customWidth="1"/>
    <col min="11534" max="11534" width="9.85546875" style="59" customWidth="1"/>
    <col min="11535" max="11535" width="12" style="59" bestFit="1" customWidth="1"/>
    <col min="11536" max="11776" width="11.42578125" style="59"/>
    <col min="11777" max="11777" width="69.5703125" style="59" bestFit="1" customWidth="1"/>
    <col min="11778" max="11783" width="11" style="59" bestFit="1" customWidth="1"/>
    <col min="11784" max="11784" width="9.85546875" style="59" customWidth="1"/>
    <col min="11785" max="11785" width="11" style="59" bestFit="1" customWidth="1"/>
    <col min="11786" max="11786" width="8.28515625" style="59" bestFit="1" customWidth="1"/>
    <col min="11787" max="11787" width="11" style="59" bestFit="1" customWidth="1"/>
    <col min="11788" max="11788" width="9.85546875" style="59" customWidth="1"/>
    <col min="11789" max="11789" width="11" style="59" bestFit="1" customWidth="1"/>
    <col min="11790" max="11790" width="9.85546875" style="59" customWidth="1"/>
    <col min="11791" max="11791" width="12" style="59" bestFit="1" customWidth="1"/>
    <col min="11792" max="12032" width="11.42578125" style="59"/>
    <col min="12033" max="12033" width="69.5703125" style="59" bestFit="1" customWidth="1"/>
    <col min="12034" max="12039" width="11" style="59" bestFit="1" customWidth="1"/>
    <col min="12040" max="12040" width="9.85546875" style="59" customWidth="1"/>
    <col min="12041" max="12041" width="11" style="59" bestFit="1" customWidth="1"/>
    <col min="12042" max="12042" width="8.28515625" style="59" bestFit="1" customWidth="1"/>
    <col min="12043" max="12043" width="11" style="59" bestFit="1" customWidth="1"/>
    <col min="12044" max="12044" width="9.85546875" style="59" customWidth="1"/>
    <col min="12045" max="12045" width="11" style="59" bestFit="1" customWidth="1"/>
    <col min="12046" max="12046" width="9.85546875" style="59" customWidth="1"/>
    <col min="12047" max="12047" width="12" style="59" bestFit="1" customWidth="1"/>
    <col min="12048" max="12288" width="11.42578125" style="59"/>
    <col min="12289" max="12289" width="69.5703125" style="59" bestFit="1" customWidth="1"/>
    <col min="12290" max="12295" width="11" style="59" bestFit="1" customWidth="1"/>
    <col min="12296" max="12296" width="9.85546875" style="59" customWidth="1"/>
    <col min="12297" max="12297" width="11" style="59" bestFit="1" customWidth="1"/>
    <col min="12298" max="12298" width="8.28515625" style="59" bestFit="1" customWidth="1"/>
    <col min="12299" max="12299" width="11" style="59" bestFit="1" customWidth="1"/>
    <col min="12300" max="12300" width="9.85546875" style="59" customWidth="1"/>
    <col min="12301" max="12301" width="11" style="59" bestFit="1" customWidth="1"/>
    <col min="12302" max="12302" width="9.85546875" style="59" customWidth="1"/>
    <col min="12303" max="12303" width="12" style="59" bestFit="1" customWidth="1"/>
    <col min="12304" max="12544" width="11.42578125" style="59"/>
    <col min="12545" max="12545" width="69.5703125" style="59" bestFit="1" customWidth="1"/>
    <col min="12546" max="12551" width="11" style="59" bestFit="1" customWidth="1"/>
    <col min="12552" max="12552" width="9.85546875" style="59" customWidth="1"/>
    <col min="12553" max="12553" width="11" style="59" bestFit="1" customWidth="1"/>
    <col min="12554" max="12554" width="8.28515625" style="59" bestFit="1" customWidth="1"/>
    <col min="12555" max="12555" width="11" style="59" bestFit="1" customWidth="1"/>
    <col min="12556" max="12556" width="9.85546875" style="59" customWidth="1"/>
    <col min="12557" max="12557" width="11" style="59" bestFit="1" customWidth="1"/>
    <col min="12558" max="12558" width="9.85546875" style="59" customWidth="1"/>
    <col min="12559" max="12559" width="12" style="59" bestFit="1" customWidth="1"/>
    <col min="12560" max="12800" width="11.42578125" style="59"/>
    <col min="12801" max="12801" width="69.5703125" style="59" bestFit="1" customWidth="1"/>
    <col min="12802" max="12807" width="11" style="59" bestFit="1" customWidth="1"/>
    <col min="12808" max="12808" width="9.85546875" style="59" customWidth="1"/>
    <col min="12809" max="12809" width="11" style="59" bestFit="1" customWidth="1"/>
    <col min="12810" max="12810" width="8.28515625" style="59" bestFit="1" customWidth="1"/>
    <col min="12811" max="12811" width="11" style="59" bestFit="1" customWidth="1"/>
    <col min="12812" max="12812" width="9.85546875" style="59" customWidth="1"/>
    <col min="12813" max="12813" width="11" style="59" bestFit="1" customWidth="1"/>
    <col min="12814" max="12814" width="9.85546875" style="59" customWidth="1"/>
    <col min="12815" max="12815" width="12" style="59" bestFit="1" customWidth="1"/>
    <col min="12816" max="13056" width="11.42578125" style="59"/>
    <col min="13057" max="13057" width="69.5703125" style="59" bestFit="1" customWidth="1"/>
    <col min="13058" max="13063" width="11" style="59" bestFit="1" customWidth="1"/>
    <col min="13064" max="13064" width="9.85546875" style="59" customWidth="1"/>
    <col min="13065" max="13065" width="11" style="59" bestFit="1" customWidth="1"/>
    <col min="13066" max="13066" width="8.28515625" style="59" bestFit="1" customWidth="1"/>
    <col min="13067" max="13067" width="11" style="59" bestFit="1" customWidth="1"/>
    <col min="13068" max="13068" width="9.85546875" style="59" customWidth="1"/>
    <col min="13069" max="13069" width="11" style="59" bestFit="1" customWidth="1"/>
    <col min="13070" max="13070" width="9.85546875" style="59" customWidth="1"/>
    <col min="13071" max="13071" width="12" style="59" bestFit="1" customWidth="1"/>
    <col min="13072" max="13312" width="11.42578125" style="59"/>
    <col min="13313" max="13313" width="69.5703125" style="59" bestFit="1" customWidth="1"/>
    <col min="13314" max="13319" width="11" style="59" bestFit="1" customWidth="1"/>
    <col min="13320" max="13320" width="9.85546875" style="59" customWidth="1"/>
    <col min="13321" max="13321" width="11" style="59" bestFit="1" customWidth="1"/>
    <col min="13322" max="13322" width="8.28515625" style="59" bestFit="1" customWidth="1"/>
    <col min="13323" max="13323" width="11" style="59" bestFit="1" customWidth="1"/>
    <col min="13324" max="13324" width="9.85546875" style="59" customWidth="1"/>
    <col min="13325" max="13325" width="11" style="59" bestFit="1" customWidth="1"/>
    <col min="13326" max="13326" width="9.85546875" style="59" customWidth="1"/>
    <col min="13327" max="13327" width="12" style="59" bestFit="1" customWidth="1"/>
    <col min="13328" max="13568" width="11.42578125" style="59"/>
    <col min="13569" max="13569" width="69.5703125" style="59" bestFit="1" customWidth="1"/>
    <col min="13570" max="13575" width="11" style="59" bestFit="1" customWidth="1"/>
    <col min="13576" max="13576" width="9.85546875" style="59" customWidth="1"/>
    <col min="13577" max="13577" width="11" style="59" bestFit="1" customWidth="1"/>
    <col min="13578" max="13578" width="8.28515625" style="59" bestFit="1" customWidth="1"/>
    <col min="13579" max="13579" width="11" style="59" bestFit="1" customWidth="1"/>
    <col min="13580" max="13580" width="9.85546875" style="59" customWidth="1"/>
    <col min="13581" max="13581" width="11" style="59" bestFit="1" customWidth="1"/>
    <col min="13582" max="13582" width="9.85546875" style="59" customWidth="1"/>
    <col min="13583" max="13583" width="12" style="59" bestFit="1" customWidth="1"/>
    <col min="13584" max="13824" width="11.42578125" style="59"/>
    <col min="13825" max="13825" width="69.5703125" style="59" bestFit="1" customWidth="1"/>
    <col min="13826" max="13831" width="11" style="59" bestFit="1" customWidth="1"/>
    <col min="13832" max="13832" width="9.85546875" style="59" customWidth="1"/>
    <col min="13833" max="13833" width="11" style="59" bestFit="1" customWidth="1"/>
    <col min="13834" max="13834" width="8.28515625" style="59" bestFit="1" customWidth="1"/>
    <col min="13835" max="13835" width="11" style="59" bestFit="1" customWidth="1"/>
    <col min="13836" max="13836" width="9.85546875" style="59" customWidth="1"/>
    <col min="13837" max="13837" width="11" style="59" bestFit="1" customWidth="1"/>
    <col min="13838" max="13838" width="9.85546875" style="59" customWidth="1"/>
    <col min="13839" max="13839" width="12" style="59" bestFit="1" customWidth="1"/>
    <col min="13840" max="14080" width="11.42578125" style="59"/>
    <col min="14081" max="14081" width="69.5703125" style="59" bestFit="1" customWidth="1"/>
    <col min="14082" max="14087" width="11" style="59" bestFit="1" customWidth="1"/>
    <col min="14088" max="14088" width="9.85546875" style="59" customWidth="1"/>
    <col min="14089" max="14089" width="11" style="59" bestFit="1" customWidth="1"/>
    <col min="14090" max="14090" width="8.28515625" style="59" bestFit="1" customWidth="1"/>
    <col min="14091" max="14091" width="11" style="59" bestFit="1" customWidth="1"/>
    <col min="14092" max="14092" width="9.85546875" style="59" customWidth="1"/>
    <col min="14093" max="14093" width="11" style="59" bestFit="1" customWidth="1"/>
    <col min="14094" max="14094" width="9.85546875" style="59" customWidth="1"/>
    <col min="14095" max="14095" width="12" style="59" bestFit="1" customWidth="1"/>
    <col min="14096" max="14336" width="11.42578125" style="59"/>
    <col min="14337" max="14337" width="69.5703125" style="59" bestFit="1" customWidth="1"/>
    <col min="14338" max="14343" width="11" style="59" bestFit="1" customWidth="1"/>
    <col min="14344" max="14344" width="9.85546875" style="59" customWidth="1"/>
    <col min="14345" max="14345" width="11" style="59" bestFit="1" customWidth="1"/>
    <col min="14346" max="14346" width="8.28515625" style="59" bestFit="1" customWidth="1"/>
    <col min="14347" max="14347" width="11" style="59" bestFit="1" customWidth="1"/>
    <col min="14348" max="14348" width="9.85546875" style="59" customWidth="1"/>
    <col min="14349" max="14349" width="11" style="59" bestFit="1" customWidth="1"/>
    <col min="14350" max="14350" width="9.85546875" style="59" customWidth="1"/>
    <col min="14351" max="14351" width="12" style="59" bestFit="1" customWidth="1"/>
    <col min="14352" max="14592" width="11.42578125" style="59"/>
    <col min="14593" max="14593" width="69.5703125" style="59" bestFit="1" customWidth="1"/>
    <col min="14594" max="14599" width="11" style="59" bestFit="1" customWidth="1"/>
    <col min="14600" max="14600" width="9.85546875" style="59" customWidth="1"/>
    <col min="14601" max="14601" width="11" style="59" bestFit="1" customWidth="1"/>
    <col min="14602" max="14602" width="8.28515625" style="59" bestFit="1" customWidth="1"/>
    <col min="14603" max="14603" width="11" style="59" bestFit="1" customWidth="1"/>
    <col min="14604" max="14604" width="9.85546875" style="59" customWidth="1"/>
    <col min="14605" max="14605" width="11" style="59" bestFit="1" customWidth="1"/>
    <col min="14606" max="14606" width="9.85546875" style="59" customWidth="1"/>
    <col min="14607" max="14607" width="12" style="59" bestFit="1" customWidth="1"/>
    <col min="14608" max="14848" width="11.42578125" style="59"/>
    <col min="14849" max="14849" width="69.5703125" style="59" bestFit="1" customWidth="1"/>
    <col min="14850" max="14855" width="11" style="59" bestFit="1" customWidth="1"/>
    <col min="14856" max="14856" width="9.85546875" style="59" customWidth="1"/>
    <col min="14857" max="14857" width="11" style="59" bestFit="1" customWidth="1"/>
    <col min="14858" max="14858" width="8.28515625" style="59" bestFit="1" customWidth="1"/>
    <col min="14859" max="14859" width="11" style="59" bestFit="1" customWidth="1"/>
    <col min="14860" max="14860" width="9.85546875" style="59" customWidth="1"/>
    <col min="14861" max="14861" width="11" style="59" bestFit="1" customWidth="1"/>
    <col min="14862" max="14862" width="9.85546875" style="59" customWidth="1"/>
    <col min="14863" max="14863" width="12" style="59" bestFit="1" customWidth="1"/>
    <col min="14864" max="15104" width="11.42578125" style="59"/>
    <col min="15105" max="15105" width="69.5703125" style="59" bestFit="1" customWidth="1"/>
    <col min="15106" max="15111" width="11" style="59" bestFit="1" customWidth="1"/>
    <col min="15112" max="15112" width="9.85546875" style="59" customWidth="1"/>
    <col min="15113" max="15113" width="11" style="59" bestFit="1" customWidth="1"/>
    <col min="15114" max="15114" width="8.28515625" style="59" bestFit="1" customWidth="1"/>
    <col min="15115" max="15115" width="11" style="59" bestFit="1" customWidth="1"/>
    <col min="15116" max="15116" width="9.85546875" style="59" customWidth="1"/>
    <col min="15117" max="15117" width="11" style="59" bestFit="1" customWidth="1"/>
    <col min="15118" max="15118" width="9.85546875" style="59" customWidth="1"/>
    <col min="15119" max="15119" width="12" style="59" bestFit="1" customWidth="1"/>
    <col min="15120" max="15360" width="11.42578125" style="59"/>
    <col min="15361" max="15361" width="69.5703125" style="59" bestFit="1" customWidth="1"/>
    <col min="15362" max="15367" width="11" style="59" bestFit="1" customWidth="1"/>
    <col min="15368" max="15368" width="9.85546875" style="59" customWidth="1"/>
    <col min="15369" max="15369" width="11" style="59" bestFit="1" customWidth="1"/>
    <col min="15370" max="15370" width="8.28515625" style="59" bestFit="1" customWidth="1"/>
    <col min="15371" max="15371" width="11" style="59" bestFit="1" customWidth="1"/>
    <col min="15372" max="15372" width="9.85546875" style="59" customWidth="1"/>
    <col min="15373" max="15373" width="11" style="59" bestFit="1" customWidth="1"/>
    <col min="15374" max="15374" width="9.85546875" style="59" customWidth="1"/>
    <col min="15375" max="15375" width="12" style="59" bestFit="1" customWidth="1"/>
    <col min="15376" max="15616" width="11.42578125" style="59"/>
    <col min="15617" max="15617" width="69.5703125" style="59" bestFit="1" customWidth="1"/>
    <col min="15618" max="15623" width="11" style="59" bestFit="1" customWidth="1"/>
    <col min="15624" max="15624" width="9.85546875" style="59" customWidth="1"/>
    <col min="15625" max="15625" width="11" style="59" bestFit="1" customWidth="1"/>
    <col min="15626" max="15626" width="8.28515625" style="59" bestFit="1" customWidth="1"/>
    <col min="15627" max="15627" width="11" style="59" bestFit="1" customWidth="1"/>
    <col min="15628" max="15628" width="9.85546875" style="59" customWidth="1"/>
    <col min="15629" max="15629" width="11" style="59" bestFit="1" customWidth="1"/>
    <col min="15630" max="15630" width="9.85546875" style="59" customWidth="1"/>
    <col min="15631" max="15631" width="12" style="59" bestFit="1" customWidth="1"/>
    <col min="15632" max="15872" width="11.42578125" style="59"/>
    <col min="15873" max="15873" width="69.5703125" style="59" bestFit="1" customWidth="1"/>
    <col min="15874" max="15879" width="11" style="59" bestFit="1" customWidth="1"/>
    <col min="15880" max="15880" width="9.85546875" style="59" customWidth="1"/>
    <col min="15881" max="15881" width="11" style="59" bestFit="1" customWidth="1"/>
    <col min="15882" max="15882" width="8.28515625" style="59" bestFit="1" customWidth="1"/>
    <col min="15883" max="15883" width="11" style="59" bestFit="1" customWidth="1"/>
    <col min="15884" max="15884" width="9.85546875" style="59" customWidth="1"/>
    <col min="15885" max="15885" width="11" style="59" bestFit="1" customWidth="1"/>
    <col min="15886" max="15886" width="9.85546875" style="59" customWidth="1"/>
    <col min="15887" max="15887" width="12" style="59" bestFit="1" customWidth="1"/>
    <col min="15888" max="16128" width="11.42578125" style="59"/>
    <col min="16129" max="16129" width="69.5703125" style="59" bestFit="1" customWidth="1"/>
    <col min="16130" max="16135" width="11" style="59" bestFit="1" customWidth="1"/>
    <col min="16136" max="16136" width="9.85546875" style="59" customWidth="1"/>
    <col min="16137" max="16137" width="11" style="59" bestFit="1" customWidth="1"/>
    <col min="16138" max="16138" width="8.28515625" style="59" bestFit="1" customWidth="1"/>
    <col min="16139" max="16139" width="11" style="59" bestFit="1" customWidth="1"/>
    <col min="16140" max="16140" width="9.85546875" style="59" customWidth="1"/>
    <col min="16141" max="16141" width="11" style="59" bestFit="1" customWidth="1"/>
    <col min="16142" max="16142" width="9.85546875" style="59" customWidth="1"/>
    <col min="16143" max="16143" width="12" style="59" bestFit="1" customWidth="1"/>
    <col min="16144" max="16384" width="11.42578125" style="59"/>
  </cols>
  <sheetData>
    <row r="1" spans="1:15" s="78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</row>
    <row r="2" spans="1:15" s="78" customFormat="1" ht="15" customHeight="1">
      <c r="A2" s="557" t="s">
        <v>510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</row>
    <row r="3" spans="1:15" s="78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</row>
    <row r="4" spans="1:15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</row>
    <row r="5" spans="1:15" ht="3.75" customHeight="1">
      <c r="A5" s="261"/>
      <c r="B5" s="262"/>
      <c r="C5" s="268"/>
      <c r="D5" s="268"/>
      <c r="E5" s="268"/>
      <c r="F5" s="268"/>
      <c r="G5" s="268"/>
      <c r="H5" s="262"/>
      <c r="I5" s="262"/>
      <c r="J5" s="262"/>
      <c r="K5" s="262"/>
      <c r="L5" s="262"/>
      <c r="M5" s="262"/>
      <c r="N5" s="262"/>
      <c r="O5" s="262"/>
    </row>
    <row r="6" spans="1:15" ht="30" customHeight="1">
      <c r="A6" s="263" t="s">
        <v>433</v>
      </c>
      <c r="B6" s="264" t="s">
        <v>58</v>
      </c>
      <c r="C6" s="264" t="s">
        <v>59</v>
      </c>
      <c r="D6" s="264" t="s">
        <v>60</v>
      </c>
      <c r="E6" s="264" t="s">
        <v>61</v>
      </c>
      <c r="F6" s="264" t="s">
        <v>62</v>
      </c>
      <c r="G6" s="264" t="s">
        <v>63</v>
      </c>
      <c r="H6" s="264" t="s">
        <v>64</v>
      </c>
      <c r="I6" s="264" t="s">
        <v>65</v>
      </c>
      <c r="J6" s="264" t="s">
        <v>66</v>
      </c>
      <c r="K6" s="264" t="s">
        <v>68</v>
      </c>
      <c r="L6" s="264" t="s">
        <v>69</v>
      </c>
      <c r="M6" s="264" t="s">
        <v>70</v>
      </c>
      <c r="N6" s="264" t="s">
        <v>71</v>
      </c>
      <c r="O6" s="265" t="s">
        <v>445</v>
      </c>
    </row>
    <row r="7" spans="1:15" ht="15" customHeight="1">
      <c r="A7" s="332" t="s">
        <v>511</v>
      </c>
      <c r="B7" s="333">
        <v>7530040.7876499994</v>
      </c>
      <c r="C7" s="333">
        <v>5948458.4395600008</v>
      </c>
      <c r="D7" s="333">
        <v>5039651.3661700003</v>
      </c>
      <c r="E7" s="333">
        <v>14823998.494879998</v>
      </c>
      <c r="F7" s="333">
        <v>8468975.7559099998</v>
      </c>
      <c r="G7" s="333">
        <v>3277273.1094499999</v>
      </c>
      <c r="H7" s="333">
        <v>2615265.1175500001</v>
      </c>
      <c r="I7" s="333">
        <v>0</v>
      </c>
      <c r="J7" s="333">
        <v>106608.96432</v>
      </c>
      <c r="K7" s="333">
        <v>1582959.0571900001</v>
      </c>
      <c r="L7" s="333">
        <v>521129.42913999996</v>
      </c>
      <c r="M7" s="333">
        <v>5089648.8096400006</v>
      </c>
      <c r="N7" s="333">
        <v>18428.010160000002</v>
      </c>
      <c r="O7" s="333">
        <f t="shared" ref="O7:O55" si="0">SUM(B7:N7)</f>
        <v>55022437.341619991</v>
      </c>
    </row>
    <row r="8" spans="1:15" ht="15" customHeight="1">
      <c r="A8" s="267" t="s">
        <v>512</v>
      </c>
      <c r="B8" s="268">
        <v>5199865.2003800003</v>
      </c>
      <c r="C8" s="268">
        <v>5128517.8654300002</v>
      </c>
      <c r="D8" s="268">
        <v>2599759.3019099999</v>
      </c>
      <c r="E8" s="268">
        <v>8693450.6302000005</v>
      </c>
      <c r="F8" s="268">
        <v>4920911.9072899995</v>
      </c>
      <c r="G8" s="268">
        <v>2051661.1846800002</v>
      </c>
      <c r="H8" s="268">
        <v>1842488.61399</v>
      </c>
      <c r="I8" s="268">
        <v>0</v>
      </c>
      <c r="J8" s="268">
        <v>67809.006010000012</v>
      </c>
      <c r="K8" s="268">
        <v>1239595.5636400001</v>
      </c>
      <c r="L8" s="268">
        <v>291103.10048000002</v>
      </c>
      <c r="M8" s="268">
        <v>3472851.9343499998</v>
      </c>
      <c r="N8" s="268">
        <v>2654.3644300000001</v>
      </c>
      <c r="O8" s="268">
        <f t="shared" si="0"/>
        <v>35510668.672790006</v>
      </c>
    </row>
    <row r="9" spans="1:15" ht="15" customHeight="1">
      <c r="A9" s="267" t="s">
        <v>513</v>
      </c>
      <c r="B9" s="268">
        <v>3137645.2624599999</v>
      </c>
      <c r="C9" s="268">
        <v>3142206.4421700002</v>
      </c>
      <c r="D9" s="268">
        <v>1884528.0411700001</v>
      </c>
      <c r="E9" s="268">
        <v>4138707.14231</v>
      </c>
      <c r="F9" s="268">
        <v>3407910.2955700001</v>
      </c>
      <c r="G9" s="268">
        <v>1390868.01198</v>
      </c>
      <c r="H9" s="268">
        <v>1130790.6118800002</v>
      </c>
      <c r="I9" s="268">
        <v>0</v>
      </c>
      <c r="J9" s="268">
        <v>1267.7945</v>
      </c>
      <c r="K9" s="268">
        <v>805827.62566000002</v>
      </c>
      <c r="L9" s="268">
        <v>120955.42864</v>
      </c>
      <c r="M9" s="268">
        <v>1210096.1003800002</v>
      </c>
      <c r="N9" s="268">
        <v>0</v>
      </c>
      <c r="O9" s="268">
        <f t="shared" si="0"/>
        <v>20370802.756720003</v>
      </c>
    </row>
    <row r="10" spans="1:15" ht="15" customHeight="1">
      <c r="A10" s="267" t="s">
        <v>514</v>
      </c>
      <c r="B10" s="268">
        <v>2062219.9379200002</v>
      </c>
      <c r="C10" s="268">
        <v>1986311.4232600001</v>
      </c>
      <c r="D10" s="268">
        <v>715231.26074000006</v>
      </c>
      <c r="E10" s="268">
        <v>4554743.4878900005</v>
      </c>
      <c r="F10" s="268">
        <v>1513001.6117199999</v>
      </c>
      <c r="G10" s="268">
        <v>660793.1727</v>
      </c>
      <c r="H10" s="268">
        <v>711698.00211</v>
      </c>
      <c r="I10" s="268">
        <v>0</v>
      </c>
      <c r="J10" s="268">
        <v>66541.211509999994</v>
      </c>
      <c r="K10" s="268">
        <v>433767.93798000005</v>
      </c>
      <c r="L10" s="268">
        <v>170147.67184</v>
      </c>
      <c r="M10" s="268">
        <v>2262755.8339699996</v>
      </c>
      <c r="N10" s="268">
        <v>2654.3644300000001</v>
      </c>
      <c r="O10" s="268">
        <f t="shared" si="0"/>
        <v>15139865.916070001</v>
      </c>
    </row>
    <row r="11" spans="1:15" ht="15" customHeight="1">
      <c r="A11" s="267" t="s">
        <v>515</v>
      </c>
      <c r="B11" s="268">
        <v>2330175.58727</v>
      </c>
      <c r="C11" s="268">
        <v>819940.57412999996</v>
      </c>
      <c r="D11" s="268">
        <v>2439892.0642600004</v>
      </c>
      <c r="E11" s="268">
        <v>6130547.8646800006</v>
      </c>
      <c r="F11" s="268">
        <v>3548063.8486199998</v>
      </c>
      <c r="G11" s="268">
        <v>1225611.9247699999</v>
      </c>
      <c r="H11" s="268">
        <v>772776.50355999998</v>
      </c>
      <c r="I11" s="268">
        <v>0</v>
      </c>
      <c r="J11" s="268">
        <v>38799.958310000002</v>
      </c>
      <c r="K11" s="268">
        <v>343363.49355000001</v>
      </c>
      <c r="L11" s="268">
        <v>230026.32866</v>
      </c>
      <c r="M11" s="268">
        <v>1616796.8752899999</v>
      </c>
      <c r="N11" s="268">
        <v>15773.64573</v>
      </c>
      <c r="O11" s="268">
        <f t="shared" si="0"/>
        <v>19511768.668829996</v>
      </c>
    </row>
    <row r="12" spans="1:15" ht="15" customHeight="1">
      <c r="A12" s="267" t="s">
        <v>513</v>
      </c>
      <c r="B12" s="268">
        <v>659353.20750999998</v>
      </c>
      <c r="C12" s="268">
        <v>182300.69524999999</v>
      </c>
      <c r="D12" s="268">
        <v>276011.67932999996</v>
      </c>
      <c r="E12" s="268">
        <v>978393.59923000005</v>
      </c>
      <c r="F12" s="268">
        <v>381169.99541000003</v>
      </c>
      <c r="G12" s="268">
        <v>332561.56536000001</v>
      </c>
      <c r="H12" s="268">
        <v>96586.455220000003</v>
      </c>
      <c r="I12" s="268">
        <v>0</v>
      </c>
      <c r="J12" s="268">
        <v>0</v>
      </c>
      <c r="K12" s="268">
        <v>74249.774650000007</v>
      </c>
      <c r="L12" s="268">
        <v>161676.36971</v>
      </c>
      <c r="M12" s="268">
        <v>221754.26237000001</v>
      </c>
      <c r="N12" s="268">
        <v>10184.728730000001</v>
      </c>
      <c r="O12" s="268">
        <f t="shared" si="0"/>
        <v>3374242.3327700002</v>
      </c>
    </row>
    <row r="13" spans="1:15" ht="15" customHeight="1">
      <c r="A13" s="267" t="s">
        <v>514</v>
      </c>
      <c r="B13" s="268">
        <v>1670822.3797599999</v>
      </c>
      <c r="C13" s="268">
        <v>637639.87887999997</v>
      </c>
      <c r="D13" s="268">
        <v>2163880.3849299997</v>
      </c>
      <c r="E13" s="268">
        <v>5152154.2654499998</v>
      </c>
      <c r="F13" s="268">
        <v>3166893.8532099999</v>
      </c>
      <c r="G13" s="268">
        <v>893050.35940999992</v>
      </c>
      <c r="H13" s="268">
        <v>676190.04833999998</v>
      </c>
      <c r="I13" s="268">
        <v>0</v>
      </c>
      <c r="J13" s="268">
        <v>38799.958310000002</v>
      </c>
      <c r="K13" s="268">
        <v>269113.71889999998</v>
      </c>
      <c r="L13" s="268">
        <v>68349.95895</v>
      </c>
      <c r="M13" s="268">
        <v>1395042.61292</v>
      </c>
      <c r="N13" s="268">
        <v>5588.9170000000004</v>
      </c>
      <c r="O13" s="268">
        <f t="shared" si="0"/>
        <v>16137526.336059999</v>
      </c>
    </row>
    <row r="14" spans="1:15" ht="15" customHeight="1">
      <c r="A14" s="332" t="s">
        <v>516</v>
      </c>
      <c r="B14" s="333">
        <v>4243454.4768300001</v>
      </c>
      <c r="C14" s="333">
        <v>2105370.1567699998</v>
      </c>
      <c r="D14" s="333">
        <v>3073898.5859400001</v>
      </c>
      <c r="E14" s="333">
        <v>3504198.91316</v>
      </c>
      <c r="F14" s="333">
        <v>1899520.14585</v>
      </c>
      <c r="G14" s="333">
        <v>2551778.1261300002</v>
      </c>
      <c r="H14" s="333">
        <v>1477578.5043499998</v>
      </c>
      <c r="I14" s="333">
        <v>6086.0128299999997</v>
      </c>
      <c r="J14" s="333">
        <v>23206.708739999998</v>
      </c>
      <c r="K14" s="333">
        <v>1469856.44946</v>
      </c>
      <c r="L14" s="333">
        <v>796656.84759999998</v>
      </c>
      <c r="M14" s="333">
        <v>2676867.2461100002</v>
      </c>
      <c r="N14" s="333">
        <v>180324.89384</v>
      </c>
      <c r="O14" s="333">
        <f t="shared" si="0"/>
        <v>24008797.067609996</v>
      </c>
    </row>
    <row r="15" spans="1:15" ht="15" customHeight="1">
      <c r="A15" s="267" t="s">
        <v>512</v>
      </c>
      <c r="B15" s="268">
        <v>2873103.5693100002</v>
      </c>
      <c r="C15" s="268">
        <v>1610841.21716</v>
      </c>
      <c r="D15" s="268">
        <v>2017886.0184000002</v>
      </c>
      <c r="E15" s="268">
        <v>2180586.7316300003</v>
      </c>
      <c r="F15" s="268">
        <v>1464907.41567</v>
      </c>
      <c r="G15" s="268">
        <v>1888893.3140699998</v>
      </c>
      <c r="H15" s="268">
        <v>1108164.4134899999</v>
      </c>
      <c r="I15" s="268">
        <v>1648.3238899999999</v>
      </c>
      <c r="J15" s="268">
        <v>11529.131240000001</v>
      </c>
      <c r="K15" s="268">
        <v>1101778.3887700001</v>
      </c>
      <c r="L15" s="268">
        <v>613740.98652999999</v>
      </c>
      <c r="M15" s="268">
        <v>2332244.4351599999</v>
      </c>
      <c r="N15" s="268">
        <v>135093.51431</v>
      </c>
      <c r="O15" s="268">
        <f t="shared" si="0"/>
        <v>17340417.459629994</v>
      </c>
    </row>
    <row r="16" spans="1:15" ht="15" customHeight="1">
      <c r="A16" s="267" t="s">
        <v>513</v>
      </c>
      <c r="B16" s="268">
        <v>2188529.4334</v>
      </c>
      <c r="C16" s="268">
        <v>1196662.3086099999</v>
      </c>
      <c r="D16" s="268">
        <v>1369260.2931900001</v>
      </c>
      <c r="E16" s="268">
        <v>957012.43696000008</v>
      </c>
      <c r="F16" s="268">
        <v>1238566.9159200001</v>
      </c>
      <c r="G16" s="268">
        <v>1204469.2011300002</v>
      </c>
      <c r="H16" s="268">
        <v>867400.52405999997</v>
      </c>
      <c r="I16" s="268">
        <v>1635.6681599999999</v>
      </c>
      <c r="J16" s="268">
        <v>1935.5736000000002</v>
      </c>
      <c r="K16" s="268">
        <v>831030.06664999994</v>
      </c>
      <c r="L16" s="268">
        <v>262592.3714</v>
      </c>
      <c r="M16" s="268">
        <v>2035991.58996</v>
      </c>
      <c r="N16" s="268">
        <v>109514.05004999999</v>
      </c>
      <c r="O16" s="268">
        <f t="shared" si="0"/>
        <v>12264600.433090001</v>
      </c>
    </row>
    <row r="17" spans="1:15" ht="15" customHeight="1">
      <c r="A17" s="267" t="s">
        <v>514</v>
      </c>
      <c r="B17" s="268">
        <v>684574.13590999995</v>
      </c>
      <c r="C17" s="268">
        <v>414178.90854999999</v>
      </c>
      <c r="D17" s="268">
        <v>648625.72521000006</v>
      </c>
      <c r="E17" s="268">
        <v>1223574.29467</v>
      </c>
      <c r="F17" s="268">
        <v>226340.49974999999</v>
      </c>
      <c r="G17" s="268">
        <v>684424.11294000002</v>
      </c>
      <c r="H17" s="268">
        <v>240763.88943000001</v>
      </c>
      <c r="I17" s="268">
        <v>12.65573</v>
      </c>
      <c r="J17" s="268">
        <v>9593.5576400000009</v>
      </c>
      <c r="K17" s="268">
        <v>270748.32212000003</v>
      </c>
      <c r="L17" s="268">
        <v>351148.61512999999</v>
      </c>
      <c r="M17" s="268">
        <v>296252.84519999998</v>
      </c>
      <c r="N17" s="268">
        <v>25579.464260000001</v>
      </c>
      <c r="O17" s="268">
        <f t="shared" si="0"/>
        <v>5075817.02654</v>
      </c>
    </row>
    <row r="18" spans="1:15" ht="15" customHeight="1">
      <c r="A18" s="267" t="s">
        <v>515</v>
      </c>
      <c r="B18" s="268">
        <v>1370350.9075199999</v>
      </c>
      <c r="C18" s="268">
        <v>494528.93961</v>
      </c>
      <c r="D18" s="268">
        <v>1056012.56754</v>
      </c>
      <c r="E18" s="268">
        <v>1323612.1815299999</v>
      </c>
      <c r="F18" s="268">
        <v>434612.73018000001</v>
      </c>
      <c r="G18" s="268">
        <v>662884.81205999991</v>
      </c>
      <c r="H18" s="268">
        <v>369414.09086</v>
      </c>
      <c r="I18" s="268">
        <v>4437.68894</v>
      </c>
      <c r="J18" s="268">
        <v>11677.577499999999</v>
      </c>
      <c r="K18" s="268">
        <v>368078.06069000001</v>
      </c>
      <c r="L18" s="268">
        <v>182915.86106999998</v>
      </c>
      <c r="M18" s="268">
        <v>344622.81095000001</v>
      </c>
      <c r="N18" s="268">
        <v>45231.379529999998</v>
      </c>
      <c r="O18" s="268">
        <f t="shared" si="0"/>
        <v>6668379.607979998</v>
      </c>
    </row>
    <row r="19" spans="1:15" ht="15" customHeight="1">
      <c r="A19" s="267" t="s">
        <v>513</v>
      </c>
      <c r="B19" s="268">
        <v>915077.21942999994</v>
      </c>
      <c r="C19" s="268">
        <v>314822.66811999999</v>
      </c>
      <c r="D19" s="268">
        <v>685101.26139</v>
      </c>
      <c r="E19" s="268">
        <v>495756.26979000005</v>
      </c>
      <c r="F19" s="268">
        <v>273884.70024999999</v>
      </c>
      <c r="G19" s="268">
        <v>248135.60068999999</v>
      </c>
      <c r="H19" s="268">
        <v>217410.26084</v>
      </c>
      <c r="I19" s="268">
        <v>3725.0322200000001</v>
      </c>
      <c r="J19" s="268">
        <v>267.25319999999999</v>
      </c>
      <c r="K19" s="268">
        <v>270476.90991000005</v>
      </c>
      <c r="L19" s="268">
        <v>113771.62179</v>
      </c>
      <c r="M19" s="268">
        <v>194403.96158999999</v>
      </c>
      <c r="N19" s="268">
        <v>32846.574769999999</v>
      </c>
      <c r="O19" s="268">
        <f t="shared" si="0"/>
        <v>3765679.3339899997</v>
      </c>
    </row>
    <row r="20" spans="1:15" ht="15" customHeight="1">
      <c r="A20" s="267" t="s">
        <v>514</v>
      </c>
      <c r="B20" s="268">
        <v>455273.68808999995</v>
      </c>
      <c r="C20" s="268">
        <v>179706.27149000001</v>
      </c>
      <c r="D20" s="268">
        <v>370911.30614999996</v>
      </c>
      <c r="E20" s="268">
        <v>827855.91174000001</v>
      </c>
      <c r="F20" s="268">
        <v>160728.02993000002</v>
      </c>
      <c r="G20" s="268">
        <v>414749.21137000003</v>
      </c>
      <c r="H20" s="268">
        <v>152003.83002000002</v>
      </c>
      <c r="I20" s="268">
        <v>712.65671999999995</v>
      </c>
      <c r="J20" s="268">
        <v>11410.3243</v>
      </c>
      <c r="K20" s="268">
        <v>97601.150779999996</v>
      </c>
      <c r="L20" s="268">
        <v>69144.239279999994</v>
      </c>
      <c r="M20" s="268">
        <v>150218.84936000002</v>
      </c>
      <c r="N20" s="268">
        <v>12384.804759999999</v>
      </c>
      <c r="O20" s="268">
        <f t="shared" si="0"/>
        <v>2902700.2739899997</v>
      </c>
    </row>
    <row r="21" spans="1:15" ht="15" customHeight="1">
      <c r="A21" s="332" t="s">
        <v>517</v>
      </c>
      <c r="B21" s="333">
        <v>1094645.47924</v>
      </c>
      <c r="C21" s="333">
        <v>3796796.9859199999</v>
      </c>
      <c r="D21" s="333">
        <v>4226749.0807299996</v>
      </c>
      <c r="E21" s="333">
        <v>1762209.6915799999</v>
      </c>
      <c r="F21" s="333">
        <v>2079616.5986199998</v>
      </c>
      <c r="G21" s="333">
        <v>856746.08439999993</v>
      </c>
      <c r="H21" s="333">
        <v>2084838.6423900002</v>
      </c>
      <c r="I21" s="333">
        <v>9336287.9186299983</v>
      </c>
      <c r="J21" s="333">
        <v>382.00054</v>
      </c>
      <c r="K21" s="333">
        <v>5893898.8385100001</v>
      </c>
      <c r="L21" s="333">
        <v>1050131.59858</v>
      </c>
      <c r="M21" s="333">
        <v>3719264.0733499997</v>
      </c>
      <c r="N21" s="333">
        <v>6712181.1206800006</v>
      </c>
      <c r="O21" s="333">
        <f t="shared" si="0"/>
        <v>42613748.113169998</v>
      </c>
    </row>
    <row r="22" spans="1:15" ht="15" customHeight="1">
      <c r="A22" s="267" t="s">
        <v>512</v>
      </c>
      <c r="B22" s="268">
        <v>340342.58977999998</v>
      </c>
      <c r="C22" s="268">
        <v>2442058.0060100001</v>
      </c>
      <c r="D22" s="268">
        <v>1990458.43545</v>
      </c>
      <c r="E22" s="268">
        <v>830963.36046</v>
      </c>
      <c r="F22" s="268">
        <v>686884.54307000001</v>
      </c>
      <c r="G22" s="268">
        <v>230988.69008</v>
      </c>
      <c r="H22" s="268">
        <v>968510.36379999993</v>
      </c>
      <c r="I22" s="268">
        <v>6112023.1433999995</v>
      </c>
      <c r="J22" s="268">
        <v>288.33893999999998</v>
      </c>
      <c r="K22" s="268">
        <v>3465910.9995999997</v>
      </c>
      <c r="L22" s="268">
        <v>402496.25861999998</v>
      </c>
      <c r="M22" s="268">
        <v>1651165.91264</v>
      </c>
      <c r="N22" s="268">
        <v>3588295.4474999998</v>
      </c>
      <c r="O22" s="268">
        <f t="shared" si="0"/>
        <v>22710386.08935</v>
      </c>
    </row>
    <row r="23" spans="1:15" ht="15" customHeight="1">
      <c r="A23" s="267" t="s">
        <v>513</v>
      </c>
      <c r="B23" s="268">
        <v>298843.00646</v>
      </c>
      <c r="C23" s="268">
        <v>2099377.7509099999</v>
      </c>
      <c r="D23" s="268">
        <v>1915832.54691</v>
      </c>
      <c r="E23" s="268">
        <v>701602.02375000005</v>
      </c>
      <c r="F23" s="268">
        <v>435937.12873</v>
      </c>
      <c r="G23" s="268">
        <v>105208.06078</v>
      </c>
      <c r="H23" s="268">
        <v>865398.39434</v>
      </c>
      <c r="I23" s="268">
        <v>5450008.8674399992</v>
      </c>
      <c r="J23" s="268">
        <v>282.95334000000003</v>
      </c>
      <c r="K23" s="268">
        <v>3162896.3055700003</v>
      </c>
      <c r="L23" s="268">
        <v>330343.27620999998</v>
      </c>
      <c r="M23" s="268">
        <v>1536621.66074</v>
      </c>
      <c r="N23" s="268">
        <v>3306084.2011199999</v>
      </c>
      <c r="O23" s="268">
        <f t="shared" si="0"/>
        <v>20208436.1763</v>
      </c>
    </row>
    <row r="24" spans="1:15" ht="15" customHeight="1">
      <c r="A24" s="267" t="s">
        <v>514</v>
      </c>
      <c r="B24" s="268">
        <v>41499.583319999998</v>
      </c>
      <c r="C24" s="268">
        <v>342680.25510000001</v>
      </c>
      <c r="D24" s="268">
        <v>74625.88854</v>
      </c>
      <c r="E24" s="268">
        <v>129361.33670999999</v>
      </c>
      <c r="F24" s="268">
        <v>250947.41434000002</v>
      </c>
      <c r="G24" s="268">
        <v>125780.6293</v>
      </c>
      <c r="H24" s="268">
        <v>103111.96945999999</v>
      </c>
      <c r="I24" s="268">
        <v>662014.27596</v>
      </c>
      <c r="J24" s="268">
        <v>5.3856000000000002</v>
      </c>
      <c r="K24" s="268">
        <v>303014.69402999996</v>
      </c>
      <c r="L24" s="268">
        <v>72152.982409999997</v>
      </c>
      <c r="M24" s="268">
        <v>114544.2519</v>
      </c>
      <c r="N24" s="268">
        <v>282211.24637999997</v>
      </c>
      <c r="O24" s="268">
        <f t="shared" si="0"/>
        <v>2501949.9130499996</v>
      </c>
    </row>
    <row r="25" spans="1:15" ht="15" customHeight="1">
      <c r="A25" s="267" t="s">
        <v>515</v>
      </c>
      <c r="B25" s="268">
        <v>754302.88946000009</v>
      </c>
      <c r="C25" s="268">
        <v>1354738.97991</v>
      </c>
      <c r="D25" s="268">
        <v>2236290.6452800003</v>
      </c>
      <c r="E25" s="268">
        <v>931246.33111999999</v>
      </c>
      <c r="F25" s="268">
        <v>1392732.0555499999</v>
      </c>
      <c r="G25" s="268">
        <v>625757.39432000008</v>
      </c>
      <c r="H25" s="268">
        <v>1116328.27859</v>
      </c>
      <c r="I25" s="268">
        <v>3224264.7752299998</v>
      </c>
      <c r="J25" s="268">
        <v>93.661600000000007</v>
      </c>
      <c r="K25" s="268">
        <v>2427987.8389099999</v>
      </c>
      <c r="L25" s="268">
        <v>647635.33996000001</v>
      </c>
      <c r="M25" s="268">
        <v>2068098.16071</v>
      </c>
      <c r="N25" s="268">
        <v>3123885.6731799999</v>
      </c>
      <c r="O25" s="268">
        <f t="shared" si="0"/>
        <v>19903362.023819998</v>
      </c>
    </row>
    <row r="26" spans="1:15" ht="15" customHeight="1">
      <c r="A26" s="267" t="s">
        <v>513</v>
      </c>
      <c r="B26" s="268">
        <v>684141.29498000001</v>
      </c>
      <c r="C26" s="268">
        <v>1125494.5468299999</v>
      </c>
      <c r="D26" s="268">
        <v>2040809.5097699999</v>
      </c>
      <c r="E26" s="268">
        <v>500294.24379000004</v>
      </c>
      <c r="F26" s="268">
        <v>790807.26722000004</v>
      </c>
      <c r="G26" s="268">
        <v>489538.39986</v>
      </c>
      <c r="H26" s="268">
        <v>889088.69197000004</v>
      </c>
      <c r="I26" s="268">
        <v>2548907.9168499997</v>
      </c>
      <c r="J26" s="268">
        <v>0</v>
      </c>
      <c r="K26" s="268">
        <v>2063799.5799</v>
      </c>
      <c r="L26" s="268">
        <v>591120.00630999997</v>
      </c>
      <c r="M26" s="268">
        <v>1735945.1103099999</v>
      </c>
      <c r="N26" s="268">
        <v>2374306.5589800002</v>
      </c>
      <c r="O26" s="268">
        <f t="shared" si="0"/>
        <v>15834253.126769997</v>
      </c>
    </row>
    <row r="27" spans="1:15" ht="15" customHeight="1">
      <c r="A27" s="267" t="s">
        <v>514</v>
      </c>
      <c r="B27" s="268">
        <v>70161.59448</v>
      </c>
      <c r="C27" s="268">
        <v>229244.43308000002</v>
      </c>
      <c r="D27" s="268">
        <v>195481.13550999999</v>
      </c>
      <c r="E27" s="268">
        <v>430952.08733000001</v>
      </c>
      <c r="F27" s="268">
        <v>601924.78833000001</v>
      </c>
      <c r="G27" s="268">
        <v>136218.99446000002</v>
      </c>
      <c r="H27" s="268">
        <v>227239.58662000002</v>
      </c>
      <c r="I27" s="268">
        <v>675356.85837999999</v>
      </c>
      <c r="J27" s="268">
        <v>93.661600000000007</v>
      </c>
      <c r="K27" s="268">
        <v>364188.25900999998</v>
      </c>
      <c r="L27" s="268">
        <v>56515.33365</v>
      </c>
      <c r="M27" s="268">
        <v>332153.05039999995</v>
      </c>
      <c r="N27" s="268">
        <v>749579.11420000007</v>
      </c>
      <c r="O27" s="268">
        <f t="shared" si="0"/>
        <v>4069108.8970500007</v>
      </c>
    </row>
    <row r="28" spans="1:15" ht="15" customHeight="1">
      <c r="A28" s="332" t="s">
        <v>518</v>
      </c>
      <c r="B28" s="333">
        <v>7893790.8396000005</v>
      </c>
      <c r="C28" s="333">
        <v>5203497.8631999996</v>
      </c>
      <c r="D28" s="333">
        <v>13532048.038870001</v>
      </c>
      <c r="E28" s="333">
        <v>990831.30437999999</v>
      </c>
      <c r="F28" s="333">
        <v>4947620.3033299996</v>
      </c>
      <c r="G28" s="333">
        <v>3009816.76584</v>
      </c>
      <c r="H28" s="333">
        <v>1689728.9873900001</v>
      </c>
      <c r="I28" s="333">
        <v>1382566.20352</v>
      </c>
      <c r="J28" s="333">
        <v>0</v>
      </c>
      <c r="K28" s="333">
        <v>2280268.8048299998</v>
      </c>
      <c r="L28" s="333">
        <v>811644.3199</v>
      </c>
      <c r="M28" s="333">
        <v>1928182.24398</v>
      </c>
      <c r="N28" s="333">
        <v>477918.58435000002</v>
      </c>
      <c r="O28" s="333">
        <f t="shared" si="0"/>
        <v>44147914.259189993</v>
      </c>
    </row>
    <row r="29" spans="1:15" ht="15" customHeight="1">
      <c r="A29" s="267" t="s">
        <v>519</v>
      </c>
      <c r="B29" s="268">
        <v>2593489.7171799997</v>
      </c>
      <c r="C29" s="268">
        <v>1605254.31831</v>
      </c>
      <c r="D29" s="268">
        <v>4158941.4344799998</v>
      </c>
      <c r="E29" s="268">
        <v>650458.68696000008</v>
      </c>
      <c r="F29" s="268">
        <v>2170242.9260399998</v>
      </c>
      <c r="G29" s="268">
        <v>934551.28315000003</v>
      </c>
      <c r="H29" s="268">
        <v>803918.34074000001</v>
      </c>
      <c r="I29" s="268">
        <v>231906.66421000002</v>
      </c>
      <c r="J29" s="268">
        <v>0</v>
      </c>
      <c r="K29" s="268">
        <v>694401.55486999999</v>
      </c>
      <c r="L29" s="268">
        <v>520120.06073000003</v>
      </c>
      <c r="M29" s="268">
        <v>1061367.5342600001</v>
      </c>
      <c r="N29" s="268">
        <v>208750.03414999999</v>
      </c>
      <c r="O29" s="268">
        <f t="shared" si="0"/>
        <v>15633402.55508</v>
      </c>
    </row>
    <row r="30" spans="1:15" ht="15" customHeight="1">
      <c r="A30" s="267" t="s">
        <v>520</v>
      </c>
      <c r="B30" s="268">
        <v>106564.29964</v>
      </c>
      <c r="C30" s="268">
        <v>55784.918539999999</v>
      </c>
      <c r="D30" s="268">
        <v>108424.20515000001</v>
      </c>
      <c r="E30" s="268">
        <v>25098.560109999999</v>
      </c>
      <c r="F30" s="268">
        <v>192540.40802999999</v>
      </c>
      <c r="G30" s="268">
        <v>22995.39229</v>
      </c>
      <c r="H30" s="268">
        <v>49726.094920000003</v>
      </c>
      <c r="I30" s="268">
        <v>6425.5429800000002</v>
      </c>
      <c r="J30" s="268">
        <v>0</v>
      </c>
      <c r="K30" s="268">
        <v>29610.448260000001</v>
      </c>
      <c r="L30" s="268">
        <v>14374.06214</v>
      </c>
      <c r="M30" s="268">
        <v>15518.54601</v>
      </c>
      <c r="N30" s="268">
        <v>4191.4467400000003</v>
      </c>
      <c r="O30" s="268">
        <f t="shared" si="0"/>
        <v>631253.92481000023</v>
      </c>
    </row>
    <row r="31" spans="1:15" ht="15" customHeight="1">
      <c r="A31" s="267" t="s">
        <v>521</v>
      </c>
      <c r="B31" s="268">
        <v>537496.23810000008</v>
      </c>
      <c r="C31" s="268">
        <v>563716.40891999996</v>
      </c>
      <c r="D31" s="268">
        <v>767379.61688999995</v>
      </c>
      <c r="E31" s="268">
        <v>147837.17794999998</v>
      </c>
      <c r="F31" s="268">
        <v>417919.83411</v>
      </c>
      <c r="G31" s="268">
        <v>172313.29755000002</v>
      </c>
      <c r="H31" s="268">
        <v>224863.28616999998</v>
      </c>
      <c r="I31" s="268">
        <v>123269.03769</v>
      </c>
      <c r="J31" s="268">
        <v>0</v>
      </c>
      <c r="K31" s="268">
        <v>329391.21493000002</v>
      </c>
      <c r="L31" s="268">
        <v>186396.37159</v>
      </c>
      <c r="M31" s="268">
        <v>264473.25277999998</v>
      </c>
      <c r="N31" s="268">
        <v>104607.30424</v>
      </c>
      <c r="O31" s="268">
        <f t="shared" si="0"/>
        <v>3839663.040920001</v>
      </c>
    </row>
    <row r="32" spans="1:15" ht="15" customHeight="1">
      <c r="A32" s="267" t="s">
        <v>522</v>
      </c>
      <c r="B32" s="268">
        <v>1743219.64986</v>
      </c>
      <c r="C32" s="268">
        <v>845922.81647000008</v>
      </c>
      <c r="D32" s="268">
        <v>2982494.5104299998</v>
      </c>
      <c r="E32" s="268">
        <v>450143.49031999998</v>
      </c>
      <c r="F32" s="268">
        <v>1417132.45386</v>
      </c>
      <c r="G32" s="268">
        <v>658882.93690999993</v>
      </c>
      <c r="H32" s="268">
        <v>454790.23824000004</v>
      </c>
      <c r="I32" s="268">
        <v>45757.22797</v>
      </c>
      <c r="J32" s="268">
        <v>0</v>
      </c>
      <c r="K32" s="268">
        <v>141281.11627999999</v>
      </c>
      <c r="L32" s="268">
        <v>257485.40925</v>
      </c>
      <c r="M32" s="268">
        <v>643261.70418</v>
      </c>
      <c r="N32" s="268">
        <v>46173.736490000003</v>
      </c>
      <c r="O32" s="268">
        <f t="shared" si="0"/>
        <v>9686545.290260002</v>
      </c>
    </row>
    <row r="33" spans="1:15" ht="15" customHeight="1">
      <c r="A33" s="267" t="s">
        <v>523</v>
      </c>
      <c r="B33" s="268">
        <v>206209.52958</v>
      </c>
      <c r="C33" s="268">
        <v>139830.17437999998</v>
      </c>
      <c r="D33" s="268">
        <v>300643.10200999997</v>
      </c>
      <c r="E33" s="268">
        <v>27379.458579999999</v>
      </c>
      <c r="F33" s="268">
        <v>142650.23003999999</v>
      </c>
      <c r="G33" s="268">
        <v>80359.656400000007</v>
      </c>
      <c r="H33" s="268">
        <v>74538.721409999998</v>
      </c>
      <c r="I33" s="268">
        <v>56454.85557</v>
      </c>
      <c r="J33" s="268">
        <v>0</v>
      </c>
      <c r="K33" s="268">
        <v>194118.77540000001</v>
      </c>
      <c r="L33" s="268">
        <v>61864.217750000003</v>
      </c>
      <c r="M33" s="268">
        <v>138114.03128999998</v>
      </c>
      <c r="N33" s="268">
        <v>53777.546679999999</v>
      </c>
      <c r="O33" s="268">
        <f t="shared" si="0"/>
        <v>1475940.2990899999</v>
      </c>
    </row>
    <row r="34" spans="1:15" ht="15" customHeight="1">
      <c r="A34" s="267" t="s">
        <v>91</v>
      </c>
      <c r="B34" s="268">
        <v>302856.68144999997</v>
      </c>
      <c r="C34" s="268">
        <v>377255.92738999997</v>
      </c>
      <c r="D34" s="268">
        <v>635.19848000000002</v>
      </c>
      <c r="E34" s="268">
        <v>0</v>
      </c>
      <c r="F34" s="268">
        <v>99225.996670000008</v>
      </c>
      <c r="G34" s="268">
        <v>0</v>
      </c>
      <c r="H34" s="268">
        <v>1810.4577199999999</v>
      </c>
      <c r="I34" s="268">
        <v>957895.49744000006</v>
      </c>
      <c r="J34" s="268">
        <v>0</v>
      </c>
      <c r="K34" s="268">
        <v>451199.86011000001</v>
      </c>
      <c r="L34" s="268">
        <v>3103.7736</v>
      </c>
      <c r="M34" s="268">
        <v>0</v>
      </c>
      <c r="N34" s="268">
        <v>11129.59823</v>
      </c>
      <c r="O34" s="268">
        <f t="shared" si="0"/>
        <v>2205112.9910900001</v>
      </c>
    </row>
    <row r="35" spans="1:15" ht="15" customHeight="1">
      <c r="A35" s="267" t="s">
        <v>521</v>
      </c>
      <c r="B35" s="268">
        <v>50373.077950000006</v>
      </c>
      <c r="C35" s="268">
        <v>262143.73644000001</v>
      </c>
      <c r="D35" s="268">
        <v>124.68831</v>
      </c>
      <c r="E35" s="268">
        <v>0</v>
      </c>
      <c r="F35" s="268">
        <v>150.63494</v>
      </c>
      <c r="G35" s="268">
        <v>0</v>
      </c>
      <c r="H35" s="268">
        <v>863.46196999999995</v>
      </c>
      <c r="I35" s="268">
        <v>513838.73408999998</v>
      </c>
      <c r="J35" s="268">
        <v>0</v>
      </c>
      <c r="K35" s="268">
        <v>226235.97775999998</v>
      </c>
      <c r="L35" s="268">
        <v>2782.6129000000001</v>
      </c>
      <c r="M35" s="268">
        <v>0</v>
      </c>
      <c r="N35" s="268">
        <v>1920.3330700000001</v>
      </c>
      <c r="O35" s="268">
        <f t="shared" si="0"/>
        <v>1058433.25743</v>
      </c>
    </row>
    <row r="36" spans="1:15" ht="15" customHeight="1">
      <c r="A36" s="267" t="s">
        <v>523</v>
      </c>
      <c r="B36" s="268">
        <v>243694.22074000002</v>
      </c>
      <c r="C36" s="268">
        <v>115112.19095</v>
      </c>
      <c r="D36" s="268">
        <v>510.51016999999996</v>
      </c>
      <c r="E36" s="268">
        <v>0</v>
      </c>
      <c r="F36" s="268">
        <v>99075.361730000004</v>
      </c>
      <c r="G36" s="268">
        <v>0</v>
      </c>
      <c r="H36" s="268">
        <v>884.99032</v>
      </c>
      <c r="I36" s="268">
        <v>370007.20064</v>
      </c>
      <c r="J36" s="268">
        <v>0</v>
      </c>
      <c r="K36" s="268">
        <v>184571.95009999999</v>
      </c>
      <c r="L36" s="268">
        <v>235.44672</v>
      </c>
      <c r="M36" s="268">
        <v>0</v>
      </c>
      <c r="N36" s="268">
        <v>9209.2651600000008</v>
      </c>
      <c r="O36" s="268">
        <f t="shared" si="0"/>
        <v>1023301.13653</v>
      </c>
    </row>
    <row r="37" spans="1:15" ht="15" customHeight="1">
      <c r="A37" s="267" t="s">
        <v>524</v>
      </c>
      <c r="B37" s="268">
        <v>8789.3827600000004</v>
      </c>
      <c r="C37" s="268">
        <v>0</v>
      </c>
      <c r="D37" s="268">
        <v>0</v>
      </c>
      <c r="E37" s="268">
        <v>0</v>
      </c>
      <c r="F37" s="268">
        <v>0</v>
      </c>
      <c r="G37" s="268">
        <v>0</v>
      </c>
      <c r="H37" s="268">
        <v>62.005429999999997</v>
      </c>
      <c r="I37" s="268">
        <v>74049.562709999998</v>
      </c>
      <c r="J37" s="268">
        <v>0</v>
      </c>
      <c r="K37" s="268">
        <v>40391.932249999998</v>
      </c>
      <c r="L37" s="268">
        <v>85.713979999999992</v>
      </c>
      <c r="M37" s="268">
        <v>0</v>
      </c>
      <c r="N37" s="268">
        <v>0</v>
      </c>
      <c r="O37" s="268">
        <f t="shared" si="0"/>
        <v>123378.59712999999</v>
      </c>
    </row>
    <row r="38" spans="1:15" ht="15" customHeight="1">
      <c r="A38" s="318" t="s">
        <v>525</v>
      </c>
      <c r="B38" s="268">
        <v>0</v>
      </c>
      <c r="C38" s="268">
        <v>3145.5493099999999</v>
      </c>
      <c r="D38" s="268">
        <v>0</v>
      </c>
      <c r="E38" s="268">
        <v>0</v>
      </c>
      <c r="F38" s="268">
        <v>0</v>
      </c>
      <c r="G38" s="268">
        <v>0</v>
      </c>
      <c r="H38" s="268">
        <v>0</v>
      </c>
      <c r="I38" s="268">
        <v>5841.4654099999998</v>
      </c>
      <c r="J38" s="268">
        <v>0</v>
      </c>
      <c r="K38" s="268">
        <v>0</v>
      </c>
      <c r="L38" s="268">
        <v>292.54690999999997</v>
      </c>
      <c r="M38" s="268">
        <v>0</v>
      </c>
      <c r="N38" s="268">
        <v>0</v>
      </c>
      <c r="O38" s="268">
        <f t="shared" si="0"/>
        <v>9279.5616299999983</v>
      </c>
    </row>
    <row r="39" spans="1:15" ht="15" customHeight="1">
      <c r="A39" s="267" t="s">
        <v>521</v>
      </c>
      <c r="B39" s="268">
        <v>0</v>
      </c>
      <c r="C39" s="268">
        <v>2669.2413900000001</v>
      </c>
      <c r="D39" s="268">
        <v>0</v>
      </c>
      <c r="E39" s="268">
        <v>0</v>
      </c>
      <c r="F39" s="268">
        <v>0</v>
      </c>
      <c r="G39" s="268">
        <v>0</v>
      </c>
      <c r="H39" s="268">
        <v>0</v>
      </c>
      <c r="I39" s="268">
        <v>3424.3931600000001</v>
      </c>
      <c r="J39" s="268">
        <v>0</v>
      </c>
      <c r="K39" s="268">
        <v>0</v>
      </c>
      <c r="L39" s="268">
        <v>196.46226000000001</v>
      </c>
      <c r="M39" s="268">
        <v>0</v>
      </c>
      <c r="N39" s="268">
        <v>0</v>
      </c>
      <c r="O39" s="268">
        <f t="shared" si="0"/>
        <v>6290.0968100000009</v>
      </c>
    </row>
    <row r="40" spans="1:15" ht="15" customHeight="1">
      <c r="A40" s="267" t="s">
        <v>523</v>
      </c>
      <c r="B40" s="268">
        <v>0</v>
      </c>
      <c r="C40" s="268">
        <v>476.30791999999997</v>
      </c>
      <c r="D40" s="268">
        <v>0</v>
      </c>
      <c r="E40" s="268">
        <v>0</v>
      </c>
      <c r="F40" s="268">
        <v>0</v>
      </c>
      <c r="G40" s="268">
        <v>0</v>
      </c>
      <c r="H40" s="268">
        <v>0</v>
      </c>
      <c r="I40" s="268">
        <v>2417.0722500000002</v>
      </c>
      <c r="J40" s="268">
        <v>0</v>
      </c>
      <c r="K40" s="268">
        <v>0</v>
      </c>
      <c r="L40" s="268">
        <v>96.084649999999996</v>
      </c>
      <c r="M40" s="268">
        <v>0</v>
      </c>
      <c r="N40" s="268">
        <v>0</v>
      </c>
      <c r="O40" s="268">
        <f t="shared" si="0"/>
        <v>2989.4648200000001</v>
      </c>
    </row>
    <row r="41" spans="1:15" ht="15" customHeight="1">
      <c r="A41" s="267" t="s">
        <v>465</v>
      </c>
      <c r="B41" s="268">
        <v>4766282.5169299999</v>
      </c>
      <c r="C41" s="268">
        <v>3214425.8972</v>
      </c>
      <c r="D41" s="268">
        <v>9371728.2170400005</v>
      </c>
      <c r="E41" s="268">
        <v>340248.18951</v>
      </c>
      <c r="F41" s="268">
        <v>2678151.38062</v>
      </c>
      <c r="G41" s="268">
        <v>2075265.48269</v>
      </c>
      <c r="H41" s="268">
        <v>883931.049</v>
      </c>
      <c r="I41" s="268">
        <v>179377.69546000002</v>
      </c>
      <c r="J41" s="268">
        <v>0</v>
      </c>
      <c r="K41" s="268">
        <v>1099705.36604</v>
      </c>
      <c r="L41" s="268">
        <v>287197.62420999998</v>
      </c>
      <c r="M41" s="268">
        <v>866814.70972000004</v>
      </c>
      <c r="N41" s="268">
        <v>256216.5564</v>
      </c>
      <c r="O41" s="268">
        <f t="shared" si="0"/>
        <v>26019344.684819996</v>
      </c>
    </row>
    <row r="42" spans="1:15" ht="15" customHeight="1">
      <c r="A42" s="267" t="s">
        <v>520</v>
      </c>
      <c r="B42" s="268">
        <v>104267.36005</v>
      </c>
      <c r="C42" s="268">
        <v>223172.71163999999</v>
      </c>
      <c r="D42" s="268">
        <v>237199.29574999999</v>
      </c>
      <c r="E42" s="268">
        <v>20035.20822</v>
      </c>
      <c r="F42" s="268">
        <v>60476.08481</v>
      </c>
      <c r="G42" s="268">
        <v>171184.60313999999</v>
      </c>
      <c r="H42" s="268">
        <v>77360.314969999992</v>
      </c>
      <c r="I42" s="268">
        <v>3889.2858099999999</v>
      </c>
      <c r="J42" s="268">
        <v>0</v>
      </c>
      <c r="K42" s="268">
        <v>88858.891589999999</v>
      </c>
      <c r="L42" s="268">
        <v>10693.842859999999</v>
      </c>
      <c r="M42" s="268">
        <v>17329.129089999999</v>
      </c>
      <c r="N42" s="268">
        <v>10753.32044</v>
      </c>
      <c r="O42" s="268">
        <f t="shared" si="0"/>
        <v>1025220.04837</v>
      </c>
    </row>
    <row r="43" spans="1:15" ht="15" customHeight="1">
      <c r="A43" s="267" t="s">
        <v>521</v>
      </c>
      <c r="B43" s="268">
        <v>634437.11848000006</v>
      </c>
      <c r="C43" s="268">
        <v>779509.43291999993</v>
      </c>
      <c r="D43" s="268">
        <v>1353628.63148</v>
      </c>
      <c r="E43" s="268">
        <v>60321.407740000002</v>
      </c>
      <c r="F43" s="268">
        <v>240277.71040000001</v>
      </c>
      <c r="G43" s="268">
        <v>234034.12830000001</v>
      </c>
      <c r="H43" s="268">
        <v>158734.15330000001</v>
      </c>
      <c r="I43" s="268">
        <v>79431.81584000001</v>
      </c>
      <c r="J43" s="268">
        <v>0</v>
      </c>
      <c r="K43" s="268">
        <v>355279.59751999995</v>
      </c>
      <c r="L43" s="268">
        <v>84149.248890000003</v>
      </c>
      <c r="M43" s="268">
        <v>198509.20574</v>
      </c>
      <c r="N43" s="268">
        <v>107461.25172</v>
      </c>
      <c r="O43" s="268">
        <f t="shared" si="0"/>
        <v>4285773.7023299998</v>
      </c>
    </row>
    <row r="44" spans="1:15" ht="15" customHeight="1">
      <c r="A44" s="267" t="s">
        <v>522</v>
      </c>
      <c r="B44" s="268">
        <v>3750673.6554899998</v>
      </c>
      <c r="C44" s="268">
        <v>2034332.3136300002</v>
      </c>
      <c r="D44" s="268">
        <v>7421197.8594799992</v>
      </c>
      <c r="E44" s="268">
        <v>255595.10805000001</v>
      </c>
      <c r="F44" s="268">
        <v>2239240.4749600003</v>
      </c>
      <c r="G44" s="268">
        <v>1571649.4301500001</v>
      </c>
      <c r="H44" s="268">
        <v>592557.95744000003</v>
      </c>
      <c r="I44" s="268">
        <v>43998.194219999998</v>
      </c>
      <c r="J44" s="268">
        <v>0</v>
      </c>
      <c r="K44" s="268">
        <v>476960.19498000003</v>
      </c>
      <c r="L44" s="268">
        <v>151965.64204000001</v>
      </c>
      <c r="M44" s="268">
        <v>530535.47655999998</v>
      </c>
      <c r="N44" s="268">
        <v>98105.351079999993</v>
      </c>
      <c r="O44" s="268">
        <f t="shared" si="0"/>
        <v>19166811.658079997</v>
      </c>
    </row>
    <row r="45" spans="1:15" ht="15" customHeight="1">
      <c r="A45" s="267" t="s">
        <v>523</v>
      </c>
      <c r="B45" s="268">
        <v>276904.38291000004</v>
      </c>
      <c r="C45" s="268">
        <v>177411.43901</v>
      </c>
      <c r="D45" s="268">
        <v>359702.43033</v>
      </c>
      <c r="E45" s="268">
        <v>4296.4655000000002</v>
      </c>
      <c r="F45" s="268">
        <v>138157.11044999998</v>
      </c>
      <c r="G45" s="268">
        <v>98397.321100000001</v>
      </c>
      <c r="H45" s="268">
        <v>55278.623289999996</v>
      </c>
      <c r="I45" s="268">
        <v>52058.399590000001</v>
      </c>
      <c r="J45" s="268">
        <v>0</v>
      </c>
      <c r="K45" s="268">
        <v>178606.68195</v>
      </c>
      <c r="L45" s="268">
        <v>40388.890420000003</v>
      </c>
      <c r="M45" s="268">
        <v>120440.89833</v>
      </c>
      <c r="N45" s="268">
        <v>39896.633159999998</v>
      </c>
      <c r="O45" s="268">
        <f t="shared" si="0"/>
        <v>1541539.2760400004</v>
      </c>
    </row>
    <row r="46" spans="1:15" ht="15" customHeight="1">
      <c r="A46" s="267" t="s">
        <v>92</v>
      </c>
      <c r="B46" s="268">
        <v>231161.92403999998</v>
      </c>
      <c r="C46" s="268">
        <v>3416.1709900000001</v>
      </c>
      <c r="D46" s="268">
        <v>743.18886999999995</v>
      </c>
      <c r="E46" s="268">
        <v>124.42791</v>
      </c>
      <c r="F46" s="268">
        <v>0</v>
      </c>
      <c r="G46" s="268">
        <v>0</v>
      </c>
      <c r="H46" s="268">
        <v>69.139929999999993</v>
      </c>
      <c r="I46" s="268">
        <v>7544.8810000000003</v>
      </c>
      <c r="J46" s="268">
        <v>0</v>
      </c>
      <c r="K46" s="268">
        <v>34962.023809999999</v>
      </c>
      <c r="L46" s="268">
        <v>930.31444999999997</v>
      </c>
      <c r="M46" s="268">
        <v>0</v>
      </c>
      <c r="N46" s="268">
        <v>1822.3955700000001</v>
      </c>
      <c r="O46" s="268">
        <f t="shared" si="0"/>
        <v>280774.46656999999</v>
      </c>
    </row>
    <row r="47" spans="1:15" ht="15" customHeight="1">
      <c r="A47" s="267" t="s">
        <v>521</v>
      </c>
      <c r="B47" s="268">
        <v>15198.40626</v>
      </c>
      <c r="C47" s="268">
        <v>78.355279999999993</v>
      </c>
      <c r="D47" s="268">
        <v>218.51904999999999</v>
      </c>
      <c r="E47" s="268">
        <v>0</v>
      </c>
      <c r="F47" s="268">
        <v>0</v>
      </c>
      <c r="G47" s="268">
        <v>0</v>
      </c>
      <c r="H47" s="268">
        <v>43.191180000000003</v>
      </c>
      <c r="I47" s="268">
        <v>3494.1222299999999</v>
      </c>
      <c r="J47" s="268">
        <v>0</v>
      </c>
      <c r="K47" s="268">
        <v>25661.398109999998</v>
      </c>
      <c r="L47" s="268">
        <v>673.83017000000007</v>
      </c>
      <c r="M47" s="268">
        <v>0</v>
      </c>
      <c r="N47" s="268">
        <v>613.60057999999992</v>
      </c>
      <c r="O47" s="268">
        <f t="shared" si="0"/>
        <v>45981.422859999999</v>
      </c>
    </row>
    <row r="48" spans="1:15" ht="15" customHeight="1">
      <c r="A48" s="267" t="s">
        <v>523</v>
      </c>
      <c r="B48" s="268">
        <v>215863.42065000001</v>
      </c>
      <c r="C48" s="268">
        <v>0</v>
      </c>
      <c r="D48" s="268">
        <v>343.14096000000001</v>
      </c>
      <c r="E48" s="268">
        <v>0</v>
      </c>
      <c r="F48" s="268">
        <v>0</v>
      </c>
      <c r="G48" s="268">
        <v>0</v>
      </c>
      <c r="H48" s="268">
        <v>0</v>
      </c>
      <c r="I48" s="268">
        <v>4050.7587699999999</v>
      </c>
      <c r="J48" s="268">
        <v>0</v>
      </c>
      <c r="K48" s="268">
        <v>7551.8356399999993</v>
      </c>
      <c r="L48" s="268">
        <v>205.62799999999999</v>
      </c>
      <c r="M48" s="268">
        <v>0</v>
      </c>
      <c r="N48" s="268">
        <v>1182.6195299999999</v>
      </c>
      <c r="O48" s="268">
        <f t="shared" si="0"/>
        <v>229197.40354999999</v>
      </c>
    </row>
    <row r="49" spans="1:15" ht="15" customHeight="1">
      <c r="A49" s="267" t="s">
        <v>524</v>
      </c>
      <c r="B49" s="268">
        <v>100.09713000000001</v>
      </c>
      <c r="C49" s="268">
        <v>3337.8157099999999</v>
      </c>
      <c r="D49" s="268">
        <v>181.52885999999998</v>
      </c>
      <c r="E49" s="268">
        <v>124.42791</v>
      </c>
      <c r="F49" s="268">
        <v>0</v>
      </c>
      <c r="G49" s="268">
        <v>0</v>
      </c>
      <c r="H49" s="268">
        <v>25.94875</v>
      </c>
      <c r="I49" s="268">
        <v>0</v>
      </c>
      <c r="J49" s="268">
        <v>0</v>
      </c>
      <c r="K49" s="268">
        <v>1748.79006</v>
      </c>
      <c r="L49" s="268">
        <v>50.856279999999998</v>
      </c>
      <c r="M49" s="268">
        <v>0</v>
      </c>
      <c r="N49" s="268">
        <v>26.175459999999998</v>
      </c>
      <c r="O49" s="268">
        <f t="shared" si="0"/>
        <v>5595.6401599999999</v>
      </c>
    </row>
    <row r="50" spans="1:15" ht="15" customHeight="1">
      <c r="A50" s="332" t="s">
        <v>526</v>
      </c>
      <c r="B50" s="333">
        <v>1762728.2493199999</v>
      </c>
      <c r="C50" s="333">
        <v>2300042.2037300002</v>
      </c>
      <c r="D50" s="333">
        <v>2000672.91867</v>
      </c>
      <c r="E50" s="333">
        <v>1104820.9128099999</v>
      </c>
      <c r="F50" s="333">
        <v>1805409.0146199998</v>
      </c>
      <c r="G50" s="333">
        <v>628252.87284000008</v>
      </c>
      <c r="H50" s="333">
        <v>1142830.25697</v>
      </c>
      <c r="I50" s="333">
        <v>1230206.8652599999</v>
      </c>
      <c r="J50" s="333">
        <v>733.98117999999999</v>
      </c>
      <c r="K50" s="333">
        <v>1295157.1067000001</v>
      </c>
      <c r="L50" s="333">
        <v>343437.29889999999</v>
      </c>
      <c r="M50" s="333">
        <v>1172334.25272</v>
      </c>
      <c r="N50" s="333">
        <v>1016454.03611</v>
      </c>
      <c r="O50" s="333">
        <f t="shared" si="0"/>
        <v>15803079.969829999</v>
      </c>
    </row>
    <row r="51" spans="1:15" ht="15" customHeight="1">
      <c r="A51" s="267" t="s">
        <v>527</v>
      </c>
      <c r="B51" s="268">
        <v>361257.97923</v>
      </c>
      <c r="C51" s="268">
        <v>88138.028430000006</v>
      </c>
      <c r="D51" s="268">
        <v>333262.02767000004</v>
      </c>
      <c r="E51" s="268">
        <v>428595.55122000002</v>
      </c>
      <c r="F51" s="268">
        <v>458511.7536</v>
      </c>
      <c r="G51" s="268">
        <v>230464.91902999999</v>
      </c>
      <c r="H51" s="268">
        <v>343913.20248000004</v>
      </c>
      <c r="I51" s="268">
        <v>0</v>
      </c>
      <c r="J51" s="268">
        <v>0</v>
      </c>
      <c r="K51" s="268">
        <v>6837.4086299999999</v>
      </c>
      <c r="L51" s="268">
        <v>0</v>
      </c>
      <c r="M51" s="268">
        <v>347329.22758000001</v>
      </c>
      <c r="N51" s="268">
        <v>96040.063450000001</v>
      </c>
      <c r="O51" s="268">
        <f t="shared" si="0"/>
        <v>2694350.16132</v>
      </c>
    </row>
    <row r="52" spans="1:15" ht="15" customHeight="1">
      <c r="A52" s="267" t="s">
        <v>528</v>
      </c>
      <c r="B52" s="268">
        <v>11759.28873</v>
      </c>
      <c r="C52" s="268">
        <v>332917.71383999998</v>
      </c>
      <c r="D52" s="268">
        <v>672269.94420000003</v>
      </c>
      <c r="E52" s="268">
        <v>270588.56280999997</v>
      </c>
      <c r="F52" s="268">
        <v>1724.5756799999999</v>
      </c>
      <c r="G52" s="268">
        <v>246887.027</v>
      </c>
      <c r="H52" s="268">
        <v>198934.66318</v>
      </c>
      <c r="I52" s="268">
        <v>39018.727189999998</v>
      </c>
      <c r="J52" s="268">
        <v>0</v>
      </c>
      <c r="K52" s="268">
        <v>3365.0488300000002</v>
      </c>
      <c r="L52" s="268">
        <v>157143.04971000002</v>
      </c>
      <c r="M52" s="268">
        <v>2482.0218399999999</v>
      </c>
      <c r="N52" s="268">
        <v>48561.495189999994</v>
      </c>
      <c r="O52" s="268">
        <f t="shared" si="0"/>
        <v>1985652.1181999999</v>
      </c>
    </row>
    <row r="53" spans="1:15" ht="15" customHeight="1">
      <c r="A53" s="267" t="s">
        <v>529</v>
      </c>
      <c r="B53" s="268">
        <v>1214857.3970599999</v>
      </c>
      <c r="C53" s="268">
        <v>1878986.4614600001</v>
      </c>
      <c r="D53" s="268">
        <v>995035.18899000005</v>
      </c>
      <c r="E53" s="268">
        <v>85093.986449999997</v>
      </c>
      <c r="F53" s="268">
        <v>1251852.5003599999</v>
      </c>
      <c r="G53" s="268">
        <v>139789.21544999999</v>
      </c>
      <c r="H53" s="268">
        <v>598196.16191000002</v>
      </c>
      <c r="I53" s="268">
        <v>1191188.1380699999</v>
      </c>
      <c r="J53" s="268">
        <v>702.84100999999998</v>
      </c>
      <c r="K53" s="268">
        <v>1284954.6492399999</v>
      </c>
      <c r="L53" s="268">
        <v>174401.49302000002</v>
      </c>
      <c r="M53" s="268">
        <v>822523.00329999998</v>
      </c>
      <c r="N53" s="268">
        <v>871852.47747000004</v>
      </c>
      <c r="O53" s="268">
        <f t="shared" si="0"/>
        <v>10509433.513789998</v>
      </c>
    </row>
    <row r="54" spans="1:15" ht="15" customHeight="1">
      <c r="A54" s="267" t="s">
        <v>530</v>
      </c>
      <c r="B54" s="268">
        <v>174853.58430000002</v>
      </c>
      <c r="C54" s="268">
        <v>0</v>
      </c>
      <c r="D54" s="268">
        <v>105.75780999999999</v>
      </c>
      <c r="E54" s="268">
        <v>320542.81232999999</v>
      </c>
      <c r="F54" s="268">
        <v>93320.184980000005</v>
      </c>
      <c r="G54" s="268">
        <v>11111.711359999999</v>
      </c>
      <c r="H54" s="268">
        <v>1786.2293999999999</v>
      </c>
      <c r="I54" s="268">
        <v>0</v>
      </c>
      <c r="J54" s="268">
        <v>31.140169999999998</v>
      </c>
      <c r="K54" s="268">
        <v>0</v>
      </c>
      <c r="L54" s="268">
        <v>11892.756170000001</v>
      </c>
      <c r="M54" s="268">
        <v>0</v>
      </c>
      <c r="N54" s="268">
        <v>0</v>
      </c>
      <c r="O54" s="268">
        <f t="shared" si="0"/>
        <v>613644.17651999986</v>
      </c>
    </row>
    <row r="55" spans="1:15" ht="15" customHeight="1">
      <c r="A55" s="270" t="s">
        <v>443</v>
      </c>
      <c r="B55" s="271">
        <v>22524659.83264</v>
      </c>
      <c r="C55" s="271">
        <v>19354165.649179999</v>
      </c>
      <c r="D55" s="271">
        <v>27873019.99038</v>
      </c>
      <c r="E55" s="271">
        <v>22186059.316810001</v>
      </c>
      <c r="F55" s="271">
        <v>19201141.818330001</v>
      </c>
      <c r="G55" s="271">
        <v>10323866.958659999</v>
      </c>
      <c r="H55" s="271">
        <v>9010241.5086499993</v>
      </c>
      <c r="I55" s="271">
        <v>11955147.00024</v>
      </c>
      <c r="J55" s="271">
        <v>130931.65478</v>
      </c>
      <c r="K55" s="271">
        <v>12522140.256690001</v>
      </c>
      <c r="L55" s="271">
        <v>3522999.4941199999</v>
      </c>
      <c r="M55" s="271">
        <v>14586296.625799999</v>
      </c>
      <c r="N55" s="271">
        <v>8405306.6451399997</v>
      </c>
      <c r="O55" s="271">
        <f t="shared" si="0"/>
        <v>181595976.75142002</v>
      </c>
    </row>
    <row r="56" spans="1:15" ht="3.75" customHeight="1" thickBot="1">
      <c r="A56" s="274"/>
      <c r="B56" s="293"/>
      <c r="C56" s="276"/>
      <c r="D56" s="276"/>
      <c r="E56" s="276"/>
      <c r="F56" s="276"/>
      <c r="G56" s="276"/>
      <c r="H56" s="293"/>
      <c r="I56" s="293"/>
      <c r="J56" s="293"/>
      <c r="K56" s="293"/>
      <c r="L56" s="293"/>
      <c r="M56" s="293"/>
      <c r="N56" s="293"/>
      <c r="O56" s="293"/>
    </row>
    <row r="57" spans="1:15" ht="15" customHeight="1" thickTop="1">
      <c r="A57" s="260" t="s">
        <v>426</v>
      </c>
      <c r="B57" s="306"/>
      <c r="C57" s="334"/>
      <c r="D57" s="269"/>
      <c r="E57" s="269"/>
      <c r="F57" s="269"/>
      <c r="G57" s="269"/>
      <c r="H57" s="278"/>
      <c r="I57" s="278"/>
      <c r="J57" s="278"/>
      <c r="K57" s="278"/>
      <c r="L57" s="278"/>
      <c r="M57" s="278"/>
      <c r="N57" s="278"/>
      <c r="O57" s="278"/>
    </row>
    <row r="58" spans="1:15" ht="15" customHeight="1">
      <c r="A58" s="260" t="s">
        <v>531</v>
      </c>
      <c r="B58" s="305"/>
      <c r="C58" s="305"/>
      <c r="D58" s="268"/>
      <c r="E58" s="268"/>
      <c r="F58" s="268"/>
      <c r="G58" s="268"/>
      <c r="H58" s="262"/>
      <c r="I58" s="262"/>
      <c r="J58" s="262"/>
      <c r="K58" s="262"/>
      <c r="L58" s="262"/>
      <c r="M58" s="262"/>
      <c r="N58" s="262"/>
      <c r="O58" s="262"/>
    </row>
    <row r="59" spans="1:15" ht="15" customHeight="1">
      <c r="A59" s="280"/>
      <c r="B59" s="262"/>
      <c r="C59" s="268"/>
      <c r="D59" s="268"/>
      <c r="E59" s="268"/>
      <c r="F59" s="268"/>
      <c r="G59" s="268"/>
      <c r="H59" s="262"/>
      <c r="I59" s="262"/>
      <c r="J59" s="262"/>
      <c r="K59" s="262"/>
      <c r="L59" s="262"/>
      <c r="M59" s="262"/>
      <c r="N59" s="262"/>
      <c r="O59" s="262"/>
    </row>
    <row r="60" spans="1:15" ht="15" customHeight="1">
      <c r="A60" s="281"/>
      <c r="B60" s="262"/>
      <c r="C60" s="268"/>
      <c r="D60" s="268"/>
      <c r="E60" s="268"/>
      <c r="F60" s="268"/>
      <c r="G60" s="268"/>
      <c r="H60" s="262"/>
      <c r="I60" s="262"/>
      <c r="J60" s="262"/>
      <c r="K60" s="262"/>
      <c r="L60" s="262"/>
      <c r="M60" s="262"/>
      <c r="N60" s="262"/>
      <c r="O60" s="262"/>
    </row>
    <row r="61" spans="1:15" ht="15" customHeight="1">
      <c r="A61" s="282"/>
      <c r="B61" s="262"/>
      <c r="C61" s="268"/>
      <c r="D61" s="268"/>
      <c r="E61" s="268"/>
      <c r="F61" s="268"/>
      <c r="G61" s="268"/>
      <c r="H61" s="262"/>
      <c r="I61" s="262"/>
      <c r="J61" s="262"/>
      <c r="K61" s="262"/>
      <c r="L61" s="262"/>
      <c r="M61" s="262"/>
      <c r="N61" s="262"/>
      <c r="O61" s="262"/>
    </row>
    <row r="62" spans="1:15" ht="15" customHeight="1">
      <c r="A62" s="282"/>
      <c r="B62" s="262"/>
      <c r="C62" s="268"/>
      <c r="D62" s="268"/>
      <c r="E62" s="268"/>
      <c r="F62" s="268"/>
      <c r="G62" s="268"/>
      <c r="H62" s="262"/>
      <c r="I62" s="262"/>
      <c r="J62" s="262"/>
      <c r="K62" s="262"/>
      <c r="L62" s="262"/>
      <c r="M62" s="262"/>
      <c r="N62" s="262"/>
      <c r="O62" s="262"/>
    </row>
    <row r="63" spans="1:15" ht="15" customHeight="1">
      <c r="A63" s="282"/>
      <c r="B63" s="262"/>
      <c r="C63" s="268"/>
      <c r="D63" s="268"/>
      <c r="E63" s="268"/>
      <c r="F63" s="268"/>
      <c r="G63" s="268"/>
      <c r="H63" s="262"/>
      <c r="I63" s="262"/>
      <c r="J63" s="262"/>
      <c r="K63" s="262"/>
      <c r="L63" s="262"/>
      <c r="M63" s="262"/>
      <c r="N63" s="262"/>
      <c r="O63" s="262"/>
    </row>
    <row r="64" spans="1:15" ht="15" customHeight="1">
      <c r="A64" s="282"/>
      <c r="B64" s="262"/>
      <c r="C64" s="268"/>
      <c r="D64" s="268"/>
      <c r="E64" s="268"/>
      <c r="F64" s="268"/>
      <c r="G64" s="268"/>
      <c r="H64" s="262"/>
      <c r="I64" s="262"/>
      <c r="J64" s="262"/>
      <c r="K64" s="262"/>
      <c r="L64" s="262"/>
      <c r="M64" s="262"/>
      <c r="N64" s="262"/>
      <c r="O64" s="262"/>
    </row>
    <row r="65" spans="1:15" ht="15" customHeight="1">
      <c r="A65" s="282"/>
      <c r="B65" s="262"/>
      <c r="C65" s="268"/>
      <c r="D65" s="268"/>
      <c r="E65" s="268"/>
      <c r="F65" s="268"/>
      <c r="G65" s="268"/>
      <c r="H65" s="262"/>
      <c r="I65" s="262"/>
      <c r="J65" s="262"/>
      <c r="K65" s="262"/>
      <c r="L65" s="262"/>
      <c r="M65" s="262"/>
      <c r="N65" s="262"/>
      <c r="O65" s="262"/>
    </row>
    <row r="66" spans="1:15" ht="15" customHeight="1">
      <c r="A66" s="283"/>
      <c r="B66" s="262"/>
      <c r="C66" s="268"/>
      <c r="D66" s="268"/>
      <c r="E66" s="268"/>
      <c r="F66" s="268"/>
      <c r="G66" s="268"/>
      <c r="H66" s="262"/>
      <c r="I66" s="262"/>
      <c r="J66" s="262"/>
      <c r="K66" s="262"/>
      <c r="L66" s="262"/>
      <c r="M66" s="262"/>
      <c r="N66" s="262"/>
      <c r="O66" s="262"/>
    </row>
    <row r="67" spans="1:15" ht="15" customHeight="1">
      <c r="A67" s="282"/>
      <c r="B67" s="262"/>
      <c r="C67" s="268"/>
      <c r="D67" s="268"/>
      <c r="E67" s="268"/>
      <c r="F67" s="268"/>
      <c r="G67" s="268"/>
      <c r="H67" s="262"/>
      <c r="I67" s="262"/>
      <c r="J67" s="262"/>
      <c r="K67" s="262"/>
      <c r="L67" s="262"/>
      <c r="M67" s="262"/>
      <c r="N67" s="262"/>
      <c r="O67" s="262"/>
    </row>
    <row r="68" spans="1:15" ht="15" customHeight="1">
      <c r="A68" s="282"/>
      <c r="B68" s="262"/>
      <c r="C68" s="268"/>
      <c r="D68" s="268"/>
      <c r="E68" s="268"/>
      <c r="F68" s="268"/>
      <c r="G68" s="268"/>
      <c r="H68" s="262"/>
      <c r="I68" s="262"/>
      <c r="J68" s="262"/>
      <c r="K68" s="262"/>
      <c r="L68" s="262"/>
      <c r="M68" s="262"/>
      <c r="N68" s="262"/>
      <c r="O68" s="262"/>
    </row>
    <row r="69" spans="1:15" ht="15" customHeight="1">
      <c r="A69" s="282"/>
      <c r="B69" s="262"/>
      <c r="C69" s="268"/>
      <c r="D69" s="268"/>
      <c r="E69" s="268"/>
      <c r="F69" s="268"/>
      <c r="G69" s="268"/>
      <c r="H69" s="262"/>
      <c r="I69" s="262"/>
      <c r="J69" s="262"/>
      <c r="K69" s="262"/>
      <c r="L69" s="262"/>
      <c r="M69" s="262"/>
      <c r="N69" s="262"/>
      <c r="O69" s="262"/>
    </row>
    <row r="70" spans="1:15" ht="9" customHeight="1">
      <c r="A70" s="100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</row>
    <row r="71" spans="1:15" ht="9" customHeight="1">
      <c r="A71" s="100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</row>
    <row r="72" spans="1:15" ht="9" customHeight="1">
      <c r="A72" s="102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</row>
    <row r="73" spans="1:15" ht="9" customHeight="1">
      <c r="A73" s="100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</row>
    <row r="74" spans="1:15" ht="9" customHeight="1">
      <c r="A74" s="100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</row>
    <row r="75" spans="1:15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</row>
    <row r="76" spans="1:15" ht="9" customHeight="1">
      <c r="A76" s="100"/>
      <c r="C76" s="93"/>
      <c r="D76" s="93"/>
      <c r="E76" s="93"/>
      <c r="F76" s="93"/>
      <c r="G76" s="93"/>
      <c r="H76" s="62"/>
      <c r="I76" s="62"/>
      <c r="J76" s="62"/>
      <c r="K76" s="62"/>
      <c r="L76" s="62"/>
      <c r="M76" s="62"/>
      <c r="N76" s="62"/>
      <c r="O76" s="62"/>
    </row>
    <row r="77" spans="1:15" ht="9" customHeight="1">
      <c r="A77" s="100"/>
      <c r="C77" s="93"/>
      <c r="D77" s="93"/>
      <c r="E77" s="93"/>
      <c r="F77" s="93"/>
      <c r="G77" s="93"/>
      <c r="H77" s="62"/>
      <c r="I77" s="62"/>
      <c r="J77" s="62"/>
      <c r="K77" s="62"/>
      <c r="L77" s="62"/>
      <c r="M77" s="62"/>
      <c r="N77" s="62"/>
      <c r="O77" s="62"/>
    </row>
    <row r="78" spans="1:15" ht="9" customHeight="1">
      <c r="A78" s="102"/>
      <c r="C78" s="93"/>
      <c r="D78" s="93"/>
      <c r="E78" s="93"/>
      <c r="F78" s="93"/>
      <c r="G78" s="93"/>
      <c r="H78" s="62"/>
      <c r="I78" s="62"/>
      <c r="J78" s="62"/>
      <c r="K78" s="62"/>
      <c r="L78" s="62"/>
      <c r="M78" s="62"/>
      <c r="N78" s="62"/>
      <c r="O78" s="62"/>
    </row>
    <row r="79" spans="1:15" ht="9" customHeight="1">
      <c r="A79" s="100"/>
      <c r="C79" s="93"/>
      <c r="D79" s="93"/>
      <c r="E79" s="93"/>
      <c r="F79" s="93"/>
      <c r="G79" s="93"/>
      <c r="H79" s="62"/>
      <c r="I79" s="62"/>
      <c r="J79" s="62"/>
      <c r="K79" s="62"/>
      <c r="L79" s="62"/>
      <c r="M79" s="62"/>
      <c r="N79" s="62"/>
      <c r="O79" s="62"/>
    </row>
    <row r="80" spans="1:15" ht="9" customHeight="1">
      <c r="A80" s="100"/>
      <c r="C80" s="93"/>
      <c r="D80" s="93"/>
      <c r="E80" s="93"/>
      <c r="F80" s="93"/>
      <c r="G80" s="93"/>
      <c r="H80" s="62"/>
      <c r="I80" s="62"/>
      <c r="J80" s="62"/>
      <c r="K80" s="62"/>
      <c r="L80" s="62"/>
      <c r="M80" s="62"/>
      <c r="N80" s="62"/>
      <c r="O80" s="62"/>
    </row>
    <row r="81" spans="1:15" ht="9" customHeight="1">
      <c r="A81" s="100"/>
      <c r="C81" s="93"/>
      <c r="D81" s="93"/>
      <c r="E81" s="93"/>
      <c r="F81" s="93"/>
      <c r="G81" s="93"/>
      <c r="H81" s="62"/>
      <c r="I81" s="62"/>
      <c r="J81" s="62"/>
      <c r="K81" s="62"/>
      <c r="L81" s="62"/>
      <c r="M81" s="62"/>
      <c r="N81" s="62"/>
      <c r="O81" s="62"/>
    </row>
    <row r="82" spans="1:15" ht="9" customHeight="1">
      <c r="A82" s="100"/>
      <c r="C82" s="93"/>
      <c r="D82" s="93"/>
      <c r="E82" s="93"/>
      <c r="F82" s="93"/>
      <c r="G82" s="93"/>
      <c r="H82" s="62"/>
      <c r="I82" s="62"/>
      <c r="J82" s="62"/>
      <c r="K82" s="62"/>
      <c r="L82" s="62"/>
      <c r="M82" s="62"/>
      <c r="N82" s="62"/>
      <c r="O82" s="62"/>
    </row>
    <row r="83" spans="1:15" ht="9" customHeight="1">
      <c r="A83" s="102"/>
      <c r="C83" s="93"/>
      <c r="D83" s="93"/>
      <c r="E83" s="93"/>
      <c r="F83" s="93"/>
      <c r="G83" s="93"/>
      <c r="H83" s="62"/>
      <c r="I83" s="62"/>
      <c r="J83" s="62"/>
      <c r="K83" s="62"/>
      <c r="L83" s="62"/>
      <c r="M83" s="62"/>
      <c r="N83" s="62"/>
      <c r="O83" s="62"/>
    </row>
    <row r="84" spans="1:15" ht="9" customHeight="1">
      <c r="A84" s="103"/>
      <c r="C84" s="93"/>
      <c r="D84" s="93"/>
      <c r="E84" s="93"/>
      <c r="F84" s="93"/>
      <c r="G84" s="93"/>
      <c r="H84" s="62"/>
      <c r="I84" s="62"/>
      <c r="J84" s="62"/>
      <c r="K84" s="62"/>
      <c r="L84" s="62"/>
      <c r="M84" s="62"/>
      <c r="N84" s="62"/>
      <c r="O84" s="62"/>
    </row>
    <row r="85" spans="1:15" ht="9" customHeight="1">
      <c r="A85" s="103"/>
      <c r="C85" s="93"/>
      <c r="D85" s="93"/>
      <c r="E85" s="93"/>
      <c r="F85" s="93"/>
      <c r="G85" s="93"/>
      <c r="H85" s="62"/>
      <c r="I85" s="62"/>
      <c r="J85" s="62"/>
      <c r="K85" s="62"/>
      <c r="L85" s="62"/>
      <c r="M85" s="62"/>
      <c r="N85" s="62"/>
      <c r="O85" s="62"/>
    </row>
    <row r="86" spans="1:15" ht="9" customHeight="1">
      <c r="A86" s="103"/>
      <c r="C86" s="93"/>
      <c r="D86" s="93"/>
      <c r="E86" s="93"/>
      <c r="F86" s="93"/>
      <c r="G86" s="93"/>
      <c r="H86" s="62"/>
      <c r="I86" s="62"/>
      <c r="J86" s="62"/>
      <c r="K86" s="62"/>
      <c r="L86" s="62"/>
      <c r="M86" s="62"/>
      <c r="N86" s="62"/>
      <c r="O86" s="62"/>
    </row>
    <row r="87" spans="1:15" ht="9" customHeight="1">
      <c r="A87" s="103"/>
      <c r="C87" s="93"/>
      <c r="D87" s="93"/>
      <c r="E87" s="93"/>
      <c r="F87" s="93"/>
      <c r="G87" s="93"/>
      <c r="H87" s="62"/>
      <c r="I87" s="62"/>
      <c r="J87" s="62"/>
      <c r="K87" s="62"/>
      <c r="L87" s="62"/>
      <c r="M87" s="62"/>
      <c r="N87" s="62"/>
      <c r="O87" s="62"/>
    </row>
    <row r="88" spans="1:15" ht="9" customHeight="1">
      <c r="A88" s="104"/>
      <c r="C88" s="93"/>
      <c r="D88" s="93"/>
      <c r="E88" s="93"/>
      <c r="F88" s="93"/>
      <c r="G88" s="93"/>
      <c r="H88" s="62"/>
      <c r="I88" s="62"/>
      <c r="J88" s="62"/>
      <c r="K88" s="62"/>
      <c r="L88" s="62"/>
      <c r="M88" s="62"/>
      <c r="N88" s="62"/>
      <c r="O88" s="62"/>
    </row>
    <row r="89" spans="1:15" ht="9" customHeight="1">
      <c r="A89" s="104"/>
      <c r="C89" s="93"/>
      <c r="D89" s="93"/>
      <c r="E89" s="93"/>
      <c r="F89" s="93"/>
      <c r="G89" s="93"/>
      <c r="H89" s="62"/>
      <c r="I89" s="62"/>
      <c r="J89" s="62"/>
      <c r="K89" s="62"/>
      <c r="L89" s="62"/>
      <c r="M89" s="62"/>
      <c r="N89" s="62"/>
      <c r="O89" s="62"/>
    </row>
    <row r="90" spans="1:15" ht="9" customHeight="1">
      <c r="A90" s="99"/>
      <c r="C90" s="93"/>
      <c r="D90" s="93"/>
      <c r="E90" s="93"/>
      <c r="F90" s="93"/>
      <c r="G90" s="93"/>
      <c r="H90" s="62"/>
      <c r="I90" s="62"/>
      <c r="J90" s="62"/>
      <c r="K90" s="62"/>
      <c r="L90" s="62"/>
      <c r="M90" s="62"/>
      <c r="N90" s="62"/>
      <c r="O90" s="62"/>
    </row>
    <row r="91" spans="1:15" ht="9" customHeight="1">
      <c r="A91" s="100"/>
      <c r="C91" s="93"/>
      <c r="D91" s="93"/>
      <c r="E91" s="93"/>
      <c r="F91" s="93"/>
      <c r="G91" s="93"/>
      <c r="H91" s="62"/>
      <c r="I91" s="62"/>
      <c r="J91" s="62"/>
      <c r="K91" s="62"/>
      <c r="L91" s="62"/>
      <c r="M91" s="62"/>
      <c r="N91" s="62"/>
      <c r="O91" s="62"/>
    </row>
    <row r="92" spans="1:15" ht="9" customHeight="1">
      <c r="A92" s="100"/>
      <c r="C92" s="93"/>
      <c r="D92" s="93"/>
      <c r="E92" s="93"/>
      <c r="F92" s="93"/>
      <c r="G92" s="93"/>
      <c r="H92" s="62"/>
      <c r="I92" s="62"/>
      <c r="J92" s="62"/>
      <c r="K92" s="62"/>
      <c r="L92" s="62"/>
      <c r="M92" s="62"/>
      <c r="N92" s="62"/>
      <c r="O92" s="62"/>
    </row>
    <row r="93" spans="1:15" ht="9" customHeight="1">
      <c r="A93" s="100"/>
      <c r="C93" s="93"/>
      <c r="D93" s="93"/>
      <c r="E93" s="93"/>
      <c r="F93" s="93"/>
      <c r="G93" s="93"/>
      <c r="H93" s="62"/>
      <c r="I93" s="62"/>
      <c r="J93" s="62"/>
      <c r="K93" s="62"/>
      <c r="L93" s="62"/>
      <c r="M93" s="62"/>
      <c r="N93" s="62"/>
      <c r="O93" s="62"/>
    </row>
    <row r="94" spans="1:15" ht="9" customHeight="1">
      <c r="A94" s="100"/>
      <c r="C94" s="93"/>
      <c r="D94" s="93"/>
      <c r="E94" s="93"/>
      <c r="F94" s="93"/>
      <c r="G94" s="93"/>
      <c r="H94" s="62"/>
      <c r="I94" s="62"/>
      <c r="J94" s="62"/>
      <c r="K94" s="62"/>
      <c r="L94" s="62"/>
      <c r="M94" s="62"/>
      <c r="N94" s="62"/>
      <c r="O94" s="62"/>
    </row>
    <row r="95" spans="1:15" ht="9" customHeight="1">
      <c r="A95" s="103"/>
      <c r="C95" s="93"/>
      <c r="D95" s="93"/>
      <c r="E95" s="93"/>
      <c r="F95" s="93"/>
      <c r="G95" s="93"/>
      <c r="H95" s="62"/>
      <c r="I95" s="62"/>
      <c r="J95" s="62"/>
      <c r="K95" s="62"/>
      <c r="L95" s="62"/>
      <c r="M95" s="62"/>
      <c r="N95" s="62"/>
      <c r="O95" s="62"/>
    </row>
    <row r="96" spans="1:15" ht="9" customHeight="1">
      <c r="A96" s="99"/>
      <c r="C96" s="93"/>
      <c r="D96" s="93"/>
      <c r="E96" s="93"/>
      <c r="F96" s="93"/>
      <c r="G96" s="93"/>
      <c r="H96" s="62"/>
      <c r="I96" s="62"/>
      <c r="J96" s="62"/>
      <c r="K96" s="62"/>
      <c r="L96" s="62"/>
      <c r="M96" s="62"/>
      <c r="N96" s="62"/>
      <c r="O96" s="62"/>
    </row>
    <row r="97" spans="1:15" ht="9" customHeight="1">
      <c r="A97" s="100"/>
      <c r="C97" s="93"/>
      <c r="D97" s="93"/>
      <c r="E97" s="93"/>
      <c r="F97" s="93"/>
      <c r="G97" s="93"/>
      <c r="H97" s="62"/>
      <c r="I97" s="62"/>
      <c r="J97" s="62"/>
      <c r="K97" s="62"/>
      <c r="L97" s="62"/>
      <c r="M97" s="62"/>
      <c r="N97" s="62"/>
      <c r="O97" s="62"/>
    </row>
    <row r="98" spans="1:15" ht="9" customHeight="1">
      <c r="A98" s="100"/>
      <c r="C98" s="93"/>
      <c r="D98" s="93"/>
      <c r="E98" s="93"/>
      <c r="F98" s="93"/>
      <c r="G98" s="93"/>
      <c r="H98" s="62"/>
      <c r="I98" s="62"/>
      <c r="J98" s="62"/>
      <c r="K98" s="62"/>
      <c r="L98" s="62"/>
      <c r="M98" s="62"/>
      <c r="N98" s="62"/>
      <c r="O98" s="62"/>
    </row>
    <row r="99" spans="1:15" ht="9" customHeight="1">
      <c r="A99" s="100"/>
      <c r="C99" s="93"/>
      <c r="D99" s="93"/>
      <c r="E99" s="93"/>
      <c r="F99" s="93"/>
      <c r="G99" s="93"/>
      <c r="H99" s="62"/>
      <c r="I99" s="62"/>
      <c r="J99" s="62"/>
      <c r="K99" s="62"/>
      <c r="L99" s="62"/>
      <c r="M99" s="62"/>
      <c r="N99" s="62"/>
      <c r="O99" s="62"/>
    </row>
    <row r="100" spans="1:15" ht="9" customHeight="1">
      <c r="A100" s="100"/>
      <c r="C100" s="93"/>
      <c r="D100" s="93"/>
      <c r="E100" s="93"/>
      <c r="F100" s="93"/>
      <c r="G100" s="93"/>
      <c r="H100" s="62"/>
      <c r="I100" s="62"/>
      <c r="J100" s="62"/>
      <c r="K100" s="62"/>
      <c r="L100" s="62"/>
      <c r="M100" s="62"/>
      <c r="N100" s="62"/>
      <c r="O100" s="62"/>
    </row>
    <row r="101" spans="1:15" ht="9" customHeight="1">
      <c r="A101" s="103"/>
      <c r="C101" s="93"/>
      <c r="D101" s="93"/>
      <c r="E101" s="93"/>
      <c r="F101" s="93"/>
      <c r="G101" s="93"/>
      <c r="H101" s="62"/>
      <c r="I101" s="62"/>
      <c r="J101" s="62"/>
      <c r="K101" s="62"/>
      <c r="L101" s="62"/>
      <c r="M101" s="62"/>
      <c r="N101" s="62"/>
      <c r="O101" s="62"/>
    </row>
    <row r="102" spans="1:15" ht="9" customHeight="1">
      <c r="A102" s="99"/>
      <c r="C102" s="93"/>
      <c r="D102" s="93"/>
      <c r="E102" s="93"/>
      <c r="F102" s="93"/>
      <c r="G102" s="93"/>
      <c r="H102" s="62"/>
      <c r="I102" s="62"/>
      <c r="J102" s="62"/>
      <c r="K102" s="62"/>
      <c r="L102" s="62"/>
      <c r="M102" s="62"/>
      <c r="N102" s="62"/>
      <c r="O102" s="62"/>
    </row>
    <row r="103" spans="1:15" ht="9" customHeight="1">
      <c r="A103" s="100"/>
      <c r="C103" s="93"/>
      <c r="D103" s="93"/>
      <c r="E103" s="93"/>
      <c r="F103" s="93"/>
      <c r="G103" s="93"/>
      <c r="H103" s="62"/>
      <c r="I103" s="62"/>
      <c r="J103" s="62"/>
      <c r="K103" s="62"/>
      <c r="L103" s="62"/>
      <c r="M103" s="62"/>
      <c r="N103" s="62"/>
      <c r="O103" s="62"/>
    </row>
    <row r="104" spans="1:15" ht="9" customHeight="1">
      <c r="A104" s="100"/>
      <c r="C104" s="93"/>
      <c r="D104" s="93"/>
      <c r="E104" s="93"/>
      <c r="F104" s="93"/>
      <c r="G104" s="93"/>
      <c r="H104" s="62"/>
      <c r="I104" s="62"/>
      <c r="J104" s="62"/>
      <c r="K104" s="62"/>
      <c r="L104" s="62"/>
      <c r="M104" s="62"/>
      <c r="N104" s="62"/>
      <c r="O104" s="62"/>
    </row>
    <row r="105" spans="1:15" ht="9" customHeight="1">
      <c r="A105" s="100"/>
      <c r="C105" s="105"/>
      <c r="D105" s="105"/>
      <c r="E105" s="105"/>
      <c r="F105" s="105"/>
      <c r="G105" s="105"/>
    </row>
    <row r="106" spans="1:15" ht="9" customHeight="1">
      <c r="A106" s="100"/>
      <c r="C106" s="105"/>
      <c r="D106" s="105"/>
      <c r="E106" s="105"/>
      <c r="F106" s="105"/>
      <c r="G106" s="105"/>
    </row>
    <row r="107" spans="1:15" ht="9" customHeight="1">
      <c r="A107" s="100"/>
      <c r="C107" s="105"/>
      <c r="D107" s="105"/>
      <c r="E107" s="105"/>
      <c r="F107" s="105"/>
      <c r="G107" s="105"/>
    </row>
    <row r="108" spans="1:15" ht="9" customHeight="1">
      <c r="A108" s="100"/>
      <c r="C108" s="105"/>
      <c r="D108" s="105"/>
      <c r="E108" s="105"/>
      <c r="F108" s="105"/>
      <c r="G108" s="105"/>
    </row>
    <row r="109" spans="1:15" ht="9" customHeight="1">
      <c r="A109" s="100"/>
      <c r="C109" s="105"/>
      <c r="D109" s="105"/>
      <c r="E109" s="105"/>
      <c r="F109" s="105"/>
      <c r="G109" s="105"/>
    </row>
    <row r="110" spans="1:15" ht="9" customHeight="1">
      <c r="A110" s="100"/>
      <c r="C110" s="105"/>
      <c r="D110" s="105"/>
      <c r="E110" s="105"/>
      <c r="F110" s="105"/>
      <c r="G110" s="105"/>
    </row>
    <row r="111" spans="1:15" ht="9" customHeight="1">
      <c r="A111" s="103"/>
      <c r="C111" s="105"/>
      <c r="D111" s="105"/>
      <c r="E111" s="105"/>
      <c r="F111" s="105"/>
      <c r="G111" s="105"/>
    </row>
    <row r="112" spans="1:15" ht="9" customHeight="1">
      <c r="A112" s="99"/>
      <c r="C112" s="105"/>
      <c r="D112" s="105"/>
      <c r="E112" s="105"/>
      <c r="F112" s="105"/>
      <c r="G112" s="105"/>
    </row>
    <row r="113" spans="1:7" ht="9" customHeight="1">
      <c r="A113" s="100"/>
      <c r="C113" s="105"/>
      <c r="D113" s="105"/>
      <c r="E113" s="105"/>
      <c r="F113" s="105"/>
      <c r="G113" s="105"/>
    </row>
    <row r="114" spans="1:7" ht="9" customHeight="1">
      <c r="A114" s="100"/>
      <c r="C114" s="105"/>
      <c r="D114" s="105"/>
      <c r="E114" s="105"/>
      <c r="F114" s="105"/>
      <c r="G114" s="105"/>
    </row>
    <row r="115" spans="1:7" ht="9" customHeight="1">
      <c r="A115" s="100"/>
      <c r="C115" s="105"/>
      <c r="D115" s="105"/>
      <c r="E115" s="105"/>
      <c r="F115" s="105"/>
      <c r="G115" s="105"/>
    </row>
    <row r="116" spans="1:7" ht="9" customHeight="1">
      <c r="A116" s="100"/>
      <c r="C116" s="105"/>
      <c r="D116" s="105"/>
      <c r="E116" s="105"/>
      <c r="F116" s="105"/>
      <c r="G116" s="105"/>
    </row>
    <row r="117" spans="1:7" ht="9" customHeight="1">
      <c r="A117" s="100"/>
      <c r="C117" s="105"/>
      <c r="D117" s="105"/>
      <c r="E117" s="105"/>
      <c r="F117" s="105"/>
      <c r="G117" s="105"/>
    </row>
    <row r="118" spans="1:7" ht="9" customHeight="1">
      <c r="A118" s="100"/>
      <c r="C118" s="105"/>
      <c r="D118" s="105"/>
      <c r="E118" s="105"/>
      <c r="F118" s="105"/>
      <c r="G118" s="105"/>
    </row>
    <row r="119" spans="1:7" ht="9" customHeight="1">
      <c r="A119" s="100"/>
      <c r="C119" s="105"/>
      <c r="D119" s="105"/>
      <c r="E119" s="105"/>
      <c r="F119" s="105"/>
      <c r="G119" s="105"/>
    </row>
    <row r="120" spans="1:7" ht="9" customHeight="1">
      <c r="A120" s="100"/>
      <c r="C120" s="105"/>
      <c r="D120" s="105"/>
      <c r="E120" s="105"/>
      <c r="F120" s="105"/>
      <c r="G120" s="105"/>
    </row>
    <row r="121" spans="1:7" ht="9" customHeight="1">
      <c r="A121" s="100"/>
      <c r="C121" s="105"/>
      <c r="D121" s="105"/>
      <c r="E121" s="105"/>
      <c r="F121" s="105"/>
      <c r="G121" s="105"/>
    </row>
    <row r="122" spans="1:7" ht="9" customHeight="1">
      <c r="A122" s="99"/>
      <c r="C122" s="105"/>
      <c r="D122" s="105"/>
      <c r="E122" s="105"/>
      <c r="F122" s="105"/>
      <c r="G122" s="105"/>
    </row>
    <row r="123" spans="1:7" ht="9" customHeight="1">
      <c r="A123" s="100"/>
      <c r="C123" s="105"/>
      <c r="D123" s="105"/>
      <c r="E123" s="105"/>
      <c r="F123" s="105"/>
      <c r="G123" s="105"/>
    </row>
    <row r="124" spans="1:7" ht="9" customHeight="1">
      <c r="A124" s="100"/>
      <c r="C124" s="105"/>
      <c r="D124" s="105"/>
      <c r="E124" s="105"/>
      <c r="F124" s="105"/>
      <c r="G124" s="105"/>
    </row>
    <row r="125" spans="1:7" ht="9" customHeight="1">
      <c r="A125" s="100"/>
      <c r="C125" s="105"/>
      <c r="D125" s="105"/>
      <c r="E125" s="105"/>
      <c r="F125" s="105"/>
      <c r="G125" s="105"/>
    </row>
    <row r="126" spans="1:7">
      <c r="A126" s="106"/>
      <c r="C126" s="105"/>
      <c r="D126" s="105"/>
      <c r="E126" s="105"/>
      <c r="F126" s="105"/>
      <c r="G126" s="105"/>
    </row>
    <row r="127" spans="1:7">
      <c r="A127" s="106"/>
      <c r="C127" s="105"/>
      <c r="D127" s="105"/>
      <c r="E127" s="105"/>
      <c r="F127" s="105"/>
      <c r="G127" s="105"/>
    </row>
    <row r="128" spans="1:7">
      <c r="A128" s="106"/>
      <c r="C128" s="105"/>
      <c r="D128" s="105"/>
      <c r="E128" s="105"/>
      <c r="F128" s="105"/>
      <c r="G128" s="105"/>
    </row>
    <row r="129" spans="1:7">
      <c r="A129" s="106"/>
      <c r="C129" s="105"/>
      <c r="D129" s="105"/>
      <c r="E129" s="105"/>
      <c r="F129" s="105"/>
      <c r="G129" s="105"/>
    </row>
    <row r="130" spans="1:7">
      <c r="A130" s="106"/>
      <c r="C130" s="105"/>
      <c r="D130" s="105"/>
      <c r="E130" s="105"/>
      <c r="F130" s="105"/>
      <c r="G130" s="105"/>
    </row>
    <row r="131" spans="1:7">
      <c r="A131" s="106"/>
      <c r="C131" s="105"/>
      <c r="D131" s="105"/>
      <c r="E131" s="105"/>
      <c r="F131" s="105"/>
      <c r="G131" s="105"/>
    </row>
    <row r="132" spans="1:7">
      <c r="A132" s="106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7"/>
      <c r="C191" s="105"/>
      <c r="D191" s="105"/>
      <c r="E191" s="105"/>
      <c r="F191" s="105"/>
      <c r="G191" s="105"/>
    </row>
    <row r="192" spans="1:7" ht="15.75">
      <c r="A192" s="107"/>
      <c r="C192" s="105"/>
      <c r="D192" s="105"/>
      <c r="E192" s="105"/>
      <c r="F192" s="105"/>
      <c r="G192" s="105"/>
    </row>
    <row r="193" spans="1:7" ht="15.75">
      <c r="A193" s="107"/>
      <c r="C193" s="105"/>
      <c r="D193" s="105"/>
      <c r="E193" s="105"/>
      <c r="F193" s="105"/>
      <c r="G193" s="105"/>
    </row>
    <row r="194" spans="1:7" ht="15.75">
      <c r="A194" s="107"/>
      <c r="C194" s="105"/>
      <c r="D194" s="105"/>
      <c r="E194" s="105"/>
      <c r="F194" s="105"/>
      <c r="G194" s="105"/>
    </row>
    <row r="195" spans="1:7" ht="15.75">
      <c r="A195" s="107"/>
      <c r="C195" s="105"/>
      <c r="D195" s="105"/>
      <c r="E195" s="105"/>
      <c r="F195" s="105"/>
      <c r="G195" s="105"/>
    </row>
    <row r="196" spans="1:7" ht="15.75">
      <c r="A196" s="107"/>
      <c r="C196" s="105"/>
      <c r="D196" s="105"/>
      <c r="E196" s="105"/>
      <c r="F196" s="105"/>
      <c r="G196" s="105"/>
    </row>
    <row r="197" spans="1:7" ht="15.75">
      <c r="A197" s="107"/>
      <c r="C197" s="105"/>
      <c r="D197" s="105"/>
      <c r="E197" s="105"/>
      <c r="F197" s="105"/>
      <c r="G197" s="105"/>
    </row>
    <row r="198" spans="1:7" ht="15.75">
      <c r="A198" s="107"/>
      <c r="C198" s="105"/>
      <c r="D198" s="105"/>
      <c r="E198" s="105"/>
      <c r="F198" s="105"/>
      <c r="G198" s="105"/>
    </row>
    <row r="199" spans="1:7" ht="15.75">
      <c r="A199" s="107"/>
      <c r="C199" s="105"/>
      <c r="D199" s="105"/>
      <c r="E199" s="105"/>
      <c r="F199" s="105"/>
      <c r="G199" s="105"/>
    </row>
    <row r="200" spans="1:7" ht="15.75">
      <c r="A200" s="107"/>
      <c r="C200" s="105"/>
      <c r="D200" s="105"/>
      <c r="E200" s="105"/>
      <c r="F200" s="105"/>
      <c r="G200" s="105"/>
    </row>
    <row r="201" spans="1:7" ht="15.75">
      <c r="A201" s="107"/>
      <c r="C201" s="105"/>
      <c r="D201" s="105"/>
      <c r="E201" s="105"/>
      <c r="F201" s="105"/>
      <c r="G201" s="105"/>
    </row>
    <row r="202" spans="1:7" ht="15.75">
      <c r="A202" s="107"/>
      <c r="C202" s="105"/>
      <c r="D202" s="105"/>
      <c r="E202" s="105"/>
      <c r="F202" s="105"/>
      <c r="G202" s="105"/>
    </row>
    <row r="203" spans="1:7" ht="15.75">
      <c r="A203" s="107"/>
      <c r="C203" s="105"/>
      <c r="D203" s="105"/>
      <c r="E203" s="105"/>
      <c r="F203" s="105"/>
      <c r="G203" s="105"/>
    </row>
    <row r="204" spans="1:7" ht="15.75">
      <c r="A204" s="107"/>
      <c r="C204" s="105"/>
      <c r="D204" s="105"/>
      <c r="E204" s="105"/>
      <c r="F204" s="105"/>
      <c r="G204" s="105"/>
    </row>
    <row r="205" spans="1:7" ht="15.75">
      <c r="A205" s="107"/>
      <c r="C205" s="105"/>
      <c r="D205" s="105"/>
      <c r="E205" s="105"/>
      <c r="F205" s="105"/>
      <c r="G205" s="105"/>
    </row>
    <row r="206" spans="1:7" ht="15.75">
      <c r="A206" s="107"/>
      <c r="C206" s="105"/>
      <c r="D206" s="105"/>
      <c r="E206" s="105"/>
      <c r="F206" s="105"/>
      <c r="G206" s="105"/>
    </row>
    <row r="207" spans="1:7" ht="15.75">
      <c r="A207" s="107"/>
      <c r="C207" s="105"/>
      <c r="D207" s="105"/>
      <c r="E207" s="105"/>
      <c r="F207" s="105"/>
      <c r="G207" s="105"/>
    </row>
    <row r="208" spans="1:7" ht="15.75">
      <c r="A208" s="107"/>
      <c r="C208" s="105"/>
      <c r="D208" s="105"/>
      <c r="E208" s="105"/>
      <c r="F208" s="105"/>
      <c r="G208" s="105"/>
    </row>
    <row r="209" spans="1:7" ht="15.75">
      <c r="A209" s="107"/>
      <c r="C209" s="105"/>
      <c r="D209" s="105"/>
      <c r="E209" s="105"/>
      <c r="F209" s="105"/>
      <c r="G209" s="105"/>
    </row>
    <row r="210" spans="1:7" ht="15.75">
      <c r="A210" s="107"/>
      <c r="C210" s="105"/>
      <c r="D210" s="105"/>
      <c r="E210" s="105"/>
      <c r="F210" s="105"/>
      <c r="G210" s="105"/>
    </row>
    <row r="211" spans="1:7" ht="15.75">
      <c r="A211" s="107"/>
      <c r="C211" s="105"/>
      <c r="D211" s="105"/>
      <c r="E211" s="105"/>
      <c r="F211" s="105"/>
      <c r="G211" s="105"/>
    </row>
    <row r="212" spans="1:7" ht="15.75">
      <c r="A212" s="107"/>
      <c r="C212" s="105"/>
      <c r="D212" s="105"/>
      <c r="E212" s="105"/>
      <c r="F212" s="105"/>
      <c r="G212" s="105"/>
    </row>
    <row r="213" spans="1:7" ht="15.75">
      <c r="A213" s="107"/>
      <c r="C213" s="105"/>
      <c r="D213" s="105"/>
      <c r="E213" s="105"/>
      <c r="F213" s="105"/>
      <c r="G213" s="105"/>
    </row>
    <row r="214" spans="1:7" ht="15.75">
      <c r="A214" s="107"/>
      <c r="C214" s="105"/>
      <c r="D214" s="105"/>
      <c r="E214" s="105"/>
      <c r="F214" s="105"/>
      <c r="G214" s="105"/>
    </row>
    <row r="215" spans="1:7" ht="15.75">
      <c r="A215" s="107"/>
      <c r="C215" s="105"/>
      <c r="D215" s="105"/>
      <c r="E215" s="105"/>
      <c r="F215" s="105"/>
      <c r="G215" s="105"/>
    </row>
    <row r="216" spans="1:7" ht="15.75">
      <c r="A216" s="107"/>
      <c r="C216" s="105"/>
      <c r="D216" s="105"/>
      <c r="E216" s="105"/>
      <c r="F216" s="105"/>
      <c r="G216" s="105"/>
    </row>
    <row r="217" spans="1:7" ht="15.75">
      <c r="A217" s="107"/>
      <c r="C217" s="105"/>
      <c r="D217" s="105"/>
      <c r="E217" s="105"/>
      <c r="F217" s="105"/>
      <c r="G217" s="105"/>
    </row>
    <row r="218" spans="1:7" ht="15.75">
      <c r="A218" s="107"/>
      <c r="C218" s="105"/>
      <c r="D218" s="105"/>
      <c r="E218" s="105"/>
      <c r="F218" s="105"/>
      <c r="G218" s="105"/>
    </row>
    <row r="219" spans="1:7" ht="15.75">
      <c r="A219" s="107"/>
      <c r="C219" s="105"/>
      <c r="D219" s="105"/>
      <c r="E219" s="105"/>
      <c r="F219" s="105"/>
      <c r="G219" s="105"/>
    </row>
    <row r="220" spans="1:7" ht="15.75">
      <c r="A220" s="107"/>
      <c r="C220" s="105"/>
      <c r="D220" s="105"/>
      <c r="E220" s="105"/>
      <c r="F220" s="105"/>
      <c r="G220" s="105"/>
    </row>
    <row r="221" spans="1:7" ht="15.75">
      <c r="A221" s="107"/>
      <c r="C221" s="105"/>
      <c r="D221" s="105"/>
      <c r="E221" s="105"/>
      <c r="F221" s="105"/>
      <c r="G221" s="105"/>
    </row>
    <row r="222" spans="1:7" ht="15.75">
      <c r="A222" s="107"/>
      <c r="C222" s="105"/>
      <c r="D222" s="105"/>
      <c r="E222" s="105"/>
      <c r="F222" s="105"/>
      <c r="G222" s="105"/>
    </row>
    <row r="223" spans="1:7" ht="15.75">
      <c r="A223" s="107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  <c r="C267" s="105"/>
      <c r="D267" s="105"/>
      <c r="E267" s="105"/>
      <c r="F267" s="105"/>
      <c r="G267" s="105"/>
    </row>
    <row r="268" spans="1:7" ht="15.75">
      <c r="A268" s="108"/>
      <c r="C268" s="105"/>
      <c r="D268" s="105"/>
      <c r="E268" s="105"/>
      <c r="F268" s="105"/>
      <c r="G268" s="105"/>
    </row>
    <row r="269" spans="1:7" ht="15.75">
      <c r="A269" s="108"/>
      <c r="C269" s="105"/>
      <c r="D269" s="105"/>
      <c r="E269" s="105"/>
      <c r="F269" s="105"/>
      <c r="G269" s="105"/>
    </row>
    <row r="270" spans="1:7" ht="15.75">
      <c r="A270" s="108"/>
      <c r="C270" s="105"/>
      <c r="D270" s="105"/>
      <c r="E270" s="105"/>
      <c r="F270" s="105"/>
      <c r="G270" s="105"/>
    </row>
    <row r="271" spans="1:7" ht="15.75">
      <c r="A271" s="108"/>
      <c r="C271" s="105"/>
      <c r="D271" s="105"/>
      <c r="E271" s="105"/>
      <c r="F271" s="105"/>
      <c r="G271" s="105"/>
    </row>
    <row r="272" spans="1:7" ht="15.75">
      <c r="A272" s="108"/>
      <c r="C272" s="105"/>
      <c r="D272" s="105"/>
      <c r="E272" s="105"/>
      <c r="F272" s="105"/>
      <c r="G272" s="105"/>
    </row>
    <row r="273" spans="1:7" ht="15.75">
      <c r="A273" s="108"/>
      <c r="C273" s="105"/>
      <c r="D273" s="105"/>
      <c r="E273" s="105"/>
      <c r="F273" s="105"/>
      <c r="G273" s="105"/>
    </row>
    <row r="274" spans="1:7" ht="15.75">
      <c r="A274" s="108"/>
      <c r="C274" s="105"/>
      <c r="D274" s="105"/>
      <c r="E274" s="105"/>
      <c r="F274" s="105"/>
      <c r="G274" s="105"/>
    </row>
    <row r="275" spans="1:7" ht="15.75">
      <c r="A275" s="108"/>
      <c r="C275" s="105"/>
      <c r="D275" s="105"/>
      <c r="E275" s="105"/>
      <c r="F275" s="105"/>
      <c r="G275" s="105"/>
    </row>
    <row r="276" spans="1:7" ht="15.75">
      <c r="A276" s="108"/>
      <c r="C276" s="105"/>
      <c r="D276" s="105"/>
      <c r="E276" s="105"/>
      <c r="F276" s="105"/>
      <c r="G276" s="105"/>
    </row>
    <row r="277" spans="1:7" ht="15.75">
      <c r="A277" s="108"/>
      <c r="C277" s="105"/>
      <c r="D277" s="105"/>
      <c r="E277" s="105"/>
      <c r="F277" s="105"/>
      <c r="G277" s="105"/>
    </row>
    <row r="278" spans="1:7" ht="15.75">
      <c r="A278" s="108"/>
      <c r="C278" s="105"/>
      <c r="D278" s="105"/>
      <c r="E278" s="105"/>
      <c r="F278" s="105"/>
      <c r="G278" s="105"/>
    </row>
    <row r="279" spans="1:7" ht="15.75">
      <c r="A279" s="108"/>
      <c r="C279" s="105"/>
      <c r="D279" s="105"/>
      <c r="E279" s="105"/>
      <c r="F279" s="105"/>
      <c r="G279" s="105"/>
    </row>
    <row r="280" spans="1:7" ht="15.75">
      <c r="A280" s="108"/>
      <c r="C280" s="105"/>
      <c r="D280" s="105"/>
      <c r="E280" s="105"/>
      <c r="F280" s="105"/>
      <c r="G280" s="105"/>
    </row>
    <row r="281" spans="1:7" ht="15.75">
      <c r="A281" s="108"/>
      <c r="C281" s="105"/>
      <c r="D281" s="105"/>
      <c r="E281" s="105"/>
      <c r="F281" s="105"/>
      <c r="G281" s="105"/>
    </row>
    <row r="282" spans="1:7" ht="15.75">
      <c r="A282" s="108"/>
      <c r="C282" s="105"/>
      <c r="D282" s="105"/>
      <c r="E282" s="105"/>
      <c r="F282" s="105"/>
      <c r="G282" s="105"/>
    </row>
    <row r="283" spans="1:7" ht="15.75">
      <c r="A283" s="108"/>
      <c r="C283" s="105"/>
      <c r="D283" s="105"/>
      <c r="E283" s="105"/>
      <c r="F283" s="105"/>
      <c r="G283" s="105"/>
    </row>
    <row r="284" spans="1:7" ht="15.75">
      <c r="A284" s="108"/>
      <c r="C284" s="105"/>
      <c r="D284" s="105"/>
      <c r="E284" s="105"/>
      <c r="F284" s="105"/>
      <c r="G284" s="105"/>
    </row>
    <row r="285" spans="1:7" ht="15.75">
      <c r="A285" s="108"/>
      <c r="C285" s="105"/>
      <c r="D285" s="105"/>
      <c r="E285" s="105"/>
      <c r="F285" s="105"/>
      <c r="G285" s="105"/>
    </row>
    <row r="286" spans="1:7" ht="15.75">
      <c r="A286" s="108"/>
      <c r="C286" s="105"/>
      <c r="D286" s="105"/>
      <c r="E286" s="105"/>
      <c r="F286" s="105"/>
      <c r="G286" s="105"/>
    </row>
    <row r="287" spans="1:7" ht="15.75">
      <c r="A287" s="108"/>
      <c r="C287" s="105"/>
      <c r="D287" s="105"/>
      <c r="E287" s="105"/>
      <c r="F287" s="105"/>
      <c r="G287" s="105"/>
    </row>
    <row r="288" spans="1:7" ht="15.75">
      <c r="A288" s="108"/>
      <c r="C288" s="105"/>
      <c r="D288" s="105"/>
      <c r="E288" s="105"/>
      <c r="F288" s="105"/>
      <c r="G288" s="105"/>
    </row>
    <row r="289" spans="1:7" ht="15.75">
      <c r="A289" s="108"/>
      <c r="C289" s="105"/>
      <c r="D289" s="105"/>
      <c r="E289" s="105"/>
      <c r="F289" s="105"/>
      <c r="G289" s="105"/>
    </row>
    <row r="290" spans="1:7" ht="15.75">
      <c r="A290" s="108"/>
      <c r="C290" s="105"/>
      <c r="D290" s="105"/>
      <c r="E290" s="105"/>
      <c r="F290" s="105"/>
      <c r="G290" s="105"/>
    </row>
    <row r="291" spans="1:7" ht="15.75">
      <c r="A291" s="108"/>
      <c r="C291" s="105"/>
      <c r="D291" s="105"/>
      <c r="E291" s="105"/>
      <c r="F291" s="105"/>
      <c r="G291" s="105"/>
    </row>
    <row r="292" spans="1:7" ht="15.75">
      <c r="A292" s="108"/>
      <c r="C292" s="105"/>
      <c r="D292" s="105"/>
      <c r="E292" s="105"/>
      <c r="F292" s="105"/>
      <c r="G292" s="105"/>
    </row>
    <row r="293" spans="1:7" ht="15.75">
      <c r="A293" s="108"/>
      <c r="C293" s="105"/>
      <c r="D293" s="105"/>
      <c r="E293" s="105"/>
      <c r="F293" s="105"/>
      <c r="G293" s="105"/>
    </row>
    <row r="294" spans="1:7" ht="15.75">
      <c r="A294" s="108"/>
      <c r="C294" s="105"/>
      <c r="D294" s="105"/>
      <c r="E294" s="105"/>
      <c r="F294" s="105"/>
      <c r="G294" s="105"/>
    </row>
    <row r="295" spans="1:7" ht="15.75">
      <c r="A295" s="108"/>
      <c r="C295" s="105"/>
      <c r="D295" s="105"/>
      <c r="E295" s="105"/>
      <c r="F295" s="105"/>
      <c r="G295" s="105"/>
    </row>
    <row r="296" spans="1:7" ht="15.75">
      <c r="A296" s="108"/>
    </row>
    <row r="297" spans="1:7" ht="15.75">
      <c r="A297" s="108"/>
    </row>
    <row r="298" spans="1:7" ht="15.75">
      <c r="A298" s="108"/>
    </row>
    <row r="299" spans="1:7" ht="15.75">
      <c r="A299" s="108"/>
    </row>
    <row r="300" spans="1:7" ht="15.75">
      <c r="A300" s="108"/>
    </row>
    <row r="301" spans="1:7" ht="15.75">
      <c r="A301" s="108"/>
    </row>
    <row r="302" spans="1:7" ht="15.75">
      <c r="A302" s="108"/>
    </row>
    <row r="303" spans="1:7" ht="15.75">
      <c r="A303" s="108"/>
    </row>
    <row r="304" spans="1:7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  <row r="673" spans="1:1" ht="15.75">
      <c r="A673" s="108"/>
    </row>
    <row r="674" spans="1:1" ht="15.75">
      <c r="A674" s="108"/>
    </row>
    <row r="675" spans="1:1" ht="15.75">
      <c r="A675" s="108"/>
    </row>
    <row r="676" spans="1:1" ht="15.75">
      <c r="A676" s="108"/>
    </row>
    <row r="677" spans="1:1" ht="15.75">
      <c r="A677" s="108"/>
    </row>
    <row r="678" spans="1:1" ht="15.75">
      <c r="A678" s="108"/>
    </row>
    <row r="679" spans="1:1" ht="15.75">
      <c r="A679" s="108"/>
    </row>
  </sheetData>
  <mergeCells count="4">
    <mergeCell ref="A1:O1"/>
    <mergeCell ref="A2:O2"/>
    <mergeCell ref="A3:O3"/>
    <mergeCell ref="A4:O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P647"/>
  <sheetViews>
    <sheetView zoomScaleNormal="100" workbookViewId="0">
      <selection sqref="A1:P1"/>
    </sheetView>
  </sheetViews>
  <sheetFormatPr defaultColWidth="11.42578125" defaultRowHeight="12.75"/>
  <cols>
    <col min="1" max="1" width="58.42578125" style="95" customWidth="1"/>
    <col min="2" max="15" width="14.5703125" style="59" customWidth="1"/>
    <col min="16" max="16" width="11" style="59" customWidth="1"/>
    <col min="17" max="256" width="11.42578125" style="59"/>
    <col min="257" max="257" width="58.42578125" style="59" customWidth="1"/>
    <col min="258" max="271" width="14.5703125" style="59" customWidth="1"/>
    <col min="272" max="272" width="11" style="59" customWidth="1"/>
    <col min="273" max="512" width="11.42578125" style="59"/>
    <col min="513" max="513" width="58.42578125" style="59" customWidth="1"/>
    <col min="514" max="527" width="14.5703125" style="59" customWidth="1"/>
    <col min="528" max="528" width="11" style="59" customWidth="1"/>
    <col min="529" max="768" width="11.42578125" style="59"/>
    <col min="769" max="769" width="58.42578125" style="59" customWidth="1"/>
    <col min="770" max="783" width="14.5703125" style="59" customWidth="1"/>
    <col min="784" max="784" width="11" style="59" customWidth="1"/>
    <col min="785" max="1024" width="11.42578125" style="59"/>
    <col min="1025" max="1025" width="58.42578125" style="59" customWidth="1"/>
    <col min="1026" max="1039" width="14.5703125" style="59" customWidth="1"/>
    <col min="1040" max="1040" width="11" style="59" customWidth="1"/>
    <col min="1041" max="1280" width="11.42578125" style="59"/>
    <col min="1281" max="1281" width="58.42578125" style="59" customWidth="1"/>
    <col min="1282" max="1295" width="14.5703125" style="59" customWidth="1"/>
    <col min="1296" max="1296" width="11" style="59" customWidth="1"/>
    <col min="1297" max="1536" width="11.42578125" style="59"/>
    <col min="1537" max="1537" width="58.42578125" style="59" customWidth="1"/>
    <col min="1538" max="1551" width="14.5703125" style="59" customWidth="1"/>
    <col min="1552" max="1552" width="11" style="59" customWidth="1"/>
    <col min="1553" max="1792" width="11.42578125" style="59"/>
    <col min="1793" max="1793" width="58.42578125" style="59" customWidth="1"/>
    <col min="1794" max="1807" width="14.5703125" style="59" customWidth="1"/>
    <col min="1808" max="1808" width="11" style="59" customWidth="1"/>
    <col min="1809" max="2048" width="11.42578125" style="59"/>
    <col min="2049" max="2049" width="58.42578125" style="59" customWidth="1"/>
    <col min="2050" max="2063" width="14.5703125" style="59" customWidth="1"/>
    <col min="2064" max="2064" width="11" style="59" customWidth="1"/>
    <col min="2065" max="2304" width="11.42578125" style="59"/>
    <col min="2305" max="2305" width="58.42578125" style="59" customWidth="1"/>
    <col min="2306" max="2319" width="14.5703125" style="59" customWidth="1"/>
    <col min="2320" max="2320" width="11" style="59" customWidth="1"/>
    <col min="2321" max="2560" width="11.42578125" style="59"/>
    <col min="2561" max="2561" width="58.42578125" style="59" customWidth="1"/>
    <col min="2562" max="2575" width="14.5703125" style="59" customWidth="1"/>
    <col min="2576" max="2576" width="11" style="59" customWidth="1"/>
    <col min="2577" max="2816" width="11.42578125" style="59"/>
    <col min="2817" max="2817" width="58.42578125" style="59" customWidth="1"/>
    <col min="2818" max="2831" width="14.5703125" style="59" customWidth="1"/>
    <col min="2832" max="2832" width="11" style="59" customWidth="1"/>
    <col min="2833" max="3072" width="11.42578125" style="59"/>
    <col min="3073" max="3073" width="58.42578125" style="59" customWidth="1"/>
    <col min="3074" max="3087" width="14.5703125" style="59" customWidth="1"/>
    <col min="3088" max="3088" width="11" style="59" customWidth="1"/>
    <col min="3089" max="3328" width="11.42578125" style="59"/>
    <col min="3329" max="3329" width="58.42578125" style="59" customWidth="1"/>
    <col min="3330" max="3343" width="14.5703125" style="59" customWidth="1"/>
    <col min="3344" max="3344" width="11" style="59" customWidth="1"/>
    <col min="3345" max="3584" width="11.42578125" style="59"/>
    <col min="3585" max="3585" width="58.42578125" style="59" customWidth="1"/>
    <col min="3586" max="3599" width="14.5703125" style="59" customWidth="1"/>
    <col min="3600" max="3600" width="11" style="59" customWidth="1"/>
    <col min="3601" max="3840" width="11.42578125" style="59"/>
    <col min="3841" max="3841" width="58.42578125" style="59" customWidth="1"/>
    <col min="3842" max="3855" width="14.5703125" style="59" customWidth="1"/>
    <col min="3856" max="3856" width="11" style="59" customWidth="1"/>
    <col min="3857" max="4096" width="11.42578125" style="59"/>
    <col min="4097" max="4097" width="58.42578125" style="59" customWidth="1"/>
    <col min="4098" max="4111" width="14.5703125" style="59" customWidth="1"/>
    <col min="4112" max="4112" width="11" style="59" customWidth="1"/>
    <col min="4113" max="4352" width="11.42578125" style="59"/>
    <col min="4353" max="4353" width="58.42578125" style="59" customWidth="1"/>
    <col min="4354" max="4367" width="14.5703125" style="59" customWidth="1"/>
    <col min="4368" max="4368" width="11" style="59" customWidth="1"/>
    <col min="4369" max="4608" width="11.42578125" style="59"/>
    <col min="4609" max="4609" width="58.42578125" style="59" customWidth="1"/>
    <col min="4610" max="4623" width="14.5703125" style="59" customWidth="1"/>
    <col min="4624" max="4624" width="11" style="59" customWidth="1"/>
    <col min="4625" max="4864" width="11.42578125" style="59"/>
    <col min="4865" max="4865" width="58.42578125" style="59" customWidth="1"/>
    <col min="4866" max="4879" width="14.5703125" style="59" customWidth="1"/>
    <col min="4880" max="4880" width="11" style="59" customWidth="1"/>
    <col min="4881" max="5120" width="11.42578125" style="59"/>
    <col min="5121" max="5121" width="58.42578125" style="59" customWidth="1"/>
    <col min="5122" max="5135" width="14.5703125" style="59" customWidth="1"/>
    <col min="5136" max="5136" width="11" style="59" customWidth="1"/>
    <col min="5137" max="5376" width="11.42578125" style="59"/>
    <col min="5377" max="5377" width="58.42578125" style="59" customWidth="1"/>
    <col min="5378" max="5391" width="14.5703125" style="59" customWidth="1"/>
    <col min="5392" max="5392" width="11" style="59" customWidth="1"/>
    <col min="5393" max="5632" width="11.42578125" style="59"/>
    <col min="5633" max="5633" width="58.42578125" style="59" customWidth="1"/>
    <col min="5634" max="5647" width="14.5703125" style="59" customWidth="1"/>
    <col min="5648" max="5648" width="11" style="59" customWidth="1"/>
    <col min="5649" max="5888" width="11.42578125" style="59"/>
    <col min="5889" max="5889" width="58.42578125" style="59" customWidth="1"/>
    <col min="5890" max="5903" width="14.5703125" style="59" customWidth="1"/>
    <col min="5904" max="5904" width="11" style="59" customWidth="1"/>
    <col min="5905" max="6144" width="11.42578125" style="59"/>
    <col min="6145" max="6145" width="58.42578125" style="59" customWidth="1"/>
    <col min="6146" max="6159" width="14.5703125" style="59" customWidth="1"/>
    <col min="6160" max="6160" width="11" style="59" customWidth="1"/>
    <col min="6161" max="6400" width="11.42578125" style="59"/>
    <col min="6401" max="6401" width="58.42578125" style="59" customWidth="1"/>
    <col min="6402" max="6415" width="14.5703125" style="59" customWidth="1"/>
    <col min="6416" max="6416" width="11" style="59" customWidth="1"/>
    <col min="6417" max="6656" width="11.42578125" style="59"/>
    <col min="6657" max="6657" width="58.42578125" style="59" customWidth="1"/>
    <col min="6658" max="6671" width="14.5703125" style="59" customWidth="1"/>
    <col min="6672" max="6672" width="11" style="59" customWidth="1"/>
    <col min="6673" max="6912" width="11.42578125" style="59"/>
    <col min="6913" max="6913" width="58.42578125" style="59" customWidth="1"/>
    <col min="6914" max="6927" width="14.5703125" style="59" customWidth="1"/>
    <col min="6928" max="6928" width="11" style="59" customWidth="1"/>
    <col min="6929" max="7168" width="11.42578125" style="59"/>
    <col min="7169" max="7169" width="58.42578125" style="59" customWidth="1"/>
    <col min="7170" max="7183" width="14.5703125" style="59" customWidth="1"/>
    <col min="7184" max="7184" width="11" style="59" customWidth="1"/>
    <col min="7185" max="7424" width="11.42578125" style="59"/>
    <col min="7425" max="7425" width="58.42578125" style="59" customWidth="1"/>
    <col min="7426" max="7439" width="14.5703125" style="59" customWidth="1"/>
    <col min="7440" max="7440" width="11" style="59" customWidth="1"/>
    <col min="7441" max="7680" width="11.42578125" style="59"/>
    <col min="7681" max="7681" width="58.42578125" style="59" customWidth="1"/>
    <col min="7682" max="7695" width="14.5703125" style="59" customWidth="1"/>
    <col min="7696" max="7696" width="11" style="59" customWidth="1"/>
    <col min="7697" max="7936" width="11.42578125" style="59"/>
    <col min="7937" max="7937" width="58.42578125" style="59" customWidth="1"/>
    <col min="7938" max="7951" width="14.5703125" style="59" customWidth="1"/>
    <col min="7952" max="7952" width="11" style="59" customWidth="1"/>
    <col min="7953" max="8192" width="11.42578125" style="59"/>
    <col min="8193" max="8193" width="58.42578125" style="59" customWidth="1"/>
    <col min="8194" max="8207" width="14.5703125" style="59" customWidth="1"/>
    <col min="8208" max="8208" width="11" style="59" customWidth="1"/>
    <col min="8209" max="8448" width="11.42578125" style="59"/>
    <col min="8449" max="8449" width="58.42578125" style="59" customWidth="1"/>
    <col min="8450" max="8463" width="14.5703125" style="59" customWidth="1"/>
    <col min="8464" max="8464" width="11" style="59" customWidth="1"/>
    <col min="8465" max="8704" width="11.42578125" style="59"/>
    <col min="8705" max="8705" width="58.42578125" style="59" customWidth="1"/>
    <col min="8706" max="8719" width="14.5703125" style="59" customWidth="1"/>
    <col min="8720" max="8720" width="11" style="59" customWidth="1"/>
    <col min="8721" max="8960" width="11.42578125" style="59"/>
    <col min="8961" max="8961" width="58.42578125" style="59" customWidth="1"/>
    <col min="8962" max="8975" width="14.5703125" style="59" customWidth="1"/>
    <col min="8976" max="8976" width="11" style="59" customWidth="1"/>
    <col min="8977" max="9216" width="11.42578125" style="59"/>
    <col min="9217" max="9217" width="58.42578125" style="59" customWidth="1"/>
    <col min="9218" max="9231" width="14.5703125" style="59" customWidth="1"/>
    <col min="9232" max="9232" width="11" style="59" customWidth="1"/>
    <col min="9233" max="9472" width="11.42578125" style="59"/>
    <col min="9473" max="9473" width="58.42578125" style="59" customWidth="1"/>
    <col min="9474" max="9487" width="14.5703125" style="59" customWidth="1"/>
    <col min="9488" max="9488" width="11" style="59" customWidth="1"/>
    <col min="9489" max="9728" width="11.42578125" style="59"/>
    <col min="9729" max="9729" width="58.42578125" style="59" customWidth="1"/>
    <col min="9730" max="9743" width="14.5703125" style="59" customWidth="1"/>
    <col min="9744" max="9744" width="11" style="59" customWidth="1"/>
    <col min="9745" max="9984" width="11.42578125" style="59"/>
    <col min="9985" max="9985" width="58.42578125" style="59" customWidth="1"/>
    <col min="9986" max="9999" width="14.5703125" style="59" customWidth="1"/>
    <col min="10000" max="10000" width="11" style="59" customWidth="1"/>
    <col min="10001" max="10240" width="11.42578125" style="59"/>
    <col min="10241" max="10241" width="58.42578125" style="59" customWidth="1"/>
    <col min="10242" max="10255" width="14.5703125" style="59" customWidth="1"/>
    <col min="10256" max="10256" width="11" style="59" customWidth="1"/>
    <col min="10257" max="10496" width="11.42578125" style="59"/>
    <col min="10497" max="10497" width="58.42578125" style="59" customWidth="1"/>
    <col min="10498" max="10511" width="14.5703125" style="59" customWidth="1"/>
    <col min="10512" max="10512" width="11" style="59" customWidth="1"/>
    <col min="10513" max="10752" width="11.42578125" style="59"/>
    <col min="10753" max="10753" width="58.42578125" style="59" customWidth="1"/>
    <col min="10754" max="10767" width="14.5703125" style="59" customWidth="1"/>
    <col min="10768" max="10768" width="11" style="59" customWidth="1"/>
    <col min="10769" max="11008" width="11.42578125" style="59"/>
    <col min="11009" max="11009" width="58.42578125" style="59" customWidth="1"/>
    <col min="11010" max="11023" width="14.5703125" style="59" customWidth="1"/>
    <col min="11024" max="11024" width="11" style="59" customWidth="1"/>
    <col min="11025" max="11264" width="11.42578125" style="59"/>
    <col min="11265" max="11265" width="58.42578125" style="59" customWidth="1"/>
    <col min="11266" max="11279" width="14.5703125" style="59" customWidth="1"/>
    <col min="11280" max="11280" width="11" style="59" customWidth="1"/>
    <col min="11281" max="11520" width="11.42578125" style="59"/>
    <col min="11521" max="11521" width="58.42578125" style="59" customWidth="1"/>
    <col min="11522" max="11535" width="14.5703125" style="59" customWidth="1"/>
    <col min="11536" max="11536" width="11" style="59" customWidth="1"/>
    <col min="11537" max="11776" width="11.42578125" style="59"/>
    <col min="11777" max="11777" width="58.42578125" style="59" customWidth="1"/>
    <col min="11778" max="11791" width="14.5703125" style="59" customWidth="1"/>
    <col min="11792" max="11792" width="11" style="59" customWidth="1"/>
    <col min="11793" max="12032" width="11.42578125" style="59"/>
    <col min="12033" max="12033" width="58.42578125" style="59" customWidth="1"/>
    <col min="12034" max="12047" width="14.5703125" style="59" customWidth="1"/>
    <col min="12048" max="12048" width="11" style="59" customWidth="1"/>
    <col min="12049" max="12288" width="11.42578125" style="59"/>
    <col min="12289" max="12289" width="58.42578125" style="59" customWidth="1"/>
    <col min="12290" max="12303" width="14.5703125" style="59" customWidth="1"/>
    <col min="12304" max="12304" width="11" style="59" customWidth="1"/>
    <col min="12305" max="12544" width="11.42578125" style="59"/>
    <col min="12545" max="12545" width="58.42578125" style="59" customWidth="1"/>
    <col min="12546" max="12559" width="14.5703125" style="59" customWidth="1"/>
    <col min="12560" max="12560" width="11" style="59" customWidth="1"/>
    <col min="12561" max="12800" width="11.42578125" style="59"/>
    <col min="12801" max="12801" width="58.42578125" style="59" customWidth="1"/>
    <col min="12802" max="12815" width="14.5703125" style="59" customWidth="1"/>
    <col min="12816" max="12816" width="11" style="59" customWidth="1"/>
    <col min="12817" max="13056" width="11.42578125" style="59"/>
    <col min="13057" max="13057" width="58.42578125" style="59" customWidth="1"/>
    <col min="13058" max="13071" width="14.5703125" style="59" customWidth="1"/>
    <col min="13072" max="13072" width="11" style="59" customWidth="1"/>
    <col min="13073" max="13312" width="11.42578125" style="59"/>
    <col min="13313" max="13313" width="58.42578125" style="59" customWidth="1"/>
    <col min="13314" max="13327" width="14.5703125" style="59" customWidth="1"/>
    <col min="13328" max="13328" width="11" style="59" customWidth="1"/>
    <col min="13329" max="13568" width="11.42578125" style="59"/>
    <col min="13569" max="13569" width="58.42578125" style="59" customWidth="1"/>
    <col min="13570" max="13583" width="14.5703125" style="59" customWidth="1"/>
    <col min="13584" max="13584" width="11" style="59" customWidth="1"/>
    <col min="13585" max="13824" width="11.42578125" style="59"/>
    <col min="13825" max="13825" width="58.42578125" style="59" customWidth="1"/>
    <col min="13826" max="13839" width="14.5703125" style="59" customWidth="1"/>
    <col min="13840" max="13840" width="11" style="59" customWidth="1"/>
    <col min="13841" max="14080" width="11.42578125" style="59"/>
    <col min="14081" max="14081" width="58.42578125" style="59" customWidth="1"/>
    <col min="14082" max="14095" width="14.5703125" style="59" customWidth="1"/>
    <col min="14096" max="14096" width="11" style="59" customWidth="1"/>
    <col min="14097" max="14336" width="11.42578125" style="59"/>
    <col min="14337" max="14337" width="58.42578125" style="59" customWidth="1"/>
    <col min="14338" max="14351" width="14.5703125" style="59" customWidth="1"/>
    <col min="14352" max="14352" width="11" style="59" customWidth="1"/>
    <col min="14353" max="14592" width="11.42578125" style="59"/>
    <col min="14593" max="14593" width="58.42578125" style="59" customWidth="1"/>
    <col min="14594" max="14607" width="14.5703125" style="59" customWidth="1"/>
    <col min="14608" max="14608" width="11" style="59" customWidth="1"/>
    <col min="14609" max="14848" width="11.42578125" style="59"/>
    <col min="14849" max="14849" width="58.42578125" style="59" customWidth="1"/>
    <col min="14850" max="14863" width="14.5703125" style="59" customWidth="1"/>
    <col min="14864" max="14864" width="11" style="59" customWidth="1"/>
    <col min="14865" max="15104" width="11.42578125" style="59"/>
    <col min="15105" max="15105" width="58.42578125" style="59" customWidth="1"/>
    <col min="15106" max="15119" width="14.5703125" style="59" customWidth="1"/>
    <col min="15120" max="15120" width="11" style="59" customWidth="1"/>
    <col min="15121" max="15360" width="11.42578125" style="59"/>
    <col min="15361" max="15361" width="58.42578125" style="59" customWidth="1"/>
    <col min="15362" max="15375" width="14.5703125" style="59" customWidth="1"/>
    <col min="15376" max="15376" width="11" style="59" customWidth="1"/>
    <col min="15377" max="15616" width="11.42578125" style="59"/>
    <col min="15617" max="15617" width="58.42578125" style="59" customWidth="1"/>
    <col min="15618" max="15631" width="14.5703125" style="59" customWidth="1"/>
    <col min="15632" max="15632" width="11" style="59" customWidth="1"/>
    <col min="15633" max="15872" width="11.42578125" style="59"/>
    <col min="15873" max="15873" width="58.42578125" style="59" customWidth="1"/>
    <col min="15874" max="15887" width="14.5703125" style="59" customWidth="1"/>
    <col min="15888" max="15888" width="11" style="59" customWidth="1"/>
    <col min="15889" max="16128" width="11.42578125" style="59"/>
    <col min="16129" max="16129" width="58.42578125" style="59" customWidth="1"/>
    <col min="16130" max="16143" width="14.5703125" style="59" customWidth="1"/>
    <col min="16144" max="16144" width="11" style="59" customWidth="1"/>
    <col min="16145" max="16384" width="11.42578125" style="59"/>
  </cols>
  <sheetData>
    <row r="1" spans="1:16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</row>
    <row r="2" spans="1:16" s="110" customFormat="1" ht="20.25">
      <c r="A2" s="557" t="s">
        <v>532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</row>
    <row r="3" spans="1:16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</row>
    <row r="4" spans="1:16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</row>
    <row r="5" spans="1:16" ht="15" customHeight="1">
      <c r="A5" s="335"/>
      <c r="B5" s="336"/>
      <c r="C5" s="337"/>
      <c r="D5" s="336"/>
      <c r="E5" s="336"/>
      <c r="F5" s="336"/>
      <c r="G5" s="336"/>
      <c r="H5" s="336"/>
      <c r="I5" s="336"/>
      <c r="J5" s="337"/>
      <c r="K5" s="338"/>
      <c r="L5" s="336"/>
      <c r="M5" s="336"/>
      <c r="N5" s="336"/>
      <c r="O5" s="338"/>
      <c r="P5" s="336"/>
    </row>
    <row r="6" spans="1:16" ht="30" customHeight="1">
      <c r="A6" s="339" t="s">
        <v>533</v>
      </c>
      <c r="B6" s="340" t="s">
        <v>58</v>
      </c>
      <c r="C6" s="340" t="s">
        <v>59</v>
      </c>
      <c r="D6" s="340" t="s">
        <v>60</v>
      </c>
      <c r="E6" s="340" t="s">
        <v>61</v>
      </c>
      <c r="F6" s="340" t="s">
        <v>62</v>
      </c>
      <c r="G6" s="340" t="s">
        <v>63</v>
      </c>
      <c r="H6" s="340" t="s">
        <v>64</v>
      </c>
      <c r="I6" s="340" t="s">
        <v>65</v>
      </c>
      <c r="J6" s="340" t="s">
        <v>66</v>
      </c>
      <c r="K6" s="340" t="s">
        <v>68</v>
      </c>
      <c r="L6" s="340" t="s">
        <v>69</v>
      </c>
      <c r="M6" s="340" t="s">
        <v>70</v>
      </c>
      <c r="N6" s="340" t="s">
        <v>71</v>
      </c>
      <c r="O6" s="341" t="s">
        <v>73</v>
      </c>
      <c r="P6" s="340" t="s">
        <v>534</v>
      </c>
    </row>
    <row r="7" spans="1:16" ht="15" customHeight="1">
      <c r="A7" s="342" t="s">
        <v>535</v>
      </c>
      <c r="B7" s="268">
        <v>8171526.3552099997</v>
      </c>
      <c r="C7" s="268">
        <v>6070850.4512600005</v>
      </c>
      <c r="D7" s="268">
        <v>3689322.8280000002</v>
      </c>
      <c r="E7" s="268">
        <v>15455253.31772</v>
      </c>
      <c r="F7" s="268">
        <v>8739194.8252099995</v>
      </c>
      <c r="G7" s="268">
        <v>3934941.7186500002</v>
      </c>
      <c r="H7" s="268">
        <v>2822100.4800999998</v>
      </c>
      <c r="I7" s="268">
        <v>0</v>
      </c>
      <c r="J7" s="268">
        <v>63603.393729999996</v>
      </c>
      <c r="K7" s="268">
        <v>2209036.6395399999</v>
      </c>
      <c r="L7" s="268">
        <v>522170.88876999996</v>
      </c>
      <c r="M7" s="268">
        <v>6262398.8833599994</v>
      </c>
      <c r="N7" s="268">
        <v>0</v>
      </c>
      <c r="O7" s="268">
        <f>SUM(B7:N7)</f>
        <v>57940399.781549998</v>
      </c>
      <c r="P7" s="269">
        <f>+O7/$O$21</f>
        <v>0.31906213353751806</v>
      </c>
    </row>
    <row r="8" spans="1:16" ht="15" customHeight="1">
      <c r="A8" s="342" t="s">
        <v>536</v>
      </c>
      <c r="B8" s="268">
        <v>1313102.15484</v>
      </c>
      <c r="C8" s="268">
        <v>669469.85259000002</v>
      </c>
      <c r="D8" s="268">
        <v>1015729.3611900001</v>
      </c>
      <c r="E8" s="268">
        <v>1159560.8698099998</v>
      </c>
      <c r="F8" s="268">
        <v>735529.14147999999</v>
      </c>
      <c r="G8" s="268">
        <v>843710.45058000006</v>
      </c>
      <c r="H8" s="268">
        <v>425616.30430000002</v>
      </c>
      <c r="I8" s="268">
        <v>0</v>
      </c>
      <c r="J8" s="268">
        <v>26626.821600000003</v>
      </c>
      <c r="K8" s="268">
        <v>330581.95011000003</v>
      </c>
      <c r="L8" s="268">
        <v>163974.71809000001</v>
      </c>
      <c r="M8" s="268">
        <v>522921.17405000003</v>
      </c>
      <c r="N8" s="268">
        <v>14673.389300000001</v>
      </c>
      <c r="O8" s="268">
        <f t="shared" ref="O8:O20" si="0">SUM(B8:N8)</f>
        <v>7221496.1879399996</v>
      </c>
      <c r="P8" s="269">
        <f t="shared" ref="P8:P21" si="1">+O8/$O$21</f>
        <v>3.9766829185581283E-2</v>
      </c>
    </row>
    <row r="9" spans="1:16" ht="15" customHeight="1">
      <c r="A9" s="342" t="s">
        <v>537</v>
      </c>
      <c r="B9" s="268">
        <v>1075077.8324000002</v>
      </c>
      <c r="C9" s="268">
        <v>394872.94834</v>
      </c>
      <c r="D9" s="268">
        <v>939859.98476000002</v>
      </c>
      <c r="E9" s="268">
        <v>851208.41105</v>
      </c>
      <c r="F9" s="268">
        <v>548625.40347000002</v>
      </c>
      <c r="G9" s="268">
        <v>595543.3754299999</v>
      </c>
      <c r="H9" s="268">
        <v>344442.95650999999</v>
      </c>
      <c r="I9" s="268">
        <v>0</v>
      </c>
      <c r="J9" s="268">
        <v>9007.6122799999994</v>
      </c>
      <c r="K9" s="268">
        <v>221880.50169999999</v>
      </c>
      <c r="L9" s="268">
        <v>270084.33510000003</v>
      </c>
      <c r="M9" s="268">
        <v>486812.19947000005</v>
      </c>
      <c r="N9" s="268">
        <v>21057.79276</v>
      </c>
      <c r="O9" s="268">
        <f t="shared" si="0"/>
        <v>5758473.3532699998</v>
      </c>
      <c r="P9" s="269">
        <f t="shared" si="1"/>
        <v>3.1710357556047244E-2</v>
      </c>
    </row>
    <row r="10" spans="1:16" ht="15" customHeight="1">
      <c r="A10" s="342" t="s">
        <v>538</v>
      </c>
      <c r="B10" s="268">
        <v>1355031.30388</v>
      </c>
      <c r="C10" s="268">
        <v>529322.05831999995</v>
      </c>
      <c r="D10" s="268">
        <v>1530048.61897</v>
      </c>
      <c r="E10" s="268">
        <v>841247.40928999998</v>
      </c>
      <c r="F10" s="268">
        <v>1063869.1033300001</v>
      </c>
      <c r="G10" s="268">
        <v>610720.3088</v>
      </c>
      <c r="H10" s="268">
        <v>565350.29645000002</v>
      </c>
      <c r="I10" s="268">
        <v>0</v>
      </c>
      <c r="J10" s="268">
        <v>22997.485049999999</v>
      </c>
      <c r="K10" s="268">
        <v>270705.74473999999</v>
      </c>
      <c r="L10" s="268">
        <v>467052.24449000001</v>
      </c>
      <c r="M10" s="268">
        <v>981390.98857000005</v>
      </c>
      <c r="N10" s="268">
        <v>91719.038629999995</v>
      </c>
      <c r="O10" s="268">
        <f t="shared" si="0"/>
        <v>8329454.6005200008</v>
      </c>
      <c r="P10" s="269">
        <f t="shared" si="1"/>
        <v>4.5868056935500681E-2</v>
      </c>
    </row>
    <row r="11" spans="1:16" ht="15" customHeight="1">
      <c r="A11" s="342" t="s">
        <v>539</v>
      </c>
      <c r="B11" s="268">
        <v>2579868.41194</v>
      </c>
      <c r="C11" s="268">
        <v>897771.38462999999</v>
      </c>
      <c r="D11" s="268">
        <v>3426231.9589200001</v>
      </c>
      <c r="E11" s="268">
        <v>691576.79919000005</v>
      </c>
      <c r="F11" s="268">
        <v>2333217.3139400003</v>
      </c>
      <c r="G11" s="268">
        <v>797878.35028999997</v>
      </c>
      <c r="H11" s="268">
        <v>986579.11503999995</v>
      </c>
      <c r="I11" s="268">
        <v>898.28318999999999</v>
      </c>
      <c r="J11" s="268">
        <v>3828.0229199999999</v>
      </c>
      <c r="K11" s="268">
        <v>375444.09532999998</v>
      </c>
      <c r="L11" s="268">
        <v>440491.28937999997</v>
      </c>
      <c r="M11" s="268">
        <v>1294927.3415999999</v>
      </c>
      <c r="N11" s="268">
        <v>266637.02208000002</v>
      </c>
      <c r="O11" s="268">
        <f t="shared" si="0"/>
        <v>14095349.388450004</v>
      </c>
      <c r="P11" s="269">
        <f t="shared" si="1"/>
        <v>7.761928232790144E-2</v>
      </c>
    </row>
    <row r="12" spans="1:16" ht="15" customHeight="1">
      <c r="A12" s="342" t="s">
        <v>540</v>
      </c>
      <c r="B12" s="268">
        <v>4088185.8543499997</v>
      </c>
      <c r="C12" s="268">
        <v>2624842.5711599998</v>
      </c>
      <c r="D12" s="268">
        <v>8373018.67031</v>
      </c>
      <c r="E12" s="268">
        <v>614613.41403999995</v>
      </c>
      <c r="F12" s="268">
        <v>2464040.46001</v>
      </c>
      <c r="G12" s="268">
        <v>2016721.7356400001</v>
      </c>
      <c r="H12" s="268">
        <v>1259615.9619500001</v>
      </c>
      <c r="I12" s="268">
        <v>25116.644110000001</v>
      </c>
      <c r="J12" s="268">
        <v>1646.1320900000001</v>
      </c>
      <c r="K12" s="268">
        <v>820234.40421000007</v>
      </c>
      <c r="L12" s="268">
        <v>557989.20563999994</v>
      </c>
      <c r="M12" s="268">
        <v>1554815.77097</v>
      </c>
      <c r="N12" s="268">
        <v>888633.04414999997</v>
      </c>
      <c r="O12" s="268">
        <f t="shared" si="0"/>
        <v>25289473.868629996</v>
      </c>
      <c r="P12" s="269">
        <f t="shared" si="1"/>
        <v>0.13926230262456329</v>
      </c>
    </row>
    <row r="13" spans="1:16" ht="15" customHeight="1">
      <c r="A13" s="342" t="s">
        <v>541</v>
      </c>
      <c r="B13" s="268">
        <v>1330016.5412899998</v>
      </c>
      <c r="C13" s="268">
        <v>1759867.6746500002</v>
      </c>
      <c r="D13" s="268">
        <v>4094101.60518</v>
      </c>
      <c r="E13" s="268">
        <v>290973.55692</v>
      </c>
      <c r="F13" s="268">
        <v>1014207.26862</v>
      </c>
      <c r="G13" s="268">
        <v>678626.40877999994</v>
      </c>
      <c r="H13" s="268">
        <v>623944.87526</v>
      </c>
      <c r="I13" s="268">
        <v>456081.83844000002</v>
      </c>
      <c r="J13" s="268">
        <v>878.84630000000004</v>
      </c>
      <c r="K13" s="268">
        <v>1272054.8183199998</v>
      </c>
      <c r="L13" s="268">
        <v>313908.16655000002</v>
      </c>
      <c r="M13" s="268">
        <v>812808.64399999997</v>
      </c>
      <c r="N13" s="268">
        <v>1125528.9654000001</v>
      </c>
      <c r="O13" s="268">
        <f t="shared" si="0"/>
        <v>13772999.209709998</v>
      </c>
      <c r="P13" s="269">
        <f t="shared" si="1"/>
        <v>7.5844186951225481E-2</v>
      </c>
    </row>
    <row r="14" spans="1:16" ht="15" customHeight="1">
      <c r="A14" s="342" t="s">
        <v>542</v>
      </c>
      <c r="B14" s="268">
        <v>549606.40648999996</v>
      </c>
      <c r="C14" s="268">
        <v>723704.46921000001</v>
      </c>
      <c r="D14" s="268">
        <v>1593464.8792000001</v>
      </c>
      <c r="E14" s="268">
        <v>490339.70051999995</v>
      </c>
      <c r="F14" s="268">
        <v>479379.94073000003</v>
      </c>
      <c r="G14" s="268">
        <v>190106.92265999998</v>
      </c>
      <c r="H14" s="268">
        <v>563812.27220000001</v>
      </c>
      <c r="I14" s="268">
        <v>240072.41071999999</v>
      </c>
      <c r="J14" s="268">
        <v>831.31587999999999</v>
      </c>
      <c r="K14" s="268">
        <v>776626.67058999999</v>
      </c>
      <c r="L14" s="268">
        <v>249148.59511000002</v>
      </c>
      <c r="M14" s="268">
        <v>573048.13642999995</v>
      </c>
      <c r="N14" s="268">
        <v>1090977.7200199999</v>
      </c>
      <c r="O14" s="268">
        <f t="shared" si="0"/>
        <v>7521119.4397600004</v>
      </c>
      <c r="P14" s="269">
        <f t="shared" si="1"/>
        <v>4.1416773513607473E-2</v>
      </c>
    </row>
    <row r="15" spans="1:16" ht="15" customHeight="1">
      <c r="A15" s="342" t="s">
        <v>543</v>
      </c>
      <c r="B15" s="268">
        <v>329463.22633999999</v>
      </c>
      <c r="C15" s="268">
        <v>373834.01013000001</v>
      </c>
      <c r="D15" s="268">
        <v>791213.87440999993</v>
      </c>
      <c r="E15" s="268">
        <v>343651.43926999997</v>
      </c>
      <c r="F15" s="268">
        <v>295053.88939999999</v>
      </c>
      <c r="G15" s="268">
        <v>88288.414519999991</v>
      </c>
      <c r="H15" s="268">
        <v>334389.79898000002</v>
      </c>
      <c r="I15" s="268">
        <v>1526386.23141</v>
      </c>
      <c r="J15" s="268">
        <v>112.80333999999999</v>
      </c>
      <c r="K15" s="268">
        <v>1187621.1899600001</v>
      </c>
      <c r="L15" s="268">
        <v>134785.89108999999</v>
      </c>
      <c r="M15" s="268">
        <v>594097.06487999996</v>
      </c>
      <c r="N15" s="268">
        <v>987907.70960000006</v>
      </c>
      <c r="O15" s="268">
        <f t="shared" si="0"/>
        <v>6986805.5433300007</v>
      </c>
      <c r="P15" s="269">
        <f t="shared" si="1"/>
        <v>3.8474451189004076E-2</v>
      </c>
    </row>
    <row r="16" spans="1:16" ht="15" customHeight="1">
      <c r="A16" s="342" t="s">
        <v>544</v>
      </c>
      <c r="B16" s="268">
        <v>602838.48991</v>
      </c>
      <c r="C16" s="268">
        <v>461740.75357999996</v>
      </c>
      <c r="D16" s="268">
        <v>954195.29605</v>
      </c>
      <c r="E16" s="268">
        <v>452989.51652</v>
      </c>
      <c r="F16" s="268">
        <v>460467.58637000003</v>
      </c>
      <c r="G16" s="268">
        <v>142867.71934000001</v>
      </c>
      <c r="H16" s="268">
        <v>342987.72694999998</v>
      </c>
      <c r="I16" s="268">
        <v>2896147.3747299998</v>
      </c>
      <c r="J16" s="268">
        <v>348.24503999999996</v>
      </c>
      <c r="K16" s="268">
        <v>1643526.08727</v>
      </c>
      <c r="L16" s="268">
        <v>165231.66162</v>
      </c>
      <c r="M16" s="268">
        <v>655418.66501999996</v>
      </c>
      <c r="N16" s="268">
        <v>1389319.9336300001</v>
      </c>
      <c r="O16" s="268">
        <f t="shared" si="0"/>
        <v>10168079.056030001</v>
      </c>
      <c r="P16" s="269">
        <f t="shared" si="1"/>
        <v>5.5992865251650425E-2</v>
      </c>
    </row>
    <row r="17" spans="1:16" ht="15" customHeight="1">
      <c r="A17" s="342" t="s">
        <v>545</v>
      </c>
      <c r="B17" s="268">
        <v>694878.67989000003</v>
      </c>
      <c r="C17" s="268">
        <v>2667481.5039299997</v>
      </c>
      <c r="D17" s="268">
        <v>870749.34302999999</v>
      </c>
      <c r="E17" s="268">
        <v>554184.94146</v>
      </c>
      <c r="F17" s="268">
        <v>606325.41185000003</v>
      </c>
      <c r="G17" s="268">
        <v>285915.09541000001</v>
      </c>
      <c r="H17" s="268">
        <v>468884.20223</v>
      </c>
      <c r="I17" s="268">
        <v>3855057.6243600002</v>
      </c>
      <c r="J17" s="268">
        <v>453.07633000000004</v>
      </c>
      <c r="K17" s="268">
        <v>1857126.6599600001</v>
      </c>
      <c r="L17" s="268">
        <v>166225.58554</v>
      </c>
      <c r="M17" s="268">
        <v>547741.54746999999</v>
      </c>
      <c r="N17" s="268">
        <v>1630768.3831600002</v>
      </c>
      <c r="O17" s="268">
        <f t="shared" si="0"/>
        <v>14205792.054620001</v>
      </c>
      <c r="P17" s="269">
        <f t="shared" si="1"/>
        <v>7.8227460263066331E-2</v>
      </c>
    </row>
    <row r="18" spans="1:16" ht="15" customHeight="1">
      <c r="A18" s="342" t="s">
        <v>546</v>
      </c>
      <c r="B18" s="268">
        <v>403215.15872000001</v>
      </c>
      <c r="C18" s="268">
        <v>2089330.8661</v>
      </c>
      <c r="D18" s="268">
        <v>551030.71212000004</v>
      </c>
      <c r="E18" s="268">
        <v>411071.59950999997</v>
      </c>
      <c r="F18" s="268">
        <v>438435.90151999996</v>
      </c>
      <c r="G18" s="268">
        <v>128245.55568</v>
      </c>
      <c r="H18" s="268">
        <v>260237.56618999998</v>
      </c>
      <c r="I18" s="268">
        <v>2792697.7873</v>
      </c>
      <c r="J18" s="268">
        <v>553.73847000000001</v>
      </c>
      <c r="K18" s="268">
        <v>1428617.3644999999</v>
      </c>
      <c r="L18" s="268">
        <v>69452.033620000002</v>
      </c>
      <c r="M18" s="268">
        <v>287002.88680000004</v>
      </c>
      <c r="N18" s="268">
        <v>858385.7419299999</v>
      </c>
      <c r="O18" s="268">
        <f t="shared" si="0"/>
        <v>9718276.9124600012</v>
      </c>
      <c r="P18" s="269">
        <f t="shared" si="1"/>
        <v>5.351592632581835E-2</v>
      </c>
    </row>
    <row r="19" spans="1:16" ht="15" customHeight="1">
      <c r="A19" s="342" t="s">
        <v>547</v>
      </c>
      <c r="B19" s="268">
        <v>22117.571660000001</v>
      </c>
      <c r="C19" s="268">
        <v>68917.877519999995</v>
      </c>
      <c r="D19" s="268">
        <v>29226.767170000003</v>
      </c>
      <c r="E19" s="268">
        <v>19386.503929999999</v>
      </c>
      <c r="F19" s="268">
        <v>18705.654899999998</v>
      </c>
      <c r="G19" s="268">
        <v>7813.4569099999999</v>
      </c>
      <c r="H19" s="268">
        <v>7034.0640000000003</v>
      </c>
      <c r="I19" s="268">
        <v>131942.61056</v>
      </c>
      <c r="J19" s="268">
        <v>34.045550000000006</v>
      </c>
      <c r="K19" s="268">
        <v>97525.001189999995</v>
      </c>
      <c r="L19" s="268">
        <v>1879.21783</v>
      </c>
      <c r="M19" s="268">
        <v>10559.635880000002</v>
      </c>
      <c r="N19" s="268">
        <v>31958.265469999998</v>
      </c>
      <c r="O19" s="268">
        <f t="shared" si="0"/>
        <v>447100.67256999994</v>
      </c>
      <c r="P19" s="269">
        <f t="shared" si="1"/>
        <v>2.4620626546258059E-3</v>
      </c>
    </row>
    <row r="20" spans="1:16" ht="15" customHeight="1">
      <c r="A20" s="342" t="s">
        <v>548</v>
      </c>
      <c r="B20" s="268">
        <v>9731.8454199999996</v>
      </c>
      <c r="C20" s="268">
        <v>22159.227699999999</v>
      </c>
      <c r="D20" s="268">
        <v>14826.09117</v>
      </c>
      <c r="E20" s="268">
        <v>10001.836140000001</v>
      </c>
      <c r="F20" s="268">
        <v>4089.9176499999999</v>
      </c>
      <c r="G20" s="268">
        <v>2487.44589</v>
      </c>
      <c r="H20" s="268">
        <v>5245.8885799999998</v>
      </c>
      <c r="I20" s="268">
        <v>30746.19542</v>
      </c>
      <c r="J20" s="268">
        <v>10.11618</v>
      </c>
      <c r="K20" s="268">
        <v>31159.129199999999</v>
      </c>
      <c r="L20" s="268">
        <v>605.65488000000005</v>
      </c>
      <c r="M20" s="268">
        <v>2353.68723</v>
      </c>
      <c r="N20" s="268">
        <v>7739.6390099999999</v>
      </c>
      <c r="O20" s="268">
        <f t="shared" si="0"/>
        <v>141156.67447000003</v>
      </c>
      <c r="P20" s="269">
        <f t="shared" si="1"/>
        <v>7.7731168389004652E-4</v>
      </c>
    </row>
    <row r="21" spans="1:16" ht="15" customHeight="1">
      <c r="A21" s="343" t="s">
        <v>73</v>
      </c>
      <c r="B21" s="271">
        <f>SUM(B7:B20)</f>
        <v>22524659.832339998</v>
      </c>
      <c r="C21" s="271">
        <f t="shared" ref="C21:O21" si="2">SUM(C7:C20)</f>
        <v>19354165.649119996</v>
      </c>
      <c r="D21" s="271">
        <f t="shared" si="2"/>
        <v>27873019.990480002</v>
      </c>
      <c r="E21" s="271">
        <f t="shared" si="2"/>
        <v>22186059.315369997</v>
      </c>
      <c r="F21" s="271">
        <f t="shared" si="2"/>
        <v>19201141.81848</v>
      </c>
      <c r="G21" s="271">
        <f t="shared" si="2"/>
        <v>10323866.958579998</v>
      </c>
      <c r="H21" s="271">
        <f t="shared" si="2"/>
        <v>9010241.5087400004</v>
      </c>
      <c r="I21" s="271">
        <f t="shared" si="2"/>
        <v>11955147.000240002</v>
      </c>
      <c r="J21" s="271">
        <f t="shared" si="2"/>
        <v>130931.65475999999</v>
      </c>
      <c r="K21" s="271">
        <f t="shared" si="2"/>
        <v>12522140.256619997</v>
      </c>
      <c r="L21" s="271">
        <f t="shared" si="2"/>
        <v>3522999.4877099996</v>
      </c>
      <c r="M21" s="271">
        <f>SUM(M7:M20)</f>
        <v>14586296.625730002</v>
      </c>
      <c r="N21" s="271">
        <f t="shared" si="2"/>
        <v>8405306.6451399997</v>
      </c>
      <c r="O21" s="271">
        <f t="shared" si="2"/>
        <v>181595976.74331</v>
      </c>
      <c r="P21" s="272">
        <f t="shared" si="1"/>
        <v>1</v>
      </c>
    </row>
    <row r="22" spans="1:16" ht="15" customHeight="1">
      <c r="A22" s="344" t="s">
        <v>466</v>
      </c>
      <c r="B22" s="269">
        <f t="shared" ref="B22:O22" si="3">+B21/$O$21</f>
        <v>0.12403721842460812</v>
      </c>
      <c r="C22" s="269">
        <f t="shared" si="3"/>
        <v>0.1065781632182168</v>
      </c>
      <c r="D22" s="269">
        <f t="shared" si="3"/>
        <v>0.15348919337502251</v>
      </c>
      <c r="E22" s="269">
        <f t="shared" si="3"/>
        <v>0.12217263682405526</v>
      </c>
      <c r="F22" s="269">
        <f t="shared" si="3"/>
        <v>0.10573550231028106</v>
      </c>
      <c r="G22" s="269">
        <f t="shared" si="3"/>
        <v>5.6850747157097078E-2</v>
      </c>
      <c r="H22" s="269">
        <f t="shared" si="3"/>
        <v>4.9616966577823357E-2</v>
      </c>
      <c r="I22" s="269">
        <f t="shared" si="3"/>
        <v>6.5833765784023238E-2</v>
      </c>
      <c r="J22" s="269">
        <f t="shared" si="3"/>
        <v>7.2100526183503958E-4</v>
      </c>
      <c r="K22" s="269">
        <f t="shared" si="3"/>
        <v>6.8956044518102541E-2</v>
      </c>
      <c r="L22" s="269">
        <f t="shared" si="3"/>
        <v>1.9400206716527858E-2</v>
      </c>
      <c r="M22" s="269">
        <f t="shared" si="3"/>
        <v>8.0322796172671046E-2</v>
      </c>
      <c r="N22" s="269">
        <f t="shared" si="3"/>
        <v>4.6285753659736029E-2</v>
      </c>
      <c r="O22" s="269">
        <f t="shared" si="3"/>
        <v>1</v>
      </c>
      <c r="P22" s="269"/>
    </row>
    <row r="23" spans="1:16" ht="30" customHeight="1">
      <c r="A23" s="345" t="s">
        <v>549</v>
      </c>
      <c r="B23" s="340" t="s">
        <v>58</v>
      </c>
      <c r="C23" s="340" t="s">
        <v>59</v>
      </c>
      <c r="D23" s="340" t="s">
        <v>60</v>
      </c>
      <c r="E23" s="340" t="s">
        <v>61</v>
      </c>
      <c r="F23" s="340" t="s">
        <v>62</v>
      </c>
      <c r="G23" s="340" t="s">
        <v>63</v>
      </c>
      <c r="H23" s="340" t="s">
        <v>64</v>
      </c>
      <c r="I23" s="340" t="s">
        <v>65</v>
      </c>
      <c r="J23" s="340" t="s">
        <v>66</v>
      </c>
      <c r="K23" s="340" t="s">
        <v>68</v>
      </c>
      <c r="L23" s="340" t="s">
        <v>69</v>
      </c>
      <c r="M23" s="340" t="s">
        <v>70</v>
      </c>
      <c r="N23" s="340" t="s">
        <v>71</v>
      </c>
      <c r="O23" s="341" t="s">
        <v>73</v>
      </c>
      <c r="P23" s="340" t="s">
        <v>72</v>
      </c>
    </row>
    <row r="24" spans="1:16" ht="15" customHeight="1">
      <c r="A24" s="342" t="s">
        <v>535</v>
      </c>
      <c r="B24" s="268">
        <v>167</v>
      </c>
      <c r="C24" s="268">
        <v>94</v>
      </c>
      <c r="D24" s="268">
        <v>122</v>
      </c>
      <c r="E24" s="268">
        <v>211</v>
      </c>
      <c r="F24" s="268">
        <v>152</v>
      </c>
      <c r="G24" s="268">
        <v>85</v>
      </c>
      <c r="H24" s="268">
        <v>78</v>
      </c>
      <c r="I24" s="268">
        <v>0</v>
      </c>
      <c r="J24" s="268">
        <v>4</v>
      </c>
      <c r="K24" s="268">
        <v>58</v>
      </c>
      <c r="L24" s="268">
        <v>19</v>
      </c>
      <c r="M24" s="268">
        <v>82</v>
      </c>
      <c r="N24" s="268">
        <v>0</v>
      </c>
      <c r="O24" s="268">
        <f>SUM(B24:N24)</f>
        <v>1072</v>
      </c>
      <c r="P24" s="269">
        <f>+O24/$O$38</f>
        <v>8.5309769162269209E-4</v>
      </c>
    </row>
    <row r="25" spans="1:16" ht="15" customHeight="1">
      <c r="A25" s="342" t="s">
        <v>536</v>
      </c>
      <c r="B25" s="268">
        <v>135</v>
      </c>
      <c r="C25" s="268">
        <v>66</v>
      </c>
      <c r="D25" s="268">
        <v>70</v>
      </c>
      <c r="E25" s="268">
        <v>120</v>
      </c>
      <c r="F25" s="268">
        <v>75</v>
      </c>
      <c r="G25" s="268">
        <v>88</v>
      </c>
      <c r="H25" s="268">
        <v>45</v>
      </c>
      <c r="I25" s="268">
        <v>0</v>
      </c>
      <c r="J25" s="268">
        <v>2</v>
      </c>
      <c r="K25" s="268">
        <v>34</v>
      </c>
      <c r="L25" s="268">
        <v>17</v>
      </c>
      <c r="M25" s="268">
        <v>53</v>
      </c>
      <c r="N25" s="268">
        <v>2</v>
      </c>
      <c r="O25" s="268">
        <f t="shared" ref="O25:O38" si="4">SUM(B25:N25)</f>
        <v>707</v>
      </c>
      <c r="P25" s="269">
        <f t="shared" ref="P25:P38" si="5">+O25/$O$38</f>
        <v>5.6263066042653296E-4</v>
      </c>
    </row>
    <row r="26" spans="1:16" ht="15" customHeight="1">
      <c r="A26" s="342" t="s">
        <v>537</v>
      </c>
      <c r="B26" s="268">
        <v>222</v>
      </c>
      <c r="C26" s="268">
        <v>78</v>
      </c>
      <c r="D26" s="268">
        <v>178</v>
      </c>
      <c r="E26" s="268">
        <v>174</v>
      </c>
      <c r="F26" s="268">
        <v>115</v>
      </c>
      <c r="G26" s="268">
        <v>120</v>
      </c>
      <c r="H26" s="268">
        <v>73</v>
      </c>
      <c r="I26" s="268">
        <v>0</v>
      </c>
      <c r="J26" s="268">
        <v>2</v>
      </c>
      <c r="K26" s="268">
        <v>46</v>
      </c>
      <c r="L26" s="268">
        <v>57</v>
      </c>
      <c r="M26" s="268">
        <v>105</v>
      </c>
      <c r="N26" s="268">
        <v>4</v>
      </c>
      <c r="O26" s="268">
        <f t="shared" si="4"/>
        <v>1174</v>
      </c>
      <c r="P26" s="269">
        <f t="shared" si="5"/>
        <v>9.342693003405229E-4</v>
      </c>
    </row>
    <row r="27" spans="1:16" ht="15" customHeight="1">
      <c r="A27" s="342" t="s">
        <v>538</v>
      </c>
      <c r="B27" s="268">
        <v>657</v>
      </c>
      <c r="C27" s="268">
        <v>220</v>
      </c>
      <c r="D27" s="268">
        <v>661</v>
      </c>
      <c r="E27" s="268">
        <v>391</v>
      </c>
      <c r="F27" s="268">
        <v>552</v>
      </c>
      <c r="G27" s="268">
        <v>294</v>
      </c>
      <c r="H27" s="268">
        <v>275</v>
      </c>
      <c r="I27" s="268">
        <v>0</v>
      </c>
      <c r="J27" s="268">
        <v>9</v>
      </c>
      <c r="K27" s="268">
        <v>135</v>
      </c>
      <c r="L27" s="268">
        <v>228</v>
      </c>
      <c r="M27" s="268">
        <v>503</v>
      </c>
      <c r="N27" s="268">
        <v>47</v>
      </c>
      <c r="O27" s="268">
        <f t="shared" si="4"/>
        <v>3972</v>
      </c>
      <c r="P27" s="269">
        <f t="shared" si="5"/>
        <v>3.1609179394825868E-3</v>
      </c>
    </row>
    <row r="28" spans="1:16" ht="15" customHeight="1">
      <c r="A28" s="342" t="s">
        <v>539</v>
      </c>
      <c r="B28" s="268">
        <v>2902</v>
      </c>
      <c r="C28" s="268">
        <v>1014</v>
      </c>
      <c r="D28" s="268">
        <v>4186</v>
      </c>
      <c r="E28" s="268">
        <v>732</v>
      </c>
      <c r="F28" s="268">
        <v>2594</v>
      </c>
      <c r="G28" s="268">
        <v>896</v>
      </c>
      <c r="H28" s="268">
        <v>1086</v>
      </c>
      <c r="I28" s="268">
        <v>1</v>
      </c>
      <c r="J28" s="268">
        <v>4</v>
      </c>
      <c r="K28" s="268">
        <v>406</v>
      </c>
      <c r="L28" s="268">
        <v>468</v>
      </c>
      <c r="M28" s="268">
        <v>1392</v>
      </c>
      <c r="N28" s="268">
        <v>314</v>
      </c>
      <c r="O28" s="268">
        <f t="shared" si="4"/>
        <v>15995</v>
      </c>
      <c r="P28" s="269">
        <f t="shared" si="5"/>
        <v>1.2728822367075522E-2</v>
      </c>
    </row>
    <row r="29" spans="1:16" ht="15" customHeight="1">
      <c r="A29" s="342" t="s">
        <v>540</v>
      </c>
      <c r="B29" s="268">
        <v>8232</v>
      </c>
      <c r="C29" s="268">
        <v>5605</v>
      </c>
      <c r="D29" s="268">
        <v>18224</v>
      </c>
      <c r="E29" s="268">
        <v>1253</v>
      </c>
      <c r="F29" s="268">
        <v>4980</v>
      </c>
      <c r="G29" s="268">
        <v>4205</v>
      </c>
      <c r="H29" s="268">
        <v>2630</v>
      </c>
      <c r="I29" s="268">
        <v>51</v>
      </c>
      <c r="J29" s="268">
        <v>3</v>
      </c>
      <c r="K29" s="268">
        <v>1850</v>
      </c>
      <c r="L29" s="268">
        <v>1172</v>
      </c>
      <c r="M29" s="268">
        <v>3213</v>
      </c>
      <c r="N29" s="268">
        <v>1982</v>
      </c>
      <c r="O29" s="268">
        <f t="shared" si="4"/>
        <v>53400</v>
      </c>
      <c r="P29" s="269">
        <f t="shared" si="5"/>
        <v>4.249572456404082E-2</v>
      </c>
    </row>
    <row r="30" spans="1:16" ht="15" customHeight="1">
      <c r="A30" s="342" t="s">
        <v>541</v>
      </c>
      <c r="B30" s="268">
        <v>4803</v>
      </c>
      <c r="C30" s="268">
        <v>6519</v>
      </c>
      <c r="D30" s="268">
        <v>13695</v>
      </c>
      <c r="E30" s="268">
        <v>1079</v>
      </c>
      <c r="F30" s="268">
        <v>3670</v>
      </c>
      <c r="G30" s="268">
        <v>2445</v>
      </c>
      <c r="H30" s="268">
        <v>2322</v>
      </c>
      <c r="I30" s="268">
        <v>1545</v>
      </c>
      <c r="J30" s="268">
        <v>3</v>
      </c>
      <c r="K30" s="268">
        <v>4776</v>
      </c>
      <c r="L30" s="268">
        <v>1163</v>
      </c>
      <c r="M30" s="268">
        <v>3048</v>
      </c>
      <c r="N30" s="268">
        <v>4290</v>
      </c>
      <c r="O30" s="268">
        <f t="shared" si="4"/>
        <v>49358</v>
      </c>
      <c r="P30" s="269">
        <f t="shared" si="5"/>
        <v>3.9279100618575404E-2</v>
      </c>
    </row>
    <row r="31" spans="1:16" ht="15" customHeight="1">
      <c r="A31" s="342" t="s">
        <v>542</v>
      </c>
      <c r="B31" s="268">
        <v>3252</v>
      </c>
      <c r="C31" s="268">
        <v>4172</v>
      </c>
      <c r="D31" s="268">
        <v>7529</v>
      </c>
      <c r="E31" s="268">
        <v>2875</v>
      </c>
      <c r="F31" s="268">
        <v>2859</v>
      </c>
      <c r="G31" s="268">
        <v>1106</v>
      </c>
      <c r="H31" s="268">
        <v>3492</v>
      </c>
      <c r="I31" s="268">
        <v>1274</v>
      </c>
      <c r="J31" s="268">
        <v>5</v>
      </c>
      <c r="K31" s="268">
        <v>4692</v>
      </c>
      <c r="L31" s="268">
        <v>1475</v>
      </c>
      <c r="M31" s="268">
        <v>3443</v>
      </c>
      <c r="N31" s="268">
        <v>6661</v>
      </c>
      <c r="O31" s="268">
        <f t="shared" si="4"/>
        <v>42835</v>
      </c>
      <c r="P31" s="269">
        <f t="shared" si="5"/>
        <v>3.4088096661061579E-2</v>
      </c>
    </row>
    <row r="32" spans="1:16" ht="15" customHeight="1">
      <c r="A32" s="342" t="s">
        <v>543</v>
      </c>
      <c r="B32" s="268">
        <v>2761</v>
      </c>
      <c r="C32" s="268">
        <v>3099</v>
      </c>
      <c r="D32" s="268">
        <v>4845</v>
      </c>
      <c r="E32" s="268">
        <v>2916</v>
      </c>
      <c r="F32" s="268">
        <v>2478</v>
      </c>
      <c r="G32" s="268">
        <v>744</v>
      </c>
      <c r="H32" s="268">
        <v>2792</v>
      </c>
      <c r="I32" s="268">
        <v>12339</v>
      </c>
      <c r="J32" s="268">
        <v>1</v>
      </c>
      <c r="K32" s="268">
        <v>10045</v>
      </c>
      <c r="L32" s="268">
        <v>1131</v>
      </c>
      <c r="M32" s="268">
        <v>4963</v>
      </c>
      <c r="N32" s="268">
        <v>8389</v>
      </c>
      <c r="O32" s="268">
        <f t="shared" si="4"/>
        <v>56503</v>
      </c>
      <c r="P32" s="269">
        <f t="shared" si="5"/>
        <v>4.4965092229250908E-2</v>
      </c>
    </row>
    <row r="33" spans="1:16" ht="15" customHeight="1">
      <c r="A33" s="342" t="s">
        <v>544</v>
      </c>
      <c r="B33" s="268">
        <v>7239</v>
      </c>
      <c r="C33" s="268">
        <v>5573</v>
      </c>
      <c r="D33" s="268">
        <v>8332</v>
      </c>
      <c r="E33" s="268">
        <v>5410</v>
      </c>
      <c r="F33" s="268">
        <v>5502</v>
      </c>
      <c r="G33" s="268">
        <v>1753</v>
      </c>
      <c r="H33" s="268">
        <v>4099</v>
      </c>
      <c r="I33" s="268">
        <v>30551</v>
      </c>
      <c r="J33" s="268">
        <v>4</v>
      </c>
      <c r="K33" s="268">
        <v>19546</v>
      </c>
      <c r="L33" s="268">
        <v>1979</v>
      </c>
      <c r="M33" s="268">
        <v>7811</v>
      </c>
      <c r="N33" s="268">
        <v>16719</v>
      </c>
      <c r="O33" s="268">
        <f t="shared" si="4"/>
        <v>114518</v>
      </c>
      <c r="P33" s="269">
        <f t="shared" si="5"/>
        <v>9.113343418773083E-2</v>
      </c>
    </row>
    <row r="34" spans="1:16" ht="15" customHeight="1">
      <c r="A34" s="342" t="s">
        <v>545</v>
      </c>
      <c r="B34" s="268">
        <v>13937</v>
      </c>
      <c r="C34" s="268">
        <v>54156</v>
      </c>
      <c r="D34" s="268">
        <v>12446</v>
      </c>
      <c r="E34" s="268">
        <v>11173</v>
      </c>
      <c r="F34" s="268">
        <v>12538</v>
      </c>
      <c r="G34" s="268">
        <v>5625</v>
      </c>
      <c r="H34" s="268">
        <v>9872</v>
      </c>
      <c r="I34" s="268">
        <v>71003</v>
      </c>
      <c r="J34" s="268">
        <v>10</v>
      </c>
      <c r="K34" s="268">
        <v>37681</v>
      </c>
      <c r="L34" s="268">
        <v>3276</v>
      </c>
      <c r="M34" s="268">
        <v>11046</v>
      </c>
      <c r="N34" s="268">
        <v>33011</v>
      </c>
      <c r="O34" s="268">
        <f t="shared" si="4"/>
        <v>275774</v>
      </c>
      <c r="P34" s="269">
        <f t="shared" si="5"/>
        <v>0.21946097277010848</v>
      </c>
    </row>
    <row r="35" spans="1:16" ht="15" customHeight="1">
      <c r="A35" s="342" t="s">
        <v>546</v>
      </c>
      <c r="B35" s="268">
        <v>21106</v>
      </c>
      <c r="C35" s="268">
        <v>103748</v>
      </c>
      <c r="D35" s="268">
        <v>23121</v>
      </c>
      <c r="E35" s="268">
        <v>21596</v>
      </c>
      <c r="F35" s="268">
        <v>22994</v>
      </c>
      <c r="G35" s="268">
        <v>7445</v>
      </c>
      <c r="H35" s="268">
        <v>12654</v>
      </c>
      <c r="I35" s="268">
        <v>134812</v>
      </c>
      <c r="J35" s="268">
        <v>34</v>
      </c>
      <c r="K35" s="268">
        <v>79881</v>
      </c>
      <c r="L35" s="268">
        <v>3401</v>
      </c>
      <c r="M35" s="268">
        <v>15352</v>
      </c>
      <c r="N35" s="268">
        <v>43820</v>
      </c>
      <c r="O35" s="268">
        <f t="shared" si="4"/>
        <v>489964</v>
      </c>
      <c r="P35" s="269">
        <f t="shared" si="5"/>
        <v>0.38991339307669842</v>
      </c>
    </row>
    <row r="36" spans="1:16" ht="15" customHeight="1">
      <c r="A36" s="342" t="s">
        <v>547</v>
      </c>
      <c r="B36" s="268">
        <v>4252</v>
      </c>
      <c r="C36" s="268">
        <v>12740</v>
      </c>
      <c r="D36" s="268">
        <v>3352</v>
      </c>
      <c r="E36" s="268">
        <v>3831</v>
      </c>
      <c r="F36" s="268">
        <v>3558</v>
      </c>
      <c r="G36" s="268">
        <v>1625</v>
      </c>
      <c r="H36" s="268">
        <v>1409</v>
      </c>
      <c r="I36" s="268">
        <v>23257</v>
      </c>
      <c r="J36" s="268">
        <v>6</v>
      </c>
      <c r="K36" s="268">
        <v>19030</v>
      </c>
      <c r="L36" s="268">
        <v>365</v>
      </c>
      <c r="M36" s="268">
        <v>2071</v>
      </c>
      <c r="N36" s="268">
        <v>6214</v>
      </c>
      <c r="O36" s="268">
        <f t="shared" si="4"/>
        <v>81710</v>
      </c>
      <c r="P36" s="269">
        <f t="shared" si="5"/>
        <v>6.5024824983666199E-2</v>
      </c>
    </row>
    <row r="37" spans="1:16" ht="15" customHeight="1">
      <c r="A37" s="342" t="s">
        <v>548</v>
      </c>
      <c r="B37" s="268">
        <v>7595</v>
      </c>
      <c r="C37" s="268">
        <v>9800</v>
      </c>
      <c r="D37" s="268">
        <v>2704</v>
      </c>
      <c r="E37" s="268">
        <v>8743</v>
      </c>
      <c r="F37" s="268">
        <v>1996</v>
      </c>
      <c r="G37" s="268">
        <v>1301</v>
      </c>
      <c r="H37" s="268">
        <v>2389</v>
      </c>
      <c r="I37" s="268">
        <v>13820</v>
      </c>
      <c r="J37" s="268">
        <v>5</v>
      </c>
      <c r="K37" s="268">
        <v>16151</v>
      </c>
      <c r="L37" s="268">
        <v>282</v>
      </c>
      <c r="M37" s="268">
        <v>1074</v>
      </c>
      <c r="N37" s="268">
        <v>3755</v>
      </c>
      <c r="O37" s="268">
        <f t="shared" si="4"/>
        <v>69615</v>
      </c>
      <c r="P37" s="269">
        <f t="shared" si="5"/>
        <v>5.5399622949919507E-2</v>
      </c>
    </row>
    <row r="38" spans="1:16" ht="15" customHeight="1">
      <c r="A38" s="343" t="s">
        <v>73</v>
      </c>
      <c r="B38" s="271">
        <f>SUM(B24:B37)</f>
        <v>77260</v>
      </c>
      <c r="C38" s="271">
        <f t="shared" ref="C38:N38" si="6">SUM(C24:C37)</f>
        <v>206884</v>
      </c>
      <c r="D38" s="271">
        <f t="shared" si="6"/>
        <v>99465</v>
      </c>
      <c r="E38" s="271">
        <f t="shared" si="6"/>
        <v>60504</v>
      </c>
      <c r="F38" s="271">
        <f t="shared" si="6"/>
        <v>64063</v>
      </c>
      <c r="G38" s="271">
        <f t="shared" si="6"/>
        <v>27732</v>
      </c>
      <c r="H38" s="271">
        <f t="shared" si="6"/>
        <v>43216</v>
      </c>
      <c r="I38" s="271">
        <f t="shared" si="6"/>
        <v>288653</v>
      </c>
      <c r="J38" s="271">
        <f t="shared" si="6"/>
        <v>92</v>
      </c>
      <c r="K38" s="271">
        <f t="shared" si="6"/>
        <v>194331</v>
      </c>
      <c r="L38" s="271">
        <f t="shared" si="6"/>
        <v>15033</v>
      </c>
      <c r="M38" s="271">
        <f>SUM(M24:M37)</f>
        <v>54156</v>
      </c>
      <c r="N38" s="271">
        <f t="shared" si="6"/>
        <v>125208</v>
      </c>
      <c r="O38" s="271">
        <f t="shared" si="4"/>
        <v>1256597</v>
      </c>
      <c r="P38" s="272">
        <f t="shared" si="5"/>
        <v>1</v>
      </c>
    </row>
    <row r="39" spans="1:16" ht="15" customHeight="1">
      <c r="A39" s="344" t="s">
        <v>466</v>
      </c>
      <c r="B39" s="269">
        <f t="shared" ref="B39:O39" si="7">+B38/$O$38</f>
        <v>6.1483514603329466E-2</v>
      </c>
      <c r="C39" s="269">
        <f t="shared" si="7"/>
        <v>0.16463830488215395</v>
      </c>
      <c r="D39" s="269">
        <f t="shared" si="7"/>
        <v>7.9154255501167045E-2</v>
      </c>
      <c r="E39" s="269">
        <f t="shared" si="7"/>
        <v>4.8149088371212088E-2</v>
      </c>
      <c r="F39" s="269">
        <f t="shared" si="7"/>
        <v>5.0981340875396013E-2</v>
      </c>
      <c r="G39" s="269">
        <f t="shared" si="7"/>
        <v>2.2069127970224343E-2</v>
      </c>
      <c r="H39" s="269">
        <f t="shared" si="7"/>
        <v>3.4391296493625247E-2</v>
      </c>
      <c r="I39" s="269">
        <f t="shared" si="7"/>
        <v>0.22971008207086283</v>
      </c>
      <c r="J39" s="269">
        <f t="shared" si="7"/>
        <v>7.3213607863141487E-5</v>
      </c>
      <c r="K39" s="269">
        <f t="shared" si="7"/>
        <v>0.15464862640926247</v>
      </c>
      <c r="L39" s="269">
        <f t="shared" si="7"/>
        <v>1.1963262684854412E-2</v>
      </c>
      <c r="M39" s="269">
        <f t="shared" si="7"/>
        <v>4.3097349428655327E-2</v>
      </c>
      <c r="N39" s="269">
        <f t="shared" si="7"/>
        <v>9.9640537101393686E-2</v>
      </c>
      <c r="O39" s="269">
        <f t="shared" si="7"/>
        <v>1</v>
      </c>
      <c r="P39" s="269"/>
    </row>
    <row r="40" spans="1:16" ht="15" customHeight="1" thickBot="1">
      <c r="A40" s="346"/>
      <c r="B40" s="275"/>
      <c r="C40" s="276"/>
      <c r="D40" s="276"/>
      <c r="E40" s="276"/>
      <c r="F40" s="276"/>
      <c r="G40" s="275"/>
      <c r="H40" s="275"/>
      <c r="I40" s="275"/>
      <c r="J40" s="275"/>
      <c r="K40" s="275"/>
      <c r="L40" s="275"/>
      <c r="M40" s="275"/>
      <c r="N40" s="275"/>
      <c r="O40" s="275"/>
      <c r="P40" s="277"/>
    </row>
    <row r="41" spans="1:16" ht="15" customHeight="1" thickTop="1">
      <c r="A41" s="331" t="s">
        <v>426</v>
      </c>
      <c r="B41" s="260"/>
      <c r="C41" s="297"/>
      <c r="D41" s="268"/>
      <c r="E41" s="268"/>
      <c r="F41" s="268"/>
      <c r="G41" s="262"/>
      <c r="H41" s="262"/>
      <c r="I41" s="262"/>
      <c r="J41" s="262"/>
      <c r="K41" s="262"/>
      <c r="L41" s="262"/>
      <c r="M41" s="262"/>
      <c r="N41" s="262"/>
      <c r="O41" s="262"/>
      <c r="P41" s="278"/>
    </row>
    <row r="42" spans="1:16" ht="15" customHeight="1">
      <c r="A42" s="331" t="s">
        <v>429</v>
      </c>
      <c r="B42" s="331"/>
      <c r="C42" s="331"/>
      <c r="D42" s="268"/>
      <c r="E42" s="268"/>
      <c r="F42" s="268"/>
      <c r="G42" s="262"/>
      <c r="H42" s="262"/>
      <c r="I42" s="262"/>
      <c r="J42" s="262"/>
      <c r="K42" s="262"/>
      <c r="L42" s="262"/>
      <c r="M42" s="262"/>
      <c r="N42" s="262"/>
      <c r="O42" s="262"/>
      <c r="P42" s="278"/>
    </row>
    <row r="43" spans="1:16" ht="15" customHeight="1">
      <c r="A43" s="282"/>
      <c r="B43" s="262"/>
      <c r="C43" s="268"/>
      <c r="D43" s="268"/>
      <c r="E43" s="268"/>
      <c r="F43" s="268"/>
      <c r="G43" s="262"/>
      <c r="H43" s="262"/>
      <c r="I43" s="262"/>
      <c r="J43" s="262"/>
      <c r="K43" s="262"/>
      <c r="L43" s="262"/>
      <c r="M43" s="262"/>
      <c r="N43" s="262"/>
      <c r="O43" s="262"/>
      <c r="P43" s="278"/>
    </row>
    <row r="44" spans="1:16" ht="15" customHeight="1">
      <c r="A44" s="282"/>
      <c r="B44" s="262"/>
      <c r="C44" s="268"/>
      <c r="D44" s="268"/>
      <c r="E44" s="268"/>
      <c r="F44" s="268"/>
      <c r="G44" s="262"/>
      <c r="H44" s="262"/>
      <c r="I44" s="262"/>
      <c r="J44" s="262"/>
      <c r="K44" s="262"/>
      <c r="L44" s="262"/>
      <c r="M44" s="262"/>
      <c r="N44" s="262"/>
      <c r="O44" s="262"/>
      <c r="P44" s="278"/>
    </row>
    <row r="45" spans="1:16" ht="15" customHeight="1">
      <c r="A45" s="282"/>
      <c r="B45" s="262"/>
      <c r="C45" s="268"/>
      <c r="D45" s="268"/>
      <c r="E45" s="268"/>
      <c r="F45" s="268"/>
      <c r="G45" s="262"/>
      <c r="H45" s="262"/>
      <c r="I45" s="262"/>
      <c r="J45" s="262"/>
      <c r="K45" s="262"/>
      <c r="L45" s="262"/>
      <c r="M45" s="262"/>
      <c r="N45" s="262"/>
      <c r="O45" s="262"/>
      <c r="P45" s="278"/>
    </row>
    <row r="46" spans="1:16" ht="15" customHeight="1">
      <c r="A46" s="283"/>
      <c r="B46" s="262"/>
      <c r="C46" s="268"/>
      <c r="D46" s="268"/>
      <c r="E46" s="268"/>
      <c r="F46" s="268"/>
      <c r="G46" s="262"/>
      <c r="H46" s="262"/>
      <c r="I46" s="262"/>
      <c r="J46" s="262"/>
      <c r="K46" s="262"/>
      <c r="L46" s="262"/>
      <c r="M46" s="262"/>
      <c r="N46" s="262"/>
      <c r="O46" s="262"/>
      <c r="P46" s="278"/>
    </row>
    <row r="47" spans="1:16" ht="15" customHeight="1">
      <c r="A47" s="282"/>
      <c r="B47" s="262"/>
      <c r="C47" s="268"/>
      <c r="D47" s="268"/>
      <c r="E47" s="268"/>
      <c r="F47" s="268"/>
      <c r="G47" s="262"/>
      <c r="H47" s="262"/>
      <c r="I47" s="262"/>
      <c r="J47" s="262"/>
      <c r="K47" s="262"/>
      <c r="L47" s="262"/>
      <c r="M47" s="262"/>
      <c r="N47" s="262"/>
      <c r="O47" s="262"/>
      <c r="P47" s="278"/>
    </row>
    <row r="48" spans="1:16" ht="15" customHeight="1">
      <c r="A48" s="282"/>
      <c r="B48" s="262"/>
      <c r="C48" s="268"/>
      <c r="D48" s="268"/>
      <c r="E48" s="268"/>
      <c r="F48" s="268"/>
      <c r="G48" s="262"/>
      <c r="H48" s="262"/>
      <c r="I48" s="262"/>
      <c r="J48" s="262"/>
      <c r="K48" s="262"/>
      <c r="L48" s="262"/>
      <c r="M48" s="262"/>
      <c r="N48" s="262"/>
      <c r="O48" s="262"/>
      <c r="P48" s="278"/>
    </row>
    <row r="49" spans="1:16" ht="15" customHeight="1">
      <c r="A49" s="282"/>
      <c r="B49" s="262"/>
      <c r="C49" s="268"/>
      <c r="D49" s="268"/>
      <c r="E49" s="268"/>
      <c r="F49" s="268"/>
      <c r="G49" s="262"/>
      <c r="H49" s="262"/>
      <c r="I49" s="262"/>
      <c r="J49" s="262"/>
      <c r="K49" s="262"/>
      <c r="L49" s="262"/>
      <c r="M49" s="262"/>
      <c r="N49" s="262"/>
      <c r="O49" s="262"/>
      <c r="P49" s="278"/>
    </row>
    <row r="50" spans="1:16" ht="15" customHeight="1">
      <c r="A50" s="282"/>
      <c r="B50" s="262"/>
      <c r="C50" s="268"/>
      <c r="D50" s="268"/>
      <c r="E50" s="268"/>
      <c r="F50" s="268"/>
      <c r="G50" s="262"/>
      <c r="H50" s="262"/>
      <c r="I50" s="262"/>
      <c r="J50" s="262"/>
      <c r="K50" s="262"/>
      <c r="L50" s="262"/>
      <c r="M50" s="262"/>
      <c r="N50" s="262"/>
      <c r="O50" s="262"/>
      <c r="P50" s="278"/>
    </row>
    <row r="51" spans="1:16" ht="15" customHeight="1">
      <c r="A51" s="283"/>
      <c r="B51" s="262"/>
      <c r="C51" s="268"/>
      <c r="D51" s="268"/>
      <c r="E51" s="268"/>
      <c r="F51" s="268"/>
      <c r="G51" s="262"/>
      <c r="H51" s="262"/>
      <c r="I51" s="262"/>
      <c r="J51" s="262"/>
      <c r="K51" s="262"/>
      <c r="L51" s="262"/>
      <c r="M51" s="262"/>
      <c r="N51" s="262"/>
      <c r="O51" s="262"/>
      <c r="P51" s="278"/>
    </row>
    <row r="52" spans="1:16" ht="15" customHeight="1">
      <c r="A52" s="294"/>
      <c r="B52" s="262"/>
      <c r="C52" s="268"/>
      <c r="D52" s="268"/>
      <c r="E52" s="268"/>
      <c r="F52" s="268"/>
      <c r="G52" s="262"/>
      <c r="H52" s="262"/>
      <c r="I52" s="262"/>
      <c r="J52" s="262"/>
      <c r="K52" s="262"/>
      <c r="L52" s="262"/>
      <c r="M52" s="262"/>
      <c r="N52" s="262"/>
      <c r="O52" s="262"/>
      <c r="P52" s="278"/>
    </row>
    <row r="53" spans="1:16" ht="15" customHeight="1">
      <c r="A53" s="294"/>
      <c r="B53" s="262"/>
      <c r="C53" s="268"/>
      <c r="D53" s="268"/>
      <c r="E53" s="268"/>
      <c r="F53" s="268"/>
      <c r="G53" s="262"/>
      <c r="H53" s="262"/>
      <c r="I53" s="262"/>
      <c r="J53" s="262"/>
      <c r="K53" s="262"/>
      <c r="L53" s="262"/>
      <c r="M53" s="262"/>
      <c r="N53" s="262"/>
      <c r="O53" s="262"/>
      <c r="P53" s="278"/>
    </row>
    <row r="54" spans="1:16" ht="15" customHeight="1">
      <c r="A54" s="294"/>
      <c r="B54" s="262"/>
      <c r="C54" s="268"/>
      <c r="D54" s="268"/>
      <c r="E54" s="268"/>
      <c r="F54" s="268"/>
      <c r="G54" s="262"/>
      <c r="H54" s="262"/>
      <c r="I54" s="262"/>
      <c r="J54" s="262"/>
      <c r="K54" s="262"/>
      <c r="L54" s="262"/>
      <c r="M54" s="262"/>
      <c r="N54" s="262"/>
      <c r="O54" s="262"/>
      <c r="P54" s="278"/>
    </row>
    <row r="55" spans="1:16" ht="15" customHeight="1">
      <c r="A55" s="103"/>
      <c r="C55" s="93"/>
      <c r="D55" s="93"/>
      <c r="E55" s="93"/>
      <c r="F55" s="93"/>
      <c r="G55" s="62"/>
      <c r="H55" s="62"/>
      <c r="I55" s="62"/>
      <c r="J55" s="62"/>
      <c r="K55" s="62"/>
      <c r="L55" s="62"/>
      <c r="M55" s="62"/>
      <c r="N55" s="62"/>
      <c r="O55" s="62"/>
      <c r="P55" s="98"/>
    </row>
    <row r="56" spans="1:16" ht="15" customHeight="1">
      <c r="A56" s="104"/>
      <c r="C56" s="93"/>
      <c r="D56" s="93"/>
      <c r="E56" s="93"/>
      <c r="F56" s="93"/>
      <c r="G56" s="62"/>
      <c r="H56" s="62"/>
      <c r="I56" s="62"/>
      <c r="J56" s="62"/>
      <c r="K56" s="62"/>
      <c r="L56" s="62"/>
      <c r="M56" s="62"/>
      <c r="N56" s="62"/>
      <c r="O56" s="62"/>
      <c r="P56" s="98"/>
    </row>
    <row r="57" spans="1:16" ht="15" customHeight="1">
      <c r="A57" s="104"/>
      <c r="C57" s="93"/>
      <c r="D57" s="93"/>
      <c r="E57" s="93"/>
      <c r="F57" s="93"/>
      <c r="G57" s="62"/>
      <c r="H57" s="62"/>
      <c r="I57" s="62"/>
      <c r="J57" s="62"/>
      <c r="K57" s="62"/>
      <c r="L57" s="62"/>
      <c r="M57" s="62"/>
      <c r="N57" s="62"/>
      <c r="O57" s="62"/>
      <c r="P57" s="98"/>
    </row>
    <row r="58" spans="1:16" ht="15" customHeight="1">
      <c r="A58" s="99"/>
      <c r="C58" s="93"/>
      <c r="D58" s="93"/>
      <c r="E58" s="93"/>
      <c r="F58" s="93"/>
      <c r="G58" s="62"/>
      <c r="H58" s="62"/>
      <c r="I58" s="62"/>
      <c r="J58" s="62"/>
      <c r="K58" s="62"/>
      <c r="L58" s="62"/>
      <c r="M58" s="62"/>
      <c r="N58" s="62"/>
      <c r="O58" s="62"/>
      <c r="P58" s="98"/>
    </row>
    <row r="59" spans="1:16" ht="9" customHeight="1">
      <c r="A59" s="100"/>
      <c r="C59" s="93"/>
      <c r="D59" s="93"/>
      <c r="E59" s="93"/>
      <c r="F59" s="93"/>
      <c r="G59" s="62"/>
      <c r="H59" s="62"/>
      <c r="I59" s="62"/>
      <c r="J59" s="62"/>
      <c r="K59" s="62"/>
      <c r="L59" s="62"/>
      <c r="M59" s="62"/>
      <c r="N59" s="62"/>
      <c r="O59" s="62"/>
      <c r="P59" s="98"/>
    </row>
    <row r="60" spans="1:16" ht="9" customHeight="1">
      <c r="A60" s="100"/>
      <c r="C60" s="93"/>
      <c r="D60" s="93"/>
      <c r="E60" s="93"/>
      <c r="F60" s="93"/>
      <c r="G60" s="62"/>
      <c r="H60" s="62"/>
      <c r="I60" s="62"/>
      <c r="J60" s="62"/>
      <c r="K60" s="62"/>
      <c r="L60" s="62"/>
      <c r="M60" s="62"/>
      <c r="N60" s="62"/>
      <c r="O60" s="62"/>
      <c r="P60" s="98"/>
    </row>
    <row r="61" spans="1:16" ht="9" customHeight="1">
      <c r="A61" s="100"/>
      <c r="C61" s="93"/>
      <c r="D61" s="93"/>
      <c r="E61" s="93"/>
      <c r="F61" s="93"/>
      <c r="G61" s="62"/>
      <c r="H61" s="62"/>
      <c r="I61" s="62"/>
      <c r="J61" s="62"/>
      <c r="K61" s="62"/>
      <c r="L61" s="62"/>
      <c r="M61" s="62"/>
      <c r="N61" s="62"/>
      <c r="O61" s="62"/>
      <c r="P61" s="98"/>
    </row>
    <row r="62" spans="1:16" ht="9" customHeight="1">
      <c r="A62" s="100"/>
      <c r="C62" s="93"/>
      <c r="D62" s="93"/>
      <c r="E62" s="93"/>
      <c r="F62" s="93"/>
      <c r="G62" s="62"/>
      <c r="H62" s="62"/>
      <c r="I62" s="62"/>
      <c r="J62" s="62"/>
      <c r="K62" s="62"/>
      <c r="L62" s="62"/>
      <c r="M62" s="62"/>
      <c r="N62" s="62"/>
      <c r="O62" s="62"/>
      <c r="P62" s="98"/>
    </row>
    <row r="63" spans="1:16" ht="9" customHeight="1">
      <c r="A63" s="103"/>
      <c r="C63" s="93"/>
      <c r="D63" s="93"/>
      <c r="E63" s="93"/>
      <c r="F63" s="93"/>
      <c r="G63" s="62"/>
      <c r="H63" s="62"/>
      <c r="I63" s="62"/>
      <c r="J63" s="62"/>
      <c r="K63" s="62"/>
      <c r="L63" s="62"/>
      <c r="M63" s="62"/>
      <c r="N63" s="62"/>
      <c r="O63" s="62"/>
      <c r="P63" s="98"/>
    </row>
    <row r="64" spans="1:16" ht="9" customHeight="1">
      <c r="A64" s="99"/>
      <c r="C64" s="93"/>
      <c r="D64" s="93"/>
      <c r="E64" s="93"/>
      <c r="F64" s="93"/>
      <c r="G64" s="62"/>
      <c r="H64" s="62"/>
      <c r="I64" s="62"/>
      <c r="J64" s="62"/>
      <c r="K64" s="62"/>
      <c r="L64" s="62"/>
      <c r="M64" s="62"/>
      <c r="N64" s="62"/>
      <c r="O64" s="62"/>
      <c r="P64" s="98"/>
    </row>
    <row r="65" spans="1:16" ht="9" customHeight="1">
      <c r="A65" s="100"/>
      <c r="C65" s="93"/>
      <c r="D65" s="93"/>
      <c r="E65" s="93"/>
      <c r="F65" s="93"/>
      <c r="G65" s="62"/>
      <c r="H65" s="62"/>
      <c r="I65" s="62"/>
      <c r="J65" s="62"/>
      <c r="K65" s="62"/>
      <c r="L65" s="62"/>
      <c r="M65" s="62"/>
      <c r="N65" s="62"/>
      <c r="O65" s="62"/>
      <c r="P65" s="98"/>
    </row>
    <row r="66" spans="1:16" ht="9" customHeight="1">
      <c r="A66" s="100"/>
      <c r="C66" s="93"/>
      <c r="D66" s="93"/>
      <c r="E66" s="93"/>
      <c r="F66" s="93"/>
      <c r="G66" s="62"/>
      <c r="H66" s="62"/>
      <c r="I66" s="62"/>
      <c r="J66" s="62"/>
      <c r="K66" s="62"/>
      <c r="L66" s="62"/>
      <c r="M66" s="62"/>
      <c r="N66" s="62"/>
      <c r="O66" s="62"/>
      <c r="P66" s="98"/>
    </row>
    <row r="67" spans="1:16" ht="9" customHeight="1">
      <c r="A67" s="100"/>
      <c r="C67" s="93"/>
      <c r="D67" s="93"/>
      <c r="E67" s="93"/>
      <c r="F67" s="93"/>
      <c r="G67" s="62"/>
      <c r="H67" s="62"/>
      <c r="I67" s="62"/>
      <c r="J67" s="62"/>
      <c r="K67" s="62"/>
      <c r="L67" s="62"/>
      <c r="M67" s="62"/>
      <c r="N67" s="62"/>
      <c r="O67" s="62"/>
      <c r="P67" s="98"/>
    </row>
    <row r="68" spans="1:16" ht="9" customHeight="1">
      <c r="A68" s="100"/>
      <c r="C68" s="93"/>
      <c r="D68" s="93"/>
      <c r="E68" s="93"/>
      <c r="F68" s="93"/>
      <c r="G68" s="62"/>
      <c r="H68" s="62"/>
      <c r="I68" s="62"/>
      <c r="J68" s="62"/>
      <c r="K68" s="62"/>
      <c r="L68" s="62"/>
      <c r="M68" s="62"/>
      <c r="N68" s="62"/>
      <c r="O68" s="62"/>
      <c r="P68" s="98"/>
    </row>
    <row r="69" spans="1:16" ht="9" customHeight="1">
      <c r="A69" s="103"/>
      <c r="C69" s="93"/>
      <c r="D69" s="93"/>
      <c r="E69" s="93"/>
      <c r="F69" s="93"/>
      <c r="G69" s="62"/>
      <c r="H69" s="62"/>
      <c r="I69" s="62"/>
      <c r="J69" s="62"/>
      <c r="K69" s="62"/>
      <c r="L69" s="62"/>
      <c r="M69" s="62"/>
      <c r="N69" s="62"/>
      <c r="O69" s="62"/>
      <c r="P69" s="98"/>
    </row>
    <row r="70" spans="1:16" ht="9" customHeight="1">
      <c r="A70" s="99"/>
      <c r="C70" s="93"/>
      <c r="D70" s="93"/>
      <c r="E70" s="93"/>
      <c r="F70" s="93"/>
      <c r="G70" s="62"/>
      <c r="H70" s="62"/>
      <c r="I70" s="62"/>
      <c r="J70" s="62"/>
      <c r="K70" s="62"/>
      <c r="L70" s="62"/>
      <c r="M70" s="62"/>
      <c r="N70" s="62"/>
      <c r="O70" s="62"/>
      <c r="P70" s="98"/>
    </row>
    <row r="71" spans="1:16" ht="9" customHeight="1">
      <c r="A71" s="100"/>
      <c r="C71" s="93"/>
      <c r="D71" s="93"/>
      <c r="E71" s="93"/>
      <c r="F71" s="93"/>
      <c r="G71" s="62"/>
      <c r="H71" s="62"/>
      <c r="I71" s="62"/>
      <c r="J71" s="62"/>
      <c r="K71" s="62"/>
      <c r="L71" s="62"/>
      <c r="M71" s="62"/>
      <c r="N71" s="62"/>
      <c r="O71" s="62"/>
      <c r="P71" s="98"/>
    </row>
    <row r="72" spans="1:16" ht="9" customHeight="1">
      <c r="A72" s="100"/>
      <c r="C72" s="93"/>
      <c r="D72" s="93"/>
      <c r="E72" s="93"/>
      <c r="F72" s="93"/>
      <c r="G72" s="62"/>
      <c r="H72" s="62"/>
      <c r="I72" s="62"/>
      <c r="J72" s="62"/>
      <c r="K72" s="62"/>
      <c r="L72" s="62"/>
      <c r="M72" s="62"/>
      <c r="N72" s="62"/>
      <c r="O72" s="62"/>
      <c r="P72" s="98"/>
    </row>
    <row r="73" spans="1:16" ht="9" customHeight="1">
      <c r="A73" s="100"/>
      <c r="C73" s="105"/>
      <c r="D73" s="105"/>
      <c r="E73" s="105"/>
      <c r="F73" s="105"/>
      <c r="P73" s="97"/>
    </row>
    <row r="74" spans="1:16" ht="9" customHeight="1">
      <c r="A74" s="100"/>
      <c r="C74" s="105"/>
      <c r="D74" s="105"/>
      <c r="E74" s="105"/>
      <c r="F74" s="105"/>
      <c r="P74" s="97"/>
    </row>
    <row r="75" spans="1:16" ht="9" customHeight="1">
      <c r="A75" s="100"/>
      <c r="C75" s="105"/>
      <c r="D75" s="105"/>
      <c r="E75" s="105"/>
      <c r="F75" s="105"/>
      <c r="P75" s="97"/>
    </row>
    <row r="76" spans="1:16" ht="9" customHeight="1">
      <c r="A76" s="100"/>
      <c r="C76" s="105"/>
      <c r="D76" s="105"/>
      <c r="E76" s="105"/>
      <c r="F76" s="105"/>
      <c r="P76" s="97"/>
    </row>
    <row r="77" spans="1:16" ht="9" customHeight="1">
      <c r="A77" s="100"/>
      <c r="C77" s="105"/>
      <c r="D77" s="105"/>
      <c r="E77" s="105"/>
      <c r="F77" s="105"/>
      <c r="P77" s="97"/>
    </row>
    <row r="78" spans="1:16" ht="9" customHeight="1">
      <c r="A78" s="100"/>
      <c r="C78" s="105"/>
      <c r="D78" s="105"/>
      <c r="E78" s="105"/>
      <c r="F78" s="105"/>
      <c r="P78" s="97"/>
    </row>
    <row r="79" spans="1:16" ht="9" customHeight="1">
      <c r="A79" s="103"/>
      <c r="C79" s="105"/>
      <c r="D79" s="105"/>
      <c r="E79" s="105"/>
      <c r="F79" s="105"/>
      <c r="P79" s="97"/>
    </row>
    <row r="80" spans="1:16" ht="9" customHeight="1">
      <c r="A80" s="99"/>
      <c r="C80" s="105"/>
      <c r="D80" s="105"/>
      <c r="E80" s="105"/>
      <c r="F80" s="105"/>
      <c r="P80" s="97"/>
    </row>
    <row r="81" spans="1:16" ht="9" customHeight="1">
      <c r="A81" s="100"/>
      <c r="C81" s="105"/>
      <c r="D81" s="105"/>
      <c r="E81" s="105"/>
      <c r="F81" s="105"/>
      <c r="P81" s="97"/>
    </row>
    <row r="82" spans="1:16" ht="9" customHeight="1">
      <c r="A82" s="100"/>
      <c r="C82" s="105"/>
      <c r="D82" s="105"/>
      <c r="E82" s="105"/>
      <c r="F82" s="105"/>
      <c r="P82" s="97"/>
    </row>
    <row r="83" spans="1:16" ht="9" customHeight="1">
      <c r="A83" s="100"/>
      <c r="C83" s="105"/>
      <c r="D83" s="105"/>
      <c r="E83" s="105"/>
      <c r="F83" s="105"/>
      <c r="P83" s="97"/>
    </row>
    <row r="84" spans="1:16" ht="9" customHeight="1">
      <c r="A84" s="100"/>
      <c r="C84" s="105"/>
      <c r="D84" s="105"/>
      <c r="E84" s="105"/>
      <c r="F84" s="105"/>
      <c r="P84" s="97"/>
    </row>
    <row r="85" spans="1:16" ht="9" customHeight="1">
      <c r="A85" s="100"/>
      <c r="C85" s="105"/>
      <c r="D85" s="105"/>
      <c r="E85" s="105"/>
      <c r="F85" s="105"/>
      <c r="P85" s="97"/>
    </row>
    <row r="86" spans="1:16" ht="9" customHeight="1">
      <c r="A86" s="100"/>
      <c r="C86" s="105"/>
      <c r="D86" s="105"/>
      <c r="E86" s="105"/>
      <c r="F86" s="105"/>
      <c r="P86" s="97"/>
    </row>
    <row r="87" spans="1:16" ht="9" customHeight="1">
      <c r="A87" s="100"/>
      <c r="C87" s="105"/>
      <c r="D87" s="105"/>
      <c r="E87" s="105"/>
      <c r="F87" s="105"/>
      <c r="P87" s="97"/>
    </row>
    <row r="88" spans="1:16" ht="9" customHeight="1">
      <c r="A88" s="100"/>
      <c r="C88" s="105"/>
      <c r="D88" s="105"/>
      <c r="E88" s="105"/>
      <c r="F88" s="105"/>
      <c r="P88" s="97"/>
    </row>
    <row r="89" spans="1:16" ht="9" customHeight="1">
      <c r="A89" s="100"/>
      <c r="C89" s="105"/>
      <c r="D89" s="105"/>
      <c r="E89" s="105"/>
      <c r="F89" s="105"/>
      <c r="P89" s="97"/>
    </row>
    <row r="90" spans="1:16" ht="9" customHeight="1">
      <c r="A90" s="99"/>
      <c r="C90" s="105"/>
      <c r="D90" s="105"/>
      <c r="E90" s="105"/>
      <c r="F90" s="105"/>
      <c r="P90" s="97"/>
    </row>
    <row r="91" spans="1:16" ht="9" customHeight="1">
      <c r="A91" s="100"/>
      <c r="C91" s="105"/>
      <c r="D91" s="105"/>
      <c r="E91" s="105"/>
      <c r="F91" s="105"/>
      <c r="P91" s="97"/>
    </row>
    <row r="92" spans="1:16" ht="9" customHeight="1">
      <c r="A92" s="100"/>
      <c r="C92" s="105"/>
      <c r="D92" s="105"/>
      <c r="E92" s="105"/>
      <c r="F92" s="105"/>
      <c r="P92" s="97"/>
    </row>
    <row r="93" spans="1:16" ht="9" customHeight="1">
      <c r="A93" s="100"/>
      <c r="C93" s="105"/>
      <c r="D93" s="105"/>
      <c r="E93" s="105"/>
      <c r="F93" s="105"/>
      <c r="P93" s="97"/>
    </row>
    <row r="94" spans="1:16">
      <c r="A94" s="106"/>
      <c r="C94" s="105"/>
      <c r="D94" s="105"/>
      <c r="E94" s="105"/>
      <c r="F94" s="105"/>
      <c r="P94" s="97"/>
    </row>
    <row r="95" spans="1:16">
      <c r="A95" s="106"/>
      <c r="C95" s="105"/>
      <c r="D95" s="105"/>
      <c r="E95" s="105"/>
      <c r="F95" s="105"/>
      <c r="P95" s="97"/>
    </row>
    <row r="96" spans="1:16">
      <c r="A96" s="106"/>
      <c r="C96" s="105"/>
      <c r="D96" s="105"/>
      <c r="E96" s="105"/>
      <c r="F96" s="105"/>
      <c r="P96" s="97"/>
    </row>
    <row r="97" spans="1:16">
      <c r="A97" s="106"/>
      <c r="C97" s="105"/>
      <c r="D97" s="105"/>
      <c r="E97" s="105"/>
      <c r="F97" s="105"/>
      <c r="P97" s="97"/>
    </row>
    <row r="98" spans="1:16">
      <c r="A98" s="106"/>
      <c r="C98" s="105"/>
      <c r="D98" s="105"/>
      <c r="E98" s="105"/>
      <c r="F98" s="105"/>
      <c r="P98" s="97"/>
    </row>
    <row r="99" spans="1:16">
      <c r="A99" s="106"/>
      <c r="C99" s="105"/>
      <c r="D99" s="105"/>
      <c r="E99" s="105"/>
      <c r="F99" s="105"/>
      <c r="P99" s="97"/>
    </row>
    <row r="100" spans="1:16">
      <c r="A100" s="106"/>
      <c r="C100" s="105"/>
      <c r="D100" s="105"/>
      <c r="E100" s="105"/>
      <c r="F100" s="105"/>
      <c r="P100" s="97"/>
    </row>
    <row r="101" spans="1:16" ht="15.75">
      <c r="A101" s="107"/>
      <c r="C101" s="105"/>
      <c r="D101" s="105"/>
      <c r="E101" s="105"/>
      <c r="F101" s="105"/>
      <c r="P101" s="97"/>
    </row>
    <row r="102" spans="1:16" ht="15.75">
      <c r="A102" s="107"/>
      <c r="C102" s="105"/>
      <c r="D102" s="105"/>
      <c r="E102" s="105"/>
      <c r="F102" s="105"/>
      <c r="P102" s="97"/>
    </row>
    <row r="103" spans="1:16" ht="15.75">
      <c r="A103" s="107"/>
      <c r="C103" s="105"/>
      <c r="D103" s="105"/>
      <c r="E103" s="105"/>
      <c r="F103" s="105"/>
      <c r="P103" s="97"/>
    </row>
    <row r="104" spans="1:16" ht="15.75">
      <c r="A104" s="107"/>
      <c r="C104" s="105"/>
      <c r="D104" s="105"/>
      <c r="E104" s="105"/>
      <c r="F104" s="105"/>
      <c r="P104" s="97"/>
    </row>
    <row r="105" spans="1:16" ht="15.75">
      <c r="A105" s="107"/>
      <c r="C105" s="105"/>
      <c r="D105" s="105"/>
      <c r="E105" s="105"/>
      <c r="F105" s="105"/>
      <c r="P105" s="97"/>
    </row>
    <row r="106" spans="1:16" ht="15.75">
      <c r="A106" s="107"/>
      <c r="C106" s="105"/>
      <c r="D106" s="105"/>
      <c r="E106" s="105"/>
      <c r="F106" s="105"/>
      <c r="P106" s="97"/>
    </row>
    <row r="107" spans="1:16" ht="15.75">
      <c r="A107" s="107"/>
      <c r="C107" s="105"/>
      <c r="D107" s="105"/>
      <c r="E107" s="105"/>
      <c r="F107" s="105"/>
      <c r="P107" s="97"/>
    </row>
    <row r="108" spans="1:16" ht="15.75">
      <c r="A108" s="107"/>
      <c r="C108" s="105"/>
      <c r="D108" s="105"/>
      <c r="E108" s="105"/>
      <c r="F108" s="105"/>
      <c r="P108" s="97"/>
    </row>
    <row r="109" spans="1:16" ht="15.75">
      <c r="A109" s="107"/>
      <c r="C109" s="105"/>
      <c r="D109" s="105"/>
      <c r="E109" s="105"/>
      <c r="F109" s="105"/>
      <c r="P109" s="97"/>
    </row>
    <row r="110" spans="1:16" ht="15.75">
      <c r="A110" s="107"/>
      <c r="C110" s="105"/>
      <c r="D110" s="105"/>
      <c r="E110" s="105"/>
      <c r="F110" s="105"/>
      <c r="P110" s="97"/>
    </row>
    <row r="111" spans="1:16" ht="15.75">
      <c r="A111" s="107"/>
      <c r="C111" s="105"/>
      <c r="D111" s="105"/>
      <c r="E111" s="105"/>
      <c r="F111" s="105"/>
      <c r="P111" s="97"/>
    </row>
    <row r="112" spans="1:16" ht="15.75">
      <c r="A112" s="107"/>
      <c r="C112" s="105"/>
      <c r="D112" s="105"/>
      <c r="E112" s="105"/>
      <c r="F112" s="105"/>
      <c r="P112" s="97"/>
    </row>
    <row r="113" spans="1:16" ht="15.75">
      <c r="A113" s="107"/>
      <c r="C113" s="105"/>
      <c r="D113" s="105"/>
      <c r="E113" s="105"/>
      <c r="F113" s="105"/>
      <c r="P113" s="97"/>
    </row>
    <row r="114" spans="1:16" ht="15.75">
      <c r="A114" s="107"/>
      <c r="C114" s="105"/>
      <c r="D114" s="105"/>
      <c r="E114" s="105"/>
      <c r="F114" s="105"/>
      <c r="P114" s="97"/>
    </row>
    <row r="115" spans="1:16" ht="15.75">
      <c r="A115" s="107"/>
      <c r="C115" s="105"/>
      <c r="D115" s="105"/>
      <c r="E115" s="105"/>
      <c r="F115" s="105"/>
      <c r="P115" s="97"/>
    </row>
    <row r="116" spans="1:16" ht="15.75">
      <c r="A116" s="107"/>
      <c r="C116" s="105"/>
      <c r="D116" s="105"/>
      <c r="E116" s="105"/>
      <c r="F116" s="105"/>
      <c r="P116" s="97"/>
    </row>
    <row r="117" spans="1:16" ht="15.75">
      <c r="A117" s="107"/>
      <c r="C117" s="105"/>
      <c r="D117" s="105"/>
      <c r="E117" s="105"/>
      <c r="F117" s="105"/>
      <c r="P117" s="97"/>
    </row>
    <row r="118" spans="1:16" ht="15.75">
      <c r="A118" s="107"/>
      <c r="C118" s="105"/>
      <c r="D118" s="105"/>
      <c r="E118" s="105"/>
      <c r="F118" s="105"/>
      <c r="P118" s="97"/>
    </row>
    <row r="119" spans="1:16" ht="15.75">
      <c r="A119" s="107"/>
      <c r="C119" s="105"/>
      <c r="D119" s="105"/>
      <c r="E119" s="105"/>
      <c r="F119" s="105"/>
      <c r="P119" s="97"/>
    </row>
    <row r="120" spans="1:16" ht="15.75">
      <c r="A120" s="107"/>
      <c r="C120" s="105"/>
      <c r="D120" s="105"/>
      <c r="E120" s="105"/>
      <c r="F120" s="105"/>
      <c r="P120" s="97"/>
    </row>
    <row r="121" spans="1:16" ht="15.75">
      <c r="A121" s="107"/>
      <c r="C121" s="105"/>
      <c r="D121" s="105"/>
      <c r="E121" s="105"/>
      <c r="F121" s="105"/>
      <c r="P121" s="97"/>
    </row>
    <row r="122" spans="1:16" ht="15.75">
      <c r="A122" s="107"/>
      <c r="C122" s="105"/>
      <c r="D122" s="105"/>
      <c r="E122" s="105"/>
      <c r="F122" s="105"/>
      <c r="P122" s="97"/>
    </row>
    <row r="123" spans="1:16" ht="15.75">
      <c r="A123" s="107"/>
      <c r="C123" s="105"/>
      <c r="D123" s="105"/>
      <c r="E123" s="105"/>
      <c r="F123" s="105"/>
      <c r="P123" s="97"/>
    </row>
    <row r="124" spans="1:16" ht="15.75">
      <c r="A124" s="107"/>
      <c r="C124" s="105"/>
      <c r="D124" s="105"/>
      <c r="E124" s="105"/>
      <c r="F124" s="105"/>
      <c r="P124" s="97"/>
    </row>
    <row r="125" spans="1:16" ht="15.75">
      <c r="A125" s="107"/>
      <c r="C125" s="105"/>
      <c r="D125" s="105"/>
      <c r="E125" s="105"/>
      <c r="F125" s="105"/>
      <c r="P125" s="97"/>
    </row>
    <row r="126" spans="1:16" ht="15.75">
      <c r="A126" s="107"/>
      <c r="C126" s="105"/>
      <c r="D126" s="105"/>
      <c r="E126" s="105"/>
      <c r="F126" s="105"/>
      <c r="P126" s="97"/>
    </row>
    <row r="127" spans="1:16" ht="15.75">
      <c r="A127" s="107"/>
      <c r="C127" s="105"/>
      <c r="D127" s="105"/>
      <c r="E127" s="105"/>
      <c r="F127" s="105"/>
      <c r="P127" s="97"/>
    </row>
    <row r="128" spans="1:16" ht="15.75">
      <c r="A128" s="107"/>
      <c r="C128" s="105"/>
      <c r="D128" s="105"/>
      <c r="E128" s="105"/>
      <c r="F128" s="105"/>
      <c r="P128" s="97"/>
    </row>
    <row r="129" spans="1:16" ht="15.75">
      <c r="A129" s="107"/>
      <c r="C129" s="105"/>
      <c r="D129" s="105"/>
      <c r="E129" s="105"/>
      <c r="F129" s="105"/>
      <c r="P129" s="97"/>
    </row>
    <row r="130" spans="1:16" ht="15.75">
      <c r="A130" s="107"/>
      <c r="C130" s="105"/>
      <c r="D130" s="105"/>
      <c r="E130" s="105"/>
      <c r="F130" s="105"/>
      <c r="P130" s="97"/>
    </row>
    <row r="131" spans="1:16" ht="15.75">
      <c r="A131" s="107"/>
      <c r="C131" s="105"/>
      <c r="D131" s="105"/>
      <c r="E131" s="105"/>
      <c r="F131" s="105"/>
      <c r="P131" s="97"/>
    </row>
    <row r="132" spans="1:16" ht="15.75">
      <c r="A132" s="107"/>
      <c r="C132" s="105"/>
      <c r="D132" s="105"/>
      <c r="E132" s="105"/>
      <c r="F132" s="105"/>
      <c r="P132" s="97"/>
    </row>
    <row r="133" spans="1:16" ht="15.75">
      <c r="A133" s="107"/>
      <c r="C133" s="105"/>
      <c r="D133" s="105"/>
      <c r="E133" s="105"/>
      <c r="F133" s="105"/>
      <c r="P133" s="97"/>
    </row>
    <row r="134" spans="1:16" ht="15.75">
      <c r="A134" s="107"/>
      <c r="C134" s="105"/>
      <c r="D134" s="105"/>
      <c r="E134" s="105"/>
      <c r="F134" s="105"/>
      <c r="P134" s="97"/>
    </row>
    <row r="135" spans="1:16" ht="15.75">
      <c r="A135" s="107"/>
      <c r="C135" s="105"/>
      <c r="D135" s="105"/>
      <c r="E135" s="105"/>
      <c r="F135" s="105"/>
      <c r="P135" s="97"/>
    </row>
    <row r="136" spans="1:16" ht="15.75">
      <c r="A136" s="107"/>
      <c r="C136" s="105"/>
      <c r="D136" s="105"/>
      <c r="E136" s="105"/>
      <c r="F136" s="105"/>
      <c r="P136" s="97"/>
    </row>
    <row r="137" spans="1:16" ht="15.75">
      <c r="A137" s="107"/>
      <c r="C137" s="105"/>
      <c r="D137" s="105"/>
      <c r="E137" s="105"/>
      <c r="F137" s="105"/>
      <c r="P137" s="97"/>
    </row>
    <row r="138" spans="1:16" ht="15.75">
      <c r="A138" s="107"/>
      <c r="C138" s="105"/>
      <c r="D138" s="105"/>
      <c r="E138" s="105"/>
      <c r="F138" s="105"/>
      <c r="P138" s="97"/>
    </row>
    <row r="139" spans="1:16" ht="15.75">
      <c r="A139" s="107"/>
      <c r="C139" s="105"/>
      <c r="D139" s="105"/>
      <c r="E139" s="105"/>
      <c r="F139" s="105"/>
      <c r="P139" s="97"/>
    </row>
    <row r="140" spans="1:16" ht="15.75">
      <c r="A140" s="107"/>
      <c r="C140" s="105"/>
      <c r="D140" s="105"/>
      <c r="E140" s="105"/>
      <c r="F140" s="105"/>
      <c r="P140" s="97"/>
    </row>
    <row r="141" spans="1:16" ht="15.75">
      <c r="A141" s="107"/>
      <c r="C141" s="105"/>
      <c r="D141" s="105"/>
      <c r="E141" s="105"/>
      <c r="F141" s="105"/>
      <c r="P141" s="97"/>
    </row>
    <row r="142" spans="1:16" ht="15.75">
      <c r="A142" s="107"/>
      <c r="C142" s="105"/>
      <c r="D142" s="105"/>
      <c r="E142" s="105"/>
      <c r="F142" s="105"/>
      <c r="P142" s="97"/>
    </row>
    <row r="143" spans="1:16" ht="15.75">
      <c r="A143" s="107"/>
      <c r="C143" s="105"/>
      <c r="D143" s="105"/>
      <c r="E143" s="105"/>
      <c r="F143" s="105"/>
      <c r="P143" s="97"/>
    </row>
    <row r="144" spans="1:16" ht="15.75">
      <c r="A144" s="107"/>
      <c r="C144" s="105"/>
      <c r="D144" s="105"/>
      <c r="E144" s="105"/>
      <c r="F144" s="105"/>
      <c r="P144" s="97"/>
    </row>
    <row r="145" spans="1:16" ht="15.75">
      <c r="A145" s="107"/>
      <c r="C145" s="105"/>
      <c r="D145" s="105"/>
      <c r="E145" s="105"/>
      <c r="F145" s="105"/>
      <c r="P145" s="97"/>
    </row>
    <row r="146" spans="1:16" ht="15.75">
      <c r="A146" s="107"/>
      <c r="C146" s="105"/>
      <c r="D146" s="105"/>
      <c r="E146" s="105"/>
      <c r="F146" s="105"/>
      <c r="P146" s="97"/>
    </row>
    <row r="147" spans="1:16" ht="15.75">
      <c r="A147" s="107"/>
      <c r="C147" s="105"/>
      <c r="D147" s="105"/>
      <c r="E147" s="105"/>
      <c r="F147" s="105"/>
      <c r="P147" s="97"/>
    </row>
    <row r="148" spans="1:16" ht="15.75">
      <c r="A148" s="107"/>
      <c r="C148" s="105"/>
      <c r="D148" s="105"/>
      <c r="E148" s="105"/>
      <c r="F148" s="105"/>
      <c r="P148" s="97"/>
    </row>
    <row r="149" spans="1:16" ht="15.75">
      <c r="A149" s="107"/>
      <c r="C149" s="105"/>
      <c r="D149" s="105"/>
      <c r="E149" s="105"/>
      <c r="F149" s="105"/>
      <c r="P149" s="97"/>
    </row>
    <row r="150" spans="1:16" ht="15.75">
      <c r="A150" s="107"/>
      <c r="C150" s="105"/>
      <c r="D150" s="105"/>
      <c r="E150" s="105"/>
      <c r="F150" s="105"/>
      <c r="P150" s="97"/>
    </row>
    <row r="151" spans="1:16" ht="15.75">
      <c r="A151" s="107"/>
      <c r="C151" s="105"/>
      <c r="D151" s="105"/>
      <c r="E151" s="105"/>
      <c r="F151" s="105"/>
      <c r="P151" s="97"/>
    </row>
    <row r="152" spans="1:16" ht="15.75">
      <c r="A152" s="107"/>
      <c r="C152" s="105"/>
      <c r="D152" s="105"/>
      <c r="E152" s="105"/>
      <c r="F152" s="105"/>
      <c r="P152" s="97"/>
    </row>
    <row r="153" spans="1:16" ht="15.75">
      <c r="A153" s="107"/>
      <c r="C153" s="105"/>
      <c r="D153" s="105"/>
      <c r="E153" s="105"/>
      <c r="F153" s="105"/>
      <c r="P153" s="97"/>
    </row>
    <row r="154" spans="1:16" ht="15.75">
      <c r="A154" s="107"/>
      <c r="C154" s="105"/>
      <c r="D154" s="105"/>
      <c r="E154" s="105"/>
      <c r="F154" s="105"/>
      <c r="P154" s="97"/>
    </row>
    <row r="155" spans="1:16" ht="15.75">
      <c r="A155" s="107"/>
      <c r="C155" s="105"/>
      <c r="D155" s="105"/>
      <c r="E155" s="105"/>
      <c r="F155" s="105"/>
      <c r="P155" s="97"/>
    </row>
    <row r="156" spans="1:16" ht="15.75">
      <c r="A156" s="107"/>
      <c r="C156" s="105"/>
      <c r="D156" s="105"/>
      <c r="E156" s="105"/>
      <c r="F156" s="105"/>
      <c r="P156" s="97"/>
    </row>
    <row r="157" spans="1:16" ht="15.75">
      <c r="A157" s="107"/>
      <c r="C157" s="105"/>
      <c r="D157" s="105"/>
      <c r="E157" s="105"/>
      <c r="F157" s="105"/>
      <c r="P157" s="97"/>
    </row>
    <row r="158" spans="1:16" ht="15.75">
      <c r="A158" s="107"/>
      <c r="C158" s="105"/>
      <c r="D158" s="105"/>
      <c r="E158" s="105"/>
      <c r="F158" s="105"/>
      <c r="P158" s="97"/>
    </row>
    <row r="159" spans="1:16" ht="15.75">
      <c r="A159" s="107"/>
      <c r="C159" s="105"/>
      <c r="D159" s="105"/>
      <c r="E159" s="105"/>
      <c r="F159" s="105"/>
      <c r="P159" s="97"/>
    </row>
    <row r="160" spans="1:16" ht="15.75">
      <c r="A160" s="107"/>
      <c r="C160" s="105"/>
      <c r="D160" s="105"/>
      <c r="E160" s="105"/>
      <c r="F160" s="105"/>
      <c r="P160" s="97"/>
    </row>
    <row r="161" spans="1:16" ht="15.75">
      <c r="A161" s="107"/>
      <c r="C161" s="105"/>
      <c r="D161" s="105"/>
      <c r="E161" s="105"/>
      <c r="F161" s="105"/>
      <c r="P161" s="97"/>
    </row>
    <row r="162" spans="1:16" ht="15.75">
      <c r="A162" s="107"/>
      <c r="C162" s="105"/>
      <c r="D162" s="105"/>
      <c r="E162" s="105"/>
      <c r="F162" s="105"/>
      <c r="P162" s="97"/>
    </row>
    <row r="163" spans="1:16" ht="15.75">
      <c r="A163" s="107"/>
      <c r="C163" s="105"/>
      <c r="D163" s="105"/>
      <c r="E163" s="105"/>
      <c r="F163" s="105"/>
      <c r="P163" s="97"/>
    </row>
    <row r="164" spans="1:16" ht="15.75">
      <c r="A164" s="107"/>
      <c r="C164" s="105"/>
      <c r="D164" s="105"/>
      <c r="E164" s="105"/>
      <c r="F164" s="105"/>
      <c r="P164" s="97"/>
    </row>
    <row r="165" spans="1:16" ht="15.75">
      <c r="A165" s="107"/>
      <c r="C165" s="105"/>
      <c r="D165" s="105"/>
      <c r="E165" s="105"/>
      <c r="F165" s="105"/>
      <c r="P165" s="97"/>
    </row>
    <row r="166" spans="1:16" ht="15.75">
      <c r="A166" s="107"/>
      <c r="C166" s="105"/>
      <c r="D166" s="105"/>
      <c r="E166" s="105"/>
      <c r="F166" s="105"/>
      <c r="P166" s="97"/>
    </row>
    <row r="167" spans="1:16" ht="15.75">
      <c r="A167" s="107"/>
      <c r="C167" s="105"/>
      <c r="D167" s="105"/>
      <c r="E167" s="105"/>
      <c r="F167" s="105"/>
      <c r="P167" s="97"/>
    </row>
    <row r="168" spans="1:16" ht="15.75">
      <c r="A168" s="107"/>
      <c r="C168" s="105"/>
      <c r="D168" s="105"/>
      <c r="E168" s="105"/>
      <c r="F168" s="105"/>
      <c r="P168" s="97"/>
    </row>
    <row r="169" spans="1:16" ht="15.75">
      <c r="A169" s="107"/>
      <c r="C169" s="105"/>
      <c r="D169" s="105"/>
      <c r="E169" s="105"/>
      <c r="F169" s="105"/>
      <c r="P169" s="97"/>
    </row>
    <row r="170" spans="1:16" ht="15.75">
      <c r="A170" s="107"/>
      <c r="C170" s="105"/>
      <c r="D170" s="105"/>
      <c r="E170" s="105"/>
      <c r="F170" s="105"/>
      <c r="P170" s="97"/>
    </row>
    <row r="171" spans="1:16" ht="15.75">
      <c r="A171" s="107"/>
      <c r="C171" s="105"/>
      <c r="D171" s="105"/>
      <c r="E171" s="105"/>
      <c r="F171" s="105"/>
      <c r="P171" s="97"/>
    </row>
    <row r="172" spans="1:16" ht="15.75">
      <c r="A172" s="107"/>
      <c r="C172" s="105"/>
      <c r="D172" s="105"/>
      <c r="E172" s="105"/>
      <c r="F172" s="105"/>
      <c r="P172" s="97"/>
    </row>
    <row r="173" spans="1:16" ht="15.75">
      <c r="A173" s="107"/>
      <c r="C173" s="105"/>
      <c r="D173" s="105"/>
      <c r="E173" s="105"/>
      <c r="F173" s="105"/>
      <c r="P173" s="97"/>
    </row>
    <row r="174" spans="1:16" ht="15.75">
      <c r="A174" s="107"/>
      <c r="C174" s="105"/>
      <c r="D174" s="105"/>
      <c r="E174" s="105"/>
      <c r="F174" s="105"/>
      <c r="P174" s="97"/>
    </row>
    <row r="175" spans="1:16" ht="15.75">
      <c r="A175" s="107"/>
      <c r="C175" s="105"/>
      <c r="D175" s="105"/>
      <c r="E175" s="105"/>
      <c r="F175" s="105"/>
      <c r="P175" s="97"/>
    </row>
    <row r="176" spans="1:16" ht="15.75">
      <c r="A176" s="107"/>
      <c r="C176" s="105"/>
      <c r="D176" s="105"/>
      <c r="E176" s="105"/>
      <c r="F176" s="105"/>
      <c r="P176" s="97"/>
    </row>
    <row r="177" spans="1:16" ht="15.75">
      <c r="A177" s="107"/>
      <c r="C177" s="105"/>
      <c r="D177" s="105"/>
      <c r="E177" s="105"/>
      <c r="F177" s="105"/>
      <c r="P177" s="97"/>
    </row>
    <row r="178" spans="1:16" ht="15.75">
      <c r="A178" s="107"/>
      <c r="C178" s="105"/>
      <c r="D178" s="105"/>
      <c r="E178" s="105"/>
      <c r="F178" s="105"/>
      <c r="P178" s="97"/>
    </row>
    <row r="179" spans="1:16" ht="15.75">
      <c r="A179" s="107"/>
      <c r="C179" s="105"/>
      <c r="D179" s="105"/>
      <c r="E179" s="105"/>
      <c r="F179" s="105"/>
      <c r="P179" s="97"/>
    </row>
    <row r="180" spans="1:16" ht="15.75">
      <c r="A180" s="107"/>
      <c r="C180" s="105"/>
      <c r="D180" s="105"/>
      <c r="E180" s="105"/>
      <c r="F180" s="105"/>
      <c r="P180" s="97"/>
    </row>
    <row r="181" spans="1:16" ht="15.75">
      <c r="A181" s="107"/>
      <c r="C181" s="105"/>
      <c r="D181" s="105"/>
      <c r="E181" s="105"/>
      <c r="F181" s="105"/>
      <c r="P181" s="97"/>
    </row>
    <row r="182" spans="1:16" ht="15.75">
      <c r="A182" s="107"/>
      <c r="C182" s="105"/>
      <c r="D182" s="105"/>
      <c r="E182" s="105"/>
      <c r="F182" s="105"/>
      <c r="P182" s="97"/>
    </row>
    <row r="183" spans="1:16" ht="15.75">
      <c r="A183" s="107"/>
      <c r="C183" s="105"/>
      <c r="D183" s="105"/>
      <c r="E183" s="105"/>
      <c r="F183" s="105"/>
      <c r="P183" s="97"/>
    </row>
    <row r="184" spans="1:16" ht="15.75">
      <c r="A184" s="107"/>
      <c r="C184" s="105"/>
      <c r="D184" s="105"/>
      <c r="E184" s="105"/>
      <c r="F184" s="105"/>
      <c r="P184" s="97"/>
    </row>
    <row r="185" spans="1:16" ht="15.75">
      <c r="A185" s="107"/>
      <c r="C185" s="105"/>
      <c r="D185" s="105"/>
      <c r="E185" s="105"/>
      <c r="F185" s="105"/>
      <c r="P185" s="97"/>
    </row>
    <row r="186" spans="1:16" ht="15.75">
      <c r="A186" s="107"/>
      <c r="C186" s="105"/>
      <c r="D186" s="105"/>
      <c r="E186" s="105"/>
      <c r="F186" s="105"/>
      <c r="P186" s="97"/>
    </row>
    <row r="187" spans="1:16" ht="15.75">
      <c r="A187" s="107"/>
      <c r="C187" s="105"/>
      <c r="D187" s="105"/>
      <c r="E187" s="105"/>
      <c r="F187" s="105"/>
      <c r="P187" s="97"/>
    </row>
    <row r="188" spans="1:16" ht="15.75">
      <c r="A188" s="107"/>
      <c r="C188" s="105"/>
      <c r="D188" s="105"/>
      <c r="E188" s="105"/>
      <c r="F188" s="105"/>
      <c r="P188" s="97"/>
    </row>
    <row r="189" spans="1:16" ht="15.75">
      <c r="A189" s="107"/>
      <c r="C189" s="105"/>
      <c r="D189" s="105"/>
      <c r="E189" s="105"/>
      <c r="F189" s="105"/>
      <c r="P189" s="97"/>
    </row>
    <row r="190" spans="1:16" ht="15.75">
      <c r="A190" s="107"/>
      <c r="C190" s="105"/>
      <c r="D190" s="105"/>
      <c r="E190" s="105"/>
      <c r="F190" s="105"/>
      <c r="P190" s="97"/>
    </row>
    <row r="191" spans="1:16" ht="15.75">
      <c r="A191" s="107"/>
      <c r="C191" s="105"/>
      <c r="D191" s="105"/>
      <c r="E191" s="105"/>
      <c r="F191" s="105"/>
      <c r="P191" s="97"/>
    </row>
    <row r="192" spans="1:16" ht="15.75">
      <c r="A192" s="108"/>
      <c r="C192" s="105"/>
      <c r="D192" s="105"/>
      <c r="E192" s="105"/>
      <c r="F192" s="105"/>
      <c r="P192" s="97"/>
    </row>
    <row r="193" spans="1:16" ht="15.75">
      <c r="A193" s="108"/>
      <c r="C193" s="105"/>
      <c r="D193" s="105"/>
      <c r="E193" s="105"/>
      <c r="F193" s="105"/>
      <c r="P193" s="97"/>
    </row>
    <row r="194" spans="1:16" ht="15.75">
      <c r="A194" s="108"/>
      <c r="C194" s="105"/>
      <c r="D194" s="105"/>
      <c r="E194" s="105"/>
      <c r="F194" s="105"/>
      <c r="P194" s="97"/>
    </row>
    <row r="195" spans="1:16" ht="15.75">
      <c r="A195" s="108"/>
      <c r="C195" s="105"/>
      <c r="D195" s="105"/>
      <c r="E195" s="105"/>
      <c r="F195" s="105"/>
    </row>
    <row r="196" spans="1:16" ht="15.75">
      <c r="A196" s="108"/>
      <c r="C196" s="105"/>
      <c r="D196" s="105"/>
      <c r="E196" s="105"/>
      <c r="F196" s="105"/>
    </row>
    <row r="197" spans="1:16" ht="15.75">
      <c r="A197" s="108"/>
      <c r="C197" s="105"/>
      <c r="D197" s="105"/>
      <c r="E197" s="105"/>
      <c r="F197" s="105"/>
    </row>
    <row r="198" spans="1:16" ht="15.75">
      <c r="A198" s="108"/>
      <c r="C198" s="105"/>
      <c r="D198" s="105"/>
      <c r="E198" s="105"/>
      <c r="F198" s="105"/>
    </row>
    <row r="199" spans="1:16" ht="15.75">
      <c r="A199" s="108"/>
      <c r="C199" s="105"/>
      <c r="D199" s="105"/>
      <c r="E199" s="105"/>
      <c r="F199" s="105"/>
    </row>
    <row r="200" spans="1:16" ht="15.75">
      <c r="A200" s="108"/>
      <c r="C200" s="105"/>
      <c r="D200" s="105"/>
      <c r="E200" s="105"/>
      <c r="F200" s="105"/>
    </row>
    <row r="201" spans="1:16" ht="15.75">
      <c r="A201" s="108"/>
      <c r="C201" s="105"/>
      <c r="D201" s="105"/>
      <c r="E201" s="105"/>
      <c r="F201" s="105"/>
    </row>
    <row r="202" spans="1:16" ht="15.75">
      <c r="A202" s="108"/>
      <c r="C202" s="105"/>
      <c r="D202" s="105"/>
      <c r="E202" s="105"/>
      <c r="F202" s="105"/>
    </row>
    <row r="203" spans="1:16" ht="15.75">
      <c r="A203" s="108"/>
      <c r="C203" s="105"/>
      <c r="D203" s="105"/>
      <c r="E203" s="105"/>
      <c r="F203" s="105"/>
    </row>
    <row r="204" spans="1:16" ht="15.75">
      <c r="A204" s="108"/>
      <c r="C204" s="105"/>
      <c r="D204" s="105"/>
      <c r="E204" s="105"/>
      <c r="F204" s="105"/>
    </row>
    <row r="205" spans="1:16" ht="15.75">
      <c r="A205" s="108"/>
      <c r="C205" s="105"/>
      <c r="D205" s="105"/>
      <c r="E205" s="105"/>
      <c r="F205" s="105"/>
    </row>
    <row r="206" spans="1:16" ht="15.75">
      <c r="A206" s="108"/>
      <c r="C206" s="105"/>
      <c r="D206" s="105"/>
      <c r="E206" s="105"/>
      <c r="F206" s="105"/>
    </row>
    <row r="207" spans="1:16" ht="15.75">
      <c r="A207" s="108"/>
      <c r="C207" s="105"/>
      <c r="D207" s="105"/>
      <c r="E207" s="105"/>
      <c r="F207" s="105"/>
    </row>
    <row r="208" spans="1:16" ht="15.75">
      <c r="A208" s="108"/>
      <c r="C208" s="105"/>
      <c r="D208" s="105"/>
      <c r="E208" s="105"/>
      <c r="F208" s="105"/>
    </row>
    <row r="209" spans="1:6" ht="15.75">
      <c r="A209" s="108"/>
      <c r="C209" s="105"/>
      <c r="D209" s="105"/>
      <c r="E209" s="105"/>
      <c r="F209" s="105"/>
    </row>
    <row r="210" spans="1:6" ht="15.75">
      <c r="A210" s="108"/>
      <c r="C210" s="105"/>
      <c r="D210" s="105"/>
      <c r="E210" s="105"/>
      <c r="F210" s="105"/>
    </row>
    <row r="211" spans="1:6" ht="15.75">
      <c r="A211" s="108"/>
      <c r="C211" s="105"/>
      <c r="D211" s="105"/>
      <c r="E211" s="105"/>
      <c r="F211" s="105"/>
    </row>
    <row r="212" spans="1:6" ht="15.75">
      <c r="A212" s="108"/>
      <c r="C212" s="105"/>
      <c r="D212" s="105"/>
      <c r="E212" s="105"/>
      <c r="F212" s="105"/>
    </row>
    <row r="213" spans="1:6" ht="15.75">
      <c r="A213" s="108"/>
      <c r="C213" s="105"/>
      <c r="D213" s="105"/>
      <c r="E213" s="105"/>
      <c r="F213" s="105"/>
    </row>
    <row r="214" spans="1:6" ht="15.75">
      <c r="A214" s="108"/>
      <c r="C214" s="105"/>
      <c r="D214" s="105"/>
      <c r="E214" s="105"/>
      <c r="F214" s="105"/>
    </row>
    <row r="215" spans="1:6" ht="15.75">
      <c r="A215" s="108"/>
      <c r="C215" s="105"/>
      <c r="D215" s="105"/>
      <c r="E215" s="105"/>
      <c r="F215" s="105"/>
    </row>
    <row r="216" spans="1:6" ht="15.75">
      <c r="A216" s="108"/>
      <c r="C216" s="105"/>
      <c r="D216" s="105"/>
      <c r="E216" s="105"/>
      <c r="F216" s="105"/>
    </row>
    <row r="217" spans="1:6" ht="15.75">
      <c r="A217" s="108"/>
      <c r="C217" s="105"/>
      <c r="D217" s="105"/>
      <c r="E217" s="105"/>
      <c r="F217" s="105"/>
    </row>
    <row r="218" spans="1:6" ht="15.75">
      <c r="A218" s="108"/>
      <c r="C218" s="105"/>
      <c r="D218" s="105"/>
      <c r="E218" s="105"/>
      <c r="F218" s="105"/>
    </row>
    <row r="219" spans="1:6" ht="15.75">
      <c r="A219" s="108"/>
      <c r="C219" s="105"/>
      <c r="D219" s="105"/>
      <c r="E219" s="105"/>
      <c r="F219" s="105"/>
    </row>
    <row r="220" spans="1:6" ht="15.75">
      <c r="A220" s="108"/>
      <c r="C220" s="105"/>
      <c r="D220" s="105"/>
      <c r="E220" s="105"/>
      <c r="F220" s="105"/>
    </row>
    <row r="221" spans="1:6" ht="15.75">
      <c r="A221" s="108"/>
      <c r="C221" s="105"/>
      <c r="D221" s="105"/>
      <c r="E221" s="105"/>
      <c r="F221" s="105"/>
    </row>
    <row r="222" spans="1:6" ht="15.75">
      <c r="A222" s="108"/>
      <c r="C222" s="105"/>
      <c r="D222" s="105"/>
      <c r="E222" s="105"/>
      <c r="F222" s="105"/>
    </row>
    <row r="223" spans="1:6" ht="15.75">
      <c r="A223" s="108"/>
      <c r="C223" s="105"/>
      <c r="D223" s="105"/>
      <c r="E223" s="105"/>
      <c r="F223" s="105"/>
    </row>
    <row r="224" spans="1:6" ht="15.75">
      <c r="A224" s="108"/>
      <c r="C224" s="105"/>
      <c r="D224" s="105"/>
      <c r="E224" s="105"/>
      <c r="F224" s="105"/>
    </row>
    <row r="225" spans="1:6" ht="15.75">
      <c r="A225" s="108"/>
      <c r="C225" s="105"/>
      <c r="D225" s="105"/>
      <c r="E225" s="105"/>
      <c r="F225" s="105"/>
    </row>
    <row r="226" spans="1:6" ht="15.75">
      <c r="A226" s="108"/>
      <c r="C226" s="105"/>
      <c r="D226" s="105"/>
      <c r="E226" s="105"/>
      <c r="F226" s="105"/>
    </row>
    <row r="227" spans="1:6" ht="15.75">
      <c r="A227" s="108"/>
      <c r="C227" s="105"/>
      <c r="D227" s="105"/>
      <c r="E227" s="105"/>
      <c r="F227" s="105"/>
    </row>
    <row r="228" spans="1:6" ht="15.75">
      <c r="A228" s="108"/>
      <c r="C228" s="105"/>
      <c r="D228" s="105"/>
      <c r="E228" s="105"/>
      <c r="F228" s="105"/>
    </row>
    <row r="229" spans="1:6" ht="15.75">
      <c r="A229" s="108"/>
      <c r="C229" s="105"/>
      <c r="D229" s="105"/>
      <c r="E229" s="105"/>
      <c r="F229" s="105"/>
    </row>
    <row r="230" spans="1:6" ht="15.75">
      <c r="A230" s="108"/>
      <c r="C230" s="105"/>
      <c r="D230" s="105"/>
      <c r="E230" s="105"/>
      <c r="F230" s="105"/>
    </row>
    <row r="231" spans="1:6" ht="15.75">
      <c r="A231" s="108"/>
      <c r="C231" s="105"/>
      <c r="D231" s="105"/>
      <c r="E231" s="105"/>
      <c r="F231" s="105"/>
    </row>
    <row r="232" spans="1:6" ht="15.75">
      <c r="A232" s="108"/>
      <c r="C232" s="105"/>
      <c r="D232" s="105"/>
      <c r="E232" s="105"/>
      <c r="F232" s="105"/>
    </row>
    <row r="233" spans="1:6" ht="15.75">
      <c r="A233" s="108"/>
      <c r="C233" s="105"/>
      <c r="D233" s="105"/>
      <c r="E233" s="105"/>
      <c r="F233" s="105"/>
    </row>
    <row r="234" spans="1:6" ht="15.75">
      <c r="A234" s="108"/>
      <c r="C234" s="105"/>
      <c r="D234" s="105"/>
      <c r="E234" s="105"/>
      <c r="F234" s="105"/>
    </row>
    <row r="235" spans="1:6" ht="15.75">
      <c r="A235" s="108"/>
      <c r="C235" s="105"/>
      <c r="D235" s="105"/>
      <c r="E235" s="105"/>
      <c r="F235" s="105"/>
    </row>
    <row r="236" spans="1:6" ht="15.75">
      <c r="A236" s="108"/>
      <c r="C236" s="105"/>
      <c r="D236" s="105"/>
      <c r="E236" s="105"/>
      <c r="F236" s="105"/>
    </row>
    <row r="237" spans="1:6" ht="15.75">
      <c r="A237" s="108"/>
      <c r="C237" s="105"/>
      <c r="D237" s="105"/>
      <c r="E237" s="105"/>
      <c r="F237" s="105"/>
    </row>
    <row r="238" spans="1:6" ht="15.75">
      <c r="A238" s="108"/>
      <c r="C238" s="105"/>
      <c r="D238" s="105"/>
      <c r="E238" s="105"/>
      <c r="F238" s="105"/>
    </row>
    <row r="239" spans="1:6" ht="15.75">
      <c r="A239" s="108"/>
      <c r="C239" s="105"/>
      <c r="D239" s="105"/>
      <c r="E239" s="105"/>
      <c r="F239" s="105"/>
    </row>
    <row r="240" spans="1:6" ht="15.75">
      <c r="A240" s="108"/>
      <c r="C240" s="105"/>
      <c r="D240" s="105"/>
      <c r="E240" s="105"/>
      <c r="F240" s="105"/>
    </row>
    <row r="241" spans="1:6" ht="15.75">
      <c r="A241" s="108"/>
      <c r="C241" s="105"/>
      <c r="D241" s="105"/>
      <c r="E241" s="105"/>
      <c r="F241" s="105"/>
    </row>
    <row r="242" spans="1:6" ht="15.75">
      <c r="A242" s="108"/>
      <c r="C242" s="105"/>
      <c r="D242" s="105"/>
      <c r="E242" s="105"/>
      <c r="F242" s="105"/>
    </row>
    <row r="243" spans="1:6" ht="15.75">
      <c r="A243" s="108"/>
      <c r="C243" s="105"/>
      <c r="D243" s="105"/>
      <c r="E243" s="105"/>
      <c r="F243" s="105"/>
    </row>
    <row r="244" spans="1:6" ht="15.75">
      <c r="A244" s="108"/>
      <c r="C244" s="105"/>
      <c r="D244" s="105"/>
      <c r="E244" s="105"/>
      <c r="F244" s="105"/>
    </row>
    <row r="245" spans="1:6" ht="15.75">
      <c r="A245" s="108"/>
      <c r="C245" s="105"/>
      <c r="D245" s="105"/>
      <c r="E245" s="105"/>
      <c r="F245" s="105"/>
    </row>
    <row r="246" spans="1:6" ht="15.75">
      <c r="A246" s="108"/>
      <c r="C246" s="105"/>
      <c r="D246" s="105"/>
      <c r="E246" s="105"/>
      <c r="F246" s="105"/>
    </row>
    <row r="247" spans="1:6" ht="15.75">
      <c r="A247" s="108"/>
      <c r="C247" s="105"/>
      <c r="D247" s="105"/>
      <c r="E247" s="105"/>
      <c r="F247" s="105"/>
    </row>
    <row r="248" spans="1:6" ht="15.75">
      <c r="A248" s="108"/>
      <c r="C248" s="105"/>
      <c r="D248" s="105"/>
      <c r="E248" s="105"/>
      <c r="F248" s="105"/>
    </row>
    <row r="249" spans="1:6" ht="15.75">
      <c r="A249" s="108"/>
      <c r="C249" s="105"/>
      <c r="D249" s="105"/>
      <c r="E249" s="105"/>
      <c r="F249" s="105"/>
    </row>
    <row r="250" spans="1:6" ht="15.75">
      <c r="A250" s="108"/>
      <c r="C250" s="105"/>
      <c r="D250" s="105"/>
      <c r="E250" s="105"/>
      <c r="F250" s="105"/>
    </row>
    <row r="251" spans="1:6" ht="15.75">
      <c r="A251" s="108"/>
      <c r="C251" s="105"/>
      <c r="D251" s="105"/>
      <c r="E251" s="105"/>
      <c r="F251" s="105"/>
    </row>
    <row r="252" spans="1:6" ht="15.75">
      <c r="A252" s="108"/>
      <c r="C252" s="105"/>
      <c r="D252" s="105"/>
      <c r="E252" s="105"/>
      <c r="F252" s="105"/>
    </row>
    <row r="253" spans="1:6" ht="15.75">
      <c r="A253" s="108"/>
      <c r="C253" s="105"/>
      <c r="D253" s="105"/>
      <c r="E253" s="105"/>
      <c r="F253" s="105"/>
    </row>
    <row r="254" spans="1:6" ht="15.75">
      <c r="A254" s="108"/>
      <c r="C254" s="105"/>
      <c r="D254" s="105"/>
      <c r="E254" s="105"/>
      <c r="F254" s="105"/>
    </row>
    <row r="255" spans="1:6" ht="15.75">
      <c r="A255" s="108"/>
      <c r="C255" s="105"/>
      <c r="D255" s="105"/>
      <c r="E255" s="105"/>
      <c r="F255" s="105"/>
    </row>
    <row r="256" spans="1:6" ht="15.75">
      <c r="A256" s="108"/>
      <c r="C256" s="105"/>
      <c r="D256" s="105"/>
      <c r="E256" s="105"/>
      <c r="F256" s="105"/>
    </row>
    <row r="257" spans="1:6" ht="15.75">
      <c r="A257" s="108"/>
      <c r="C257" s="105"/>
      <c r="D257" s="105"/>
      <c r="E257" s="105"/>
      <c r="F257" s="105"/>
    </row>
    <row r="258" spans="1:6" ht="15.75">
      <c r="A258" s="108"/>
      <c r="C258" s="105"/>
      <c r="D258" s="105"/>
      <c r="E258" s="105"/>
      <c r="F258" s="105"/>
    </row>
    <row r="259" spans="1:6" ht="15.75">
      <c r="A259" s="108"/>
      <c r="C259" s="105"/>
      <c r="D259" s="105"/>
      <c r="E259" s="105"/>
      <c r="F259" s="105"/>
    </row>
    <row r="260" spans="1:6" ht="15.75">
      <c r="A260" s="108"/>
      <c r="C260" s="105"/>
      <c r="D260" s="105"/>
      <c r="E260" s="105"/>
      <c r="F260" s="105"/>
    </row>
    <row r="261" spans="1:6" ht="15.75">
      <c r="A261" s="108"/>
      <c r="C261" s="105"/>
      <c r="D261" s="105"/>
      <c r="E261" s="105"/>
      <c r="F261" s="105"/>
    </row>
    <row r="262" spans="1:6" ht="15.75">
      <c r="A262" s="108"/>
      <c r="C262" s="105"/>
      <c r="D262" s="105"/>
      <c r="E262" s="105"/>
      <c r="F262" s="105"/>
    </row>
    <row r="263" spans="1:6" ht="15.75">
      <c r="A263" s="108"/>
      <c r="C263" s="105"/>
      <c r="D263" s="105"/>
      <c r="E263" s="105"/>
      <c r="F263" s="105"/>
    </row>
    <row r="264" spans="1:6" ht="15.75">
      <c r="A264" s="108"/>
    </row>
    <row r="265" spans="1:6" ht="15.75">
      <c r="A265" s="108"/>
    </row>
    <row r="266" spans="1:6" ht="15.75">
      <c r="A266" s="108"/>
    </row>
    <row r="267" spans="1:6" ht="15.75">
      <c r="A267" s="108"/>
    </row>
    <row r="268" spans="1:6" ht="15.75">
      <c r="A268" s="108"/>
    </row>
    <row r="269" spans="1:6" ht="15.75">
      <c r="A269" s="108"/>
    </row>
    <row r="270" spans="1:6" ht="15.75">
      <c r="A270" s="108"/>
    </row>
    <row r="271" spans="1:6" ht="15.75">
      <c r="A271" s="108"/>
    </row>
    <row r="272" spans="1:6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</sheetData>
  <mergeCells count="4">
    <mergeCell ref="A1:P1"/>
    <mergeCell ref="A2:P2"/>
    <mergeCell ref="A3:P3"/>
    <mergeCell ref="A4:P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Q647"/>
  <sheetViews>
    <sheetView zoomScale="85" zoomScaleNormal="85" workbookViewId="0">
      <selection activeCell="A6" sqref="A6"/>
    </sheetView>
  </sheetViews>
  <sheetFormatPr defaultColWidth="11.42578125" defaultRowHeight="44.25"/>
  <cols>
    <col min="1" max="1" width="58.42578125" style="95" bestFit="1" customWidth="1"/>
    <col min="2" max="2" width="11.42578125" style="59" customWidth="1"/>
    <col min="3" max="3" width="58.28515625" style="132" customWidth="1"/>
    <col min="4" max="4" width="11.7109375" style="59" customWidth="1"/>
    <col min="5" max="5" width="58.7109375" style="59" customWidth="1"/>
    <col min="6" max="6" width="14.42578125" style="59" customWidth="1"/>
    <col min="7" max="7" width="61.42578125" style="59" customWidth="1"/>
    <col min="8" max="8" width="18.28515625" style="59" customWidth="1"/>
    <col min="9" max="9" width="10.28515625" style="59" customWidth="1"/>
    <col min="10" max="10" width="11.42578125" style="59" customWidth="1"/>
    <col min="11" max="11" width="58.28515625" style="59" customWidth="1"/>
    <col min="12" max="12" width="11.7109375" style="59" customWidth="1"/>
    <col min="13" max="13" width="58.7109375" style="59" customWidth="1"/>
    <col min="14" max="14" width="14.42578125" style="59" customWidth="1"/>
    <col min="15" max="15" width="61.42578125" style="59" customWidth="1"/>
    <col min="16" max="16" width="18.28515625" style="59" customWidth="1"/>
    <col min="17" max="17" width="10.140625" style="59" customWidth="1"/>
    <col min="18" max="256" width="11.42578125" style="59"/>
    <col min="257" max="257" width="58.42578125" style="59" bestFit="1" customWidth="1"/>
    <col min="258" max="258" width="11.42578125" style="59" customWidth="1"/>
    <col min="259" max="259" width="58.28515625" style="59" customWidth="1"/>
    <col min="260" max="260" width="11.7109375" style="59" customWidth="1"/>
    <col min="261" max="261" width="58.7109375" style="59" customWidth="1"/>
    <col min="262" max="262" width="14.42578125" style="59" customWidth="1"/>
    <col min="263" max="263" width="61.42578125" style="59" customWidth="1"/>
    <col min="264" max="264" width="18.28515625" style="59" customWidth="1"/>
    <col min="265" max="265" width="10.28515625" style="59" customWidth="1"/>
    <col min="266" max="266" width="11.42578125" style="59" customWidth="1"/>
    <col min="267" max="267" width="58.28515625" style="59" customWidth="1"/>
    <col min="268" max="268" width="11.7109375" style="59" customWidth="1"/>
    <col min="269" max="269" width="58.7109375" style="59" customWidth="1"/>
    <col min="270" max="270" width="14.42578125" style="59" customWidth="1"/>
    <col min="271" max="271" width="61.42578125" style="59" customWidth="1"/>
    <col min="272" max="272" width="18.28515625" style="59" customWidth="1"/>
    <col min="273" max="273" width="10.140625" style="59" customWidth="1"/>
    <col min="274" max="512" width="11.42578125" style="59"/>
    <col min="513" max="513" width="58.42578125" style="59" bestFit="1" customWidth="1"/>
    <col min="514" max="514" width="11.42578125" style="59" customWidth="1"/>
    <col min="515" max="515" width="58.28515625" style="59" customWidth="1"/>
    <col min="516" max="516" width="11.7109375" style="59" customWidth="1"/>
    <col min="517" max="517" width="58.7109375" style="59" customWidth="1"/>
    <col min="518" max="518" width="14.42578125" style="59" customWidth="1"/>
    <col min="519" max="519" width="61.42578125" style="59" customWidth="1"/>
    <col min="520" max="520" width="18.28515625" style="59" customWidth="1"/>
    <col min="521" max="521" width="10.28515625" style="59" customWidth="1"/>
    <col min="522" max="522" width="11.42578125" style="59" customWidth="1"/>
    <col min="523" max="523" width="58.28515625" style="59" customWidth="1"/>
    <col min="524" max="524" width="11.7109375" style="59" customWidth="1"/>
    <col min="525" max="525" width="58.7109375" style="59" customWidth="1"/>
    <col min="526" max="526" width="14.42578125" style="59" customWidth="1"/>
    <col min="527" max="527" width="61.42578125" style="59" customWidth="1"/>
    <col min="528" max="528" width="18.28515625" style="59" customWidth="1"/>
    <col min="529" max="529" width="10.140625" style="59" customWidth="1"/>
    <col min="530" max="768" width="11.42578125" style="59"/>
    <col min="769" max="769" width="58.42578125" style="59" bestFit="1" customWidth="1"/>
    <col min="770" max="770" width="11.42578125" style="59" customWidth="1"/>
    <col min="771" max="771" width="58.28515625" style="59" customWidth="1"/>
    <col min="772" max="772" width="11.7109375" style="59" customWidth="1"/>
    <col min="773" max="773" width="58.7109375" style="59" customWidth="1"/>
    <col min="774" max="774" width="14.42578125" style="59" customWidth="1"/>
    <col min="775" max="775" width="61.42578125" style="59" customWidth="1"/>
    <col min="776" max="776" width="18.28515625" style="59" customWidth="1"/>
    <col min="777" max="777" width="10.28515625" style="59" customWidth="1"/>
    <col min="778" max="778" width="11.42578125" style="59" customWidth="1"/>
    <col min="779" max="779" width="58.28515625" style="59" customWidth="1"/>
    <col min="780" max="780" width="11.7109375" style="59" customWidth="1"/>
    <col min="781" max="781" width="58.7109375" style="59" customWidth="1"/>
    <col min="782" max="782" width="14.42578125" style="59" customWidth="1"/>
    <col min="783" max="783" width="61.42578125" style="59" customWidth="1"/>
    <col min="784" max="784" width="18.28515625" style="59" customWidth="1"/>
    <col min="785" max="785" width="10.140625" style="59" customWidth="1"/>
    <col min="786" max="1024" width="11.42578125" style="59"/>
    <col min="1025" max="1025" width="58.42578125" style="59" bestFit="1" customWidth="1"/>
    <col min="1026" max="1026" width="11.42578125" style="59" customWidth="1"/>
    <col min="1027" max="1027" width="58.28515625" style="59" customWidth="1"/>
    <col min="1028" max="1028" width="11.7109375" style="59" customWidth="1"/>
    <col min="1029" max="1029" width="58.7109375" style="59" customWidth="1"/>
    <col min="1030" max="1030" width="14.42578125" style="59" customWidth="1"/>
    <col min="1031" max="1031" width="61.42578125" style="59" customWidth="1"/>
    <col min="1032" max="1032" width="18.28515625" style="59" customWidth="1"/>
    <col min="1033" max="1033" width="10.28515625" style="59" customWidth="1"/>
    <col min="1034" max="1034" width="11.42578125" style="59" customWidth="1"/>
    <col min="1035" max="1035" width="58.28515625" style="59" customWidth="1"/>
    <col min="1036" max="1036" width="11.7109375" style="59" customWidth="1"/>
    <col min="1037" max="1037" width="58.7109375" style="59" customWidth="1"/>
    <col min="1038" max="1038" width="14.42578125" style="59" customWidth="1"/>
    <col min="1039" max="1039" width="61.42578125" style="59" customWidth="1"/>
    <col min="1040" max="1040" width="18.28515625" style="59" customWidth="1"/>
    <col min="1041" max="1041" width="10.140625" style="59" customWidth="1"/>
    <col min="1042" max="1280" width="11.42578125" style="59"/>
    <col min="1281" max="1281" width="58.42578125" style="59" bestFit="1" customWidth="1"/>
    <col min="1282" max="1282" width="11.42578125" style="59" customWidth="1"/>
    <col min="1283" max="1283" width="58.28515625" style="59" customWidth="1"/>
    <col min="1284" max="1284" width="11.7109375" style="59" customWidth="1"/>
    <col min="1285" max="1285" width="58.7109375" style="59" customWidth="1"/>
    <col min="1286" max="1286" width="14.42578125" style="59" customWidth="1"/>
    <col min="1287" max="1287" width="61.42578125" style="59" customWidth="1"/>
    <col min="1288" max="1288" width="18.28515625" style="59" customWidth="1"/>
    <col min="1289" max="1289" width="10.28515625" style="59" customWidth="1"/>
    <col min="1290" max="1290" width="11.42578125" style="59" customWidth="1"/>
    <col min="1291" max="1291" width="58.28515625" style="59" customWidth="1"/>
    <col min="1292" max="1292" width="11.7109375" style="59" customWidth="1"/>
    <col min="1293" max="1293" width="58.7109375" style="59" customWidth="1"/>
    <col min="1294" max="1294" width="14.42578125" style="59" customWidth="1"/>
    <col min="1295" max="1295" width="61.42578125" style="59" customWidth="1"/>
    <col min="1296" max="1296" width="18.28515625" style="59" customWidth="1"/>
    <col min="1297" max="1297" width="10.140625" style="59" customWidth="1"/>
    <col min="1298" max="1536" width="11.42578125" style="59"/>
    <col min="1537" max="1537" width="58.42578125" style="59" bestFit="1" customWidth="1"/>
    <col min="1538" max="1538" width="11.42578125" style="59" customWidth="1"/>
    <col min="1539" max="1539" width="58.28515625" style="59" customWidth="1"/>
    <col min="1540" max="1540" width="11.7109375" style="59" customWidth="1"/>
    <col min="1541" max="1541" width="58.7109375" style="59" customWidth="1"/>
    <col min="1542" max="1542" width="14.42578125" style="59" customWidth="1"/>
    <col min="1543" max="1543" width="61.42578125" style="59" customWidth="1"/>
    <col min="1544" max="1544" width="18.28515625" style="59" customWidth="1"/>
    <col min="1545" max="1545" width="10.28515625" style="59" customWidth="1"/>
    <col min="1546" max="1546" width="11.42578125" style="59" customWidth="1"/>
    <col min="1547" max="1547" width="58.28515625" style="59" customWidth="1"/>
    <col min="1548" max="1548" width="11.7109375" style="59" customWidth="1"/>
    <col min="1549" max="1549" width="58.7109375" style="59" customWidth="1"/>
    <col min="1550" max="1550" width="14.42578125" style="59" customWidth="1"/>
    <col min="1551" max="1551" width="61.42578125" style="59" customWidth="1"/>
    <col min="1552" max="1552" width="18.28515625" style="59" customWidth="1"/>
    <col min="1553" max="1553" width="10.140625" style="59" customWidth="1"/>
    <col min="1554" max="1792" width="11.42578125" style="59"/>
    <col min="1793" max="1793" width="58.42578125" style="59" bestFit="1" customWidth="1"/>
    <col min="1794" max="1794" width="11.42578125" style="59" customWidth="1"/>
    <col min="1795" max="1795" width="58.28515625" style="59" customWidth="1"/>
    <col min="1796" max="1796" width="11.7109375" style="59" customWidth="1"/>
    <col min="1797" max="1797" width="58.7109375" style="59" customWidth="1"/>
    <col min="1798" max="1798" width="14.42578125" style="59" customWidth="1"/>
    <col min="1799" max="1799" width="61.42578125" style="59" customWidth="1"/>
    <col min="1800" max="1800" width="18.28515625" style="59" customWidth="1"/>
    <col min="1801" max="1801" width="10.28515625" style="59" customWidth="1"/>
    <col min="1802" max="1802" width="11.42578125" style="59" customWidth="1"/>
    <col min="1803" max="1803" width="58.28515625" style="59" customWidth="1"/>
    <col min="1804" max="1804" width="11.7109375" style="59" customWidth="1"/>
    <col min="1805" max="1805" width="58.7109375" style="59" customWidth="1"/>
    <col min="1806" max="1806" width="14.42578125" style="59" customWidth="1"/>
    <col min="1807" max="1807" width="61.42578125" style="59" customWidth="1"/>
    <col min="1808" max="1808" width="18.28515625" style="59" customWidth="1"/>
    <col min="1809" max="1809" width="10.140625" style="59" customWidth="1"/>
    <col min="1810" max="2048" width="11.42578125" style="59"/>
    <col min="2049" max="2049" width="58.42578125" style="59" bestFit="1" customWidth="1"/>
    <col min="2050" max="2050" width="11.42578125" style="59" customWidth="1"/>
    <col min="2051" max="2051" width="58.28515625" style="59" customWidth="1"/>
    <col min="2052" max="2052" width="11.7109375" style="59" customWidth="1"/>
    <col min="2053" max="2053" width="58.7109375" style="59" customWidth="1"/>
    <col min="2054" max="2054" width="14.42578125" style="59" customWidth="1"/>
    <col min="2055" max="2055" width="61.42578125" style="59" customWidth="1"/>
    <col min="2056" max="2056" width="18.28515625" style="59" customWidth="1"/>
    <col min="2057" max="2057" width="10.28515625" style="59" customWidth="1"/>
    <col min="2058" max="2058" width="11.42578125" style="59" customWidth="1"/>
    <col min="2059" max="2059" width="58.28515625" style="59" customWidth="1"/>
    <col min="2060" max="2060" width="11.7109375" style="59" customWidth="1"/>
    <col min="2061" max="2061" width="58.7109375" style="59" customWidth="1"/>
    <col min="2062" max="2062" width="14.42578125" style="59" customWidth="1"/>
    <col min="2063" max="2063" width="61.42578125" style="59" customWidth="1"/>
    <col min="2064" max="2064" width="18.28515625" style="59" customWidth="1"/>
    <col min="2065" max="2065" width="10.140625" style="59" customWidth="1"/>
    <col min="2066" max="2304" width="11.42578125" style="59"/>
    <col min="2305" max="2305" width="58.42578125" style="59" bestFit="1" customWidth="1"/>
    <col min="2306" max="2306" width="11.42578125" style="59" customWidth="1"/>
    <col min="2307" max="2307" width="58.28515625" style="59" customWidth="1"/>
    <col min="2308" max="2308" width="11.7109375" style="59" customWidth="1"/>
    <col min="2309" max="2309" width="58.7109375" style="59" customWidth="1"/>
    <col min="2310" max="2310" width="14.42578125" style="59" customWidth="1"/>
    <col min="2311" max="2311" width="61.42578125" style="59" customWidth="1"/>
    <col min="2312" max="2312" width="18.28515625" style="59" customWidth="1"/>
    <col min="2313" max="2313" width="10.28515625" style="59" customWidth="1"/>
    <col min="2314" max="2314" width="11.42578125" style="59" customWidth="1"/>
    <col min="2315" max="2315" width="58.28515625" style="59" customWidth="1"/>
    <col min="2316" max="2316" width="11.7109375" style="59" customWidth="1"/>
    <col min="2317" max="2317" width="58.7109375" style="59" customWidth="1"/>
    <col min="2318" max="2318" width="14.42578125" style="59" customWidth="1"/>
    <col min="2319" max="2319" width="61.42578125" style="59" customWidth="1"/>
    <col min="2320" max="2320" width="18.28515625" style="59" customWidth="1"/>
    <col min="2321" max="2321" width="10.140625" style="59" customWidth="1"/>
    <col min="2322" max="2560" width="11.42578125" style="59"/>
    <col min="2561" max="2561" width="58.42578125" style="59" bestFit="1" customWidth="1"/>
    <col min="2562" max="2562" width="11.42578125" style="59" customWidth="1"/>
    <col min="2563" max="2563" width="58.28515625" style="59" customWidth="1"/>
    <col min="2564" max="2564" width="11.7109375" style="59" customWidth="1"/>
    <col min="2565" max="2565" width="58.7109375" style="59" customWidth="1"/>
    <col min="2566" max="2566" width="14.42578125" style="59" customWidth="1"/>
    <col min="2567" max="2567" width="61.42578125" style="59" customWidth="1"/>
    <col min="2568" max="2568" width="18.28515625" style="59" customWidth="1"/>
    <col min="2569" max="2569" width="10.28515625" style="59" customWidth="1"/>
    <col min="2570" max="2570" width="11.42578125" style="59" customWidth="1"/>
    <col min="2571" max="2571" width="58.28515625" style="59" customWidth="1"/>
    <col min="2572" max="2572" width="11.7109375" style="59" customWidth="1"/>
    <col min="2573" max="2573" width="58.7109375" style="59" customWidth="1"/>
    <col min="2574" max="2574" width="14.42578125" style="59" customWidth="1"/>
    <col min="2575" max="2575" width="61.42578125" style="59" customWidth="1"/>
    <col min="2576" max="2576" width="18.28515625" style="59" customWidth="1"/>
    <col min="2577" max="2577" width="10.140625" style="59" customWidth="1"/>
    <col min="2578" max="2816" width="11.42578125" style="59"/>
    <col min="2817" max="2817" width="58.42578125" style="59" bestFit="1" customWidth="1"/>
    <col min="2818" max="2818" width="11.42578125" style="59" customWidth="1"/>
    <col min="2819" max="2819" width="58.28515625" style="59" customWidth="1"/>
    <col min="2820" max="2820" width="11.7109375" style="59" customWidth="1"/>
    <col min="2821" max="2821" width="58.7109375" style="59" customWidth="1"/>
    <col min="2822" max="2822" width="14.42578125" style="59" customWidth="1"/>
    <col min="2823" max="2823" width="61.42578125" style="59" customWidth="1"/>
    <col min="2824" max="2824" width="18.28515625" style="59" customWidth="1"/>
    <col min="2825" max="2825" width="10.28515625" style="59" customWidth="1"/>
    <col min="2826" max="2826" width="11.42578125" style="59" customWidth="1"/>
    <col min="2827" max="2827" width="58.28515625" style="59" customWidth="1"/>
    <col min="2828" max="2828" width="11.7109375" style="59" customWidth="1"/>
    <col min="2829" max="2829" width="58.7109375" style="59" customWidth="1"/>
    <col min="2830" max="2830" width="14.42578125" style="59" customWidth="1"/>
    <col min="2831" max="2831" width="61.42578125" style="59" customWidth="1"/>
    <col min="2832" max="2832" width="18.28515625" style="59" customWidth="1"/>
    <col min="2833" max="2833" width="10.140625" style="59" customWidth="1"/>
    <col min="2834" max="3072" width="11.42578125" style="59"/>
    <col min="3073" max="3073" width="58.42578125" style="59" bestFit="1" customWidth="1"/>
    <col min="3074" max="3074" width="11.42578125" style="59" customWidth="1"/>
    <col min="3075" max="3075" width="58.28515625" style="59" customWidth="1"/>
    <col min="3076" max="3076" width="11.7109375" style="59" customWidth="1"/>
    <col min="3077" max="3077" width="58.7109375" style="59" customWidth="1"/>
    <col min="3078" max="3078" width="14.42578125" style="59" customWidth="1"/>
    <col min="3079" max="3079" width="61.42578125" style="59" customWidth="1"/>
    <col min="3080" max="3080" width="18.28515625" style="59" customWidth="1"/>
    <col min="3081" max="3081" width="10.28515625" style="59" customWidth="1"/>
    <col min="3082" max="3082" width="11.42578125" style="59" customWidth="1"/>
    <col min="3083" max="3083" width="58.28515625" style="59" customWidth="1"/>
    <col min="3084" max="3084" width="11.7109375" style="59" customWidth="1"/>
    <col min="3085" max="3085" width="58.7109375" style="59" customWidth="1"/>
    <col min="3086" max="3086" width="14.42578125" style="59" customWidth="1"/>
    <col min="3087" max="3087" width="61.42578125" style="59" customWidth="1"/>
    <col min="3088" max="3088" width="18.28515625" style="59" customWidth="1"/>
    <col min="3089" max="3089" width="10.140625" style="59" customWidth="1"/>
    <col min="3090" max="3328" width="11.42578125" style="59"/>
    <col min="3329" max="3329" width="58.42578125" style="59" bestFit="1" customWidth="1"/>
    <col min="3330" max="3330" width="11.42578125" style="59" customWidth="1"/>
    <col min="3331" max="3331" width="58.28515625" style="59" customWidth="1"/>
    <col min="3332" max="3332" width="11.7109375" style="59" customWidth="1"/>
    <col min="3333" max="3333" width="58.7109375" style="59" customWidth="1"/>
    <col min="3334" max="3334" width="14.42578125" style="59" customWidth="1"/>
    <col min="3335" max="3335" width="61.42578125" style="59" customWidth="1"/>
    <col min="3336" max="3336" width="18.28515625" style="59" customWidth="1"/>
    <col min="3337" max="3337" width="10.28515625" style="59" customWidth="1"/>
    <col min="3338" max="3338" width="11.42578125" style="59" customWidth="1"/>
    <col min="3339" max="3339" width="58.28515625" style="59" customWidth="1"/>
    <col min="3340" max="3340" width="11.7109375" style="59" customWidth="1"/>
    <col min="3341" max="3341" width="58.7109375" style="59" customWidth="1"/>
    <col min="3342" max="3342" width="14.42578125" style="59" customWidth="1"/>
    <col min="3343" max="3343" width="61.42578125" style="59" customWidth="1"/>
    <col min="3344" max="3344" width="18.28515625" style="59" customWidth="1"/>
    <col min="3345" max="3345" width="10.140625" style="59" customWidth="1"/>
    <col min="3346" max="3584" width="11.42578125" style="59"/>
    <col min="3585" max="3585" width="58.42578125" style="59" bestFit="1" customWidth="1"/>
    <col min="3586" max="3586" width="11.42578125" style="59" customWidth="1"/>
    <col min="3587" max="3587" width="58.28515625" style="59" customWidth="1"/>
    <col min="3588" max="3588" width="11.7109375" style="59" customWidth="1"/>
    <col min="3589" max="3589" width="58.7109375" style="59" customWidth="1"/>
    <col min="3590" max="3590" width="14.42578125" style="59" customWidth="1"/>
    <col min="3591" max="3591" width="61.42578125" style="59" customWidth="1"/>
    <col min="3592" max="3592" width="18.28515625" style="59" customWidth="1"/>
    <col min="3593" max="3593" width="10.28515625" style="59" customWidth="1"/>
    <col min="3594" max="3594" width="11.42578125" style="59" customWidth="1"/>
    <col min="3595" max="3595" width="58.28515625" style="59" customWidth="1"/>
    <col min="3596" max="3596" width="11.7109375" style="59" customWidth="1"/>
    <col min="3597" max="3597" width="58.7109375" style="59" customWidth="1"/>
    <col min="3598" max="3598" width="14.42578125" style="59" customWidth="1"/>
    <col min="3599" max="3599" width="61.42578125" style="59" customWidth="1"/>
    <col min="3600" max="3600" width="18.28515625" style="59" customWidth="1"/>
    <col min="3601" max="3601" width="10.140625" style="59" customWidth="1"/>
    <col min="3602" max="3840" width="11.42578125" style="59"/>
    <col min="3841" max="3841" width="58.42578125" style="59" bestFit="1" customWidth="1"/>
    <col min="3842" max="3842" width="11.42578125" style="59" customWidth="1"/>
    <col min="3843" max="3843" width="58.28515625" style="59" customWidth="1"/>
    <col min="3844" max="3844" width="11.7109375" style="59" customWidth="1"/>
    <col min="3845" max="3845" width="58.7109375" style="59" customWidth="1"/>
    <col min="3846" max="3846" width="14.42578125" style="59" customWidth="1"/>
    <col min="3847" max="3847" width="61.42578125" style="59" customWidth="1"/>
    <col min="3848" max="3848" width="18.28515625" style="59" customWidth="1"/>
    <col min="3849" max="3849" width="10.28515625" style="59" customWidth="1"/>
    <col min="3850" max="3850" width="11.42578125" style="59" customWidth="1"/>
    <col min="3851" max="3851" width="58.28515625" style="59" customWidth="1"/>
    <col min="3852" max="3852" width="11.7109375" style="59" customWidth="1"/>
    <col min="3853" max="3853" width="58.7109375" style="59" customWidth="1"/>
    <col min="3854" max="3854" width="14.42578125" style="59" customWidth="1"/>
    <col min="3855" max="3855" width="61.42578125" style="59" customWidth="1"/>
    <col min="3856" max="3856" width="18.28515625" style="59" customWidth="1"/>
    <col min="3857" max="3857" width="10.140625" style="59" customWidth="1"/>
    <col min="3858" max="4096" width="11.42578125" style="59"/>
    <col min="4097" max="4097" width="58.42578125" style="59" bestFit="1" customWidth="1"/>
    <col min="4098" max="4098" width="11.42578125" style="59" customWidth="1"/>
    <col min="4099" max="4099" width="58.28515625" style="59" customWidth="1"/>
    <col min="4100" max="4100" width="11.7109375" style="59" customWidth="1"/>
    <col min="4101" max="4101" width="58.7109375" style="59" customWidth="1"/>
    <col min="4102" max="4102" width="14.42578125" style="59" customWidth="1"/>
    <col min="4103" max="4103" width="61.42578125" style="59" customWidth="1"/>
    <col min="4104" max="4104" width="18.28515625" style="59" customWidth="1"/>
    <col min="4105" max="4105" width="10.28515625" style="59" customWidth="1"/>
    <col min="4106" max="4106" width="11.42578125" style="59" customWidth="1"/>
    <col min="4107" max="4107" width="58.28515625" style="59" customWidth="1"/>
    <col min="4108" max="4108" width="11.7109375" style="59" customWidth="1"/>
    <col min="4109" max="4109" width="58.7109375" style="59" customWidth="1"/>
    <col min="4110" max="4110" width="14.42578125" style="59" customWidth="1"/>
    <col min="4111" max="4111" width="61.42578125" style="59" customWidth="1"/>
    <col min="4112" max="4112" width="18.28515625" style="59" customWidth="1"/>
    <col min="4113" max="4113" width="10.140625" style="59" customWidth="1"/>
    <col min="4114" max="4352" width="11.42578125" style="59"/>
    <col min="4353" max="4353" width="58.42578125" style="59" bestFit="1" customWidth="1"/>
    <col min="4354" max="4354" width="11.42578125" style="59" customWidth="1"/>
    <col min="4355" max="4355" width="58.28515625" style="59" customWidth="1"/>
    <col min="4356" max="4356" width="11.7109375" style="59" customWidth="1"/>
    <col min="4357" max="4357" width="58.7109375" style="59" customWidth="1"/>
    <col min="4358" max="4358" width="14.42578125" style="59" customWidth="1"/>
    <col min="4359" max="4359" width="61.42578125" style="59" customWidth="1"/>
    <col min="4360" max="4360" width="18.28515625" style="59" customWidth="1"/>
    <col min="4361" max="4361" width="10.28515625" style="59" customWidth="1"/>
    <col min="4362" max="4362" width="11.42578125" style="59" customWidth="1"/>
    <col min="4363" max="4363" width="58.28515625" style="59" customWidth="1"/>
    <col min="4364" max="4364" width="11.7109375" style="59" customWidth="1"/>
    <col min="4365" max="4365" width="58.7109375" style="59" customWidth="1"/>
    <col min="4366" max="4366" width="14.42578125" style="59" customWidth="1"/>
    <col min="4367" max="4367" width="61.42578125" style="59" customWidth="1"/>
    <col min="4368" max="4368" width="18.28515625" style="59" customWidth="1"/>
    <col min="4369" max="4369" width="10.140625" style="59" customWidth="1"/>
    <col min="4370" max="4608" width="11.42578125" style="59"/>
    <col min="4609" max="4609" width="58.42578125" style="59" bestFit="1" customWidth="1"/>
    <col min="4610" max="4610" width="11.42578125" style="59" customWidth="1"/>
    <col min="4611" max="4611" width="58.28515625" style="59" customWidth="1"/>
    <col min="4612" max="4612" width="11.7109375" style="59" customWidth="1"/>
    <col min="4613" max="4613" width="58.7109375" style="59" customWidth="1"/>
    <col min="4614" max="4614" width="14.42578125" style="59" customWidth="1"/>
    <col min="4615" max="4615" width="61.42578125" style="59" customWidth="1"/>
    <col min="4616" max="4616" width="18.28515625" style="59" customWidth="1"/>
    <col min="4617" max="4617" width="10.28515625" style="59" customWidth="1"/>
    <col min="4618" max="4618" width="11.42578125" style="59" customWidth="1"/>
    <col min="4619" max="4619" width="58.28515625" style="59" customWidth="1"/>
    <col min="4620" max="4620" width="11.7109375" style="59" customWidth="1"/>
    <col min="4621" max="4621" width="58.7109375" style="59" customWidth="1"/>
    <col min="4622" max="4622" width="14.42578125" style="59" customWidth="1"/>
    <col min="4623" max="4623" width="61.42578125" style="59" customWidth="1"/>
    <col min="4624" max="4624" width="18.28515625" style="59" customWidth="1"/>
    <col min="4625" max="4625" width="10.140625" style="59" customWidth="1"/>
    <col min="4626" max="4864" width="11.42578125" style="59"/>
    <col min="4865" max="4865" width="58.42578125" style="59" bestFit="1" customWidth="1"/>
    <col min="4866" max="4866" width="11.42578125" style="59" customWidth="1"/>
    <col min="4867" max="4867" width="58.28515625" style="59" customWidth="1"/>
    <col min="4868" max="4868" width="11.7109375" style="59" customWidth="1"/>
    <col min="4869" max="4869" width="58.7109375" style="59" customWidth="1"/>
    <col min="4870" max="4870" width="14.42578125" style="59" customWidth="1"/>
    <col min="4871" max="4871" width="61.42578125" style="59" customWidth="1"/>
    <col min="4872" max="4872" width="18.28515625" style="59" customWidth="1"/>
    <col min="4873" max="4873" width="10.28515625" style="59" customWidth="1"/>
    <col min="4874" max="4874" width="11.42578125" style="59" customWidth="1"/>
    <col min="4875" max="4875" width="58.28515625" style="59" customWidth="1"/>
    <col min="4876" max="4876" width="11.7109375" style="59" customWidth="1"/>
    <col min="4877" max="4877" width="58.7109375" style="59" customWidth="1"/>
    <col min="4878" max="4878" width="14.42578125" style="59" customWidth="1"/>
    <col min="4879" max="4879" width="61.42578125" style="59" customWidth="1"/>
    <col min="4880" max="4880" width="18.28515625" style="59" customWidth="1"/>
    <col min="4881" max="4881" width="10.140625" style="59" customWidth="1"/>
    <col min="4882" max="5120" width="11.42578125" style="59"/>
    <col min="5121" max="5121" width="58.42578125" style="59" bestFit="1" customWidth="1"/>
    <col min="5122" max="5122" width="11.42578125" style="59" customWidth="1"/>
    <col min="5123" max="5123" width="58.28515625" style="59" customWidth="1"/>
    <col min="5124" max="5124" width="11.7109375" style="59" customWidth="1"/>
    <col min="5125" max="5125" width="58.7109375" style="59" customWidth="1"/>
    <col min="5126" max="5126" width="14.42578125" style="59" customWidth="1"/>
    <col min="5127" max="5127" width="61.42578125" style="59" customWidth="1"/>
    <col min="5128" max="5128" width="18.28515625" style="59" customWidth="1"/>
    <col min="5129" max="5129" width="10.28515625" style="59" customWidth="1"/>
    <col min="5130" max="5130" width="11.42578125" style="59" customWidth="1"/>
    <col min="5131" max="5131" width="58.28515625" style="59" customWidth="1"/>
    <col min="5132" max="5132" width="11.7109375" style="59" customWidth="1"/>
    <col min="5133" max="5133" width="58.7109375" style="59" customWidth="1"/>
    <col min="5134" max="5134" width="14.42578125" style="59" customWidth="1"/>
    <col min="5135" max="5135" width="61.42578125" style="59" customWidth="1"/>
    <col min="5136" max="5136" width="18.28515625" style="59" customWidth="1"/>
    <col min="5137" max="5137" width="10.140625" style="59" customWidth="1"/>
    <col min="5138" max="5376" width="11.42578125" style="59"/>
    <col min="5377" max="5377" width="58.42578125" style="59" bestFit="1" customWidth="1"/>
    <col min="5378" max="5378" width="11.42578125" style="59" customWidth="1"/>
    <col min="5379" max="5379" width="58.28515625" style="59" customWidth="1"/>
    <col min="5380" max="5380" width="11.7109375" style="59" customWidth="1"/>
    <col min="5381" max="5381" width="58.7109375" style="59" customWidth="1"/>
    <col min="5382" max="5382" width="14.42578125" style="59" customWidth="1"/>
    <col min="5383" max="5383" width="61.42578125" style="59" customWidth="1"/>
    <col min="5384" max="5384" width="18.28515625" style="59" customWidth="1"/>
    <col min="5385" max="5385" width="10.28515625" style="59" customWidth="1"/>
    <col min="5386" max="5386" width="11.42578125" style="59" customWidth="1"/>
    <col min="5387" max="5387" width="58.28515625" style="59" customWidth="1"/>
    <col min="5388" max="5388" width="11.7109375" style="59" customWidth="1"/>
    <col min="5389" max="5389" width="58.7109375" style="59" customWidth="1"/>
    <col min="5390" max="5390" width="14.42578125" style="59" customWidth="1"/>
    <col min="5391" max="5391" width="61.42578125" style="59" customWidth="1"/>
    <col min="5392" max="5392" width="18.28515625" style="59" customWidth="1"/>
    <col min="5393" max="5393" width="10.140625" style="59" customWidth="1"/>
    <col min="5394" max="5632" width="11.42578125" style="59"/>
    <col min="5633" max="5633" width="58.42578125" style="59" bestFit="1" customWidth="1"/>
    <col min="5634" max="5634" width="11.42578125" style="59" customWidth="1"/>
    <col min="5635" max="5635" width="58.28515625" style="59" customWidth="1"/>
    <col min="5636" max="5636" width="11.7109375" style="59" customWidth="1"/>
    <col min="5637" max="5637" width="58.7109375" style="59" customWidth="1"/>
    <col min="5638" max="5638" width="14.42578125" style="59" customWidth="1"/>
    <col min="5639" max="5639" width="61.42578125" style="59" customWidth="1"/>
    <col min="5640" max="5640" width="18.28515625" style="59" customWidth="1"/>
    <col min="5641" max="5641" width="10.28515625" style="59" customWidth="1"/>
    <col min="5642" max="5642" width="11.42578125" style="59" customWidth="1"/>
    <col min="5643" max="5643" width="58.28515625" style="59" customWidth="1"/>
    <col min="5644" max="5644" width="11.7109375" style="59" customWidth="1"/>
    <col min="5645" max="5645" width="58.7109375" style="59" customWidth="1"/>
    <col min="5646" max="5646" width="14.42578125" style="59" customWidth="1"/>
    <col min="5647" max="5647" width="61.42578125" style="59" customWidth="1"/>
    <col min="5648" max="5648" width="18.28515625" style="59" customWidth="1"/>
    <col min="5649" max="5649" width="10.140625" style="59" customWidth="1"/>
    <col min="5650" max="5888" width="11.42578125" style="59"/>
    <col min="5889" max="5889" width="58.42578125" style="59" bestFit="1" customWidth="1"/>
    <col min="5890" max="5890" width="11.42578125" style="59" customWidth="1"/>
    <col min="5891" max="5891" width="58.28515625" style="59" customWidth="1"/>
    <col min="5892" max="5892" width="11.7109375" style="59" customWidth="1"/>
    <col min="5893" max="5893" width="58.7109375" style="59" customWidth="1"/>
    <col min="5894" max="5894" width="14.42578125" style="59" customWidth="1"/>
    <col min="5895" max="5895" width="61.42578125" style="59" customWidth="1"/>
    <col min="5896" max="5896" width="18.28515625" style="59" customWidth="1"/>
    <col min="5897" max="5897" width="10.28515625" style="59" customWidth="1"/>
    <col min="5898" max="5898" width="11.42578125" style="59" customWidth="1"/>
    <col min="5899" max="5899" width="58.28515625" style="59" customWidth="1"/>
    <col min="5900" max="5900" width="11.7109375" style="59" customWidth="1"/>
    <col min="5901" max="5901" width="58.7109375" style="59" customWidth="1"/>
    <col min="5902" max="5902" width="14.42578125" style="59" customWidth="1"/>
    <col min="5903" max="5903" width="61.42578125" style="59" customWidth="1"/>
    <col min="5904" max="5904" width="18.28515625" style="59" customWidth="1"/>
    <col min="5905" max="5905" width="10.140625" style="59" customWidth="1"/>
    <col min="5906" max="6144" width="11.42578125" style="59"/>
    <col min="6145" max="6145" width="58.42578125" style="59" bestFit="1" customWidth="1"/>
    <col min="6146" max="6146" width="11.42578125" style="59" customWidth="1"/>
    <col min="6147" max="6147" width="58.28515625" style="59" customWidth="1"/>
    <col min="6148" max="6148" width="11.7109375" style="59" customWidth="1"/>
    <col min="6149" max="6149" width="58.7109375" style="59" customWidth="1"/>
    <col min="6150" max="6150" width="14.42578125" style="59" customWidth="1"/>
    <col min="6151" max="6151" width="61.42578125" style="59" customWidth="1"/>
    <col min="6152" max="6152" width="18.28515625" style="59" customWidth="1"/>
    <col min="6153" max="6153" width="10.28515625" style="59" customWidth="1"/>
    <col min="6154" max="6154" width="11.42578125" style="59" customWidth="1"/>
    <col min="6155" max="6155" width="58.28515625" style="59" customWidth="1"/>
    <col min="6156" max="6156" width="11.7109375" style="59" customWidth="1"/>
    <col min="6157" max="6157" width="58.7109375" style="59" customWidth="1"/>
    <col min="6158" max="6158" width="14.42578125" style="59" customWidth="1"/>
    <col min="6159" max="6159" width="61.42578125" style="59" customWidth="1"/>
    <col min="6160" max="6160" width="18.28515625" style="59" customWidth="1"/>
    <col min="6161" max="6161" width="10.140625" style="59" customWidth="1"/>
    <col min="6162" max="6400" width="11.42578125" style="59"/>
    <col min="6401" max="6401" width="58.42578125" style="59" bestFit="1" customWidth="1"/>
    <col min="6402" max="6402" width="11.42578125" style="59" customWidth="1"/>
    <col min="6403" max="6403" width="58.28515625" style="59" customWidth="1"/>
    <col min="6404" max="6404" width="11.7109375" style="59" customWidth="1"/>
    <col min="6405" max="6405" width="58.7109375" style="59" customWidth="1"/>
    <col min="6406" max="6406" width="14.42578125" style="59" customWidth="1"/>
    <col min="6407" max="6407" width="61.42578125" style="59" customWidth="1"/>
    <col min="6408" max="6408" width="18.28515625" style="59" customWidth="1"/>
    <col min="6409" max="6409" width="10.28515625" style="59" customWidth="1"/>
    <col min="6410" max="6410" width="11.42578125" style="59" customWidth="1"/>
    <col min="6411" max="6411" width="58.28515625" style="59" customWidth="1"/>
    <col min="6412" max="6412" width="11.7109375" style="59" customWidth="1"/>
    <col min="6413" max="6413" width="58.7109375" style="59" customWidth="1"/>
    <col min="6414" max="6414" width="14.42578125" style="59" customWidth="1"/>
    <col min="6415" max="6415" width="61.42578125" style="59" customWidth="1"/>
    <col min="6416" max="6416" width="18.28515625" style="59" customWidth="1"/>
    <col min="6417" max="6417" width="10.140625" style="59" customWidth="1"/>
    <col min="6418" max="6656" width="11.42578125" style="59"/>
    <col min="6657" max="6657" width="58.42578125" style="59" bestFit="1" customWidth="1"/>
    <col min="6658" max="6658" width="11.42578125" style="59" customWidth="1"/>
    <col min="6659" max="6659" width="58.28515625" style="59" customWidth="1"/>
    <col min="6660" max="6660" width="11.7109375" style="59" customWidth="1"/>
    <col min="6661" max="6661" width="58.7109375" style="59" customWidth="1"/>
    <col min="6662" max="6662" width="14.42578125" style="59" customWidth="1"/>
    <col min="6663" max="6663" width="61.42578125" style="59" customWidth="1"/>
    <col min="6664" max="6664" width="18.28515625" style="59" customWidth="1"/>
    <col min="6665" max="6665" width="10.28515625" style="59" customWidth="1"/>
    <col min="6666" max="6666" width="11.42578125" style="59" customWidth="1"/>
    <col min="6667" max="6667" width="58.28515625" style="59" customWidth="1"/>
    <col min="6668" max="6668" width="11.7109375" style="59" customWidth="1"/>
    <col min="6669" max="6669" width="58.7109375" style="59" customWidth="1"/>
    <col min="6670" max="6670" width="14.42578125" style="59" customWidth="1"/>
    <col min="6671" max="6671" width="61.42578125" style="59" customWidth="1"/>
    <col min="6672" max="6672" width="18.28515625" style="59" customWidth="1"/>
    <col min="6673" max="6673" width="10.140625" style="59" customWidth="1"/>
    <col min="6674" max="6912" width="11.42578125" style="59"/>
    <col min="6913" max="6913" width="58.42578125" style="59" bestFit="1" customWidth="1"/>
    <col min="6914" max="6914" width="11.42578125" style="59" customWidth="1"/>
    <col min="6915" max="6915" width="58.28515625" style="59" customWidth="1"/>
    <col min="6916" max="6916" width="11.7109375" style="59" customWidth="1"/>
    <col min="6917" max="6917" width="58.7109375" style="59" customWidth="1"/>
    <col min="6918" max="6918" width="14.42578125" style="59" customWidth="1"/>
    <col min="6919" max="6919" width="61.42578125" style="59" customWidth="1"/>
    <col min="6920" max="6920" width="18.28515625" style="59" customWidth="1"/>
    <col min="6921" max="6921" width="10.28515625" style="59" customWidth="1"/>
    <col min="6922" max="6922" width="11.42578125" style="59" customWidth="1"/>
    <col min="6923" max="6923" width="58.28515625" style="59" customWidth="1"/>
    <col min="6924" max="6924" width="11.7109375" style="59" customWidth="1"/>
    <col min="6925" max="6925" width="58.7109375" style="59" customWidth="1"/>
    <col min="6926" max="6926" width="14.42578125" style="59" customWidth="1"/>
    <col min="6927" max="6927" width="61.42578125" style="59" customWidth="1"/>
    <col min="6928" max="6928" width="18.28515625" style="59" customWidth="1"/>
    <col min="6929" max="6929" width="10.140625" style="59" customWidth="1"/>
    <col min="6930" max="7168" width="11.42578125" style="59"/>
    <col min="7169" max="7169" width="58.42578125" style="59" bestFit="1" customWidth="1"/>
    <col min="7170" max="7170" width="11.42578125" style="59" customWidth="1"/>
    <col min="7171" max="7171" width="58.28515625" style="59" customWidth="1"/>
    <col min="7172" max="7172" width="11.7109375" style="59" customWidth="1"/>
    <col min="7173" max="7173" width="58.7109375" style="59" customWidth="1"/>
    <col min="7174" max="7174" width="14.42578125" style="59" customWidth="1"/>
    <col min="7175" max="7175" width="61.42578125" style="59" customWidth="1"/>
    <col min="7176" max="7176" width="18.28515625" style="59" customWidth="1"/>
    <col min="7177" max="7177" width="10.28515625" style="59" customWidth="1"/>
    <col min="7178" max="7178" width="11.42578125" style="59" customWidth="1"/>
    <col min="7179" max="7179" width="58.28515625" style="59" customWidth="1"/>
    <col min="7180" max="7180" width="11.7109375" style="59" customWidth="1"/>
    <col min="7181" max="7181" width="58.7109375" style="59" customWidth="1"/>
    <col min="7182" max="7182" width="14.42578125" style="59" customWidth="1"/>
    <col min="7183" max="7183" width="61.42578125" style="59" customWidth="1"/>
    <col min="7184" max="7184" width="18.28515625" style="59" customWidth="1"/>
    <col min="7185" max="7185" width="10.140625" style="59" customWidth="1"/>
    <col min="7186" max="7424" width="11.42578125" style="59"/>
    <col min="7425" max="7425" width="58.42578125" style="59" bestFit="1" customWidth="1"/>
    <col min="7426" max="7426" width="11.42578125" style="59" customWidth="1"/>
    <col min="7427" max="7427" width="58.28515625" style="59" customWidth="1"/>
    <col min="7428" max="7428" width="11.7109375" style="59" customWidth="1"/>
    <col min="7429" max="7429" width="58.7109375" style="59" customWidth="1"/>
    <col min="7430" max="7430" width="14.42578125" style="59" customWidth="1"/>
    <col min="7431" max="7431" width="61.42578125" style="59" customWidth="1"/>
    <col min="7432" max="7432" width="18.28515625" style="59" customWidth="1"/>
    <col min="7433" max="7433" width="10.28515625" style="59" customWidth="1"/>
    <col min="7434" max="7434" width="11.42578125" style="59" customWidth="1"/>
    <col min="7435" max="7435" width="58.28515625" style="59" customWidth="1"/>
    <col min="7436" max="7436" width="11.7109375" style="59" customWidth="1"/>
    <col min="7437" max="7437" width="58.7109375" style="59" customWidth="1"/>
    <col min="7438" max="7438" width="14.42578125" style="59" customWidth="1"/>
    <col min="7439" max="7439" width="61.42578125" style="59" customWidth="1"/>
    <col min="7440" max="7440" width="18.28515625" style="59" customWidth="1"/>
    <col min="7441" max="7441" width="10.140625" style="59" customWidth="1"/>
    <col min="7442" max="7680" width="11.42578125" style="59"/>
    <col min="7681" max="7681" width="58.42578125" style="59" bestFit="1" customWidth="1"/>
    <col min="7682" max="7682" width="11.42578125" style="59" customWidth="1"/>
    <col min="7683" max="7683" width="58.28515625" style="59" customWidth="1"/>
    <col min="7684" max="7684" width="11.7109375" style="59" customWidth="1"/>
    <col min="7685" max="7685" width="58.7109375" style="59" customWidth="1"/>
    <col min="7686" max="7686" width="14.42578125" style="59" customWidth="1"/>
    <col min="7687" max="7687" width="61.42578125" style="59" customWidth="1"/>
    <col min="7688" max="7688" width="18.28515625" style="59" customWidth="1"/>
    <col min="7689" max="7689" width="10.28515625" style="59" customWidth="1"/>
    <col min="7690" max="7690" width="11.42578125" style="59" customWidth="1"/>
    <col min="7691" max="7691" width="58.28515625" style="59" customWidth="1"/>
    <col min="7692" max="7692" width="11.7109375" style="59" customWidth="1"/>
    <col min="7693" max="7693" width="58.7109375" style="59" customWidth="1"/>
    <col min="7694" max="7694" width="14.42578125" style="59" customWidth="1"/>
    <col min="7695" max="7695" width="61.42578125" style="59" customWidth="1"/>
    <col min="7696" max="7696" width="18.28515625" style="59" customWidth="1"/>
    <col min="7697" max="7697" width="10.140625" style="59" customWidth="1"/>
    <col min="7698" max="7936" width="11.42578125" style="59"/>
    <col min="7937" max="7937" width="58.42578125" style="59" bestFit="1" customWidth="1"/>
    <col min="7938" max="7938" width="11.42578125" style="59" customWidth="1"/>
    <col min="7939" max="7939" width="58.28515625" style="59" customWidth="1"/>
    <col min="7940" max="7940" width="11.7109375" style="59" customWidth="1"/>
    <col min="7941" max="7941" width="58.7109375" style="59" customWidth="1"/>
    <col min="7942" max="7942" width="14.42578125" style="59" customWidth="1"/>
    <col min="7943" max="7943" width="61.42578125" style="59" customWidth="1"/>
    <col min="7944" max="7944" width="18.28515625" style="59" customWidth="1"/>
    <col min="7945" max="7945" width="10.28515625" style="59" customWidth="1"/>
    <col min="7946" max="7946" width="11.42578125" style="59" customWidth="1"/>
    <col min="7947" max="7947" width="58.28515625" style="59" customWidth="1"/>
    <col min="7948" max="7948" width="11.7109375" style="59" customWidth="1"/>
    <col min="7949" max="7949" width="58.7109375" style="59" customWidth="1"/>
    <col min="7950" max="7950" width="14.42578125" style="59" customWidth="1"/>
    <col min="7951" max="7951" width="61.42578125" style="59" customWidth="1"/>
    <col min="7952" max="7952" width="18.28515625" style="59" customWidth="1"/>
    <col min="7953" max="7953" width="10.140625" style="59" customWidth="1"/>
    <col min="7954" max="8192" width="11.42578125" style="59"/>
    <col min="8193" max="8193" width="58.42578125" style="59" bestFit="1" customWidth="1"/>
    <col min="8194" max="8194" width="11.42578125" style="59" customWidth="1"/>
    <col min="8195" max="8195" width="58.28515625" style="59" customWidth="1"/>
    <col min="8196" max="8196" width="11.7109375" style="59" customWidth="1"/>
    <col min="8197" max="8197" width="58.7109375" style="59" customWidth="1"/>
    <col min="8198" max="8198" width="14.42578125" style="59" customWidth="1"/>
    <col min="8199" max="8199" width="61.42578125" style="59" customWidth="1"/>
    <col min="8200" max="8200" width="18.28515625" style="59" customWidth="1"/>
    <col min="8201" max="8201" width="10.28515625" style="59" customWidth="1"/>
    <col min="8202" max="8202" width="11.42578125" style="59" customWidth="1"/>
    <col min="8203" max="8203" width="58.28515625" style="59" customWidth="1"/>
    <col min="8204" max="8204" width="11.7109375" style="59" customWidth="1"/>
    <col min="8205" max="8205" width="58.7109375" style="59" customWidth="1"/>
    <col min="8206" max="8206" width="14.42578125" style="59" customWidth="1"/>
    <col min="8207" max="8207" width="61.42578125" style="59" customWidth="1"/>
    <col min="8208" max="8208" width="18.28515625" style="59" customWidth="1"/>
    <col min="8209" max="8209" width="10.140625" style="59" customWidth="1"/>
    <col min="8210" max="8448" width="11.42578125" style="59"/>
    <col min="8449" max="8449" width="58.42578125" style="59" bestFit="1" customWidth="1"/>
    <col min="8450" max="8450" width="11.42578125" style="59" customWidth="1"/>
    <col min="8451" max="8451" width="58.28515625" style="59" customWidth="1"/>
    <col min="8452" max="8452" width="11.7109375" style="59" customWidth="1"/>
    <col min="8453" max="8453" width="58.7109375" style="59" customWidth="1"/>
    <col min="8454" max="8454" width="14.42578125" style="59" customWidth="1"/>
    <col min="8455" max="8455" width="61.42578125" style="59" customWidth="1"/>
    <col min="8456" max="8456" width="18.28515625" style="59" customWidth="1"/>
    <col min="8457" max="8457" width="10.28515625" style="59" customWidth="1"/>
    <col min="8458" max="8458" width="11.42578125" style="59" customWidth="1"/>
    <col min="8459" max="8459" width="58.28515625" style="59" customWidth="1"/>
    <col min="8460" max="8460" width="11.7109375" style="59" customWidth="1"/>
    <col min="8461" max="8461" width="58.7109375" style="59" customWidth="1"/>
    <col min="8462" max="8462" width="14.42578125" style="59" customWidth="1"/>
    <col min="8463" max="8463" width="61.42578125" style="59" customWidth="1"/>
    <col min="8464" max="8464" width="18.28515625" style="59" customWidth="1"/>
    <col min="8465" max="8465" width="10.140625" style="59" customWidth="1"/>
    <col min="8466" max="8704" width="11.42578125" style="59"/>
    <col min="8705" max="8705" width="58.42578125" style="59" bestFit="1" customWidth="1"/>
    <col min="8706" max="8706" width="11.42578125" style="59" customWidth="1"/>
    <col min="8707" max="8707" width="58.28515625" style="59" customWidth="1"/>
    <col min="8708" max="8708" width="11.7109375" style="59" customWidth="1"/>
    <col min="8709" max="8709" width="58.7109375" style="59" customWidth="1"/>
    <col min="8710" max="8710" width="14.42578125" style="59" customWidth="1"/>
    <col min="8711" max="8711" width="61.42578125" style="59" customWidth="1"/>
    <col min="8712" max="8712" width="18.28515625" style="59" customWidth="1"/>
    <col min="8713" max="8713" width="10.28515625" style="59" customWidth="1"/>
    <col min="8714" max="8714" width="11.42578125" style="59" customWidth="1"/>
    <col min="8715" max="8715" width="58.28515625" style="59" customWidth="1"/>
    <col min="8716" max="8716" width="11.7109375" style="59" customWidth="1"/>
    <col min="8717" max="8717" width="58.7109375" style="59" customWidth="1"/>
    <col min="8718" max="8718" width="14.42578125" style="59" customWidth="1"/>
    <col min="8719" max="8719" width="61.42578125" style="59" customWidth="1"/>
    <col min="8720" max="8720" width="18.28515625" style="59" customWidth="1"/>
    <col min="8721" max="8721" width="10.140625" style="59" customWidth="1"/>
    <col min="8722" max="8960" width="11.42578125" style="59"/>
    <col min="8961" max="8961" width="58.42578125" style="59" bestFit="1" customWidth="1"/>
    <col min="8962" max="8962" width="11.42578125" style="59" customWidth="1"/>
    <col min="8963" max="8963" width="58.28515625" style="59" customWidth="1"/>
    <col min="8964" max="8964" width="11.7109375" style="59" customWidth="1"/>
    <col min="8965" max="8965" width="58.7109375" style="59" customWidth="1"/>
    <col min="8966" max="8966" width="14.42578125" style="59" customWidth="1"/>
    <col min="8967" max="8967" width="61.42578125" style="59" customWidth="1"/>
    <col min="8968" max="8968" width="18.28515625" style="59" customWidth="1"/>
    <col min="8969" max="8969" width="10.28515625" style="59" customWidth="1"/>
    <col min="8970" max="8970" width="11.42578125" style="59" customWidth="1"/>
    <col min="8971" max="8971" width="58.28515625" style="59" customWidth="1"/>
    <col min="8972" max="8972" width="11.7109375" style="59" customWidth="1"/>
    <col min="8973" max="8973" width="58.7109375" style="59" customWidth="1"/>
    <col min="8974" max="8974" width="14.42578125" style="59" customWidth="1"/>
    <col min="8975" max="8975" width="61.42578125" style="59" customWidth="1"/>
    <col min="8976" max="8976" width="18.28515625" style="59" customWidth="1"/>
    <col min="8977" max="8977" width="10.140625" style="59" customWidth="1"/>
    <col min="8978" max="9216" width="11.42578125" style="59"/>
    <col min="9217" max="9217" width="58.42578125" style="59" bestFit="1" customWidth="1"/>
    <col min="9218" max="9218" width="11.42578125" style="59" customWidth="1"/>
    <col min="9219" max="9219" width="58.28515625" style="59" customWidth="1"/>
    <col min="9220" max="9220" width="11.7109375" style="59" customWidth="1"/>
    <col min="9221" max="9221" width="58.7109375" style="59" customWidth="1"/>
    <col min="9222" max="9222" width="14.42578125" style="59" customWidth="1"/>
    <col min="9223" max="9223" width="61.42578125" style="59" customWidth="1"/>
    <col min="9224" max="9224" width="18.28515625" style="59" customWidth="1"/>
    <col min="9225" max="9225" width="10.28515625" style="59" customWidth="1"/>
    <col min="9226" max="9226" width="11.42578125" style="59" customWidth="1"/>
    <col min="9227" max="9227" width="58.28515625" style="59" customWidth="1"/>
    <col min="9228" max="9228" width="11.7109375" style="59" customWidth="1"/>
    <col min="9229" max="9229" width="58.7109375" style="59" customWidth="1"/>
    <col min="9230" max="9230" width="14.42578125" style="59" customWidth="1"/>
    <col min="9231" max="9231" width="61.42578125" style="59" customWidth="1"/>
    <col min="9232" max="9232" width="18.28515625" style="59" customWidth="1"/>
    <col min="9233" max="9233" width="10.140625" style="59" customWidth="1"/>
    <col min="9234" max="9472" width="11.42578125" style="59"/>
    <col min="9473" max="9473" width="58.42578125" style="59" bestFit="1" customWidth="1"/>
    <col min="9474" max="9474" width="11.42578125" style="59" customWidth="1"/>
    <col min="9475" max="9475" width="58.28515625" style="59" customWidth="1"/>
    <col min="9476" max="9476" width="11.7109375" style="59" customWidth="1"/>
    <col min="9477" max="9477" width="58.7109375" style="59" customWidth="1"/>
    <col min="9478" max="9478" width="14.42578125" style="59" customWidth="1"/>
    <col min="9479" max="9479" width="61.42578125" style="59" customWidth="1"/>
    <col min="9480" max="9480" width="18.28515625" style="59" customWidth="1"/>
    <col min="9481" max="9481" width="10.28515625" style="59" customWidth="1"/>
    <col min="9482" max="9482" width="11.42578125" style="59" customWidth="1"/>
    <col min="9483" max="9483" width="58.28515625" style="59" customWidth="1"/>
    <col min="9484" max="9484" width="11.7109375" style="59" customWidth="1"/>
    <col min="9485" max="9485" width="58.7109375" style="59" customWidth="1"/>
    <col min="9486" max="9486" width="14.42578125" style="59" customWidth="1"/>
    <col min="9487" max="9487" width="61.42578125" style="59" customWidth="1"/>
    <col min="9488" max="9488" width="18.28515625" style="59" customWidth="1"/>
    <col min="9489" max="9489" width="10.140625" style="59" customWidth="1"/>
    <col min="9490" max="9728" width="11.42578125" style="59"/>
    <col min="9729" max="9729" width="58.42578125" style="59" bestFit="1" customWidth="1"/>
    <col min="9730" max="9730" width="11.42578125" style="59" customWidth="1"/>
    <col min="9731" max="9731" width="58.28515625" style="59" customWidth="1"/>
    <col min="9732" max="9732" width="11.7109375" style="59" customWidth="1"/>
    <col min="9733" max="9733" width="58.7109375" style="59" customWidth="1"/>
    <col min="9734" max="9734" width="14.42578125" style="59" customWidth="1"/>
    <col min="9735" max="9735" width="61.42578125" style="59" customWidth="1"/>
    <col min="9736" max="9736" width="18.28515625" style="59" customWidth="1"/>
    <col min="9737" max="9737" width="10.28515625" style="59" customWidth="1"/>
    <col min="9738" max="9738" width="11.42578125" style="59" customWidth="1"/>
    <col min="9739" max="9739" width="58.28515625" style="59" customWidth="1"/>
    <col min="9740" max="9740" width="11.7109375" style="59" customWidth="1"/>
    <col min="9741" max="9741" width="58.7109375" style="59" customWidth="1"/>
    <col min="9742" max="9742" width="14.42578125" style="59" customWidth="1"/>
    <col min="9743" max="9743" width="61.42578125" style="59" customWidth="1"/>
    <col min="9744" max="9744" width="18.28515625" style="59" customWidth="1"/>
    <col min="9745" max="9745" width="10.140625" style="59" customWidth="1"/>
    <col min="9746" max="9984" width="11.42578125" style="59"/>
    <col min="9985" max="9985" width="58.42578125" style="59" bestFit="1" customWidth="1"/>
    <col min="9986" max="9986" width="11.42578125" style="59" customWidth="1"/>
    <col min="9987" max="9987" width="58.28515625" style="59" customWidth="1"/>
    <col min="9988" max="9988" width="11.7109375" style="59" customWidth="1"/>
    <col min="9989" max="9989" width="58.7109375" style="59" customWidth="1"/>
    <col min="9990" max="9990" width="14.42578125" style="59" customWidth="1"/>
    <col min="9991" max="9991" width="61.42578125" style="59" customWidth="1"/>
    <col min="9992" max="9992" width="18.28515625" style="59" customWidth="1"/>
    <col min="9993" max="9993" width="10.28515625" style="59" customWidth="1"/>
    <col min="9994" max="9994" width="11.42578125" style="59" customWidth="1"/>
    <col min="9995" max="9995" width="58.28515625" style="59" customWidth="1"/>
    <col min="9996" max="9996" width="11.7109375" style="59" customWidth="1"/>
    <col min="9997" max="9997" width="58.7109375" style="59" customWidth="1"/>
    <col min="9998" max="9998" width="14.42578125" style="59" customWidth="1"/>
    <col min="9999" max="9999" width="61.42578125" style="59" customWidth="1"/>
    <col min="10000" max="10000" width="18.28515625" style="59" customWidth="1"/>
    <col min="10001" max="10001" width="10.140625" style="59" customWidth="1"/>
    <col min="10002" max="10240" width="11.42578125" style="59"/>
    <col min="10241" max="10241" width="58.42578125" style="59" bestFit="1" customWidth="1"/>
    <col min="10242" max="10242" width="11.42578125" style="59" customWidth="1"/>
    <col min="10243" max="10243" width="58.28515625" style="59" customWidth="1"/>
    <col min="10244" max="10244" width="11.7109375" style="59" customWidth="1"/>
    <col min="10245" max="10245" width="58.7109375" style="59" customWidth="1"/>
    <col min="10246" max="10246" width="14.42578125" style="59" customWidth="1"/>
    <col min="10247" max="10247" width="61.42578125" style="59" customWidth="1"/>
    <col min="10248" max="10248" width="18.28515625" style="59" customWidth="1"/>
    <col min="10249" max="10249" width="10.28515625" style="59" customWidth="1"/>
    <col min="10250" max="10250" width="11.42578125" style="59" customWidth="1"/>
    <col min="10251" max="10251" width="58.28515625" style="59" customWidth="1"/>
    <col min="10252" max="10252" width="11.7109375" style="59" customWidth="1"/>
    <col min="10253" max="10253" width="58.7109375" style="59" customWidth="1"/>
    <col min="10254" max="10254" width="14.42578125" style="59" customWidth="1"/>
    <col min="10255" max="10255" width="61.42578125" style="59" customWidth="1"/>
    <col min="10256" max="10256" width="18.28515625" style="59" customWidth="1"/>
    <col min="10257" max="10257" width="10.140625" style="59" customWidth="1"/>
    <col min="10258" max="10496" width="11.42578125" style="59"/>
    <col min="10497" max="10497" width="58.42578125" style="59" bestFit="1" customWidth="1"/>
    <col min="10498" max="10498" width="11.42578125" style="59" customWidth="1"/>
    <col min="10499" max="10499" width="58.28515625" style="59" customWidth="1"/>
    <col min="10500" max="10500" width="11.7109375" style="59" customWidth="1"/>
    <col min="10501" max="10501" width="58.7109375" style="59" customWidth="1"/>
    <col min="10502" max="10502" width="14.42578125" style="59" customWidth="1"/>
    <col min="10503" max="10503" width="61.42578125" style="59" customWidth="1"/>
    <col min="10504" max="10504" width="18.28515625" style="59" customWidth="1"/>
    <col min="10505" max="10505" width="10.28515625" style="59" customWidth="1"/>
    <col min="10506" max="10506" width="11.42578125" style="59" customWidth="1"/>
    <col min="10507" max="10507" width="58.28515625" style="59" customWidth="1"/>
    <col min="10508" max="10508" width="11.7109375" style="59" customWidth="1"/>
    <col min="10509" max="10509" width="58.7109375" style="59" customWidth="1"/>
    <col min="10510" max="10510" width="14.42578125" style="59" customWidth="1"/>
    <col min="10511" max="10511" width="61.42578125" style="59" customWidth="1"/>
    <col min="10512" max="10512" width="18.28515625" style="59" customWidth="1"/>
    <col min="10513" max="10513" width="10.140625" style="59" customWidth="1"/>
    <col min="10514" max="10752" width="11.42578125" style="59"/>
    <col min="10753" max="10753" width="58.42578125" style="59" bestFit="1" customWidth="1"/>
    <col min="10754" max="10754" width="11.42578125" style="59" customWidth="1"/>
    <col min="10755" max="10755" width="58.28515625" style="59" customWidth="1"/>
    <col min="10756" max="10756" width="11.7109375" style="59" customWidth="1"/>
    <col min="10757" max="10757" width="58.7109375" style="59" customWidth="1"/>
    <col min="10758" max="10758" width="14.42578125" style="59" customWidth="1"/>
    <col min="10759" max="10759" width="61.42578125" style="59" customWidth="1"/>
    <col min="10760" max="10760" width="18.28515625" style="59" customWidth="1"/>
    <col min="10761" max="10761" width="10.28515625" style="59" customWidth="1"/>
    <col min="10762" max="10762" width="11.42578125" style="59" customWidth="1"/>
    <col min="10763" max="10763" width="58.28515625" style="59" customWidth="1"/>
    <col min="10764" max="10764" width="11.7109375" style="59" customWidth="1"/>
    <col min="10765" max="10765" width="58.7109375" style="59" customWidth="1"/>
    <col min="10766" max="10766" width="14.42578125" style="59" customWidth="1"/>
    <col min="10767" max="10767" width="61.42578125" style="59" customWidth="1"/>
    <col min="10768" max="10768" width="18.28515625" style="59" customWidth="1"/>
    <col min="10769" max="10769" width="10.140625" style="59" customWidth="1"/>
    <col min="10770" max="11008" width="11.42578125" style="59"/>
    <col min="11009" max="11009" width="58.42578125" style="59" bestFit="1" customWidth="1"/>
    <col min="11010" max="11010" width="11.42578125" style="59" customWidth="1"/>
    <col min="11011" max="11011" width="58.28515625" style="59" customWidth="1"/>
    <col min="11012" max="11012" width="11.7109375" style="59" customWidth="1"/>
    <col min="11013" max="11013" width="58.7109375" style="59" customWidth="1"/>
    <col min="11014" max="11014" width="14.42578125" style="59" customWidth="1"/>
    <col min="11015" max="11015" width="61.42578125" style="59" customWidth="1"/>
    <col min="11016" max="11016" width="18.28515625" style="59" customWidth="1"/>
    <col min="11017" max="11017" width="10.28515625" style="59" customWidth="1"/>
    <col min="11018" max="11018" width="11.42578125" style="59" customWidth="1"/>
    <col min="11019" max="11019" width="58.28515625" style="59" customWidth="1"/>
    <col min="11020" max="11020" width="11.7109375" style="59" customWidth="1"/>
    <col min="11021" max="11021" width="58.7109375" style="59" customWidth="1"/>
    <col min="11022" max="11022" width="14.42578125" style="59" customWidth="1"/>
    <col min="11023" max="11023" width="61.42578125" style="59" customWidth="1"/>
    <col min="11024" max="11024" width="18.28515625" style="59" customWidth="1"/>
    <col min="11025" max="11025" width="10.140625" style="59" customWidth="1"/>
    <col min="11026" max="11264" width="11.42578125" style="59"/>
    <col min="11265" max="11265" width="58.42578125" style="59" bestFit="1" customWidth="1"/>
    <col min="11266" max="11266" width="11.42578125" style="59" customWidth="1"/>
    <col min="11267" max="11267" width="58.28515625" style="59" customWidth="1"/>
    <col min="11268" max="11268" width="11.7109375" style="59" customWidth="1"/>
    <col min="11269" max="11269" width="58.7109375" style="59" customWidth="1"/>
    <col min="11270" max="11270" width="14.42578125" style="59" customWidth="1"/>
    <col min="11271" max="11271" width="61.42578125" style="59" customWidth="1"/>
    <col min="11272" max="11272" width="18.28515625" style="59" customWidth="1"/>
    <col min="11273" max="11273" width="10.28515625" style="59" customWidth="1"/>
    <col min="11274" max="11274" width="11.42578125" style="59" customWidth="1"/>
    <col min="11275" max="11275" width="58.28515625" style="59" customWidth="1"/>
    <col min="11276" max="11276" width="11.7109375" style="59" customWidth="1"/>
    <col min="11277" max="11277" width="58.7109375" style="59" customWidth="1"/>
    <col min="11278" max="11278" width="14.42578125" style="59" customWidth="1"/>
    <col min="11279" max="11279" width="61.42578125" style="59" customWidth="1"/>
    <col min="11280" max="11280" width="18.28515625" style="59" customWidth="1"/>
    <col min="11281" max="11281" width="10.140625" style="59" customWidth="1"/>
    <col min="11282" max="11520" width="11.42578125" style="59"/>
    <col min="11521" max="11521" width="58.42578125" style="59" bestFit="1" customWidth="1"/>
    <col min="11522" max="11522" width="11.42578125" style="59" customWidth="1"/>
    <col min="11523" max="11523" width="58.28515625" style="59" customWidth="1"/>
    <col min="11524" max="11524" width="11.7109375" style="59" customWidth="1"/>
    <col min="11525" max="11525" width="58.7109375" style="59" customWidth="1"/>
    <col min="11526" max="11526" width="14.42578125" style="59" customWidth="1"/>
    <col min="11527" max="11527" width="61.42578125" style="59" customWidth="1"/>
    <col min="11528" max="11528" width="18.28515625" style="59" customWidth="1"/>
    <col min="11529" max="11529" width="10.28515625" style="59" customWidth="1"/>
    <col min="11530" max="11530" width="11.42578125" style="59" customWidth="1"/>
    <col min="11531" max="11531" width="58.28515625" style="59" customWidth="1"/>
    <col min="11532" max="11532" width="11.7109375" style="59" customWidth="1"/>
    <col min="11533" max="11533" width="58.7109375" style="59" customWidth="1"/>
    <col min="11534" max="11534" width="14.42578125" style="59" customWidth="1"/>
    <col min="11535" max="11535" width="61.42578125" style="59" customWidth="1"/>
    <col min="11536" max="11536" width="18.28515625" style="59" customWidth="1"/>
    <col min="11537" max="11537" width="10.140625" style="59" customWidth="1"/>
    <col min="11538" max="11776" width="11.42578125" style="59"/>
    <col min="11777" max="11777" width="58.42578125" style="59" bestFit="1" customWidth="1"/>
    <col min="11778" max="11778" width="11.42578125" style="59" customWidth="1"/>
    <col min="11779" max="11779" width="58.28515625" style="59" customWidth="1"/>
    <col min="11780" max="11780" width="11.7109375" style="59" customWidth="1"/>
    <col min="11781" max="11781" width="58.7109375" style="59" customWidth="1"/>
    <col min="11782" max="11782" width="14.42578125" style="59" customWidth="1"/>
    <col min="11783" max="11783" width="61.42578125" style="59" customWidth="1"/>
    <col min="11784" max="11784" width="18.28515625" style="59" customWidth="1"/>
    <col min="11785" max="11785" width="10.28515625" style="59" customWidth="1"/>
    <col min="11786" max="11786" width="11.42578125" style="59" customWidth="1"/>
    <col min="11787" max="11787" width="58.28515625" style="59" customWidth="1"/>
    <col min="11788" max="11788" width="11.7109375" style="59" customWidth="1"/>
    <col min="11789" max="11789" width="58.7109375" style="59" customWidth="1"/>
    <col min="11790" max="11790" width="14.42578125" style="59" customWidth="1"/>
    <col min="11791" max="11791" width="61.42578125" style="59" customWidth="1"/>
    <col min="11792" max="11792" width="18.28515625" style="59" customWidth="1"/>
    <col min="11793" max="11793" width="10.140625" style="59" customWidth="1"/>
    <col min="11794" max="12032" width="11.42578125" style="59"/>
    <col min="12033" max="12033" width="58.42578125" style="59" bestFit="1" customWidth="1"/>
    <col min="12034" max="12034" width="11.42578125" style="59" customWidth="1"/>
    <col min="12035" max="12035" width="58.28515625" style="59" customWidth="1"/>
    <col min="12036" max="12036" width="11.7109375" style="59" customWidth="1"/>
    <col min="12037" max="12037" width="58.7109375" style="59" customWidth="1"/>
    <col min="12038" max="12038" width="14.42578125" style="59" customWidth="1"/>
    <col min="12039" max="12039" width="61.42578125" style="59" customWidth="1"/>
    <col min="12040" max="12040" width="18.28515625" style="59" customWidth="1"/>
    <col min="12041" max="12041" width="10.28515625" style="59" customWidth="1"/>
    <col min="12042" max="12042" width="11.42578125" style="59" customWidth="1"/>
    <col min="12043" max="12043" width="58.28515625" style="59" customWidth="1"/>
    <col min="12044" max="12044" width="11.7109375" style="59" customWidth="1"/>
    <col min="12045" max="12045" width="58.7109375" style="59" customWidth="1"/>
    <col min="12046" max="12046" width="14.42578125" style="59" customWidth="1"/>
    <col min="12047" max="12047" width="61.42578125" style="59" customWidth="1"/>
    <col min="12048" max="12048" width="18.28515625" style="59" customWidth="1"/>
    <col min="12049" max="12049" width="10.140625" style="59" customWidth="1"/>
    <col min="12050" max="12288" width="11.42578125" style="59"/>
    <col min="12289" max="12289" width="58.42578125" style="59" bestFit="1" customWidth="1"/>
    <col min="12290" max="12290" width="11.42578125" style="59" customWidth="1"/>
    <col min="12291" max="12291" width="58.28515625" style="59" customWidth="1"/>
    <col min="12292" max="12292" width="11.7109375" style="59" customWidth="1"/>
    <col min="12293" max="12293" width="58.7109375" style="59" customWidth="1"/>
    <col min="12294" max="12294" width="14.42578125" style="59" customWidth="1"/>
    <col min="12295" max="12295" width="61.42578125" style="59" customWidth="1"/>
    <col min="12296" max="12296" width="18.28515625" style="59" customWidth="1"/>
    <col min="12297" max="12297" width="10.28515625" style="59" customWidth="1"/>
    <col min="12298" max="12298" width="11.42578125" style="59" customWidth="1"/>
    <col min="12299" max="12299" width="58.28515625" style="59" customWidth="1"/>
    <col min="12300" max="12300" width="11.7109375" style="59" customWidth="1"/>
    <col min="12301" max="12301" width="58.7109375" style="59" customWidth="1"/>
    <col min="12302" max="12302" width="14.42578125" style="59" customWidth="1"/>
    <col min="12303" max="12303" width="61.42578125" style="59" customWidth="1"/>
    <col min="12304" max="12304" width="18.28515625" style="59" customWidth="1"/>
    <col min="12305" max="12305" width="10.140625" style="59" customWidth="1"/>
    <col min="12306" max="12544" width="11.42578125" style="59"/>
    <col min="12545" max="12545" width="58.42578125" style="59" bestFit="1" customWidth="1"/>
    <col min="12546" max="12546" width="11.42578125" style="59" customWidth="1"/>
    <col min="12547" max="12547" width="58.28515625" style="59" customWidth="1"/>
    <col min="12548" max="12548" width="11.7109375" style="59" customWidth="1"/>
    <col min="12549" max="12549" width="58.7109375" style="59" customWidth="1"/>
    <col min="12550" max="12550" width="14.42578125" style="59" customWidth="1"/>
    <col min="12551" max="12551" width="61.42578125" style="59" customWidth="1"/>
    <col min="12552" max="12552" width="18.28515625" style="59" customWidth="1"/>
    <col min="12553" max="12553" width="10.28515625" style="59" customWidth="1"/>
    <col min="12554" max="12554" width="11.42578125" style="59" customWidth="1"/>
    <col min="12555" max="12555" width="58.28515625" style="59" customWidth="1"/>
    <col min="12556" max="12556" width="11.7109375" style="59" customWidth="1"/>
    <col min="12557" max="12557" width="58.7109375" style="59" customWidth="1"/>
    <col min="12558" max="12558" width="14.42578125" style="59" customWidth="1"/>
    <col min="12559" max="12559" width="61.42578125" style="59" customWidth="1"/>
    <col min="12560" max="12560" width="18.28515625" style="59" customWidth="1"/>
    <col min="12561" max="12561" width="10.140625" style="59" customWidth="1"/>
    <col min="12562" max="12800" width="11.42578125" style="59"/>
    <col min="12801" max="12801" width="58.42578125" style="59" bestFit="1" customWidth="1"/>
    <col min="12802" max="12802" width="11.42578125" style="59" customWidth="1"/>
    <col min="12803" max="12803" width="58.28515625" style="59" customWidth="1"/>
    <col min="12804" max="12804" width="11.7109375" style="59" customWidth="1"/>
    <col min="12805" max="12805" width="58.7109375" style="59" customWidth="1"/>
    <col min="12806" max="12806" width="14.42578125" style="59" customWidth="1"/>
    <col min="12807" max="12807" width="61.42578125" style="59" customWidth="1"/>
    <col min="12808" max="12808" width="18.28515625" style="59" customWidth="1"/>
    <col min="12809" max="12809" width="10.28515625" style="59" customWidth="1"/>
    <col min="12810" max="12810" width="11.42578125" style="59" customWidth="1"/>
    <col min="12811" max="12811" width="58.28515625" style="59" customWidth="1"/>
    <col min="12812" max="12812" width="11.7109375" style="59" customWidth="1"/>
    <col min="12813" max="12813" width="58.7109375" style="59" customWidth="1"/>
    <col min="12814" max="12814" width="14.42578125" style="59" customWidth="1"/>
    <col min="12815" max="12815" width="61.42578125" style="59" customWidth="1"/>
    <col min="12816" max="12816" width="18.28515625" style="59" customWidth="1"/>
    <col min="12817" max="12817" width="10.140625" style="59" customWidth="1"/>
    <col min="12818" max="13056" width="11.42578125" style="59"/>
    <col min="13057" max="13057" width="58.42578125" style="59" bestFit="1" customWidth="1"/>
    <col min="13058" max="13058" width="11.42578125" style="59" customWidth="1"/>
    <col min="13059" max="13059" width="58.28515625" style="59" customWidth="1"/>
    <col min="13060" max="13060" width="11.7109375" style="59" customWidth="1"/>
    <col min="13061" max="13061" width="58.7109375" style="59" customWidth="1"/>
    <col min="13062" max="13062" width="14.42578125" style="59" customWidth="1"/>
    <col min="13063" max="13063" width="61.42578125" style="59" customWidth="1"/>
    <col min="13064" max="13064" width="18.28515625" style="59" customWidth="1"/>
    <col min="13065" max="13065" width="10.28515625" style="59" customWidth="1"/>
    <col min="13066" max="13066" width="11.42578125" style="59" customWidth="1"/>
    <col min="13067" max="13067" width="58.28515625" style="59" customWidth="1"/>
    <col min="13068" max="13068" width="11.7109375" style="59" customWidth="1"/>
    <col min="13069" max="13069" width="58.7109375" style="59" customWidth="1"/>
    <col min="13070" max="13070" width="14.42578125" style="59" customWidth="1"/>
    <col min="13071" max="13071" width="61.42578125" style="59" customWidth="1"/>
    <col min="13072" max="13072" width="18.28515625" style="59" customWidth="1"/>
    <col min="13073" max="13073" width="10.140625" style="59" customWidth="1"/>
    <col min="13074" max="13312" width="11.42578125" style="59"/>
    <col min="13313" max="13313" width="58.42578125" style="59" bestFit="1" customWidth="1"/>
    <col min="13314" max="13314" width="11.42578125" style="59" customWidth="1"/>
    <col min="13315" max="13315" width="58.28515625" style="59" customWidth="1"/>
    <col min="13316" max="13316" width="11.7109375" style="59" customWidth="1"/>
    <col min="13317" max="13317" width="58.7109375" style="59" customWidth="1"/>
    <col min="13318" max="13318" width="14.42578125" style="59" customWidth="1"/>
    <col min="13319" max="13319" width="61.42578125" style="59" customWidth="1"/>
    <col min="13320" max="13320" width="18.28515625" style="59" customWidth="1"/>
    <col min="13321" max="13321" width="10.28515625" style="59" customWidth="1"/>
    <col min="13322" max="13322" width="11.42578125" style="59" customWidth="1"/>
    <col min="13323" max="13323" width="58.28515625" style="59" customWidth="1"/>
    <col min="13324" max="13324" width="11.7109375" style="59" customWidth="1"/>
    <col min="13325" max="13325" width="58.7109375" style="59" customWidth="1"/>
    <col min="13326" max="13326" width="14.42578125" style="59" customWidth="1"/>
    <col min="13327" max="13327" width="61.42578125" style="59" customWidth="1"/>
    <col min="13328" max="13328" width="18.28515625" style="59" customWidth="1"/>
    <col min="13329" max="13329" width="10.140625" style="59" customWidth="1"/>
    <col min="13330" max="13568" width="11.42578125" style="59"/>
    <col min="13569" max="13569" width="58.42578125" style="59" bestFit="1" customWidth="1"/>
    <col min="13570" max="13570" width="11.42578125" style="59" customWidth="1"/>
    <col min="13571" max="13571" width="58.28515625" style="59" customWidth="1"/>
    <col min="13572" max="13572" width="11.7109375" style="59" customWidth="1"/>
    <col min="13573" max="13573" width="58.7109375" style="59" customWidth="1"/>
    <col min="13574" max="13574" width="14.42578125" style="59" customWidth="1"/>
    <col min="13575" max="13575" width="61.42578125" style="59" customWidth="1"/>
    <col min="13576" max="13576" width="18.28515625" style="59" customWidth="1"/>
    <col min="13577" max="13577" width="10.28515625" style="59" customWidth="1"/>
    <col min="13578" max="13578" width="11.42578125" style="59" customWidth="1"/>
    <col min="13579" max="13579" width="58.28515625" style="59" customWidth="1"/>
    <col min="13580" max="13580" width="11.7109375" style="59" customWidth="1"/>
    <col min="13581" max="13581" width="58.7109375" style="59" customWidth="1"/>
    <col min="13582" max="13582" width="14.42578125" style="59" customWidth="1"/>
    <col min="13583" max="13583" width="61.42578125" style="59" customWidth="1"/>
    <col min="13584" max="13584" width="18.28515625" style="59" customWidth="1"/>
    <col min="13585" max="13585" width="10.140625" style="59" customWidth="1"/>
    <col min="13586" max="13824" width="11.42578125" style="59"/>
    <col min="13825" max="13825" width="58.42578125" style="59" bestFit="1" customWidth="1"/>
    <col min="13826" max="13826" width="11.42578125" style="59" customWidth="1"/>
    <col min="13827" max="13827" width="58.28515625" style="59" customWidth="1"/>
    <col min="13828" max="13828" width="11.7109375" style="59" customWidth="1"/>
    <col min="13829" max="13829" width="58.7109375" style="59" customWidth="1"/>
    <col min="13830" max="13830" width="14.42578125" style="59" customWidth="1"/>
    <col min="13831" max="13831" width="61.42578125" style="59" customWidth="1"/>
    <col min="13832" max="13832" width="18.28515625" style="59" customWidth="1"/>
    <col min="13833" max="13833" width="10.28515625" style="59" customWidth="1"/>
    <col min="13834" max="13834" width="11.42578125" style="59" customWidth="1"/>
    <col min="13835" max="13835" width="58.28515625" style="59" customWidth="1"/>
    <col min="13836" max="13836" width="11.7109375" style="59" customWidth="1"/>
    <col min="13837" max="13837" width="58.7109375" style="59" customWidth="1"/>
    <col min="13838" max="13838" width="14.42578125" style="59" customWidth="1"/>
    <col min="13839" max="13839" width="61.42578125" style="59" customWidth="1"/>
    <col min="13840" max="13840" width="18.28515625" style="59" customWidth="1"/>
    <col min="13841" max="13841" width="10.140625" style="59" customWidth="1"/>
    <col min="13842" max="14080" width="11.42578125" style="59"/>
    <col min="14081" max="14081" width="58.42578125" style="59" bestFit="1" customWidth="1"/>
    <col min="14082" max="14082" width="11.42578125" style="59" customWidth="1"/>
    <col min="14083" max="14083" width="58.28515625" style="59" customWidth="1"/>
    <col min="14084" max="14084" width="11.7109375" style="59" customWidth="1"/>
    <col min="14085" max="14085" width="58.7109375" style="59" customWidth="1"/>
    <col min="14086" max="14086" width="14.42578125" style="59" customWidth="1"/>
    <col min="14087" max="14087" width="61.42578125" style="59" customWidth="1"/>
    <col min="14088" max="14088" width="18.28515625" style="59" customWidth="1"/>
    <col min="14089" max="14089" width="10.28515625" style="59" customWidth="1"/>
    <col min="14090" max="14090" width="11.42578125" style="59" customWidth="1"/>
    <col min="14091" max="14091" width="58.28515625" style="59" customWidth="1"/>
    <col min="14092" max="14092" width="11.7109375" style="59" customWidth="1"/>
    <col min="14093" max="14093" width="58.7109375" style="59" customWidth="1"/>
    <col min="14094" max="14094" width="14.42578125" style="59" customWidth="1"/>
    <col min="14095" max="14095" width="61.42578125" style="59" customWidth="1"/>
    <col min="14096" max="14096" width="18.28515625" style="59" customWidth="1"/>
    <col min="14097" max="14097" width="10.140625" style="59" customWidth="1"/>
    <col min="14098" max="14336" width="11.42578125" style="59"/>
    <col min="14337" max="14337" width="58.42578125" style="59" bestFit="1" customWidth="1"/>
    <col min="14338" max="14338" width="11.42578125" style="59" customWidth="1"/>
    <col min="14339" max="14339" width="58.28515625" style="59" customWidth="1"/>
    <col min="14340" max="14340" width="11.7109375" style="59" customWidth="1"/>
    <col min="14341" max="14341" width="58.7109375" style="59" customWidth="1"/>
    <col min="14342" max="14342" width="14.42578125" style="59" customWidth="1"/>
    <col min="14343" max="14343" width="61.42578125" style="59" customWidth="1"/>
    <col min="14344" max="14344" width="18.28515625" style="59" customWidth="1"/>
    <col min="14345" max="14345" width="10.28515625" style="59" customWidth="1"/>
    <col min="14346" max="14346" width="11.42578125" style="59" customWidth="1"/>
    <col min="14347" max="14347" width="58.28515625" style="59" customWidth="1"/>
    <col min="14348" max="14348" width="11.7109375" style="59" customWidth="1"/>
    <col min="14349" max="14349" width="58.7109375" style="59" customWidth="1"/>
    <col min="14350" max="14350" width="14.42578125" style="59" customWidth="1"/>
    <col min="14351" max="14351" width="61.42578125" style="59" customWidth="1"/>
    <col min="14352" max="14352" width="18.28515625" style="59" customWidth="1"/>
    <col min="14353" max="14353" width="10.140625" style="59" customWidth="1"/>
    <col min="14354" max="14592" width="11.42578125" style="59"/>
    <col min="14593" max="14593" width="58.42578125" style="59" bestFit="1" customWidth="1"/>
    <col min="14594" max="14594" width="11.42578125" style="59" customWidth="1"/>
    <col min="14595" max="14595" width="58.28515625" style="59" customWidth="1"/>
    <col min="14596" max="14596" width="11.7109375" style="59" customWidth="1"/>
    <col min="14597" max="14597" width="58.7109375" style="59" customWidth="1"/>
    <col min="14598" max="14598" width="14.42578125" style="59" customWidth="1"/>
    <col min="14599" max="14599" width="61.42578125" style="59" customWidth="1"/>
    <col min="14600" max="14600" width="18.28515625" style="59" customWidth="1"/>
    <col min="14601" max="14601" width="10.28515625" style="59" customWidth="1"/>
    <col min="14602" max="14602" width="11.42578125" style="59" customWidth="1"/>
    <col min="14603" max="14603" width="58.28515625" style="59" customWidth="1"/>
    <col min="14604" max="14604" width="11.7109375" style="59" customWidth="1"/>
    <col min="14605" max="14605" width="58.7109375" style="59" customWidth="1"/>
    <col min="14606" max="14606" width="14.42578125" style="59" customWidth="1"/>
    <col min="14607" max="14607" width="61.42578125" style="59" customWidth="1"/>
    <col min="14608" max="14608" width="18.28515625" style="59" customWidth="1"/>
    <col min="14609" max="14609" width="10.140625" style="59" customWidth="1"/>
    <col min="14610" max="14848" width="11.42578125" style="59"/>
    <col min="14849" max="14849" width="58.42578125" style="59" bestFit="1" customWidth="1"/>
    <col min="14850" max="14850" width="11.42578125" style="59" customWidth="1"/>
    <col min="14851" max="14851" width="58.28515625" style="59" customWidth="1"/>
    <col min="14852" max="14852" width="11.7109375" style="59" customWidth="1"/>
    <col min="14853" max="14853" width="58.7109375" style="59" customWidth="1"/>
    <col min="14854" max="14854" width="14.42578125" style="59" customWidth="1"/>
    <col min="14855" max="14855" width="61.42578125" style="59" customWidth="1"/>
    <col min="14856" max="14856" width="18.28515625" style="59" customWidth="1"/>
    <col min="14857" max="14857" width="10.28515625" style="59" customWidth="1"/>
    <col min="14858" max="14858" width="11.42578125" style="59" customWidth="1"/>
    <col min="14859" max="14859" width="58.28515625" style="59" customWidth="1"/>
    <col min="14860" max="14860" width="11.7109375" style="59" customWidth="1"/>
    <col min="14861" max="14861" width="58.7109375" style="59" customWidth="1"/>
    <col min="14862" max="14862" width="14.42578125" style="59" customWidth="1"/>
    <col min="14863" max="14863" width="61.42578125" style="59" customWidth="1"/>
    <col min="14864" max="14864" width="18.28515625" style="59" customWidth="1"/>
    <col min="14865" max="14865" width="10.140625" style="59" customWidth="1"/>
    <col min="14866" max="15104" width="11.42578125" style="59"/>
    <col min="15105" max="15105" width="58.42578125" style="59" bestFit="1" customWidth="1"/>
    <col min="15106" max="15106" width="11.42578125" style="59" customWidth="1"/>
    <col min="15107" max="15107" width="58.28515625" style="59" customWidth="1"/>
    <col min="15108" max="15108" width="11.7109375" style="59" customWidth="1"/>
    <col min="15109" max="15109" width="58.7109375" style="59" customWidth="1"/>
    <col min="15110" max="15110" width="14.42578125" style="59" customWidth="1"/>
    <col min="15111" max="15111" width="61.42578125" style="59" customWidth="1"/>
    <col min="15112" max="15112" width="18.28515625" style="59" customWidth="1"/>
    <col min="15113" max="15113" width="10.28515625" style="59" customWidth="1"/>
    <col min="15114" max="15114" width="11.42578125" style="59" customWidth="1"/>
    <col min="15115" max="15115" width="58.28515625" style="59" customWidth="1"/>
    <col min="15116" max="15116" width="11.7109375" style="59" customWidth="1"/>
    <col min="15117" max="15117" width="58.7109375" style="59" customWidth="1"/>
    <col min="15118" max="15118" width="14.42578125" style="59" customWidth="1"/>
    <col min="15119" max="15119" width="61.42578125" style="59" customWidth="1"/>
    <col min="15120" max="15120" width="18.28515625" style="59" customWidth="1"/>
    <col min="15121" max="15121" width="10.140625" style="59" customWidth="1"/>
    <col min="15122" max="15360" width="11.42578125" style="59"/>
    <col min="15361" max="15361" width="58.42578125" style="59" bestFit="1" customWidth="1"/>
    <col min="15362" max="15362" width="11.42578125" style="59" customWidth="1"/>
    <col min="15363" max="15363" width="58.28515625" style="59" customWidth="1"/>
    <col min="15364" max="15364" width="11.7109375" style="59" customWidth="1"/>
    <col min="15365" max="15365" width="58.7109375" style="59" customWidth="1"/>
    <col min="15366" max="15366" width="14.42578125" style="59" customWidth="1"/>
    <col min="15367" max="15367" width="61.42578125" style="59" customWidth="1"/>
    <col min="15368" max="15368" width="18.28515625" style="59" customWidth="1"/>
    <col min="15369" max="15369" width="10.28515625" style="59" customWidth="1"/>
    <col min="15370" max="15370" width="11.42578125" style="59" customWidth="1"/>
    <col min="15371" max="15371" width="58.28515625" style="59" customWidth="1"/>
    <col min="15372" max="15372" width="11.7109375" style="59" customWidth="1"/>
    <col min="15373" max="15373" width="58.7109375" style="59" customWidth="1"/>
    <col min="15374" max="15374" width="14.42578125" style="59" customWidth="1"/>
    <col min="15375" max="15375" width="61.42578125" style="59" customWidth="1"/>
    <col min="15376" max="15376" width="18.28515625" style="59" customWidth="1"/>
    <col min="15377" max="15377" width="10.140625" style="59" customWidth="1"/>
    <col min="15378" max="15616" width="11.42578125" style="59"/>
    <col min="15617" max="15617" width="58.42578125" style="59" bestFit="1" customWidth="1"/>
    <col min="15618" max="15618" width="11.42578125" style="59" customWidth="1"/>
    <col min="15619" max="15619" width="58.28515625" style="59" customWidth="1"/>
    <col min="15620" max="15620" width="11.7109375" style="59" customWidth="1"/>
    <col min="15621" max="15621" width="58.7109375" style="59" customWidth="1"/>
    <col min="15622" max="15622" width="14.42578125" style="59" customWidth="1"/>
    <col min="15623" max="15623" width="61.42578125" style="59" customWidth="1"/>
    <col min="15624" max="15624" width="18.28515625" style="59" customWidth="1"/>
    <col min="15625" max="15625" width="10.28515625" style="59" customWidth="1"/>
    <col min="15626" max="15626" width="11.42578125" style="59" customWidth="1"/>
    <col min="15627" max="15627" width="58.28515625" style="59" customWidth="1"/>
    <col min="15628" max="15628" width="11.7109375" style="59" customWidth="1"/>
    <col min="15629" max="15629" width="58.7109375" style="59" customWidth="1"/>
    <col min="15630" max="15630" width="14.42578125" style="59" customWidth="1"/>
    <col min="15631" max="15631" width="61.42578125" style="59" customWidth="1"/>
    <col min="15632" max="15632" width="18.28515625" style="59" customWidth="1"/>
    <col min="15633" max="15633" width="10.140625" style="59" customWidth="1"/>
    <col min="15634" max="15872" width="11.42578125" style="59"/>
    <col min="15873" max="15873" width="58.42578125" style="59" bestFit="1" customWidth="1"/>
    <col min="15874" max="15874" width="11.42578125" style="59" customWidth="1"/>
    <col min="15875" max="15875" width="58.28515625" style="59" customWidth="1"/>
    <col min="15876" max="15876" width="11.7109375" style="59" customWidth="1"/>
    <col min="15877" max="15877" width="58.7109375" style="59" customWidth="1"/>
    <col min="15878" max="15878" width="14.42578125" style="59" customWidth="1"/>
    <col min="15879" max="15879" width="61.42578125" style="59" customWidth="1"/>
    <col min="15880" max="15880" width="18.28515625" style="59" customWidth="1"/>
    <col min="15881" max="15881" width="10.28515625" style="59" customWidth="1"/>
    <col min="15882" max="15882" width="11.42578125" style="59" customWidth="1"/>
    <col min="15883" max="15883" width="58.28515625" style="59" customWidth="1"/>
    <col min="15884" max="15884" width="11.7109375" style="59" customWidth="1"/>
    <col min="15885" max="15885" width="58.7109375" style="59" customWidth="1"/>
    <col min="15886" max="15886" width="14.42578125" style="59" customWidth="1"/>
    <col min="15887" max="15887" width="61.42578125" style="59" customWidth="1"/>
    <col min="15888" max="15888" width="18.28515625" style="59" customWidth="1"/>
    <col min="15889" max="15889" width="10.140625" style="59" customWidth="1"/>
    <col min="15890" max="16128" width="11.42578125" style="59"/>
    <col min="16129" max="16129" width="58.42578125" style="59" bestFit="1" customWidth="1"/>
    <col min="16130" max="16130" width="11.42578125" style="59" customWidth="1"/>
    <col min="16131" max="16131" width="58.28515625" style="59" customWidth="1"/>
    <col min="16132" max="16132" width="11.7109375" style="59" customWidth="1"/>
    <col min="16133" max="16133" width="58.7109375" style="59" customWidth="1"/>
    <col min="16134" max="16134" width="14.42578125" style="59" customWidth="1"/>
    <col min="16135" max="16135" width="61.42578125" style="59" customWidth="1"/>
    <col min="16136" max="16136" width="18.28515625" style="59" customWidth="1"/>
    <col min="16137" max="16137" width="10.28515625" style="59" customWidth="1"/>
    <col min="16138" max="16138" width="11.42578125" style="59" customWidth="1"/>
    <col min="16139" max="16139" width="58.28515625" style="59" customWidth="1"/>
    <col min="16140" max="16140" width="11.7109375" style="59" customWidth="1"/>
    <col min="16141" max="16141" width="58.7109375" style="59" customWidth="1"/>
    <col min="16142" max="16142" width="14.42578125" style="59" customWidth="1"/>
    <col min="16143" max="16143" width="61.42578125" style="59" customWidth="1"/>
    <col min="16144" max="16144" width="18.28515625" style="59" customWidth="1"/>
    <col min="16145" max="16145" width="10.140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20.25">
      <c r="A2" s="557" t="s">
        <v>550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31" customFormat="1" ht="30" customHeight="1">
      <c r="A6" s="298"/>
      <c r="B6" s="558" t="s">
        <v>58</v>
      </c>
      <c r="C6" s="558"/>
      <c r="D6" s="558"/>
      <c r="E6" s="558"/>
      <c r="F6" s="558"/>
      <c r="G6" s="558"/>
      <c r="H6" s="558"/>
      <c r="I6" s="558"/>
      <c r="J6" s="558" t="s">
        <v>59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925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535</v>
      </c>
      <c r="B8" s="268">
        <v>5894089.4740800001</v>
      </c>
      <c r="C8" s="268">
        <v>295911.77885</v>
      </c>
      <c r="D8" s="268">
        <v>0</v>
      </c>
      <c r="E8" s="268">
        <v>0</v>
      </c>
      <c r="F8" s="268">
        <v>16586.685699999998</v>
      </c>
      <c r="G8" s="268">
        <v>0</v>
      </c>
      <c r="H8" s="268">
        <v>1964938.41658</v>
      </c>
      <c r="I8" s="268">
        <v>8171526.3552099997</v>
      </c>
      <c r="J8" s="268">
        <v>5136903.3522799993</v>
      </c>
      <c r="K8" s="268">
        <v>286300.99557999999</v>
      </c>
      <c r="L8" s="268">
        <v>0</v>
      </c>
      <c r="M8" s="268">
        <v>50937.758130000002</v>
      </c>
      <c r="N8" s="268">
        <v>0</v>
      </c>
      <c r="O8" s="268">
        <v>43612.79765</v>
      </c>
      <c r="P8" s="268">
        <v>553095.54761999997</v>
      </c>
      <c r="Q8" s="268">
        <v>6070850.4512600005</v>
      </c>
    </row>
    <row r="9" spans="1:17" ht="15" customHeight="1">
      <c r="A9" s="267" t="s">
        <v>536</v>
      </c>
      <c r="B9" s="291">
        <v>927793.26990999992</v>
      </c>
      <c r="C9" s="291">
        <v>87913.770279999997</v>
      </c>
      <c r="D9" s="291">
        <v>0</v>
      </c>
      <c r="E9" s="291">
        <v>0</v>
      </c>
      <c r="F9" s="291">
        <v>11888.82264</v>
      </c>
      <c r="G9" s="291">
        <v>0</v>
      </c>
      <c r="H9" s="291">
        <v>285506.29200999998</v>
      </c>
      <c r="I9" s="291">
        <v>1313102.15484</v>
      </c>
      <c r="J9" s="291">
        <v>363945.68982999999</v>
      </c>
      <c r="K9" s="291">
        <v>203108.22799000001</v>
      </c>
      <c r="L9" s="268">
        <v>0</v>
      </c>
      <c r="M9" s="268">
        <v>0</v>
      </c>
      <c r="N9" s="268">
        <v>10077.666439999999</v>
      </c>
      <c r="O9" s="268">
        <v>13095.14702</v>
      </c>
      <c r="P9" s="268">
        <v>79243.121310000002</v>
      </c>
      <c r="Q9" s="268">
        <v>669469.85259000002</v>
      </c>
    </row>
    <row r="10" spans="1:17" ht="15" customHeight="1">
      <c r="A10" s="267" t="s">
        <v>537</v>
      </c>
      <c r="B10" s="291">
        <v>825869.21189000004</v>
      </c>
      <c r="C10" s="291">
        <v>48857.053850000004</v>
      </c>
      <c r="D10" s="291">
        <v>5190</v>
      </c>
      <c r="E10" s="291">
        <v>5444.6765099999993</v>
      </c>
      <c r="F10" s="291">
        <v>8916.2648100000006</v>
      </c>
      <c r="G10" s="291">
        <v>9890.2092699999994</v>
      </c>
      <c r="H10" s="291">
        <v>170910.41607000001</v>
      </c>
      <c r="I10" s="291">
        <v>1075077.8324000002</v>
      </c>
      <c r="J10" s="291">
        <v>219248.28042</v>
      </c>
      <c r="K10" s="291">
        <v>110926.49748000001</v>
      </c>
      <c r="L10" s="268">
        <v>0</v>
      </c>
      <c r="M10" s="268">
        <v>0</v>
      </c>
      <c r="N10" s="268">
        <v>4614.71587</v>
      </c>
      <c r="O10" s="268">
        <v>10901.223699999999</v>
      </c>
      <c r="P10" s="268">
        <v>49182.230869999999</v>
      </c>
      <c r="Q10" s="268">
        <v>394872.94834</v>
      </c>
    </row>
    <row r="11" spans="1:17" ht="15" customHeight="1">
      <c r="A11" s="267" t="s">
        <v>538</v>
      </c>
      <c r="B11" s="268">
        <v>1069291.4724400002</v>
      </c>
      <c r="C11" s="268">
        <v>60086.944109999997</v>
      </c>
      <c r="D11" s="268">
        <v>7690.3339999999998</v>
      </c>
      <c r="E11" s="268">
        <v>0</v>
      </c>
      <c r="F11" s="268">
        <v>35039.603470000002</v>
      </c>
      <c r="G11" s="268">
        <v>16773.721509999999</v>
      </c>
      <c r="H11" s="268">
        <v>166149.22834999999</v>
      </c>
      <c r="I11" s="268">
        <v>1355031.30388</v>
      </c>
      <c r="J11" s="268">
        <v>357608.02986000001</v>
      </c>
      <c r="K11" s="268">
        <v>81072.706319999998</v>
      </c>
      <c r="L11" s="268">
        <v>3848.4222999999997</v>
      </c>
      <c r="M11" s="268">
        <v>1538.6048999999998</v>
      </c>
      <c r="N11" s="268">
        <v>15899.20175</v>
      </c>
      <c r="O11" s="268">
        <v>12772.75006</v>
      </c>
      <c r="P11" s="268">
        <v>56582.343130000001</v>
      </c>
      <c r="Q11" s="268">
        <v>529322.05831999995</v>
      </c>
    </row>
    <row r="12" spans="1:17" ht="15" customHeight="1">
      <c r="A12" s="267" t="s">
        <v>539</v>
      </c>
      <c r="B12" s="268">
        <v>2413396.3887899998</v>
      </c>
      <c r="C12" s="268">
        <v>24248.333059999997</v>
      </c>
      <c r="D12" s="268">
        <v>16866.2405</v>
      </c>
      <c r="E12" s="268">
        <v>2904.86672</v>
      </c>
      <c r="F12" s="268">
        <v>27063.181579999997</v>
      </c>
      <c r="G12" s="268">
        <v>11795.39625</v>
      </c>
      <c r="H12" s="268">
        <v>83594.005040000004</v>
      </c>
      <c r="I12" s="268">
        <v>2579868.41194</v>
      </c>
      <c r="J12" s="268">
        <v>756638.70478999999</v>
      </c>
      <c r="K12" s="268">
        <v>49847.187290000002</v>
      </c>
      <c r="L12" s="268">
        <v>4126.5999700000002</v>
      </c>
      <c r="M12" s="268">
        <v>895.94232</v>
      </c>
      <c r="N12" s="268">
        <v>39240.946969999997</v>
      </c>
      <c r="O12" s="268">
        <v>15701.403410000001</v>
      </c>
      <c r="P12" s="268">
        <v>31320.599879999998</v>
      </c>
      <c r="Q12" s="268">
        <v>897771.38462999999</v>
      </c>
    </row>
    <row r="13" spans="1:17" ht="15" customHeight="1">
      <c r="A13" s="267" t="s">
        <v>540</v>
      </c>
      <c r="B13" s="268">
        <v>3953527.3458200004</v>
      </c>
      <c r="C13" s="268">
        <v>18706.342149999997</v>
      </c>
      <c r="D13" s="268">
        <v>14817.919099999999</v>
      </c>
      <c r="E13" s="268">
        <v>595.47218000000009</v>
      </c>
      <c r="F13" s="268">
        <v>44848.339540000001</v>
      </c>
      <c r="G13" s="268">
        <v>4186.3463899999997</v>
      </c>
      <c r="H13" s="268">
        <v>51504.089169999999</v>
      </c>
      <c r="I13" s="268">
        <v>4088185.8543499997</v>
      </c>
      <c r="J13" s="268">
        <v>2430589.4268700001</v>
      </c>
      <c r="K13" s="268">
        <v>94556.175770000002</v>
      </c>
      <c r="L13" s="268">
        <v>6352.5650400000004</v>
      </c>
      <c r="M13" s="268">
        <v>1010.45222</v>
      </c>
      <c r="N13" s="268">
        <v>58372.183749999997</v>
      </c>
      <c r="O13" s="268">
        <v>11397.68224</v>
      </c>
      <c r="P13" s="268">
        <v>22564.08527</v>
      </c>
      <c r="Q13" s="268">
        <v>2624842.5711599998</v>
      </c>
    </row>
    <row r="14" spans="1:17" ht="15" customHeight="1">
      <c r="A14" s="267" t="s">
        <v>541</v>
      </c>
      <c r="B14" s="268">
        <v>1268033.4710899999</v>
      </c>
      <c r="C14" s="268">
        <v>5621.3893099999996</v>
      </c>
      <c r="D14" s="268">
        <v>6612.70507</v>
      </c>
      <c r="E14" s="268">
        <v>1096.3744899999999</v>
      </c>
      <c r="F14" s="268">
        <v>15453.86449</v>
      </c>
      <c r="G14" s="268">
        <v>1601.6272099999999</v>
      </c>
      <c r="H14" s="268">
        <v>31597.109629999999</v>
      </c>
      <c r="I14" s="268">
        <v>1330016.5412899998</v>
      </c>
      <c r="J14" s="268">
        <v>1656474.83699</v>
      </c>
      <c r="K14" s="268">
        <v>53823.47193</v>
      </c>
      <c r="L14" s="268">
        <v>4819.4994800000004</v>
      </c>
      <c r="M14" s="268">
        <v>1302.76124</v>
      </c>
      <c r="N14" s="268">
        <v>25321.981449999999</v>
      </c>
      <c r="O14" s="268">
        <v>3812.1293500000002</v>
      </c>
      <c r="P14" s="268">
        <v>14312.994210000001</v>
      </c>
      <c r="Q14" s="268">
        <v>1759867.6746500002</v>
      </c>
    </row>
    <row r="15" spans="1:17" ht="15" customHeight="1">
      <c r="A15" s="267" t="s">
        <v>542</v>
      </c>
      <c r="B15" s="268">
        <v>481533.73323000001</v>
      </c>
      <c r="C15" s="268">
        <v>4902.9386299999996</v>
      </c>
      <c r="D15" s="268">
        <v>3378.9228700000003</v>
      </c>
      <c r="E15" s="268">
        <v>327.10989000000001</v>
      </c>
      <c r="F15" s="268">
        <v>12478.156789999999</v>
      </c>
      <c r="G15" s="268">
        <v>1208.2647299999999</v>
      </c>
      <c r="H15" s="268">
        <v>45777.280350000001</v>
      </c>
      <c r="I15" s="268">
        <v>549606.40648999996</v>
      </c>
      <c r="J15" s="268">
        <v>675850.46051</v>
      </c>
      <c r="K15" s="268">
        <v>24977.02434</v>
      </c>
      <c r="L15" s="268">
        <v>1105.93076</v>
      </c>
      <c r="M15" s="268">
        <v>515.93262000000004</v>
      </c>
      <c r="N15" s="268">
        <v>13213.76808</v>
      </c>
      <c r="O15" s="268">
        <v>1291.35302</v>
      </c>
      <c r="P15" s="268">
        <v>6749.9998800000003</v>
      </c>
      <c r="Q15" s="268">
        <v>723704.46921000001</v>
      </c>
    </row>
    <row r="16" spans="1:17" ht="15" customHeight="1">
      <c r="A16" s="267" t="s">
        <v>543</v>
      </c>
      <c r="B16" s="268">
        <v>284215.02851999999</v>
      </c>
      <c r="C16" s="268">
        <v>2484.3481499999998</v>
      </c>
      <c r="D16" s="268">
        <v>853.1621899999999</v>
      </c>
      <c r="E16" s="268">
        <v>0</v>
      </c>
      <c r="F16" s="268">
        <v>6629.0617999999995</v>
      </c>
      <c r="G16" s="268">
        <v>508.02204999999998</v>
      </c>
      <c r="H16" s="268">
        <v>34773.603630000005</v>
      </c>
      <c r="I16" s="268">
        <v>329463.22633999999</v>
      </c>
      <c r="J16" s="268">
        <v>347896.12485000002</v>
      </c>
      <c r="K16" s="268">
        <v>14438.053169999999</v>
      </c>
      <c r="L16" s="268">
        <v>951.16521999999998</v>
      </c>
      <c r="M16" s="268">
        <v>484.78404999999998</v>
      </c>
      <c r="N16" s="268">
        <v>4400.4428499999995</v>
      </c>
      <c r="O16" s="268">
        <v>747.33900000000006</v>
      </c>
      <c r="P16" s="268">
        <v>4916.1009899999999</v>
      </c>
      <c r="Q16" s="268">
        <v>373834.01013000001</v>
      </c>
    </row>
    <row r="17" spans="1:17" ht="15" customHeight="1">
      <c r="A17" s="267" t="s">
        <v>544</v>
      </c>
      <c r="B17" s="268">
        <v>544625.02197</v>
      </c>
      <c r="C17" s="268">
        <v>4699.08097</v>
      </c>
      <c r="D17" s="268">
        <v>2013.36232</v>
      </c>
      <c r="E17" s="268">
        <v>331.63946000000004</v>
      </c>
      <c r="F17" s="268">
        <v>17258.171539999999</v>
      </c>
      <c r="G17" s="268">
        <v>514.08778000000007</v>
      </c>
      <c r="H17" s="268">
        <v>33397.125870000003</v>
      </c>
      <c r="I17" s="268">
        <v>602838.48991</v>
      </c>
      <c r="J17" s="268">
        <v>419039.78980999999</v>
      </c>
      <c r="K17" s="268">
        <v>22832.552789999998</v>
      </c>
      <c r="L17" s="268">
        <v>927.54867000000002</v>
      </c>
      <c r="M17" s="268">
        <v>236.94969</v>
      </c>
      <c r="N17" s="268">
        <v>8220.5342099999998</v>
      </c>
      <c r="O17" s="268">
        <v>1306.56403</v>
      </c>
      <c r="P17" s="268">
        <v>9176.8143800000016</v>
      </c>
      <c r="Q17" s="268">
        <v>461740.75357999996</v>
      </c>
    </row>
    <row r="18" spans="1:17" ht="15" customHeight="1">
      <c r="A18" s="267" t="s">
        <v>545</v>
      </c>
      <c r="B18" s="268">
        <v>605454.71990999999</v>
      </c>
      <c r="C18" s="268">
        <v>9424.1134399999992</v>
      </c>
      <c r="D18" s="268">
        <v>6273.6095500000001</v>
      </c>
      <c r="E18" s="268">
        <v>591.26972999999998</v>
      </c>
      <c r="F18" s="268">
        <v>18564.508670000003</v>
      </c>
      <c r="G18" s="268">
        <v>1427.7928300000001</v>
      </c>
      <c r="H18" s="268">
        <v>53142.665759999996</v>
      </c>
      <c r="I18" s="268">
        <v>694878.67989000003</v>
      </c>
      <c r="J18" s="268">
        <v>2505396.8384699998</v>
      </c>
      <c r="K18" s="268">
        <v>94408.799230000004</v>
      </c>
      <c r="L18" s="268">
        <v>4893.0787399999999</v>
      </c>
      <c r="M18" s="268">
        <v>1276.7954099999999</v>
      </c>
      <c r="N18" s="268">
        <v>32860.444629999998</v>
      </c>
      <c r="O18" s="268">
        <v>4256.6783800000003</v>
      </c>
      <c r="P18" s="268">
        <v>24388.869070000001</v>
      </c>
      <c r="Q18" s="268">
        <v>2667481.5039299997</v>
      </c>
    </row>
    <row r="19" spans="1:17" ht="15" customHeight="1">
      <c r="A19" s="267" t="s">
        <v>546</v>
      </c>
      <c r="B19" s="268">
        <v>309520.12838999997</v>
      </c>
      <c r="C19" s="268">
        <v>3341.0772499999998</v>
      </c>
      <c r="D19" s="268">
        <v>10139.262909999999</v>
      </c>
      <c r="E19" s="268">
        <v>399.71057000000002</v>
      </c>
      <c r="F19" s="268">
        <v>5958.2508699999998</v>
      </c>
      <c r="G19" s="268">
        <v>244.89519000000001</v>
      </c>
      <c r="H19" s="268">
        <v>73611.833540000007</v>
      </c>
      <c r="I19" s="268">
        <v>403215.15872000001</v>
      </c>
      <c r="J19" s="268">
        <v>1984370.92022</v>
      </c>
      <c r="K19" s="268">
        <v>50411.943579999999</v>
      </c>
      <c r="L19" s="268">
        <v>15703.851070000001</v>
      </c>
      <c r="M19" s="268">
        <v>1812.8360600000001</v>
      </c>
      <c r="N19" s="268">
        <v>8594.8286199999984</v>
      </c>
      <c r="O19" s="268">
        <v>1441.89654</v>
      </c>
      <c r="P19" s="268">
        <v>26994.59001</v>
      </c>
      <c r="Q19" s="268">
        <v>2089330.8661</v>
      </c>
    </row>
    <row r="20" spans="1:17" ht="15" customHeight="1">
      <c r="A20" s="267" t="s">
        <v>547</v>
      </c>
      <c r="B20" s="268">
        <v>11981.91699</v>
      </c>
      <c r="C20" s="268">
        <v>45.127480000000006</v>
      </c>
      <c r="D20" s="268">
        <v>576.32063000000005</v>
      </c>
      <c r="E20" s="268">
        <v>0</v>
      </c>
      <c r="F20" s="268">
        <v>82.704830000000001</v>
      </c>
      <c r="G20" s="268">
        <v>0</v>
      </c>
      <c r="H20" s="268">
        <v>9431.50173</v>
      </c>
      <c r="I20" s="268">
        <v>22117.571660000001</v>
      </c>
      <c r="J20" s="268">
        <v>60393.893579999996</v>
      </c>
      <c r="K20" s="268">
        <v>1329.53792</v>
      </c>
      <c r="L20" s="268">
        <v>1171.5557699999999</v>
      </c>
      <c r="M20" s="268">
        <v>82.622559999999993</v>
      </c>
      <c r="N20" s="268">
        <v>24.99447</v>
      </c>
      <c r="O20" s="268">
        <v>0</v>
      </c>
      <c r="P20" s="268">
        <v>5915.27322</v>
      </c>
      <c r="Q20" s="268">
        <v>68917.877519999995</v>
      </c>
    </row>
    <row r="21" spans="1:17" s="96" customFormat="1" ht="15" customHeight="1" thickBot="1">
      <c r="A21" s="267" t="s">
        <v>548</v>
      </c>
      <c r="B21" s="268">
        <v>4099.5909700000002</v>
      </c>
      <c r="C21" s="268">
        <v>1.79356</v>
      </c>
      <c r="D21" s="268">
        <v>241.90103999999999</v>
      </c>
      <c r="E21" s="268">
        <v>0</v>
      </c>
      <c r="F21" s="268">
        <v>16.247129999999999</v>
      </c>
      <c r="G21" s="268">
        <v>1.3720000000000001E-2</v>
      </c>
      <c r="H21" s="268">
        <v>5372.299</v>
      </c>
      <c r="I21" s="268">
        <v>9731.8454199999996</v>
      </c>
      <c r="J21" s="268">
        <v>18343.81336</v>
      </c>
      <c r="K21" s="268">
        <v>331.07657</v>
      </c>
      <c r="L21" s="268">
        <v>484.51508000000001</v>
      </c>
      <c r="M21" s="268">
        <v>39.419629999999998</v>
      </c>
      <c r="N21" s="268">
        <v>3.1012499999999998</v>
      </c>
      <c r="O21" s="268">
        <v>0</v>
      </c>
      <c r="P21" s="268">
        <v>2957.3018099999999</v>
      </c>
      <c r="Q21" s="268">
        <v>22159.227699999999</v>
      </c>
    </row>
    <row r="22" spans="1:17" s="96" customFormat="1" ht="15" customHeight="1" thickTop="1" thickBot="1">
      <c r="A22" s="300" t="s">
        <v>73</v>
      </c>
      <c r="B22" s="301">
        <f>SUM(B8:B21)</f>
        <v>18593430.773999996</v>
      </c>
      <c r="C22" s="301">
        <f t="shared" ref="C22:Q22" si="0">SUM(C8:C21)</f>
        <v>566244.09109</v>
      </c>
      <c r="D22" s="301">
        <f t="shared" si="0"/>
        <v>74653.740180000008</v>
      </c>
      <c r="E22" s="301">
        <f t="shared" si="0"/>
        <v>11691.119549999999</v>
      </c>
      <c r="F22" s="301">
        <f t="shared" si="0"/>
        <v>220783.86386000001</v>
      </c>
      <c r="G22" s="301">
        <f t="shared" si="0"/>
        <v>48150.376930000006</v>
      </c>
      <c r="H22" s="301">
        <f t="shared" si="0"/>
        <v>3009705.8667299999</v>
      </c>
      <c r="I22" s="301">
        <f t="shared" si="0"/>
        <v>22524659.832339998</v>
      </c>
      <c r="J22" s="301">
        <f t="shared" si="0"/>
        <v>16932700.161839996</v>
      </c>
      <c r="K22" s="301">
        <f t="shared" si="0"/>
        <v>1088364.2499600002</v>
      </c>
      <c r="L22" s="301">
        <f t="shared" si="0"/>
        <v>44384.732100000001</v>
      </c>
      <c r="M22" s="301">
        <f t="shared" si="0"/>
        <v>60134.858830000005</v>
      </c>
      <c r="N22" s="301">
        <f t="shared" si="0"/>
        <v>220844.81034</v>
      </c>
      <c r="O22" s="301">
        <f t="shared" si="0"/>
        <v>120336.9644</v>
      </c>
      <c r="P22" s="301">
        <f t="shared" si="0"/>
        <v>887399.87164999999</v>
      </c>
      <c r="Q22" s="301">
        <f t="shared" si="0"/>
        <v>19354165.649119996</v>
      </c>
    </row>
    <row r="23" spans="1:17" ht="3.75" customHeight="1" thickTop="1" thickBot="1">
      <c r="A23" s="274"/>
      <c r="B23" s="293"/>
      <c r="C23" s="276"/>
      <c r="D23" s="276"/>
      <c r="E23" s="276"/>
      <c r="F23" s="276"/>
      <c r="G23" s="276"/>
      <c r="H23" s="276"/>
      <c r="I23" s="276"/>
      <c r="J23" s="276"/>
      <c r="K23" s="276"/>
      <c r="L23" s="293"/>
      <c r="M23" s="293"/>
      <c r="N23" s="293"/>
      <c r="O23" s="293"/>
      <c r="P23" s="293"/>
      <c r="Q23" s="293"/>
    </row>
    <row r="24" spans="1:17" ht="15" customHeight="1" thickTop="1">
      <c r="A24" s="260" t="s">
        <v>426</v>
      </c>
      <c r="B24" s="278"/>
      <c r="C24" s="269"/>
      <c r="D24" s="269"/>
      <c r="E24" s="269"/>
      <c r="F24" s="269"/>
      <c r="G24" s="269"/>
      <c r="H24" s="269"/>
      <c r="I24" s="269"/>
      <c r="J24" s="269"/>
      <c r="K24" s="269"/>
      <c r="L24" s="278"/>
      <c r="M24" s="278"/>
      <c r="N24" s="262"/>
      <c r="O24" s="262"/>
      <c r="P24" s="262"/>
      <c r="Q24" s="262"/>
    </row>
    <row r="25" spans="1:17" ht="15" customHeight="1">
      <c r="A25" s="282"/>
      <c r="B25" s="267"/>
      <c r="C25" s="268"/>
      <c r="D25" s="268"/>
      <c r="E25" s="268"/>
      <c r="F25" s="268"/>
      <c r="G25" s="268"/>
      <c r="H25" s="268"/>
      <c r="I25" s="268"/>
      <c r="J25" s="268"/>
      <c r="K25" s="268"/>
      <c r="L25" s="268"/>
      <c r="M25" s="267"/>
      <c r="N25" s="262"/>
      <c r="O25" s="262"/>
      <c r="P25" s="262"/>
      <c r="Q25" s="262"/>
    </row>
    <row r="26" spans="1:17" ht="15" customHeight="1">
      <c r="A26" s="282"/>
      <c r="B26" s="267"/>
      <c r="C26" s="268"/>
      <c r="D26" s="268"/>
      <c r="E26" s="268"/>
      <c r="F26" s="268"/>
      <c r="G26" s="268"/>
      <c r="H26" s="268"/>
      <c r="I26" s="268"/>
      <c r="J26" s="268"/>
      <c r="K26" s="268"/>
      <c r="L26" s="268"/>
      <c r="M26" s="267"/>
      <c r="N26" s="262"/>
      <c r="O26" s="262"/>
      <c r="P26" s="262"/>
      <c r="Q26" s="262"/>
    </row>
    <row r="27" spans="1:17" ht="15" customHeight="1">
      <c r="A27" s="282"/>
      <c r="B27" s="267"/>
      <c r="C27" s="268"/>
      <c r="D27" s="268"/>
      <c r="E27" s="268"/>
      <c r="F27" s="268"/>
      <c r="G27" s="268"/>
      <c r="H27" s="268"/>
      <c r="I27" s="268"/>
      <c r="J27" s="268"/>
      <c r="K27" s="268"/>
      <c r="L27" s="268"/>
      <c r="M27" s="267"/>
      <c r="N27" s="262"/>
      <c r="O27" s="262"/>
      <c r="P27" s="262"/>
      <c r="Q27" s="262"/>
    </row>
    <row r="28" spans="1:17" ht="15" customHeight="1">
      <c r="A28" s="282"/>
      <c r="B28" s="267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7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1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2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1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94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103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5" customHeight="1">
      <c r="A52" s="103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5" customHeight="1">
      <c r="A53" s="103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15" customHeight="1">
      <c r="A54" s="104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15" customHeight="1">
      <c r="A55" s="104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62"/>
      <c r="N55" s="62"/>
      <c r="O55" s="62"/>
      <c r="P55" s="62"/>
      <c r="Q55" s="62"/>
    </row>
    <row r="56" spans="1:17" ht="15" customHeight="1">
      <c r="A56" s="99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62"/>
      <c r="N56" s="62"/>
      <c r="O56" s="62"/>
      <c r="P56" s="62"/>
      <c r="Q56" s="62"/>
    </row>
    <row r="57" spans="1:17" ht="15" customHeight="1">
      <c r="A57" s="100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62"/>
      <c r="N57" s="62"/>
      <c r="O57" s="62"/>
      <c r="P57" s="62"/>
      <c r="Q57" s="62"/>
    </row>
    <row r="58" spans="1:17" ht="15" customHeight="1">
      <c r="A58" s="100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62"/>
      <c r="N58" s="62"/>
      <c r="O58" s="62"/>
      <c r="P58" s="62"/>
      <c r="Q58" s="62"/>
    </row>
    <row r="59" spans="1:17" ht="9" customHeight="1">
      <c r="A59" s="100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100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3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99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0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100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3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99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0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100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>
      <c r="A73" s="100"/>
      <c r="C73" s="123"/>
      <c r="D73" s="105"/>
      <c r="E73" s="105"/>
      <c r="F73" s="105"/>
      <c r="G73" s="105"/>
      <c r="H73" s="105"/>
      <c r="I73" s="105"/>
      <c r="J73" s="105"/>
      <c r="K73" s="105"/>
      <c r="L73" s="105"/>
    </row>
    <row r="74" spans="1:17">
      <c r="A74" s="100"/>
      <c r="C74" s="123"/>
      <c r="D74" s="105"/>
      <c r="E74" s="105"/>
      <c r="F74" s="105"/>
      <c r="G74" s="105"/>
      <c r="H74" s="105"/>
      <c r="I74" s="105"/>
      <c r="J74" s="105"/>
      <c r="K74" s="105"/>
      <c r="L74" s="105"/>
    </row>
    <row r="75" spans="1:17">
      <c r="A75" s="100"/>
      <c r="C75" s="123"/>
      <c r="D75" s="105"/>
      <c r="E75" s="105"/>
      <c r="F75" s="105"/>
      <c r="G75" s="105"/>
      <c r="H75" s="105"/>
      <c r="I75" s="105"/>
      <c r="J75" s="105"/>
      <c r="K75" s="105"/>
      <c r="L75" s="105"/>
    </row>
    <row r="76" spans="1:17">
      <c r="A76" s="100"/>
      <c r="C76" s="123"/>
      <c r="D76" s="105"/>
      <c r="E76" s="105"/>
      <c r="F76" s="105"/>
      <c r="G76" s="105"/>
      <c r="H76" s="105"/>
      <c r="I76" s="105"/>
      <c r="J76" s="105"/>
      <c r="K76" s="105"/>
      <c r="L76" s="105"/>
    </row>
    <row r="77" spans="1:17">
      <c r="A77" s="103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99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0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100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99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106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6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6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6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7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7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7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7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</row>
    <row r="115" spans="1:12">
      <c r="A115" s="107"/>
    </row>
    <row r="116" spans="1:12">
      <c r="A116" s="107"/>
    </row>
    <row r="117" spans="1:12">
      <c r="A117" s="107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8"/>
    </row>
    <row r="215" spans="1:1">
      <c r="A215" s="108"/>
    </row>
    <row r="216" spans="1:1">
      <c r="A216" s="108"/>
    </row>
    <row r="217" spans="1:1">
      <c r="A217" s="108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Q647"/>
  <sheetViews>
    <sheetView zoomScale="85" zoomScaleNormal="85" workbookViewId="0">
      <selection activeCell="A7" sqref="A7"/>
    </sheetView>
  </sheetViews>
  <sheetFormatPr defaultColWidth="11.42578125" defaultRowHeight="44.25"/>
  <cols>
    <col min="1" max="1" width="58.42578125" style="95" customWidth="1"/>
    <col min="2" max="2" width="10.28515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10" width="10.28515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28515625" style="59" customWidth="1"/>
    <col min="18" max="256" width="11.42578125" style="59"/>
    <col min="257" max="257" width="58.42578125" style="59" customWidth="1"/>
    <col min="258" max="258" width="10.28515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6" width="10.28515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28515625" style="59" customWidth="1"/>
    <col min="274" max="512" width="11.42578125" style="59"/>
    <col min="513" max="513" width="58.42578125" style="59" customWidth="1"/>
    <col min="514" max="514" width="10.28515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2" width="10.28515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28515625" style="59" customWidth="1"/>
    <col min="530" max="768" width="11.42578125" style="59"/>
    <col min="769" max="769" width="58.42578125" style="59" customWidth="1"/>
    <col min="770" max="770" width="10.28515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8" width="10.28515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28515625" style="59" customWidth="1"/>
    <col min="786" max="1024" width="11.42578125" style="59"/>
    <col min="1025" max="1025" width="58.42578125" style="59" customWidth="1"/>
    <col min="1026" max="1026" width="10.28515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4" width="10.28515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28515625" style="59" customWidth="1"/>
    <col min="1042" max="1280" width="11.42578125" style="59"/>
    <col min="1281" max="1281" width="58.42578125" style="59" customWidth="1"/>
    <col min="1282" max="1282" width="10.28515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90" width="10.28515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28515625" style="59" customWidth="1"/>
    <col min="1298" max="1536" width="11.42578125" style="59"/>
    <col min="1537" max="1537" width="58.42578125" style="59" customWidth="1"/>
    <col min="1538" max="1538" width="10.28515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6" width="10.28515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28515625" style="59" customWidth="1"/>
    <col min="1554" max="1792" width="11.42578125" style="59"/>
    <col min="1793" max="1793" width="58.42578125" style="59" customWidth="1"/>
    <col min="1794" max="1794" width="10.28515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2" width="10.28515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28515625" style="59" customWidth="1"/>
    <col min="1810" max="2048" width="11.42578125" style="59"/>
    <col min="2049" max="2049" width="58.42578125" style="59" customWidth="1"/>
    <col min="2050" max="2050" width="10.28515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8" width="10.28515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28515625" style="59" customWidth="1"/>
    <col min="2066" max="2304" width="11.42578125" style="59"/>
    <col min="2305" max="2305" width="58.42578125" style="59" customWidth="1"/>
    <col min="2306" max="2306" width="10.28515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4" width="10.28515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28515625" style="59" customWidth="1"/>
    <col min="2322" max="2560" width="11.42578125" style="59"/>
    <col min="2561" max="2561" width="58.42578125" style="59" customWidth="1"/>
    <col min="2562" max="2562" width="10.28515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70" width="10.28515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28515625" style="59" customWidth="1"/>
    <col min="2578" max="2816" width="11.42578125" style="59"/>
    <col min="2817" max="2817" width="58.42578125" style="59" customWidth="1"/>
    <col min="2818" max="2818" width="10.28515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6" width="10.28515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28515625" style="59" customWidth="1"/>
    <col min="2834" max="3072" width="11.42578125" style="59"/>
    <col min="3073" max="3073" width="58.42578125" style="59" customWidth="1"/>
    <col min="3074" max="3074" width="10.28515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2" width="10.28515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28515625" style="59" customWidth="1"/>
    <col min="3090" max="3328" width="11.42578125" style="59"/>
    <col min="3329" max="3329" width="58.42578125" style="59" customWidth="1"/>
    <col min="3330" max="3330" width="10.28515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8" width="10.28515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28515625" style="59" customWidth="1"/>
    <col min="3346" max="3584" width="11.42578125" style="59"/>
    <col min="3585" max="3585" width="58.42578125" style="59" customWidth="1"/>
    <col min="3586" max="3586" width="10.28515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4" width="10.28515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28515625" style="59" customWidth="1"/>
    <col min="3602" max="3840" width="11.42578125" style="59"/>
    <col min="3841" max="3841" width="58.42578125" style="59" customWidth="1"/>
    <col min="3842" max="3842" width="10.28515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50" width="10.28515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28515625" style="59" customWidth="1"/>
    <col min="3858" max="4096" width="11.42578125" style="59"/>
    <col min="4097" max="4097" width="58.42578125" style="59" customWidth="1"/>
    <col min="4098" max="4098" width="10.28515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6" width="10.28515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28515625" style="59" customWidth="1"/>
    <col min="4114" max="4352" width="11.42578125" style="59"/>
    <col min="4353" max="4353" width="58.42578125" style="59" customWidth="1"/>
    <col min="4354" max="4354" width="10.28515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2" width="10.28515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28515625" style="59" customWidth="1"/>
    <col min="4370" max="4608" width="11.42578125" style="59"/>
    <col min="4609" max="4609" width="58.42578125" style="59" customWidth="1"/>
    <col min="4610" max="4610" width="10.28515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8" width="10.28515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28515625" style="59" customWidth="1"/>
    <col min="4626" max="4864" width="11.42578125" style="59"/>
    <col min="4865" max="4865" width="58.42578125" style="59" customWidth="1"/>
    <col min="4866" max="4866" width="10.28515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4" width="10.28515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28515625" style="59" customWidth="1"/>
    <col min="4882" max="5120" width="11.42578125" style="59"/>
    <col min="5121" max="5121" width="58.42578125" style="59" customWidth="1"/>
    <col min="5122" max="5122" width="10.28515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30" width="10.28515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28515625" style="59" customWidth="1"/>
    <col min="5138" max="5376" width="11.42578125" style="59"/>
    <col min="5377" max="5377" width="58.42578125" style="59" customWidth="1"/>
    <col min="5378" max="5378" width="10.28515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6" width="10.28515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28515625" style="59" customWidth="1"/>
    <col min="5394" max="5632" width="11.42578125" style="59"/>
    <col min="5633" max="5633" width="58.42578125" style="59" customWidth="1"/>
    <col min="5634" max="5634" width="10.28515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2" width="10.28515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28515625" style="59" customWidth="1"/>
    <col min="5650" max="5888" width="11.42578125" style="59"/>
    <col min="5889" max="5889" width="58.42578125" style="59" customWidth="1"/>
    <col min="5890" max="5890" width="10.28515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8" width="10.28515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28515625" style="59" customWidth="1"/>
    <col min="5906" max="6144" width="11.42578125" style="59"/>
    <col min="6145" max="6145" width="58.42578125" style="59" customWidth="1"/>
    <col min="6146" max="6146" width="10.28515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4" width="10.28515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28515625" style="59" customWidth="1"/>
    <col min="6162" max="6400" width="11.42578125" style="59"/>
    <col min="6401" max="6401" width="58.42578125" style="59" customWidth="1"/>
    <col min="6402" max="6402" width="10.28515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10" width="10.28515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28515625" style="59" customWidth="1"/>
    <col min="6418" max="6656" width="11.42578125" style="59"/>
    <col min="6657" max="6657" width="58.42578125" style="59" customWidth="1"/>
    <col min="6658" max="6658" width="10.28515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6" width="10.28515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28515625" style="59" customWidth="1"/>
    <col min="6674" max="6912" width="11.42578125" style="59"/>
    <col min="6913" max="6913" width="58.42578125" style="59" customWidth="1"/>
    <col min="6914" max="6914" width="10.28515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2" width="10.28515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28515625" style="59" customWidth="1"/>
    <col min="6930" max="7168" width="11.42578125" style="59"/>
    <col min="7169" max="7169" width="58.42578125" style="59" customWidth="1"/>
    <col min="7170" max="7170" width="10.28515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8" width="10.28515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28515625" style="59" customWidth="1"/>
    <col min="7186" max="7424" width="11.42578125" style="59"/>
    <col min="7425" max="7425" width="58.42578125" style="59" customWidth="1"/>
    <col min="7426" max="7426" width="10.28515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4" width="10.28515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28515625" style="59" customWidth="1"/>
    <col min="7442" max="7680" width="11.42578125" style="59"/>
    <col min="7681" max="7681" width="58.42578125" style="59" customWidth="1"/>
    <col min="7682" max="7682" width="10.28515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90" width="10.28515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28515625" style="59" customWidth="1"/>
    <col min="7698" max="7936" width="11.42578125" style="59"/>
    <col min="7937" max="7937" width="58.42578125" style="59" customWidth="1"/>
    <col min="7938" max="7938" width="10.28515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6" width="10.28515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28515625" style="59" customWidth="1"/>
    <col min="7954" max="8192" width="11.42578125" style="59"/>
    <col min="8193" max="8193" width="58.42578125" style="59" customWidth="1"/>
    <col min="8194" max="8194" width="10.28515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2" width="10.28515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28515625" style="59" customWidth="1"/>
    <col min="8210" max="8448" width="11.42578125" style="59"/>
    <col min="8449" max="8449" width="58.42578125" style="59" customWidth="1"/>
    <col min="8450" max="8450" width="10.28515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8" width="10.28515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28515625" style="59" customWidth="1"/>
    <col min="8466" max="8704" width="11.42578125" style="59"/>
    <col min="8705" max="8705" width="58.42578125" style="59" customWidth="1"/>
    <col min="8706" max="8706" width="10.28515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4" width="10.28515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28515625" style="59" customWidth="1"/>
    <col min="8722" max="8960" width="11.42578125" style="59"/>
    <col min="8961" max="8961" width="58.42578125" style="59" customWidth="1"/>
    <col min="8962" max="8962" width="10.28515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70" width="10.28515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28515625" style="59" customWidth="1"/>
    <col min="8978" max="9216" width="11.42578125" style="59"/>
    <col min="9217" max="9217" width="58.42578125" style="59" customWidth="1"/>
    <col min="9218" max="9218" width="10.28515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6" width="10.28515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28515625" style="59" customWidth="1"/>
    <col min="9234" max="9472" width="11.42578125" style="59"/>
    <col min="9473" max="9473" width="58.42578125" style="59" customWidth="1"/>
    <col min="9474" max="9474" width="10.28515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2" width="10.28515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28515625" style="59" customWidth="1"/>
    <col min="9490" max="9728" width="11.42578125" style="59"/>
    <col min="9729" max="9729" width="58.42578125" style="59" customWidth="1"/>
    <col min="9730" max="9730" width="10.28515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8" width="10.28515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28515625" style="59" customWidth="1"/>
    <col min="9746" max="9984" width="11.42578125" style="59"/>
    <col min="9985" max="9985" width="58.42578125" style="59" customWidth="1"/>
    <col min="9986" max="9986" width="10.28515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4" width="10.28515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28515625" style="59" customWidth="1"/>
    <col min="10002" max="10240" width="11.42578125" style="59"/>
    <col min="10241" max="10241" width="58.42578125" style="59" customWidth="1"/>
    <col min="10242" max="10242" width="10.28515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50" width="10.28515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28515625" style="59" customWidth="1"/>
    <col min="10258" max="10496" width="11.42578125" style="59"/>
    <col min="10497" max="10497" width="58.42578125" style="59" customWidth="1"/>
    <col min="10498" max="10498" width="10.28515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6" width="10.28515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28515625" style="59" customWidth="1"/>
    <col min="10514" max="10752" width="11.42578125" style="59"/>
    <col min="10753" max="10753" width="58.42578125" style="59" customWidth="1"/>
    <col min="10754" max="10754" width="10.28515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2" width="10.28515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28515625" style="59" customWidth="1"/>
    <col min="10770" max="11008" width="11.42578125" style="59"/>
    <col min="11009" max="11009" width="58.42578125" style="59" customWidth="1"/>
    <col min="11010" max="11010" width="10.28515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8" width="10.28515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28515625" style="59" customWidth="1"/>
    <col min="11026" max="11264" width="11.42578125" style="59"/>
    <col min="11265" max="11265" width="58.42578125" style="59" customWidth="1"/>
    <col min="11266" max="11266" width="10.28515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4" width="10.28515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28515625" style="59" customWidth="1"/>
    <col min="11282" max="11520" width="11.42578125" style="59"/>
    <col min="11521" max="11521" width="58.42578125" style="59" customWidth="1"/>
    <col min="11522" max="11522" width="10.28515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30" width="10.28515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28515625" style="59" customWidth="1"/>
    <col min="11538" max="11776" width="11.42578125" style="59"/>
    <col min="11777" max="11777" width="58.42578125" style="59" customWidth="1"/>
    <col min="11778" max="11778" width="10.28515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6" width="10.28515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28515625" style="59" customWidth="1"/>
    <col min="11794" max="12032" width="11.42578125" style="59"/>
    <col min="12033" max="12033" width="58.42578125" style="59" customWidth="1"/>
    <col min="12034" max="12034" width="10.28515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2" width="10.28515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28515625" style="59" customWidth="1"/>
    <col min="12050" max="12288" width="11.42578125" style="59"/>
    <col min="12289" max="12289" width="58.42578125" style="59" customWidth="1"/>
    <col min="12290" max="12290" width="10.28515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8" width="10.28515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28515625" style="59" customWidth="1"/>
    <col min="12306" max="12544" width="11.42578125" style="59"/>
    <col min="12545" max="12545" width="58.42578125" style="59" customWidth="1"/>
    <col min="12546" max="12546" width="10.28515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4" width="10.28515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28515625" style="59" customWidth="1"/>
    <col min="12562" max="12800" width="11.42578125" style="59"/>
    <col min="12801" max="12801" width="58.42578125" style="59" customWidth="1"/>
    <col min="12802" max="12802" width="10.28515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10" width="10.28515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28515625" style="59" customWidth="1"/>
    <col min="12818" max="13056" width="11.42578125" style="59"/>
    <col min="13057" max="13057" width="58.42578125" style="59" customWidth="1"/>
    <col min="13058" max="13058" width="10.28515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6" width="10.28515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28515625" style="59" customWidth="1"/>
    <col min="13074" max="13312" width="11.42578125" style="59"/>
    <col min="13313" max="13313" width="58.42578125" style="59" customWidth="1"/>
    <col min="13314" max="13314" width="10.28515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2" width="10.28515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28515625" style="59" customWidth="1"/>
    <col min="13330" max="13568" width="11.42578125" style="59"/>
    <col min="13569" max="13569" width="58.42578125" style="59" customWidth="1"/>
    <col min="13570" max="13570" width="10.28515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8" width="10.28515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28515625" style="59" customWidth="1"/>
    <col min="13586" max="13824" width="11.42578125" style="59"/>
    <col min="13825" max="13825" width="58.42578125" style="59" customWidth="1"/>
    <col min="13826" max="13826" width="10.28515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4" width="10.28515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28515625" style="59" customWidth="1"/>
    <col min="13842" max="14080" width="11.42578125" style="59"/>
    <col min="14081" max="14081" width="58.42578125" style="59" customWidth="1"/>
    <col min="14082" max="14082" width="10.28515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90" width="10.28515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28515625" style="59" customWidth="1"/>
    <col min="14098" max="14336" width="11.42578125" style="59"/>
    <col min="14337" max="14337" width="58.42578125" style="59" customWidth="1"/>
    <col min="14338" max="14338" width="10.28515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6" width="10.28515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28515625" style="59" customWidth="1"/>
    <col min="14354" max="14592" width="11.42578125" style="59"/>
    <col min="14593" max="14593" width="58.42578125" style="59" customWidth="1"/>
    <col min="14594" max="14594" width="10.28515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2" width="10.28515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28515625" style="59" customWidth="1"/>
    <col min="14610" max="14848" width="11.42578125" style="59"/>
    <col min="14849" max="14849" width="58.42578125" style="59" customWidth="1"/>
    <col min="14850" max="14850" width="10.28515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8" width="10.28515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28515625" style="59" customWidth="1"/>
    <col min="14866" max="15104" width="11.42578125" style="59"/>
    <col min="15105" max="15105" width="58.42578125" style="59" customWidth="1"/>
    <col min="15106" max="15106" width="10.28515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4" width="10.28515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28515625" style="59" customWidth="1"/>
    <col min="15122" max="15360" width="11.42578125" style="59"/>
    <col min="15361" max="15361" width="58.42578125" style="59" customWidth="1"/>
    <col min="15362" max="15362" width="10.28515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70" width="10.28515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28515625" style="59" customWidth="1"/>
    <col min="15378" max="15616" width="11.42578125" style="59"/>
    <col min="15617" max="15617" width="58.42578125" style="59" customWidth="1"/>
    <col min="15618" max="15618" width="10.28515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6" width="10.28515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28515625" style="59" customWidth="1"/>
    <col min="15634" max="15872" width="11.42578125" style="59"/>
    <col min="15873" max="15873" width="58.42578125" style="59" customWidth="1"/>
    <col min="15874" max="15874" width="10.28515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2" width="10.28515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28515625" style="59" customWidth="1"/>
    <col min="15890" max="16128" width="11.42578125" style="59"/>
    <col min="16129" max="16129" width="58.42578125" style="59" customWidth="1"/>
    <col min="16130" max="16130" width="10.28515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8" width="10.28515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28515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20.25">
      <c r="A2" s="557" t="s">
        <v>550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31" customFormat="1" ht="30" customHeight="1">
      <c r="A6" s="298"/>
      <c r="B6" s="558" t="s">
        <v>434</v>
      </c>
      <c r="C6" s="558"/>
      <c r="D6" s="558"/>
      <c r="E6" s="558"/>
      <c r="F6" s="558"/>
      <c r="G6" s="558"/>
      <c r="H6" s="558"/>
      <c r="I6" s="558"/>
      <c r="J6" s="558" t="s">
        <v>435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925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535</v>
      </c>
      <c r="B8" s="268">
        <v>1982440.3620999998</v>
      </c>
      <c r="C8" s="268">
        <v>206567.23924</v>
      </c>
      <c r="D8" s="268">
        <v>0</v>
      </c>
      <c r="E8" s="268">
        <v>0</v>
      </c>
      <c r="F8" s="268">
        <v>16708.386989999999</v>
      </c>
      <c r="G8" s="268">
        <v>59957.311090000003</v>
      </c>
      <c r="H8" s="268">
        <v>1423649.5285799999</v>
      </c>
      <c r="I8" s="268">
        <v>3689322.8280000002</v>
      </c>
      <c r="J8" s="268">
        <v>9771217.7798500005</v>
      </c>
      <c r="K8" s="268">
        <v>588536.41211999999</v>
      </c>
      <c r="L8" s="268">
        <v>0</v>
      </c>
      <c r="M8" s="268">
        <v>0</v>
      </c>
      <c r="N8" s="268">
        <v>19214.364089999999</v>
      </c>
      <c r="O8" s="268">
        <v>150107.63068999999</v>
      </c>
      <c r="P8" s="268">
        <v>4926177.1309700003</v>
      </c>
      <c r="Q8" s="268">
        <v>15455253.31772</v>
      </c>
    </row>
    <row r="9" spans="1:17" ht="15" customHeight="1">
      <c r="A9" s="267" t="s">
        <v>536</v>
      </c>
      <c r="B9" s="291">
        <v>721547.83221000002</v>
      </c>
      <c r="C9" s="291">
        <v>125471.81343000001</v>
      </c>
      <c r="D9" s="291">
        <v>0</v>
      </c>
      <c r="E9" s="291">
        <v>0</v>
      </c>
      <c r="F9" s="291">
        <v>14749.39667</v>
      </c>
      <c r="G9" s="291">
        <v>0</v>
      </c>
      <c r="H9" s="291">
        <v>153960.31888000001</v>
      </c>
      <c r="I9" s="291">
        <v>1015729.3611900001</v>
      </c>
      <c r="J9" s="291">
        <v>804568.88811000006</v>
      </c>
      <c r="K9" s="291">
        <v>75978.911099999998</v>
      </c>
      <c r="L9" s="268">
        <v>0</v>
      </c>
      <c r="M9" s="268">
        <v>5788.125</v>
      </c>
      <c r="N9" s="268">
        <v>13298.385859999999</v>
      </c>
      <c r="O9" s="268">
        <v>17007.15667</v>
      </c>
      <c r="P9" s="268">
        <v>242919.40307</v>
      </c>
      <c r="Q9" s="268">
        <v>1159560.8698099998</v>
      </c>
    </row>
    <row r="10" spans="1:17" ht="15" customHeight="1">
      <c r="A10" s="267" t="s">
        <v>537</v>
      </c>
      <c r="B10" s="291">
        <v>639799.19886</v>
      </c>
      <c r="C10" s="291">
        <v>150964.30533</v>
      </c>
      <c r="D10" s="291">
        <v>0</v>
      </c>
      <c r="E10" s="291">
        <v>0</v>
      </c>
      <c r="F10" s="291">
        <v>10548.788140000001</v>
      </c>
      <c r="G10" s="291">
        <v>12156.996439999999</v>
      </c>
      <c r="H10" s="291">
        <v>126390.69598999999</v>
      </c>
      <c r="I10" s="291">
        <v>939859.98476000002</v>
      </c>
      <c r="J10" s="291">
        <v>607983.23488</v>
      </c>
      <c r="K10" s="291">
        <v>44505.16246</v>
      </c>
      <c r="L10" s="268">
        <v>0</v>
      </c>
      <c r="M10" s="268">
        <v>0</v>
      </c>
      <c r="N10" s="268">
        <v>12909.477699999999</v>
      </c>
      <c r="O10" s="268">
        <v>19772.89473</v>
      </c>
      <c r="P10" s="268">
        <v>166037.64128000001</v>
      </c>
      <c r="Q10" s="268">
        <v>851208.41105</v>
      </c>
    </row>
    <row r="11" spans="1:17" ht="15" customHeight="1">
      <c r="A11" s="267" t="s">
        <v>538</v>
      </c>
      <c r="B11" s="268">
        <v>1218461.24104</v>
      </c>
      <c r="C11" s="268">
        <v>146627.44562000001</v>
      </c>
      <c r="D11" s="268">
        <v>0</v>
      </c>
      <c r="E11" s="268">
        <v>0</v>
      </c>
      <c r="F11" s="268">
        <v>28813.75145</v>
      </c>
      <c r="G11" s="268">
        <v>3768.5420600000002</v>
      </c>
      <c r="H11" s="268">
        <v>132377.63879999999</v>
      </c>
      <c r="I11" s="268">
        <v>1530048.61897</v>
      </c>
      <c r="J11" s="268">
        <v>620195.44409</v>
      </c>
      <c r="K11" s="268">
        <v>27116.519980000001</v>
      </c>
      <c r="L11" s="268">
        <v>3245.2177200000001</v>
      </c>
      <c r="M11" s="268">
        <v>1938.6332199999999</v>
      </c>
      <c r="N11" s="268">
        <v>30613.581920000001</v>
      </c>
      <c r="O11" s="268">
        <v>13214.40792</v>
      </c>
      <c r="P11" s="268">
        <v>144923.60444</v>
      </c>
      <c r="Q11" s="268">
        <v>841247.40928999998</v>
      </c>
    </row>
    <row r="12" spans="1:17" ht="15" customHeight="1">
      <c r="A12" s="267" t="s">
        <v>539</v>
      </c>
      <c r="B12" s="268">
        <v>3204738.0124400002</v>
      </c>
      <c r="C12" s="268">
        <v>71829.589980000004</v>
      </c>
      <c r="D12" s="268">
        <v>0</v>
      </c>
      <c r="E12" s="268">
        <v>0</v>
      </c>
      <c r="F12" s="268">
        <v>89936.506789999999</v>
      </c>
      <c r="G12" s="268">
        <v>5153.5792000000001</v>
      </c>
      <c r="H12" s="268">
        <v>54574.270509999995</v>
      </c>
      <c r="I12" s="268">
        <v>3426231.9589200001</v>
      </c>
      <c r="J12" s="268">
        <v>584546.08012000006</v>
      </c>
      <c r="K12" s="268">
        <v>17730.49453</v>
      </c>
      <c r="L12" s="268">
        <v>0</v>
      </c>
      <c r="M12" s="268">
        <v>0</v>
      </c>
      <c r="N12" s="268">
        <v>17160.438600000001</v>
      </c>
      <c r="O12" s="268">
        <v>6113.2492300000004</v>
      </c>
      <c r="P12" s="268">
        <v>66026.53671</v>
      </c>
      <c r="Q12" s="268">
        <v>691576.79919000005</v>
      </c>
    </row>
    <row r="13" spans="1:17" ht="15" customHeight="1">
      <c r="A13" s="267" t="s">
        <v>540</v>
      </c>
      <c r="B13" s="268">
        <v>8102397.8272900004</v>
      </c>
      <c r="C13" s="268">
        <v>73131.096180000008</v>
      </c>
      <c r="D13" s="268">
        <v>0</v>
      </c>
      <c r="E13" s="268">
        <v>0</v>
      </c>
      <c r="F13" s="268">
        <v>123816.50057999999</v>
      </c>
      <c r="G13" s="268">
        <v>6887.8152800000007</v>
      </c>
      <c r="H13" s="268">
        <v>66785.43097999999</v>
      </c>
      <c r="I13" s="268">
        <v>8373018.67031</v>
      </c>
      <c r="J13" s="268">
        <v>536926.32215999998</v>
      </c>
      <c r="K13" s="268">
        <v>7787.5089600000001</v>
      </c>
      <c r="L13" s="268">
        <v>1048.7194999999999</v>
      </c>
      <c r="M13" s="268">
        <v>0</v>
      </c>
      <c r="N13" s="268">
        <v>21009.05962</v>
      </c>
      <c r="O13" s="268">
        <v>6293.1474800000005</v>
      </c>
      <c r="P13" s="268">
        <v>41548.656320000002</v>
      </c>
      <c r="Q13" s="268">
        <v>614613.41403999995</v>
      </c>
    </row>
    <row r="14" spans="1:17" ht="15" customHeight="1">
      <c r="A14" s="267" t="s">
        <v>541</v>
      </c>
      <c r="B14" s="268">
        <v>3940007.84699</v>
      </c>
      <c r="C14" s="268">
        <v>40010.087009999996</v>
      </c>
      <c r="D14" s="268">
        <v>0</v>
      </c>
      <c r="E14" s="268">
        <v>0</v>
      </c>
      <c r="F14" s="268">
        <v>82289.138699999996</v>
      </c>
      <c r="G14" s="268">
        <v>4978.5704800000003</v>
      </c>
      <c r="H14" s="268">
        <v>26815.962</v>
      </c>
      <c r="I14" s="268">
        <v>4094101.60518</v>
      </c>
      <c r="J14" s="268">
        <v>249687.01208000001</v>
      </c>
      <c r="K14" s="268">
        <v>4714.3715400000001</v>
      </c>
      <c r="L14" s="268">
        <v>514.39134999999999</v>
      </c>
      <c r="M14" s="268">
        <v>0</v>
      </c>
      <c r="N14" s="268">
        <v>12339.524869999999</v>
      </c>
      <c r="O14" s="268">
        <v>3000.3952400000003</v>
      </c>
      <c r="P14" s="268">
        <v>20717.861840000001</v>
      </c>
      <c r="Q14" s="268">
        <v>290973.55692</v>
      </c>
    </row>
    <row r="15" spans="1:17" ht="15" customHeight="1">
      <c r="A15" s="267" t="s">
        <v>542</v>
      </c>
      <c r="B15" s="268">
        <v>1497533.2912600001</v>
      </c>
      <c r="C15" s="268">
        <v>22079.573379999998</v>
      </c>
      <c r="D15" s="268">
        <v>0</v>
      </c>
      <c r="E15" s="268">
        <v>0</v>
      </c>
      <c r="F15" s="268">
        <v>50117.604439999996</v>
      </c>
      <c r="G15" s="268">
        <v>3212.2172799999998</v>
      </c>
      <c r="H15" s="268">
        <v>20522.19284</v>
      </c>
      <c r="I15" s="268">
        <v>1593464.8792000001</v>
      </c>
      <c r="J15" s="268">
        <v>440438.20802999998</v>
      </c>
      <c r="K15" s="268">
        <v>4191.85538</v>
      </c>
      <c r="L15" s="268">
        <v>0</v>
      </c>
      <c r="M15" s="268">
        <v>155.25978000000001</v>
      </c>
      <c r="N15" s="268">
        <v>12156.44932</v>
      </c>
      <c r="O15" s="268">
        <v>2002.1974</v>
      </c>
      <c r="P15" s="268">
        <v>31395.730609999999</v>
      </c>
      <c r="Q15" s="268">
        <v>490339.70051999995</v>
      </c>
    </row>
    <row r="16" spans="1:17" ht="15" customHeight="1">
      <c r="A16" s="267" t="s">
        <v>543</v>
      </c>
      <c r="B16" s="268">
        <v>724823.57186000003</v>
      </c>
      <c r="C16" s="268">
        <v>12802.31575</v>
      </c>
      <c r="D16" s="268">
        <v>0</v>
      </c>
      <c r="E16" s="268">
        <v>0</v>
      </c>
      <c r="F16" s="268">
        <v>31444.249589999999</v>
      </c>
      <c r="G16" s="268">
        <v>2043.7991499999998</v>
      </c>
      <c r="H16" s="268">
        <v>20099.93806</v>
      </c>
      <c r="I16" s="268">
        <v>791213.87440999993</v>
      </c>
      <c r="J16" s="268">
        <v>297177.30491000001</v>
      </c>
      <c r="K16" s="268">
        <v>6880.4397600000002</v>
      </c>
      <c r="L16" s="268">
        <v>130.52754999999999</v>
      </c>
      <c r="M16" s="268">
        <v>0</v>
      </c>
      <c r="N16" s="268">
        <v>13587.300140000001</v>
      </c>
      <c r="O16" s="268">
        <v>1482.15995</v>
      </c>
      <c r="P16" s="268">
        <v>24393.70696</v>
      </c>
      <c r="Q16" s="268">
        <v>343651.43926999997</v>
      </c>
    </row>
    <row r="17" spans="1:17" ht="15" customHeight="1">
      <c r="A17" s="267" t="s">
        <v>544</v>
      </c>
      <c r="B17" s="268">
        <v>876537.27358000004</v>
      </c>
      <c r="C17" s="268">
        <v>11090.71938</v>
      </c>
      <c r="D17" s="268">
        <v>0</v>
      </c>
      <c r="E17" s="268">
        <v>0</v>
      </c>
      <c r="F17" s="268">
        <v>38984.723720000002</v>
      </c>
      <c r="G17" s="268">
        <v>1747.15176</v>
      </c>
      <c r="H17" s="268">
        <v>25835.427609999999</v>
      </c>
      <c r="I17" s="268">
        <v>954195.29605</v>
      </c>
      <c r="J17" s="268">
        <v>381071.91863999999</v>
      </c>
      <c r="K17" s="268">
        <v>8762.6944600000006</v>
      </c>
      <c r="L17" s="268">
        <v>261.33051999999998</v>
      </c>
      <c r="M17" s="268">
        <v>0</v>
      </c>
      <c r="N17" s="268">
        <v>21473.438239999999</v>
      </c>
      <c r="O17" s="268">
        <v>2592.2093399999999</v>
      </c>
      <c r="P17" s="268">
        <v>38827.925320000002</v>
      </c>
      <c r="Q17" s="268">
        <v>452989.51652</v>
      </c>
    </row>
    <row r="18" spans="1:17" ht="15" customHeight="1">
      <c r="A18" s="267" t="s">
        <v>545</v>
      </c>
      <c r="B18" s="268">
        <v>733105.55967999995</v>
      </c>
      <c r="C18" s="268">
        <v>8304.2924500000008</v>
      </c>
      <c r="D18" s="268">
        <v>45.983539999999998</v>
      </c>
      <c r="E18" s="268">
        <v>0</v>
      </c>
      <c r="F18" s="268">
        <v>43297.62182</v>
      </c>
      <c r="G18" s="268">
        <v>1061.48579</v>
      </c>
      <c r="H18" s="268">
        <v>84934.399749999997</v>
      </c>
      <c r="I18" s="268">
        <v>870749.34302999999</v>
      </c>
      <c r="J18" s="268">
        <v>453057.11875999998</v>
      </c>
      <c r="K18" s="268">
        <v>9180.7409800000005</v>
      </c>
      <c r="L18" s="268">
        <v>123.43307</v>
      </c>
      <c r="M18" s="268">
        <v>39.232999999999997</v>
      </c>
      <c r="N18" s="268">
        <v>33506.252</v>
      </c>
      <c r="O18" s="268">
        <v>3043.5924100000002</v>
      </c>
      <c r="P18" s="268">
        <v>55234.571240000005</v>
      </c>
      <c r="Q18" s="268">
        <v>554184.94146</v>
      </c>
    </row>
    <row r="19" spans="1:17" ht="15" customHeight="1">
      <c r="A19" s="267" t="s">
        <v>546</v>
      </c>
      <c r="B19" s="268">
        <v>437857.50505000004</v>
      </c>
      <c r="C19" s="268">
        <v>2438.2439399999998</v>
      </c>
      <c r="D19" s="268">
        <v>22.812200000000001</v>
      </c>
      <c r="E19" s="268">
        <v>0</v>
      </c>
      <c r="F19" s="268">
        <v>29716.4568</v>
      </c>
      <c r="G19" s="268">
        <v>293.24596000000003</v>
      </c>
      <c r="H19" s="268">
        <v>80702.448170000003</v>
      </c>
      <c r="I19" s="268">
        <v>551030.71212000004</v>
      </c>
      <c r="J19" s="268">
        <v>292966.15568000003</v>
      </c>
      <c r="K19" s="268">
        <v>3462.00344</v>
      </c>
      <c r="L19" s="268">
        <v>9933.6001500000002</v>
      </c>
      <c r="M19" s="268">
        <v>181.8546</v>
      </c>
      <c r="N19" s="268">
        <v>16888.863239999999</v>
      </c>
      <c r="O19" s="268">
        <v>896.17318999999998</v>
      </c>
      <c r="P19" s="268">
        <v>86742.949209999992</v>
      </c>
      <c r="Q19" s="268">
        <v>411071.59950999997</v>
      </c>
    </row>
    <row r="20" spans="1:17" ht="15" customHeight="1">
      <c r="A20" s="267" t="s">
        <v>547</v>
      </c>
      <c r="B20" s="268">
        <v>20076.266239999997</v>
      </c>
      <c r="C20" s="268">
        <v>39.28913</v>
      </c>
      <c r="D20" s="268">
        <v>12.61027</v>
      </c>
      <c r="E20" s="268">
        <v>0</v>
      </c>
      <c r="F20" s="268">
        <v>2043.7802799999999</v>
      </c>
      <c r="G20" s="268">
        <v>4.3593799999999998</v>
      </c>
      <c r="H20" s="268">
        <v>7050.4618700000001</v>
      </c>
      <c r="I20" s="268">
        <v>29226.767170000003</v>
      </c>
      <c r="J20" s="268">
        <v>10974.350269999999</v>
      </c>
      <c r="K20" s="268">
        <v>28.15221</v>
      </c>
      <c r="L20" s="268">
        <v>1512.2466299999999</v>
      </c>
      <c r="M20" s="268">
        <v>17.26709</v>
      </c>
      <c r="N20" s="268">
        <v>315.28085999999996</v>
      </c>
      <c r="O20" s="268">
        <v>0</v>
      </c>
      <c r="P20" s="268">
        <v>6539.20687</v>
      </c>
      <c r="Q20" s="268">
        <v>19386.503929999999</v>
      </c>
    </row>
    <row r="21" spans="1:17" s="96" customFormat="1" ht="15" customHeight="1" thickBot="1">
      <c r="A21" s="267" t="s">
        <v>548</v>
      </c>
      <c r="B21" s="268">
        <v>9009.1208599999991</v>
      </c>
      <c r="C21" s="268">
        <v>6.5791300000000001</v>
      </c>
      <c r="D21" s="268">
        <v>20.45983</v>
      </c>
      <c r="E21" s="268">
        <v>0</v>
      </c>
      <c r="F21" s="268">
        <v>930.30759999999998</v>
      </c>
      <c r="G21" s="268">
        <v>0</v>
      </c>
      <c r="H21" s="268">
        <v>4859.6237499999997</v>
      </c>
      <c r="I21" s="268">
        <v>14826.09117</v>
      </c>
      <c r="J21" s="268">
        <v>5069.4204</v>
      </c>
      <c r="K21" s="268">
        <v>3.6529600000000002</v>
      </c>
      <c r="L21" s="268">
        <v>997.22936000000004</v>
      </c>
      <c r="M21" s="268">
        <v>12.911799999999999</v>
      </c>
      <c r="N21" s="268">
        <v>110.15964</v>
      </c>
      <c r="O21" s="268">
        <v>2.46915</v>
      </c>
      <c r="P21" s="268">
        <v>3805.9928300000001</v>
      </c>
      <c r="Q21" s="268">
        <v>10001.836140000001</v>
      </c>
    </row>
    <row r="22" spans="1:17" s="96" customFormat="1" ht="15" customHeight="1" thickTop="1" thickBot="1">
      <c r="A22" s="300" t="s">
        <v>73</v>
      </c>
      <c r="B22" s="301">
        <f>SUM(B8:B21)</f>
        <v>24108334.909460001</v>
      </c>
      <c r="C22" s="301">
        <f t="shared" ref="C22:Q22" si="0">SUM(C8:C21)</f>
        <v>871362.58994999994</v>
      </c>
      <c r="D22" s="301">
        <f t="shared" si="0"/>
        <v>101.86583999999999</v>
      </c>
      <c r="E22" s="301">
        <f t="shared" si="0"/>
        <v>0</v>
      </c>
      <c r="F22" s="301">
        <f t="shared" si="0"/>
        <v>563397.21357000002</v>
      </c>
      <c r="G22" s="301">
        <f t="shared" si="0"/>
        <v>101265.07386999999</v>
      </c>
      <c r="H22" s="301">
        <f t="shared" si="0"/>
        <v>2228558.3377899998</v>
      </c>
      <c r="I22" s="301">
        <f t="shared" si="0"/>
        <v>27873019.990480002</v>
      </c>
      <c r="J22" s="301">
        <f t="shared" si="0"/>
        <v>15055879.237980003</v>
      </c>
      <c r="K22" s="301">
        <f t="shared" si="0"/>
        <v>798878.91987999994</v>
      </c>
      <c r="L22" s="301">
        <f t="shared" si="0"/>
        <v>17766.695850000004</v>
      </c>
      <c r="M22" s="301">
        <f t="shared" si="0"/>
        <v>8133.28449</v>
      </c>
      <c r="N22" s="301">
        <f t="shared" si="0"/>
        <v>224582.57610000001</v>
      </c>
      <c r="O22" s="301">
        <f t="shared" si="0"/>
        <v>225527.68340000001</v>
      </c>
      <c r="P22" s="301">
        <f t="shared" si="0"/>
        <v>5855290.9176700013</v>
      </c>
      <c r="Q22" s="301">
        <f t="shared" si="0"/>
        <v>22186059.315369997</v>
      </c>
    </row>
    <row r="23" spans="1:17" ht="15" customHeight="1" thickTop="1" thickBot="1">
      <c r="A23" s="274"/>
      <c r="B23" s="293"/>
      <c r="C23" s="276"/>
      <c r="D23" s="276"/>
      <c r="E23" s="276"/>
      <c r="F23" s="276"/>
      <c r="G23" s="276"/>
      <c r="H23" s="276"/>
      <c r="I23" s="276"/>
      <c r="J23" s="276"/>
      <c r="K23" s="276"/>
      <c r="L23" s="293"/>
      <c r="M23" s="293"/>
      <c r="N23" s="293"/>
      <c r="O23" s="293"/>
      <c r="P23" s="293"/>
      <c r="Q23" s="293"/>
    </row>
    <row r="24" spans="1:17" ht="15" customHeight="1" thickTop="1">
      <c r="A24" s="260" t="s">
        <v>426</v>
      </c>
      <c r="B24" s="285"/>
      <c r="C24" s="286"/>
      <c r="D24" s="269"/>
      <c r="E24" s="269"/>
      <c r="F24" s="269"/>
      <c r="G24" s="269"/>
      <c r="H24" s="269"/>
      <c r="I24" s="269"/>
      <c r="J24" s="269"/>
      <c r="K24" s="269"/>
      <c r="L24" s="278"/>
      <c r="M24" s="278"/>
      <c r="N24" s="262"/>
      <c r="O24" s="262"/>
      <c r="P24" s="262"/>
      <c r="Q24" s="262"/>
    </row>
    <row r="25" spans="1:17" ht="15" customHeight="1">
      <c r="A25" s="260" t="s">
        <v>551</v>
      </c>
      <c r="B25" s="260"/>
      <c r="C25" s="260"/>
      <c r="D25" s="268"/>
      <c r="E25" s="268"/>
      <c r="F25" s="268"/>
      <c r="G25" s="268"/>
      <c r="H25" s="268"/>
      <c r="I25" s="268"/>
      <c r="J25" s="268"/>
      <c r="K25" s="268"/>
      <c r="L25" s="268"/>
      <c r="M25" s="267"/>
      <c r="N25" s="262"/>
      <c r="O25" s="262"/>
      <c r="P25" s="262"/>
      <c r="Q25" s="262"/>
    </row>
    <row r="26" spans="1:17" ht="15" customHeight="1">
      <c r="A26" s="262"/>
      <c r="B26" s="267"/>
      <c r="C26" s="268"/>
      <c r="D26" s="268"/>
      <c r="E26" s="268"/>
      <c r="F26" s="268"/>
      <c r="G26" s="268"/>
      <c r="H26" s="268"/>
      <c r="I26" s="268"/>
      <c r="J26" s="268"/>
      <c r="K26" s="268"/>
      <c r="L26" s="268"/>
      <c r="M26" s="267"/>
      <c r="N26" s="262"/>
      <c r="O26" s="262"/>
      <c r="P26" s="262"/>
      <c r="Q26" s="262"/>
    </row>
    <row r="27" spans="1:17" ht="15" customHeight="1">
      <c r="A27" s="282"/>
      <c r="B27" s="267"/>
      <c r="C27" s="268"/>
      <c r="D27" s="268"/>
      <c r="E27" s="268"/>
      <c r="F27" s="268"/>
      <c r="G27" s="268"/>
      <c r="H27" s="268"/>
      <c r="I27" s="268"/>
      <c r="J27" s="268"/>
      <c r="K27" s="268"/>
      <c r="L27" s="268"/>
      <c r="M27" s="267"/>
      <c r="N27" s="262"/>
      <c r="O27" s="262"/>
      <c r="P27" s="262"/>
      <c r="Q27" s="262"/>
    </row>
    <row r="28" spans="1:17" ht="15" customHeight="1">
      <c r="A28" s="282"/>
      <c r="B28" s="267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7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1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2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1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100"/>
      <c r="B38" s="105"/>
      <c r="C38" s="122"/>
      <c r="D38" s="93"/>
      <c r="E38" s="93"/>
      <c r="F38" s="93"/>
      <c r="G38" s="93"/>
      <c r="H38" s="93"/>
      <c r="I38" s="93"/>
      <c r="J38" s="93"/>
      <c r="K38" s="93"/>
      <c r="L38" s="93"/>
      <c r="M38" s="117"/>
      <c r="N38" s="62"/>
      <c r="O38" s="62"/>
      <c r="P38" s="62"/>
      <c r="Q38" s="62"/>
    </row>
    <row r="39" spans="1:17" ht="15" customHeight="1">
      <c r="A39" s="100"/>
      <c r="B39" s="105"/>
      <c r="C39" s="122"/>
      <c r="D39" s="93"/>
      <c r="E39" s="93"/>
      <c r="F39" s="93"/>
      <c r="G39" s="93"/>
      <c r="H39" s="93"/>
      <c r="I39" s="93"/>
      <c r="J39" s="93"/>
      <c r="K39" s="93"/>
      <c r="L39" s="93"/>
      <c r="M39" s="117"/>
      <c r="N39" s="62"/>
      <c r="O39" s="62"/>
      <c r="P39" s="62"/>
      <c r="Q39" s="62"/>
    </row>
    <row r="40" spans="1:17" ht="15" customHeight="1">
      <c r="A40" s="100"/>
      <c r="B40" s="105"/>
      <c r="C40" s="122"/>
      <c r="D40" s="93"/>
      <c r="E40" s="93"/>
      <c r="F40" s="93"/>
      <c r="G40" s="93"/>
      <c r="H40" s="93"/>
      <c r="I40" s="93"/>
      <c r="J40" s="93"/>
      <c r="K40" s="93"/>
      <c r="L40" s="93"/>
      <c r="M40" s="117"/>
      <c r="N40" s="62"/>
      <c r="O40" s="62"/>
      <c r="P40" s="62"/>
      <c r="Q40" s="62"/>
    </row>
    <row r="41" spans="1:17" ht="15" customHeight="1">
      <c r="A41" s="99"/>
      <c r="B41" s="105"/>
      <c r="C41" s="122"/>
      <c r="D41" s="93"/>
      <c r="E41" s="93"/>
      <c r="F41" s="93"/>
      <c r="G41" s="93"/>
      <c r="H41" s="93"/>
      <c r="I41" s="93"/>
      <c r="J41" s="93"/>
      <c r="K41" s="93"/>
      <c r="L41" s="93"/>
      <c r="M41" s="117"/>
      <c r="N41" s="62"/>
      <c r="O41" s="62"/>
      <c r="P41" s="62"/>
      <c r="Q41" s="62"/>
    </row>
    <row r="42" spans="1:17" ht="1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</row>
    <row r="43" spans="1:17" ht="1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5" customHeight="1">
      <c r="A45" s="100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5" customHeight="1">
      <c r="A46" s="99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5" customHeight="1">
      <c r="A50" s="103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5" customHeight="1">
      <c r="A51" s="103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5" customHeight="1">
      <c r="A52" s="103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5" customHeight="1">
      <c r="A53" s="103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15" customHeight="1">
      <c r="A54" s="104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15" customHeight="1">
      <c r="A55" s="104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62"/>
      <c r="N55" s="62"/>
      <c r="O55" s="62"/>
      <c r="P55" s="62"/>
      <c r="Q55" s="62"/>
    </row>
    <row r="56" spans="1:17" ht="15" customHeight="1">
      <c r="A56" s="99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62"/>
      <c r="N56" s="62"/>
      <c r="O56" s="62"/>
      <c r="P56" s="62"/>
      <c r="Q56" s="62"/>
    </row>
    <row r="57" spans="1:17" ht="15" customHeight="1">
      <c r="A57" s="100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62"/>
      <c r="N57" s="62"/>
      <c r="O57" s="62"/>
      <c r="P57" s="62"/>
      <c r="Q57" s="62"/>
    </row>
    <row r="58" spans="1:17" ht="15" customHeight="1">
      <c r="A58" s="100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62"/>
      <c r="N58" s="62"/>
      <c r="O58" s="62"/>
      <c r="P58" s="62"/>
      <c r="Q58" s="62"/>
    </row>
    <row r="59" spans="1:17" ht="9" customHeight="1">
      <c r="A59" s="100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100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3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99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0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100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3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99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0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100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>
      <c r="A73" s="100"/>
      <c r="C73" s="123"/>
      <c r="D73" s="105"/>
      <c r="E73" s="105"/>
      <c r="F73" s="105"/>
      <c r="G73" s="105"/>
      <c r="H73" s="105"/>
      <c r="I73" s="105"/>
      <c r="J73" s="105"/>
      <c r="K73" s="105"/>
      <c r="L73" s="105"/>
    </row>
    <row r="74" spans="1:17">
      <c r="A74" s="100"/>
      <c r="C74" s="123"/>
      <c r="D74" s="105"/>
      <c r="E74" s="105"/>
      <c r="F74" s="105"/>
      <c r="G74" s="105"/>
      <c r="H74" s="105"/>
      <c r="I74" s="105"/>
      <c r="J74" s="105"/>
      <c r="K74" s="105"/>
      <c r="L74" s="105"/>
    </row>
    <row r="75" spans="1:17">
      <c r="A75" s="100"/>
      <c r="C75" s="123"/>
      <c r="D75" s="105"/>
      <c r="E75" s="105"/>
      <c r="F75" s="105"/>
      <c r="G75" s="105"/>
      <c r="H75" s="105"/>
      <c r="I75" s="105"/>
      <c r="J75" s="105"/>
      <c r="K75" s="105"/>
      <c r="L75" s="105"/>
    </row>
    <row r="76" spans="1:17">
      <c r="A76" s="100"/>
      <c r="C76" s="123"/>
      <c r="D76" s="105"/>
      <c r="E76" s="105"/>
      <c r="F76" s="105"/>
      <c r="G76" s="105"/>
      <c r="H76" s="105"/>
      <c r="I76" s="105"/>
      <c r="J76" s="105"/>
      <c r="K76" s="105"/>
      <c r="L76" s="105"/>
    </row>
    <row r="77" spans="1:17">
      <c r="A77" s="103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99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0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100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99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106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6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6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6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7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7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7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7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</row>
    <row r="115" spans="1:12">
      <c r="A115" s="107"/>
    </row>
    <row r="116" spans="1:12">
      <c r="A116" s="107"/>
    </row>
    <row r="117" spans="1:12">
      <c r="A117" s="107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8"/>
    </row>
    <row r="215" spans="1:1">
      <c r="A215" s="108"/>
    </row>
    <row r="216" spans="1:1">
      <c r="A216" s="108"/>
    </row>
    <row r="217" spans="1:1">
      <c r="A217" s="108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Q647"/>
  <sheetViews>
    <sheetView zoomScale="85" zoomScaleNormal="85" workbookViewId="0">
      <selection activeCell="A8" sqref="A8"/>
    </sheetView>
  </sheetViews>
  <sheetFormatPr defaultColWidth="11.42578125" defaultRowHeight="44.25"/>
  <cols>
    <col min="1" max="1" width="58.42578125" style="95" customWidth="1"/>
    <col min="2" max="2" width="10.28515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10.28515625" style="59" customWidth="1"/>
    <col min="10" max="10" width="9.28515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28515625" style="59" customWidth="1"/>
    <col min="18" max="256" width="11.42578125" style="59"/>
    <col min="257" max="257" width="58.42578125" style="59" customWidth="1"/>
    <col min="258" max="258" width="10.28515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10.28515625" style="59" customWidth="1"/>
    <col min="266" max="266" width="9.28515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28515625" style="59" customWidth="1"/>
    <col min="274" max="512" width="11.42578125" style="59"/>
    <col min="513" max="513" width="58.42578125" style="59" customWidth="1"/>
    <col min="514" max="514" width="10.28515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10.28515625" style="59" customWidth="1"/>
    <col min="522" max="522" width="9.28515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28515625" style="59" customWidth="1"/>
    <col min="530" max="768" width="11.42578125" style="59"/>
    <col min="769" max="769" width="58.42578125" style="59" customWidth="1"/>
    <col min="770" max="770" width="10.28515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10.28515625" style="59" customWidth="1"/>
    <col min="778" max="778" width="9.28515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28515625" style="59" customWidth="1"/>
    <col min="786" max="1024" width="11.42578125" style="59"/>
    <col min="1025" max="1025" width="58.42578125" style="59" customWidth="1"/>
    <col min="1026" max="1026" width="10.28515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10.28515625" style="59" customWidth="1"/>
    <col min="1034" max="1034" width="9.28515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28515625" style="59" customWidth="1"/>
    <col min="1042" max="1280" width="11.42578125" style="59"/>
    <col min="1281" max="1281" width="58.42578125" style="59" customWidth="1"/>
    <col min="1282" max="1282" width="10.28515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10.28515625" style="59" customWidth="1"/>
    <col min="1290" max="1290" width="9.28515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28515625" style="59" customWidth="1"/>
    <col min="1298" max="1536" width="11.42578125" style="59"/>
    <col min="1537" max="1537" width="58.42578125" style="59" customWidth="1"/>
    <col min="1538" max="1538" width="10.28515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10.28515625" style="59" customWidth="1"/>
    <col min="1546" max="1546" width="9.28515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28515625" style="59" customWidth="1"/>
    <col min="1554" max="1792" width="11.42578125" style="59"/>
    <col min="1793" max="1793" width="58.42578125" style="59" customWidth="1"/>
    <col min="1794" max="1794" width="10.28515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10.28515625" style="59" customWidth="1"/>
    <col min="1802" max="1802" width="9.28515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28515625" style="59" customWidth="1"/>
    <col min="1810" max="2048" width="11.42578125" style="59"/>
    <col min="2049" max="2049" width="58.42578125" style="59" customWidth="1"/>
    <col min="2050" max="2050" width="10.28515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10.28515625" style="59" customWidth="1"/>
    <col min="2058" max="2058" width="9.28515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28515625" style="59" customWidth="1"/>
    <col min="2066" max="2304" width="11.42578125" style="59"/>
    <col min="2305" max="2305" width="58.42578125" style="59" customWidth="1"/>
    <col min="2306" max="2306" width="10.28515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10.28515625" style="59" customWidth="1"/>
    <col min="2314" max="2314" width="9.28515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28515625" style="59" customWidth="1"/>
    <col min="2322" max="2560" width="11.42578125" style="59"/>
    <col min="2561" max="2561" width="58.42578125" style="59" customWidth="1"/>
    <col min="2562" max="2562" width="10.28515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10.28515625" style="59" customWidth="1"/>
    <col min="2570" max="2570" width="9.28515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28515625" style="59" customWidth="1"/>
    <col min="2578" max="2816" width="11.42578125" style="59"/>
    <col min="2817" max="2817" width="58.42578125" style="59" customWidth="1"/>
    <col min="2818" max="2818" width="10.28515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10.28515625" style="59" customWidth="1"/>
    <col min="2826" max="2826" width="9.28515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28515625" style="59" customWidth="1"/>
    <col min="2834" max="3072" width="11.42578125" style="59"/>
    <col min="3073" max="3073" width="58.42578125" style="59" customWidth="1"/>
    <col min="3074" max="3074" width="10.28515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10.28515625" style="59" customWidth="1"/>
    <col min="3082" max="3082" width="9.28515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28515625" style="59" customWidth="1"/>
    <col min="3090" max="3328" width="11.42578125" style="59"/>
    <col min="3329" max="3329" width="58.42578125" style="59" customWidth="1"/>
    <col min="3330" max="3330" width="10.28515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10.28515625" style="59" customWidth="1"/>
    <col min="3338" max="3338" width="9.28515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28515625" style="59" customWidth="1"/>
    <col min="3346" max="3584" width="11.42578125" style="59"/>
    <col min="3585" max="3585" width="58.42578125" style="59" customWidth="1"/>
    <col min="3586" max="3586" width="10.28515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10.28515625" style="59" customWidth="1"/>
    <col min="3594" max="3594" width="9.28515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28515625" style="59" customWidth="1"/>
    <col min="3602" max="3840" width="11.42578125" style="59"/>
    <col min="3841" max="3841" width="58.42578125" style="59" customWidth="1"/>
    <col min="3842" max="3842" width="10.28515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10.28515625" style="59" customWidth="1"/>
    <col min="3850" max="3850" width="9.28515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28515625" style="59" customWidth="1"/>
    <col min="3858" max="4096" width="11.42578125" style="59"/>
    <col min="4097" max="4097" width="58.42578125" style="59" customWidth="1"/>
    <col min="4098" max="4098" width="10.28515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10.28515625" style="59" customWidth="1"/>
    <col min="4106" max="4106" width="9.28515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28515625" style="59" customWidth="1"/>
    <col min="4114" max="4352" width="11.42578125" style="59"/>
    <col min="4353" max="4353" width="58.42578125" style="59" customWidth="1"/>
    <col min="4354" max="4354" width="10.28515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10.28515625" style="59" customWidth="1"/>
    <col min="4362" max="4362" width="9.28515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28515625" style="59" customWidth="1"/>
    <col min="4370" max="4608" width="11.42578125" style="59"/>
    <col min="4609" max="4609" width="58.42578125" style="59" customWidth="1"/>
    <col min="4610" max="4610" width="10.28515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10.28515625" style="59" customWidth="1"/>
    <col min="4618" max="4618" width="9.28515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28515625" style="59" customWidth="1"/>
    <col min="4626" max="4864" width="11.42578125" style="59"/>
    <col min="4865" max="4865" width="58.42578125" style="59" customWidth="1"/>
    <col min="4866" max="4866" width="10.28515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10.28515625" style="59" customWidth="1"/>
    <col min="4874" max="4874" width="9.28515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28515625" style="59" customWidth="1"/>
    <col min="4882" max="5120" width="11.42578125" style="59"/>
    <col min="5121" max="5121" width="58.42578125" style="59" customWidth="1"/>
    <col min="5122" max="5122" width="10.28515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10.28515625" style="59" customWidth="1"/>
    <col min="5130" max="5130" width="9.28515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28515625" style="59" customWidth="1"/>
    <col min="5138" max="5376" width="11.42578125" style="59"/>
    <col min="5377" max="5377" width="58.42578125" style="59" customWidth="1"/>
    <col min="5378" max="5378" width="10.28515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10.28515625" style="59" customWidth="1"/>
    <col min="5386" max="5386" width="9.28515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28515625" style="59" customWidth="1"/>
    <col min="5394" max="5632" width="11.42578125" style="59"/>
    <col min="5633" max="5633" width="58.42578125" style="59" customWidth="1"/>
    <col min="5634" max="5634" width="10.28515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10.28515625" style="59" customWidth="1"/>
    <col min="5642" max="5642" width="9.28515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28515625" style="59" customWidth="1"/>
    <col min="5650" max="5888" width="11.42578125" style="59"/>
    <col min="5889" max="5889" width="58.42578125" style="59" customWidth="1"/>
    <col min="5890" max="5890" width="10.28515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10.28515625" style="59" customWidth="1"/>
    <col min="5898" max="5898" width="9.28515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28515625" style="59" customWidth="1"/>
    <col min="5906" max="6144" width="11.42578125" style="59"/>
    <col min="6145" max="6145" width="58.42578125" style="59" customWidth="1"/>
    <col min="6146" max="6146" width="10.28515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10.28515625" style="59" customWidth="1"/>
    <col min="6154" max="6154" width="9.28515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28515625" style="59" customWidth="1"/>
    <col min="6162" max="6400" width="11.42578125" style="59"/>
    <col min="6401" max="6401" width="58.42578125" style="59" customWidth="1"/>
    <col min="6402" max="6402" width="10.28515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10.28515625" style="59" customWidth="1"/>
    <col min="6410" max="6410" width="9.28515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28515625" style="59" customWidth="1"/>
    <col min="6418" max="6656" width="11.42578125" style="59"/>
    <col min="6657" max="6657" width="58.42578125" style="59" customWidth="1"/>
    <col min="6658" max="6658" width="10.28515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10.28515625" style="59" customWidth="1"/>
    <col min="6666" max="6666" width="9.28515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28515625" style="59" customWidth="1"/>
    <col min="6674" max="6912" width="11.42578125" style="59"/>
    <col min="6913" max="6913" width="58.42578125" style="59" customWidth="1"/>
    <col min="6914" max="6914" width="10.28515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10.28515625" style="59" customWidth="1"/>
    <col min="6922" max="6922" width="9.28515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28515625" style="59" customWidth="1"/>
    <col min="6930" max="7168" width="11.42578125" style="59"/>
    <col min="7169" max="7169" width="58.42578125" style="59" customWidth="1"/>
    <col min="7170" max="7170" width="10.28515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10.28515625" style="59" customWidth="1"/>
    <col min="7178" max="7178" width="9.28515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28515625" style="59" customWidth="1"/>
    <col min="7186" max="7424" width="11.42578125" style="59"/>
    <col min="7425" max="7425" width="58.42578125" style="59" customWidth="1"/>
    <col min="7426" max="7426" width="10.28515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10.28515625" style="59" customWidth="1"/>
    <col min="7434" max="7434" width="9.28515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28515625" style="59" customWidth="1"/>
    <col min="7442" max="7680" width="11.42578125" style="59"/>
    <col min="7681" max="7681" width="58.42578125" style="59" customWidth="1"/>
    <col min="7682" max="7682" width="10.28515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10.28515625" style="59" customWidth="1"/>
    <col min="7690" max="7690" width="9.28515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28515625" style="59" customWidth="1"/>
    <col min="7698" max="7936" width="11.42578125" style="59"/>
    <col min="7937" max="7937" width="58.42578125" style="59" customWidth="1"/>
    <col min="7938" max="7938" width="10.28515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10.28515625" style="59" customWidth="1"/>
    <col min="7946" max="7946" width="9.28515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28515625" style="59" customWidth="1"/>
    <col min="7954" max="8192" width="11.42578125" style="59"/>
    <col min="8193" max="8193" width="58.42578125" style="59" customWidth="1"/>
    <col min="8194" max="8194" width="10.28515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10.28515625" style="59" customWidth="1"/>
    <col min="8202" max="8202" width="9.28515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28515625" style="59" customWidth="1"/>
    <col min="8210" max="8448" width="11.42578125" style="59"/>
    <col min="8449" max="8449" width="58.42578125" style="59" customWidth="1"/>
    <col min="8450" max="8450" width="10.28515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10.28515625" style="59" customWidth="1"/>
    <col min="8458" max="8458" width="9.28515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28515625" style="59" customWidth="1"/>
    <col min="8466" max="8704" width="11.42578125" style="59"/>
    <col min="8705" max="8705" width="58.42578125" style="59" customWidth="1"/>
    <col min="8706" max="8706" width="10.28515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10.28515625" style="59" customWidth="1"/>
    <col min="8714" max="8714" width="9.28515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28515625" style="59" customWidth="1"/>
    <col min="8722" max="8960" width="11.42578125" style="59"/>
    <col min="8961" max="8961" width="58.42578125" style="59" customWidth="1"/>
    <col min="8962" max="8962" width="10.28515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10.28515625" style="59" customWidth="1"/>
    <col min="8970" max="8970" width="9.28515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28515625" style="59" customWidth="1"/>
    <col min="8978" max="9216" width="11.42578125" style="59"/>
    <col min="9217" max="9217" width="58.42578125" style="59" customWidth="1"/>
    <col min="9218" max="9218" width="10.28515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10.28515625" style="59" customWidth="1"/>
    <col min="9226" max="9226" width="9.28515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28515625" style="59" customWidth="1"/>
    <col min="9234" max="9472" width="11.42578125" style="59"/>
    <col min="9473" max="9473" width="58.42578125" style="59" customWidth="1"/>
    <col min="9474" max="9474" width="10.28515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10.28515625" style="59" customWidth="1"/>
    <col min="9482" max="9482" width="9.28515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28515625" style="59" customWidth="1"/>
    <col min="9490" max="9728" width="11.42578125" style="59"/>
    <col min="9729" max="9729" width="58.42578125" style="59" customWidth="1"/>
    <col min="9730" max="9730" width="10.28515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10.28515625" style="59" customWidth="1"/>
    <col min="9738" max="9738" width="9.28515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28515625" style="59" customWidth="1"/>
    <col min="9746" max="9984" width="11.42578125" style="59"/>
    <col min="9985" max="9985" width="58.42578125" style="59" customWidth="1"/>
    <col min="9986" max="9986" width="10.28515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10.28515625" style="59" customWidth="1"/>
    <col min="9994" max="9994" width="9.28515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28515625" style="59" customWidth="1"/>
    <col min="10002" max="10240" width="11.42578125" style="59"/>
    <col min="10241" max="10241" width="58.42578125" style="59" customWidth="1"/>
    <col min="10242" max="10242" width="10.28515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10.28515625" style="59" customWidth="1"/>
    <col min="10250" max="10250" width="9.28515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28515625" style="59" customWidth="1"/>
    <col min="10258" max="10496" width="11.42578125" style="59"/>
    <col min="10497" max="10497" width="58.42578125" style="59" customWidth="1"/>
    <col min="10498" max="10498" width="10.28515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10.28515625" style="59" customWidth="1"/>
    <col min="10506" max="10506" width="9.28515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28515625" style="59" customWidth="1"/>
    <col min="10514" max="10752" width="11.42578125" style="59"/>
    <col min="10753" max="10753" width="58.42578125" style="59" customWidth="1"/>
    <col min="10754" max="10754" width="10.28515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10.28515625" style="59" customWidth="1"/>
    <col min="10762" max="10762" width="9.28515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28515625" style="59" customWidth="1"/>
    <col min="10770" max="11008" width="11.42578125" style="59"/>
    <col min="11009" max="11009" width="58.42578125" style="59" customWidth="1"/>
    <col min="11010" max="11010" width="10.28515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10.28515625" style="59" customWidth="1"/>
    <col min="11018" max="11018" width="9.28515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28515625" style="59" customWidth="1"/>
    <col min="11026" max="11264" width="11.42578125" style="59"/>
    <col min="11265" max="11265" width="58.42578125" style="59" customWidth="1"/>
    <col min="11266" max="11266" width="10.28515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10.28515625" style="59" customWidth="1"/>
    <col min="11274" max="11274" width="9.28515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28515625" style="59" customWidth="1"/>
    <col min="11282" max="11520" width="11.42578125" style="59"/>
    <col min="11521" max="11521" width="58.42578125" style="59" customWidth="1"/>
    <col min="11522" max="11522" width="10.28515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10.28515625" style="59" customWidth="1"/>
    <col min="11530" max="11530" width="9.28515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28515625" style="59" customWidth="1"/>
    <col min="11538" max="11776" width="11.42578125" style="59"/>
    <col min="11777" max="11777" width="58.42578125" style="59" customWidth="1"/>
    <col min="11778" max="11778" width="10.28515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10.28515625" style="59" customWidth="1"/>
    <col min="11786" max="11786" width="9.28515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28515625" style="59" customWidth="1"/>
    <col min="11794" max="12032" width="11.42578125" style="59"/>
    <col min="12033" max="12033" width="58.42578125" style="59" customWidth="1"/>
    <col min="12034" max="12034" width="10.28515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10.28515625" style="59" customWidth="1"/>
    <col min="12042" max="12042" width="9.28515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28515625" style="59" customWidth="1"/>
    <col min="12050" max="12288" width="11.42578125" style="59"/>
    <col min="12289" max="12289" width="58.42578125" style="59" customWidth="1"/>
    <col min="12290" max="12290" width="10.28515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10.28515625" style="59" customWidth="1"/>
    <col min="12298" max="12298" width="9.28515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28515625" style="59" customWidth="1"/>
    <col min="12306" max="12544" width="11.42578125" style="59"/>
    <col min="12545" max="12545" width="58.42578125" style="59" customWidth="1"/>
    <col min="12546" max="12546" width="10.28515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10.28515625" style="59" customWidth="1"/>
    <col min="12554" max="12554" width="9.28515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28515625" style="59" customWidth="1"/>
    <col min="12562" max="12800" width="11.42578125" style="59"/>
    <col min="12801" max="12801" width="58.42578125" style="59" customWidth="1"/>
    <col min="12802" max="12802" width="10.28515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10.28515625" style="59" customWidth="1"/>
    <col min="12810" max="12810" width="9.28515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28515625" style="59" customWidth="1"/>
    <col min="12818" max="13056" width="11.42578125" style="59"/>
    <col min="13057" max="13057" width="58.42578125" style="59" customWidth="1"/>
    <col min="13058" max="13058" width="10.28515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10.28515625" style="59" customWidth="1"/>
    <col min="13066" max="13066" width="9.28515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28515625" style="59" customWidth="1"/>
    <col min="13074" max="13312" width="11.42578125" style="59"/>
    <col min="13313" max="13313" width="58.42578125" style="59" customWidth="1"/>
    <col min="13314" max="13314" width="10.28515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10.28515625" style="59" customWidth="1"/>
    <col min="13322" max="13322" width="9.28515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28515625" style="59" customWidth="1"/>
    <col min="13330" max="13568" width="11.42578125" style="59"/>
    <col min="13569" max="13569" width="58.42578125" style="59" customWidth="1"/>
    <col min="13570" max="13570" width="10.28515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10.28515625" style="59" customWidth="1"/>
    <col min="13578" max="13578" width="9.28515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28515625" style="59" customWidth="1"/>
    <col min="13586" max="13824" width="11.42578125" style="59"/>
    <col min="13825" max="13825" width="58.42578125" style="59" customWidth="1"/>
    <col min="13826" max="13826" width="10.28515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10.28515625" style="59" customWidth="1"/>
    <col min="13834" max="13834" width="9.28515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28515625" style="59" customWidth="1"/>
    <col min="13842" max="14080" width="11.42578125" style="59"/>
    <col min="14081" max="14081" width="58.42578125" style="59" customWidth="1"/>
    <col min="14082" max="14082" width="10.28515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10.28515625" style="59" customWidth="1"/>
    <col min="14090" max="14090" width="9.28515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28515625" style="59" customWidth="1"/>
    <col min="14098" max="14336" width="11.42578125" style="59"/>
    <col min="14337" max="14337" width="58.42578125" style="59" customWidth="1"/>
    <col min="14338" max="14338" width="10.28515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10.28515625" style="59" customWidth="1"/>
    <col min="14346" max="14346" width="9.28515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28515625" style="59" customWidth="1"/>
    <col min="14354" max="14592" width="11.42578125" style="59"/>
    <col min="14593" max="14593" width="58.42578125" style="59" customWidth="1"/>
    <col min="14594" max="14594" width="10.28515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10.28515625" style="59" customWidth="1"/>
    <col min="14602" max="14602" width="9.28515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28515625" style="59" customWidth="1"/>
    <col min="14610" max="14848" width="11.42578125" style="59"/>
    <col min="14849" max="14849" width="58.42578125" style="59" customWidth="1"/>
    <col min="14850" max="14850" width="10.28515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10.28515625" style="59" customWidth="1"/>
    <col min="14858" max="14858" width="9.28515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28515625" style="59" customWidth="1"/>
    <col min="14866" max="15104" width="11.42578125" style="59"/>
    <col min="15105" max="15105" width="58.42578125" style="59" customWidth="1"/>
    <col min="15106" max="15106" width="10.28515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10.28515625" style="59" customWidth="1"/>
    <col min="15114" max="15114" width="9.28515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28515625" style="59" customWidth="1"/>
    <col min="15122" max="15360" width="11.42578125" style="59"/>
    <col min="15361" max="15361" width="58.42578125" style="59" customWidth="1"/>
    <col min="15362" max="15362" width="10.28515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10.28515625" style="59" customWidth="1"/>
    <col min="15370" max="15370" width="9.28515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28515625" style="59" customWidth="1"/>
    <col min="15378" max="15616" width="11.42578125" style="59"/>
    <col min="15617" max="15617" width="58.42578125" style="59" customWidth="1"/>
    <col min="15618" max="15618" width="10.28515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10.28515625" style="59" customWidth="1"/>
    <col min="15626" max="15626" width="9.28515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28515625" style="59" customWidth="1"/>
    <col min="15634" max="15872" width="11.42578125" style="59"/>
    <col min="15873" max="15873" width="58.42578125" style="59" customWidth="1"/>
    <col min="15874" max="15874" width="10.28515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10.28515625" style="59" customWidth="1"/>
    <col min="15882" max="15882" width="9.28515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28515625" style="59" customWidth="1"/>
    <col min="15890" max="16128" width="11.42578125" style="59"/>
    <col min="16129" max="16129" width="58.42578125" style="59" customWidth="1"/>
    <col min="16130" max="16130" width="10.28515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10.28515625" style="59" customWidth="1"/>
    <col min="16138" max="16138" width="9.28515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28515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20.25">
      <c r="A2" s="557" t="s">
        <v>550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</row>
    <row r="6" spans="1:17" s="131" customFormat="1" ht="30" customHeight="1">
      <c r="A6" s="298"/>
      <c r="B6" s="558" t="s">
        <v>436</v>
      </c>
      <c r="C6" s="558"/>
      <c r="D6" s="558"/>
      <c r="E6" s="558"/>
      <c r="F6" s="558"/>
      <c r="G6" s="558"/>
      <c r="H6" s="558"/>
      <c r="I6" s="558"/>
      <c r="J6" s="558" t="s">
        <v>63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925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535</v>
      </c>
      <c r="B8" s="268">
        <v>5998496.7493100008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2740698.0759000001</v>
      </c>
      <c r="I8" s="268">
        <v>8739194.8252099995</v>
      </c>
      <c r="J8" s="268">
        <v>3822503.7247700002</v>
      </c>
      <c r="K8" s="268">
        <v>77768.522099999987</v>
      </c>
      <c r="L8" s="268">
        <v>0</v>
      </c>
      <c r="M8" s="268">
        <v>0</v>
      </c>
      <c r="N8" s="268">
        <v>0</v>
      </c>
      <c r="O8" s="268">
        <v>7188.4751399999996</v>
      </c>
      <c r="P8" s="268">
        <v>27480.996640000001</v>
      </c>
      <c r="Q8" s="268">
        <v>3934941.7186500002</v>
      </c>
    </row>
    <row r="9" spans="1:17" ht="15" customHeight="1">
      <c r="A9" s="267" t="s">
        <v>536</v>
      </c>
      <c r="B9" s="291">
        <v>583899.34058000008</v>
      </c>
      <c r="C9" s="291">
        <v>0</v>
      </c>
      <c r="D9" s="291">
        <v>0</v>
      </c>
      <c r="E9" s="291">
        <v>0</v>
      </c>
      <c r="F9" s="291">
        <v>7297.3555800000004</v>
      </c>
      <c r="G9" s="291">
        <v>0</v>
      </c>
      <c r="H9" s="291">
        <v>144332.44532</v>
      </c>
      <c r="I9" s="291">
        <v>735529.14147999999</v>
      </c>
      <c r="J9" s="291">
        <v>708105.45377999998</v>
      </c>
      <c r="K9" s="291">
        <v>63246.685649999999</v>
      </c>
      <c r="L9" s="268">
        <v>0</v>
      </c>
      <c r="M9" s="268">
        <v>0</v>
      </c>
      <c r="N9" s="268">
        <v>4085.5418399999999</v>
      </c>
      <c r="O9" s="268">
        <v>16269.47544</v>
      </c>
      <c r="P9" s="268">
        <v>52003.293869999994</v>
      </c>
      <c r="Q9" s="268">
        <v>843710.45058000006</v>
      </c>
    </row>
    <row r="10" spans="1:17" ht="15" customHeight="1">
      <c r="A10" s="267" t="s">
        <v>537</v>
      </c>
      <c r="B10" s="291">
        <v>452973.52135</v>
      </c>
      <c r="C10" s="291">
        <v>5360.8280000000004</v>
      </c>
      <c r="D10" s="291">
        <v>2634.0031899999999</v>
      </c>
      <c r="E10" s="291">
        <v>0</v>
      </c>
      <c r="F10" s="291">
        <v>0</v>
      </c>
      <c r="G10" s="291">
        <v>0</v>
      </c>
      <c r="H10" s="291">
        <v>87657.050930000012</v>
      </c>
      <c r="I10" s="291">
        <v>548625.40347000002</v>
      </c>
      <c r="J10" s="291">
        <v>497121.74342000001</v>
      </c>
      <c r="K10" s="291">
        <v>47669.676950000001</v>
      </c>
      <c r="L10" s="268">
        <v>0</v>
      </c>
      <c r="M10" s="268">
        <v>0</v>
      </c>
      <c r="N10" s="268">
        <v>12300.445609999999</v>
      </c>
      <c r="O10" s="268">
        <v>19410.560390000002</v>
      </c>
      <c r="P10" s="268">
        <v>19040.949059999999</v>
      </c>
      <c r="Q10" s="268">
        <v>595543.3754299999</v>
      </c>
    </row>
    <row r="11" spans="1:17" ht="15" customHeight="1">
      <c r="A11" s="267" t="s">
        <v>538</v>
      </c>
      <c r="B11" s="268">
        <v>956321.63372000004</v>
      </c>
      <c r="C11" s="268">
        <v>10772.390640000001</v>
      </c>
      <c r="D11" s="268">
        <v>13454.108340000001</v>
      </c>
      <c r="E11" s="268">
        <v>0</v>
      </c>
      <c r="F11" s="268">
        <v>12491.583990000001</v>
      </c>
      <c r="G11" s="268">
        <v>2641.4196200000001</v>
      </c>
      <c r="H11" s="268">
        <v>68187.967019999996</v>
      </c>
      <c r="I11" s="268">
        <v>1063869.1033300001</v>
      </c>
      <c r="J11" s="268">
        <v>532408.34247999999</v>
      </c>
      <c r="K11" s="268">
        <v>35024.006119999998</v>
      </c>
      <c r="L11" s="268">
        <v>0</v>
      </c>
      <c r="M11" s="268">
        <v>0</v>
      </c>
      <c r="N11" s="268">
        <v>5012.1076900000007</v>
      </c>
      <c r="O11" s="268">
        <v>1598.375</v>
      </c>
      <c r="P11" s="268">
        <v>36677.477509999997</v>
      </c>
      <c r="Q11" s="268">
        <v>610720.3088</v>
      </c>
    </row>
    <row r="12" spans="1:17" ht="15" customHeight="1">
      <c r="A12" s="267" t="s">
        <v>539</v>
      </c>
      <c r="B12" s="268">
        <v>2221142.1599400002</v>
      </c>
      <c r="C12" s="268">
        <v>5907.9546500000006</v>
      </c>
      <c r="D12" s="268">
        <v>15049.69966</v>
      </c>
      <c r="E12" s="268">
        <v>0</v>
      </c>
      <c r="F12" s="268">
        <v>59178.754740000004</v>
      </c>
      <c r="G12" s="268">
        <v>983.75225</v>
      </c>
      <c r="H12" s="268">
        <v>30954.992699999999</v>
      </c>
      <c r="I12" s="268">
        <v>2333217.3139400003</v>
      </c>
      <c r="J12" s="268">
        <v>728585.00384000002</v>
      </c>
      <c r="K12" s="268">
        <v>32650.021920000003</v>
      </c>
      <c r="L12" s="268">
        <v>0</v>
      </c>
      <c r="M12" s="268">
        <v>0</v>
      </c>
      <c r="N12" s="268">
        <v>15702.631880000001</v>
      </c>
      <c r="O12" s="268">
        <v>4223.2346200000002</v>
      </c>
      <c r="P12" s="268">
        <v>16717.458029999998</v>
      </c>
      <c r="Q12" s="268">
        <v>797878.35028999997</v>
      </c>
    </row>
    <row r="13" spans="1:17" ht="15" customHeight="1">
      <c r="A13" s="267" t="s">
        <v>540</v>
      </c>
      <c r="B13" s="268">
        <v>2346470.3553499999</v>
      </c>
      <c r="C13" s="268">
        <v>8020.0264699999998</v>
      </c>
      <c r="D13" s="268">
        <v>7707.1312900000003</v>
      </c>
      <c r="E13" s="268">
        <v>131.38536999999999</v>
      </c>
      <c r="F13" s="268">
        <v>70058.847049999997</v>
      </c>
      <c r="G13" s="268">
        <v>1962.38275</v>
      </c>
      <c r="H13" s="268">
        <v>29690.331730000002</v>
      </c>
      <c r="I13" s="268">
        <v>2464040.46001</v>
      </c>
      <c r="J13" s="268">
        <v>1917413.1173099999</v>
      </c>
      <c r="K13" s="268">
        <v>46028.253020000004</v>
      </c>
      <c r="L13" s="268">
        <v>0</v>
      </c>
      <c r="M13" s="268">
        <v>0</v>
      </c>
      <c r="N13" s="268">
        <v>35379.371299999999</v>
      </c>
      <c r="O13" s="268">
        <v>2253.58698</v>
      </c>
      <c r="P13" s="268">
        <v>15647.407029999998</v>
      </c>
      <c r="Q13" s="268">
        <v>2016721.7356400001</v>
      </c>
    </row>
    <row r="14" spans="1:17" ht="15" customHeight="1">
      <c r="A14" s="267" t="s">
        <v>541</v>
      </c>
      <c r="B14" s="268">
        <v>970983.29114999995</v>
      </c>
      <c r="C14" s="268">
        <v>2399.8386299999997</v>
      </c>
      <c r="D14" s="268">
        <v>5209.2381100000002</v>
      </c>
      <c r="E14" s="268">
        <v>230.58349999999999</v>
      </c>
      <c r="F14" s="268">
        <v>12411.080029999999</v>
      </c>
      <c r="G14" s="268">
        <v>580.17090000000007</v>
      </c>
      <c r="H14" s="268">
        <v>22393.066300000002</v>
      </c>
      <c r="I14" s="268">
        <v>1014207.26862</v>
      </c>
      <c r="J14" s="268">
        <v>636161.82646000001</v>
      </c>
      <c r="K14" s="268">
        <v>17380.296770000001</v>
      </c>
      <c r="L14" s="268">
        <v>257.42642999999998</v>
      </c>
      <c r="M14" s="268">
        <v>0</v>
      </c>
      <c r="N14" s="268">
        <v>14887.768880000001</v>
      </c>
      <c r="O14" s="268">
        <v>1039.33699</v>
      </c>
      <c r="P14" s="268">
        <v>8899.7532499999998</v>
      </c>
      <c r="Q14" s="268">
        <v>678626.40877999994</v>
      </c>
    </row>
    <row r="15" spans="1:17" ht="15" customHeight="1">
      <c r="A15" s="267" t="s">
        <v>542</v>
      </c>
      <c r="B15" s="268">
        <v>448794.13770999998</v>
      </c>
      <c r="C15" s="268">
        <v>2981.6748700000003</v>
      </c>
      <c r="D15" s="268">
        <v>5668.9258600000003</v>
      </c>
      <c r="E15" s="268">
        <v>139.15926000000002</v>
      </c>
      <c r="F15" s="268">
        <v>5119.4303399999999</v>
      </c>
      <c r="G15" s="268">
        <v>302.32826</v>
      </c>
      <c r="H15" s="268">
        <v>16374.28443</v>
      </c>
      <c r="I15" s="268">
        <v>479379.94073000003</v>
      </c>
      <c r="J15" s="268">
        <v>172015.66566999999</v>
      </c>
      <c r="K15" s="268">
        <v>5042.2545899999996</v>
      </c>
      <c r="L15" s="268">
        <v>0</v>
      </c>
      <c r="M15" s="268">
        <v>0</v>
      </c>
      <c r="N15" s="268">
        <v>5060.82474</v>
      </c>
      <c r="O15" s="268">
        <v>519.30055000000004</v>
      </c>
      <c r="P15" s="268">
        <v>7468.8771100000004</v>
      </c>
      <c r="Q15" s="268">
        <v>190106.92265999998</v>
      </c>
    </row>
    <row r="16" spans="1:17" ht="15" customHeight="1">
      <c r="A16" s="267" t="s">
        <v>543</v>
      </c>
      <c r="B16" s="268">
        <v>272907.79347999999</v>
      </c>
      <c r="C16" s="268">
        <v>2373.1842700000002</v>
      </c>
      <c r="D16" s="268">
        <v>3919.6991600000001</v>
      </c>
      <c r="E16" s="268">
        <v>216.61882</v>
      </c>
      <c r="F16" s="268">
        <v>1241.5071399999999</v>
      </c>
      <c r="G16" s="268">
        <v>117.65785000000001</v>
      </c>
      <c r="H16" s="268">
        <v>14277.428679999999</v>
      </c>
      <c r="I16" s="268">
        <v>295053.88939999999</v>
      </c>
      <c r="J16" s="268">
        <v>76903.082829999999</v>
      </c>
      <c r="K16" s="268">
        <v>3058.6545599999999</v>
      </c>
      <c r="L16" s="268">
        <v>0</v>
      </c>
      <c r="M16" s="268">
        <v>0</v>
      </c>
      <c r="N16" s="268">
        <v>4368.8443499999994</v>
      </c>
      <c r="O16" s="268">
        <v>0</v>
      </c>
      <c r="P16" s="268">
        <v>3957.8327799999997</v>
      </c>
      <c r="Q16" s="268">
        <v>88288.414519999991</v>
      </c>
    </row>
    <row r="17" spans="1:17" ht="15" customHeight="1">
      <c r="A17" s="267" t="s">
        <v>544</v>
      </c>
      <c r="B17" s="268">
        <v>402101.60417000001</v>
      </c>
      <c r="C17" s="268">
        <v>3197.2172300000002</v>
      </c>
      <c r="D17" s="268">
        <v>4820.4081299999998</v>
      </c>
      <c r="E17" s="268">
        <v>745.60676000000001</v>
      </c>
      <c r="F17" s="268">
        <v>996.31660999999997</v>
      </c>
      <c r="G17" s="268">
        <v>0</v>
      </c>
      <c r="H17" s="268">
        <v>48606.433469999996</v>
      </c>
      <c r="I17" s="268">
        <v>460467.58637000003</v>
      </c>
      <c r="J17" s="268">
        <v>110537.79222</v>
      </c>
      <c r="K17" s="268">
        <v>3765.6225600000002</v>
      </c>
      <c r="L17" s="268">
        <v>0</v>
      </c>
      <c r="M17" s="268">
        <v>0</v>
      </c>
      <c r="N17" s="268">
        <v>4230.4557199999999</v>
      </c>
      <c r="O17" s="268">
        <v>0</v>
      </c>
      <c r="P17" s="268">
        <v>24333.848839999999</v>
      </c>
      <c r="Q17" s="268">
        <v>142867.71934000001</v>
      </c>
    </row>
    <row r="18" spans="1:17" ht="15" customHeight="1">
      <c r="A18" s="267" t="s">
        <v>545</v>
      </c>
      <c r="B18" s="268">
        <v>523900.38724000001</v>
      </c>
      <c r="C18" s="268">
        <v>4426.6637699999992</v>
      </c>
      <c r="D18" s="268">
        <v>6610.7046900000005</v>
      </c>
      <c r="E18" s="268">
        <v>775.39756999999997</v>
      </c>
      <c r="F18" s="268">
        <v>640.77981999999997</v>
      </c>
      <c r="G18" s="268">
        <v>56.352820000000001</v>
      </c>
      <c r="H18" s="268">
        <v>69915.125939999998</v>
      </c>
      <c r="I18" s="268">
        <v>606325.41185000003</v>
      </c>
      <c r="J18" s="268">
        <v>234779.27914</v>
      </c>
      <c r="K18" s="268">
        <v>8799.6303800000005</v>
      </c>
      <c r="L18" s="268">
        <v>0</v>
      </c>
      <c r="M18" s="268">
        <v>0</v>
      </c>
      <c r="N18" s="268">
        <v>15801.06502</v>
      </c>
      <c r="O18" s="268">
        <v>376.39366999999999</v>
      </c>
      <c r="P18" s="268">
        <v>26158.727199999998</v>
      </c>
      <c r="Q18" s="268">
        <v>285915.09541000001</v>
      </c>
    </row>
    <row r="19" spans="1:17" ht="15" customHeight="1">
      <c r="A19" s="267" t="s">
        <v>546</v>
      </c>
      <c r="B19" s="268">
        <v>365206.83008999994</v>
      </c>
      <c r="C19" s="268">
        <v>2304.1262900000002</v>
      </c>
      <c r="D19" s="268">
        <v>4457.6675400000004</v>
      </c>
      <c r="E19" s="268">
        <v>244.31267000000003</v>
      </c>
      <c r="F19" s="268">
        <v>99.268509999999992</v>
      </c>
      <c r="G19" s="268">
        <v>0</v>
      </c>
      <c r="H19" s="268">
        <v>66123.696420000007</v>
      </c>
      <c r="I19" s="268">
        <v>438435.90151999996</v>
      </c>
      <c r="J19" s="268">
        <v>84656.101319999987</v>
      </c>
      <c r="K19" s="268">
        <v>2008.3639800000001</v>
      </c>
      <c r="L19" s="268">
        <v>53.155739999999994</v>
      </c>
      <c r="M19" s="268">
        <v>0</v>
      </c>
      <c r="N19" s="268">
        <v>7094.2989299999999</v>
      </c>
      <c r="O19" s="268">
        <v>63.203879999999998</v>
      </c>
      <c r="P19" s="268">
        <v>34370.431830000001</v>
      </c>
      <c r="Q19" s="268">
        <v>128245.55568</v>
      </c>
    </row>
    <row r="20" spans="1:17" ht="15" customHeight="1">
      <c r="A20" s="267" t="s">
        <v>547</v>
      </c>
      <c r="B20" s="268">
        <v>14209.781779999999</v>
      </c>
      <c r="C20" s="268">
        <v>82.602929999999986</v>
      </c>
      <c r="D20" s="268">
        <v>247.5317</v>
      </c>
      <c r="E20" s="268">
        <v>19.61693</v>
      </c>
      <c r="F20" s="268">
        <v>0</v>
      </c>
      <c r="G20" s="268">
        <v>0</v>
      </c>
      <c r="H20" s="268">
        <v>4146.1215600000005</v>
      </c>
      <c r="I20" s="268">
        <v>18705.654899999998</v>
      </c>
      <c r="J20" s="268">
        <v>4735.1737499999999</v>
      </c>
      <c r="K20" s="268">
        <v>4.9801700000000002</v>
      </c>
      <c r="L20" s="268">
        <v>3.5</v>
      </c>
      <c r="M20" s="268">
        <v>0</v>
      </c>
      <c r="N20" s="268">
        <v>551.31849</v>
      </c>
      <c r="O20" s="268">
        <v>0</v>
      </c>
      <c r="P20" s="268">
        <v>2518.4845</v>
      </c>
      <c r="Q20" s="268">
        <v>7813.4569099999999</v>
      </c>
    </row>
    <row r="21" spans="1:17" s="96" customFormat="1" ht="15" customHeight="1" thickBot="1">
      <c r="A21" s="267" t="s">
        <v>548</v>
      </c>
      <c r="B21" s="268">
        <v>3470.6180299999996</v>
      </c>
      <c r="C21" s="268">
        <v>17.729189999999999</v>
      </c>
      <c r="D21" s="268">
        <v>83.28088000000001</v>
      </c>
      <c r="E21" s="268">
        <v>0.68186999999999998</v>
      </c>
      <c r="F21" s="268">
        <v>0</v>
      </c>
      <c r="G21" s="268">
        <v>0</v>
      </c>
      <c r="H21" s="268">
        <v>517.60767999999996</v>
      </c>
      <c r="I21" s="268">
        <v>4089.9176499999999</v>
      </c>
      <c r="J21" s="268">
        <v>1399.59114</v>
      </c>
      <c r="K21" s="268">
        <v>0</v>
      </c>
      <c r="L21" s="268">
        <v>3.1084200000000002</v>
      </c>
      <c r="M21" s="268">
        <v>0</v>
      </c>
      <c r="N21" s="268">
        <v>314.62223999999998</v>
      </c>
      <c r="O21" s="268">
        <v>0</v>
      </c>
      <c r="P21" s="268">
        <v>770.12409000000002</v>
      </c>
      <c r="Q21" s="268">
        <v>2487.44589</v>
      </c>
    </row>
    <row r="22" spans="1:17" s="96" customFormat="1" ht="15" customHeight="1" thickTop="1" thickBot="1">
      <c r="A22" s="300" t="s">
        <v>73</v>
      </c>
      <c r="B22" s="301">
        <f>SUM(B8:B21)</f>
        <v>15560878.203900002</v>
      </c>
      <c r="C22" s="301">
        <f t="shared" ref="C22:Q22" si="0">SUM(C8:C21)</f>
        <v>47844.236940000003</v>
      </c>
      <c r="D22" s="301">
        <f t="shared" si="0"/>
        <v>69862.398549999998</v>
      </c>
      <c r="E22" s="301">
        <f t="shared" si="0"/>
        <v>2503.3627499999998</v>
      </c>
      <c r="F22" s="301">
        <f t="shared" si="0"/>
        <v>169534.92381000001</v>
      </c>
      <c r="G22" s="301">
        <f t="shared" si="0"/>
        <v>6644.0644499999999</v>
      </c>
      <c r="H22" s="301">
        <f t="shared" si="0"/>
        <v>3343874.6280799997</v>
      </c>
      <c r="I22" s="301">
        <f t="shared" si="0"/>
        <v>19201141.81848</v>
      </c>
      <c r="J22" s="301">
        <f t="shared" si="0"/>
        <v>9527325.8981300015</v>
      </c>
      <c r="K22" s="301">
        <f t="shared" si="0"/>
        <v>342446.96877000004</v>
      </c>
      <c r="L22" s="301">
        <f t="shared" si="0"/>
        <v>317.19058999999999</v>
      </c>
      <c r="M22" s="301">
        <f t="shared" si="0"/>
        <v>0</v>
      </c>
      <c r="N22" s="301">
        <f t="shared" si="0"/>
        <v>124789.29669</v>
      </c>
      <c r="O22" s="301">
        <f t="shared" si="0"/>
        <v>52941.942660000008</v>
      </c>
      <c r="P22" s="301">
        <f t="shared" si="0"/>
        <v>276045.66174000001</v>
      </c>
      <c r="Q22" s="301">
        <f t="shared" si="0"/>
        <v>10323866.958579998</v>
      </c>
    </row>
    <row r="23" spans="1:17" ht="15" customHeight="1" thickTop="1" thickBot="1">
      <c r="A23" s="274"/>
      <c r="B23" s="293"/>
      <c r="C23" s="276"/>
      <c r="D23" s="276"/>
      <c r="E23" s="276"/>
      <c r="F23" s="276"/>
      <c r="G23" s="276"/>
      <c r="H23" s="276"/>
      <c r="I23" s="276"/>
      <c r="J23" s="276"/>
      <c r="K23" s="276"/>
      <c r="L23" s="293"/>
      <c r="M23" s="293"/>
      <c r="N23" s="293"/>
      <c r="O23" s="293"/>
      <c r="P23" s="293"/>
      <c r="Q23" s="293"/>
    </row>
    <row r="24" spans="1:17" ht="15" customHeight="1" thickTop="1">
      <c r="A24" s="260" t="s">
        <v>426</v>
      </c>
      <c r="B24" s="285"/>
      <c r="C24" s="286"/>
      <c r="D24" s="269"/>
      <c r="E24" s="269"/>
      <c r="F24" s="269"/>
      <c r="G24" s="269"/>
      <c r="H24" s="269"/>
      <c r="I24" s="269"/>
      <c r="J24" s="269"/>
      <c r="K24" s="269"/>
      <c r="L24" s="278"/>
      <c r="M24" s="278"/>
      <c r="N24" s="262"/>
      <c r="O24" s="262"/>
      <c r="P24" s="262"/>
      <c r="Q24" s="262"/>
    </row>
    <row r="25" spans="1:17" ht="15" customHeight="1">
      <c r="A25" s="260" t="s">
        <v>551</v>
      </c>
      <c r="B25" s="260"/>
      <c r="C25" s="260"/>
      <c r="D25" s="268"/>
      <c r="E25" s="268"/>
      <c r="F25" s="268"/>
      <c r="G25" s="268"/>
      <c r="H25" s="268"/>
      <c r="I25" s="268"/>
      <c r="J25" s="268"/>
      <c r="K25" s="268"/>
      <c r="L25" s="268"/>
      <c r="M25" s="267"/>
      <c r="N25" s="262"/>
      <c r="O25" s="262"/>
      <c r="P25" s="262"/>
      <c r="Q25" s="262"/>
    </row>
    <row r="26" spans="1:17" ht="15" customHeight="1">
      <c r="A26" s="262"/>
      <c r="B26" s="267"/>
      <c r="C26" s="268"/>
      <c r="D26" s="268"/>
      <c r="E26" s="268"/>
      <c r="F26" s="268"/>
      <c r="G26" s="268"/>
      <c r="H26" s="268"/>
      <c r="I26" s="268"/>
      <c r="J26" s="268"/>
      <c r="K26" s="268"/>
      <c r="L26" s="268"/>
      <c r="M26" s="267"/>
      <c r="N26" s="262"/>
      <c r="O26" s="262"/>
      <c r="P26" s="262"/>
      <c r="Q26" s="262"/>
    </row>
    <row r="27" spans="1:17" ht="15" customHeight="1">
      <c r="A27" s="282"/>
      <c r="B27" s="267"/>
      <c r="C27" s="268"/>
      <c r="D27" s="268"/>
      <c r="E27" s="268"/>
      <c r="F27" s="268"/>
      <c r="G27" s="268"/>
      <c r="H27" s="268"/>
      <c r="I27" s="268"/>
      <c r="J27" s="268"/>
      <c r="K27" s="268"/>
      <c r="L27" s="268"/>
      <c r="M27" s="267"/>
      <c r="N27" s="262"/>
      <c r="O27" s="262"/>
      <c r="P27" s="262"/>
      <c r="Q27" s="262"/>
    </row>
    <row r="28" spans="1:17" ht="15" customHeight="1">
      <c r="A28" s="282"/>
      <c r="B28" s="267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7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1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2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99"/>
      <c r="B37" s="118"/>
      <c r="C37" s="122"/>
      <c r="D37" s="93"/>
      <c r="E37" s="93"/>
      <c r="F37" s="93"/>
      <c r="G37" s="93"/>
      <c r="H37" s="93"/>
      <c r="I37" s="93"/>
      <c r="J37" s="93"/>
      <c r="K37" s="93"/>
      <c r="L37" s="93"/>
      <c r="M37" s="117"/>
      <c r="N37" s="62"/>
      <c r="O37" s="62"/>
      <c r="P37" s="62"/>
      <c r="Q37" s="62"/>
    </row>
    <row r="38" spans="1:17" ht="15" customHeight="1">
      <c r="A38" s="100"/>
      <c r="B38" s="105"/>
      <c r="C38" s="122"/>
      <c r="D38" s="93"/>
      <c r="E38" s="93"/>
      <c r="F38" s="93"/>
      <c r="G38" s="93"/>
      <c r="H38" s="93"/>
      <c r="I38" s="93"/>
      <c r="J38" s="93"/>
      <c r="K38" s="93"/>
      <c r="L38" s="93"/>
      <c r="M38" s="117"/>
      <c r="N38" s="62"/>
      <c r="O38" s="62"/>
      <c r="P38" s="62"/>
      <c r="Q38" s="62"/>
    </row>
    <row r="39" spans="1:17" ht="15" customHeight="1">
      <c r="A39" s="100"/>
      <c r="B39" s="105"/>
      <c r="C39" s="122"/>
      <c r="D39" s="93"/>
      <c r="E39" s="93"/>
      <c r="F39" s="93"/>
      <c r="G39" s="93"/>
      <c r="H39" s="93"/>
      <c r="I39" s="93"/>
      <c r="J39" s="93"/>
      <c r="K39" s="93"/>
      <c r="L39" s="93"/>
      <c r="M39" s="117"/>
      <c r="N39" s="62"/>
      <c r="O39" s="62"/>
      <c r="P39" s="62"/>
      <c r="Q39" s="62"/>
    </row>
    <row r="40" spans="1:17" ht="15" customHeight="1">
      <c r="A40" s="100"/>
      <c r="B40" s="105"/>
      <c r="C40" s="122"/>
      <c r="D40" s="93"/>
      <c r="E40" s="93"/>
      <c r="F40" s="93"/>
      <c r="G40" s="93"/>
      <c r="H40" s="93"/>
      <c r="I40" s="93"/>
      <c r="J40" s="93"/>
      <c r="K40" s="93"/>
      <c r="L40" s="93"/>
      <c r="M40" s="117"/>
      <c r="N40" s="62"/>
      <c r="O40" s="62"/>
      <c r="P40" s="62"/>
      <c r="Q40" s="62"/>
    </row>
    <row r="41" spans="1:17" ht="15" customHeight="1">
      <c r="A41" s="99"/>
      <c r="B41" s="105"/>
      <c r="C41" s="122"/>
      <c r="D41" s="93"/>
      <c r="E41" s="93"/>
      <c r="F41" s="93"/>
      <c r="G41" s="93"/>
      <c r="H41" s="93"/>
      <c r="I41" s="93"/>
      <c r="J41" s="93"/>
      <c r="K41" s="93"/>
      <c r="L41" s="93"/>
      <c r="M41" s="117"/>
      <c r="N41" s="62"/>
      <c r="O41" s="62"/>
      <c r="P41" s="62"/>
      <c r="Q41" s="62"/>
    </row>
    <row r="42" spans="1:17" ht="1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</row>
    <row r="43" spans="1:17" ht="1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5" customHeight="1">
      <c r="A45" s="100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5" customHeight="1">
      <c r="A46" s="99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5" customHeight="1">
      <c r="A50" s="103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5" customHeight="1">
      <c r="A51" s="103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5" customHeight="1">
      <c r="A52" s="103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5" customHeight="1">
      <c r="A53" s="103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15" customHeight="1">
      <c r="A54" s="104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15" customHeight="1">
      <c r="A55" s="104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62"/>
      <c r="N55" s="62"/>
      <c r="O55" s="62"/>
      <c r="P55" s="62"/>
      <c r="Q55" s="62"/>
    </row>
    <row r="56" spans="1:17" ht="15" customHeight="1">
      <c r="A56" s="99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62"/>
      <c r="N56" s="62"/>
      <c r="O56" s="62"/>
      <c r="P56" s="62"/>
      <c r="Q56" s="62"/>
    </row>
    <row r="57" spans="1:17" ht="15" customHeight="1">
      <c r="A57" s="100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62"/>
      <c r="N57" s="62"/>
      <c r="O57" s="62"/>
      <c r="P57" s="62"/>
      <c r="Q57" s="62"/>
    </row>
    <row r="58" spans="1:17" ht="15" customHeight="1">
      <c r="A58" s="100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62"/>
      <c r="N58" s="62"/>
      <c r="O58" s="62"/>
      <c r="P58" s="62"/>
      <c r="Q58" s="62"/>
    </row>
    <row r="59" spans="1:17" ht="9" customHeight="1">
      <c r="A59" s="100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100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3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99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0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100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3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99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0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100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>
      <c r="A73" s="100"/>
      <c r="C73" s="123"/>
      <c r="D73" s="105"/>
      <c r="E73" s="105"/>
      <c r="F73" s="105"/>
      <c r="G73" s="105"/>
      <c r="H73" s="105"/>
      <c r="I73" s="105"/>
      <c r="J73" s="105"/>
      <c r="K73" s="105"/>
      <c r="L73" s="105"/>
    </row>
    <row r="74" spans="1:17">
      <c r="A74" s="100"/>
      <c r="C74" s="123"/>
      <c r="D74" s="105"/>
      <c r="E74" s="105"/>
      <c r="F74" s="105"/>
      <c r="G74" s="105"/>
      <c r="H74" s="105"/>
      <c r="I74" s="105"/>
      <c r="J74" s="105"/>
      <c r="K74" s="105"/>
      <c r="L74" s="105"/>
    </row>
    <row r="75" spans="1:17">
      <c r="A75" s="100"/>
      <c r="C75" s="123"/>
      <c r="D75" s="105"/>
      <c r="E75" s="105"/>
      <c r="F75" s="105"/>
      <c r="G75" s="105"/>
      <c r="H75" s="105"/>
      <c r="I75" s="105"/>
      <c r="J75" s="105"/>
      <c r="K75" s="105"/>
      <c r="L75" s="105"/>
    </row>
    <row r="76" spans="1:17">
      <c r="A76" s="100"/>
      <c r="C76" s="123"/>
      <c r="D76" s="105"/>
      <c r="E76" s="105"/>
      <c r="F76" s="105"/>
      <c r="G76" s="105"/>
      <c r="H76" s="105"/>
      <c r="I76" s="105"/>
      <c r="J76" s="105"/>
      <c r="K76" s="105"/>
      <c r="L76" s="105"/>
    </row>
    <row r="77" spans="1:17">
      <c r="A77" s="103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99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0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100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99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106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6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6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6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7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7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7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7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</row>
    <row r="115" spans="1:12">
      <c r="A115" s="107"/>
    </row>
    <row r="116" spans="1:12">
      <c r="A116" s="107"/>
    </row>
    <row r="117" spans="1:12">
      <c r="A117" s="107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8"/>
    </row>
    <row r="215" spans="1:1">
      <c r="A215" s="108"/>
    </row>
    <row r="216" spans="1:1">
      <c r="A216" s="108"/>
    </row>
    <row r="217" spans="1:1">
      <c r="A217" s="108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Q647"/>
  <sheetViews>
    <sheetView zoomScale="85" zoomScaleNormal="85" workbookViewId="0">
      <selection activeCell="A7" sqref="A7"/>
    </sheetView>
  </sheetViews>
  <sheetFormatPr defaultColWidth="11.42578125" defaultRowHeight="44.25"/>
  <cols>
    <col min="1" max="1" width="58.42578125" style="95" customWidth="1"/>
    <col min="2" max="2" width="9.28515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28515625" style="59" customWidth="1"/>
    <col min="10" max="10" width="10.28515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28515625" style="59" customWidth="1"/>
    <col min="18" max="256" width="11.42578125" style="59"/>
    <col min="257" max="257" width="58.42578125" style="59" customWidth="1"/>
    <col min="258" max="258" width="9.28515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28515625" style="59" customWidth="1"/>
    <col min="266" max="266" width="10.28515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28515625" style="59" customWidth="1"/>
    <col min="274" max="512" width="11.42578125" style="59"/>
    <col min="513" max="513" width="58.42578125" style="59" customWidth="1"/>
    <col min="514" max="514" width="9.28515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28515625" style="59" customWidth="1"/>
    <col min="522" max="522" width="10.28515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28515625" style="59" customWidth="1"/>
    <col min="530" max="768" width="11.42578125" style="59"/>
    <col min="769" max="769" width="58.42578125" style="59" customWidth="1"/>
    <col min="770" max="770" width="9.28515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28515625" style="59" customWidth="1"/>
    <col min="778" max="778" width="10.28515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28515625" style="59" customWidth="1"/>
    <col min="786" max="1024" width="11.42578125" style="59"/>
    <col min="1025" max="1025" width="58.42578125" style="59" customWidth="1"/>
    <col min="1026" max="1026" width="9.28515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28515625" style="59" customWidth="1"/>
    <col min="1034" max="1034" width="10.28515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28515625" style="59" customWidth="1"/>
    <col min="1042" max="1280" width="11.42578125" style="59"/>
    <col min="1281" max="1281" width="58.42578125" style="59" customWidth="1"/>
    <col min="1282" max="1282" width="9.28515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28515625" style="59" customWidth="1"/>
    <col min="1290" max="1290" width="10.28515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28515625" style="59" customWidth="1"/>
    <col min="1298" max="1536" width="11.42578125" style="59"/>
    <col min="1537" max="1537" width="58.42578125" style="59" customWidth="1"/>
    <col min="1538" max="1538" width="9.28515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28515625" style="59" customWidth="1"/>
    <col min="1546" max="1546" width="10.28515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28515625" style="59" customWidth="1"/>
    <col min="1554" max="1792" width="11.42578125" style="59"/>
    <col min="1793" max="1793" width="58.42578125" style="59" customWidth="1"/>
    <col min="1794" max="1794" width="9.28515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28515625" style="59" customWidth="1"/>
    <col min="1802" max="1802" width="10.28515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28515625" style="59" customWidth="1"/>
    <col min="1810" max="2048" width="11.42578125" style="59"/>
    <col min="2049" max="2049" width="58.42578125" style="59" customWidth="1"/>
    <col min="2050" max="2050" width="9.28515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28515625" style="59" customWidth="1"/>
    <col min="2058" max="2058" width="10.28515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28515625" style="59" customWidth="1"/>
    <col min="2066" max="2304" width="11.42578125" style="59"/>
    <col min="2305" max="2305" width="58.42578125" style="59" customWidth="1"/>
    <col min="2306" max="2306" width="9.28515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28515625" style="59" customWidth="1"/>
    <col min="2314" max="2314" width="10.28515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28515625" style="59" customWidth="1"/>
    <col min="2322" max="2560" width="11.42578125" style="59"/>
    <col min="2561" max="2561" width="58.42578125" style="59" customWidth="1"/>
    <col min="2562" max="2562" width="9.28515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28515625" style="59" customWidth="1"/>
    <col min="2570" max="2570" width="10.28515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28515625" style="59" customWidth="1"/>
    <col min="2578" max="2816" width="11.42578125" style="59"/>
    <col min="2817" max="2817" width="58.42578125" style="59" customWidth="1"/>
    <col min="2818" max="2818" width="9.28515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28515625" style="59" customWidth="1"/>
    <col min="2826" max="2826" width="10.28515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28515625" style="59" customWidth="1"/>
    <col min="2834" max="3072" width="11.42578125" style="59"/>
    <col min="3073" max="3073" width="58.42578125" style="59" customWidth="1"/>
    <col min="3074" max="3074" width="9.28515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28515625" style="59" customWidth="1"/>
    <col min="3082" max="3082" width="10.28515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28515625" style="59" customWidth="1"/>
    <col min="3090" max="3328" width="11.42578125" style="59"/>
    <col min="3329" max="3329" width="58.42578125" style="59" customWidth="1"/>
    <col min="3330" max="3330" width="9.28515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28515625" style="59" customWidth="1"/>
    <col min="3338" max="3338" width="10.28515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28515625" style="59" customWidth="1"/>
    <col min="3346" max="3584" width="11.42578125" style="59"/>
    <col min="3585" max="3585" width="58.42578125" style="59" customWidth="1"/>
    <col min="3586" max="3586" width="9.28515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28515625" style="59" customWidth="1"/>
    <col min="3594" max="3594" width="10.28515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28515625" style="59" customWidth="1"/>
    <col min="3602" max="3840" width="11.42578125" style="59"/>
    <col min="3841" max="3841" width="58.42578125" style="59" customWidth="1"/>
    <col min="3842" max="3842" width="9.28515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28515625" style="59" customWidth="1"/>
    <col min="3850" max="3850" width="10.28515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28515625" style="59" customWidth="1"/>
    <col min="3858" max="4096" width="11.42578125" style="59"/>
    <col min="4097" max="4097" width="58.42578125" style="59" customWidth="1"/>
    <col min="4098" max="4098" width="9.28515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28515625" style="59" customWidth="1"/>
    <col min="4106" max="4106" width="10.28515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28515625" style="59" customWidth="1"/>
    <col min="4114" max="4352" width="11.42578125" style="59"/>
    <col min="4353" max="4353" width="58.42578125" style="59" customWidth="1"/>
    <col min="4354" max="4354" width="9.28515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28515625" style="59" customWidth="1"/>
    <col min="4362" max="4362" width="10.28515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28515625" style="59" customWidth="1"/>
    <col min="4370" max="4608" width="11.42578125" style="59"/>
    <col min="4609" max="4609" width="58.42578125" style="59" customWidth="1"/>
    <col min="4610" max="4610" width="9.28515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28515625" style="59" customWidth="1"/>
    <col min="4618" max="4618" width="10.28515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28515625" style="59" customWidth="1"/>
    <col min="4626" max="4864" width="11.42578125" style="59"/>
    <col min="4865" max="4865" width="58.42578125" style="59" customWidth="1"/>
    <col min="4866" max="4866" width="9.28515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28515625" style="59" customWidth="1"/>
    <col min="4874" max="4874" width="10.28515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28515625" style="59" customWidth="1"/>
    <col min="4882" max="5120" width="11.42578125" style="59"/>
    <col min="5121" max="5121" width="58.42578125" style="59" customWidth="1"/>
    <col min="5122" max="5122" width="9.28515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28515625" style="59" customWidth="1"/>
    <col min="5130" max="5130" width="10.28515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28515625" style="59" customWidth="1"/>
    <col min="5138" max="5376" width="11.42578125" style="59"/>
    <col min="5377" max="5377" width="58.42578125" style="59" customWidth="1"/>
    <col min="5378" max="5378" width="9.28515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28515625" style="59" customWidth="1"/>
    <col min="5386" max="5386" width="10.28515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28515625" style="59" customWidth="1"/>
    <col min="5394" max="5632" width="11.42578125" style="59"/>
    <col min="5633" max="5633" width="58.42578125" style="59" customWidth="1"/>
    <col min="5634" max="5634" width="9.28515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28515625" style="59" customWidth="1"/>
    <col min="5642" max="5642" width="10.28515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28515625" style="59" customWidth="1"/>
    <col min="5650" max="5888" width="11.42578125" style="59"/>
    <col min="5889" max="5889" width="58.42578125" style="59" customWidth="1"/>
    <col min="5890" max="5890" width="9.28515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28515625" style="59" customWidth="1"/>
    <col min="5898" max="5898" width="10.28515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28515625" style="59" customWidth="1"/>
    <col min="5906" max="6144" width="11.42578125" style="59"/>
    <col min="6145" max="6145" width="58.42578125" style="59" customWidth="1"/>
    <col min="6146" max="6146" width="9.28515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28515625" style="59" customWidth="1"/>
    <col min="6154" max="6154" width="10.28515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28515625" style="59" customWidth="1"/>
    <col min="6162" max="6400" width="11.42578125" style="59"/>
    <col min="6401" max="6401" width="58.42578125" style="59" customWidth="1"/>
    <col min="6402" max="6402" width="9.28515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28515625" style="59" customWidth="1"/>
    <col min="6410" max="6410" width="10.28515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28515625" style="59" customWidth="1"/>
    <col min="6418" max="6656" width="11.42578125" style="59"/>
    <col min="6657" max="6657" width="58.42578125" style="59" customWidth="1"/>
    <col min="6658" max="6658" width="9.28515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28515625" style="59" customWidth="1"/>
    <col min="6666" max="6666" width="10.28515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28515625" style="59" customWidth="1"/>
    <col min="6674" max="6912" width="11.42578125" style="59"/>
    <col min="6913" max="6913" width="58.42578125" style="59" customWidth="1"/>
    <col min="6914" max="6914" width="9.28515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28515625" style="59" customWidth="1"/>
    <col min="6922" max="6922" width="10.28515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28515625" style="59" customWidth="1"/>
    <col min="6930" max="7168" width="11.42578125" style="59"/>
    <col min="7169" max="7169" width="58.42578125" style="59" customWidth="1"/>
    <col min="7170" max="7170" width="9.28515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28515625" style="59" customWidth="1"/>
    <col min="7178" max="7178" width="10.28515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28515625" style="59" customWidth="1"/>
    <col min="7186" max="7424" width="11.42578125" style="59"/>
    <col min="7425" max="7425" width="58.42578125" style="59" customWidth="1"/>
    <col min="7426" max="7426" width="9.28515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28515625" style="59" customWidth="1"/>
    <col min="7434" max="7434" width="10.28515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28515625" style="59" customWidth="1"/>
    <col min="7442" max="7680" width="11.42578125" style="59"/>
    <col min="7681" max="7681" width="58.42578125" style="59" customWidth="1"/>
    <col min="7682" max="7682" width="9.28515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28515625" style="59" customWidth="1"/>
    <col min="7690" max="7690" width="10.28515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28515625" style="59" customWidth="1"/>
    <col min="7698" max="7936" width="11.42578125" style="59"/>
    <col min="7937" max="7937" width="58.42578125" style="59" customWidth="1"/>
    <col min="7938" max="7938" width="9.28515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28515625" style="59" customWidth="1"/>
    <col min="7946" max="7946" width="10.28515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28515625" style="59" customWidth="1"/>
    <col min="7954" max="8192" width="11.42578125" style="59"/>
    <col min="8193" max="8193" width="58.42578125" style="59" customWidth="1"/>
    <col min="8194" max="8194" width="9.28515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28515625" style="59" customWidth="1"/>
    <col min="8202" max="8202" width="10.28515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28515625" style="59" customWidth="1"/>
    <col min="8210" max="8448" width="11.42578125" style="59"/>
    <col min="8449" max="8449" width="58.42578125" style="59" customWidth="1"/>
    <col min="8450" max="8450" width="9.28515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28515625" style="59" customWidth="1"/>
    <col min="8458" max="8458" width="10.28515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28515625" style="59" customWidth="1"/>
    <col min="8466" max="8704" width="11.42578125" style="59"/>
    <col min="8705" max="8705" width="58.42578125" style="59" customWidth="1"/>
    <col min="8706" max="8706" width="9.28515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28515625" style="59" customWidth="1"/>
    <col min="8714" max="8714" width="10.28515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28515625" style="59" customWidth="1"/>
    <col min="8722" max="8960" width="11.42578125" style="59"/>
    <col min="8961" max="8961" width="58.42578125" style="59" customWidth="1"/>
    <col min="8962" max="8962" width="9.28515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28515625" style="59" customWidth="1"/>
    <col min="8970" max="8970" width="10.28515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28515625" style="59" customWidth="1"/>
    <col min="8978" max="9216" width="11.42578125" style="59"/>
    <col min="9217" max="9217" width="58.42578125" style="59" customWidth="1"/>
    <col min="9218" max="9218" width="9.28515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28515625" style="59" customWidth="1"/>
    <col min="9226" max="9226" width="10.28515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28515625" style="59" customWidth="1"/>
    <col min="9234" max="9472" width="11.42578125" style="59"/>
    <col min="9473" max="9473" width="58.42578125" style="59" customWidth="1"/>
    <col min="9474" max="9474" width="9.28515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28515625" style="59" customWidth="1"/>
    <col min="9482" max="9482" width="10.28515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28515625" style="59" customWidth="1"/>
    <col min="9490" max="9728" width="11.42578125" style="59"/>
    <col min="9729" max="9729" width="58.42578125" style="59" customWidth="1"/>
    <col min="9730" max="9730" width="9.28515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28515625" style="59" customWidth="1"/>
    <col min="9738" max="9738" width="10.28515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28515625" style="59" customWidth="1"/>
    <col min="9746" max="9984" width="11.42578125" style="59"/>
    <col min="9985" max="9985" width="58.42578125" style="59" customWidth="1"/>
    <col min="9986" max="9986" width="9.28515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28515625" style="59" customWidth="1"/>
    <col min="9994" max="9994" width="10.28515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28515625" style="59" customWidth="1"/>
    <col min="10002" max="10240" width="11.42578125" style="59"/>
    <col min="10241" max="10241" width="58.42578125" style="59" customWidth="1"/>
    <col min="10242" max="10242" width="9.28515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28515625" style="59" customWidth="1"/>
    <col min="10250" max="10250" width="10.28515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28515625" style="59" customWidth="1"/>
    <col min="10258" max="10496" width="11.42578125" style="59"/>
    <col min="10497" max="10497" width="58.42578125" style="59" customWidth="1"/>
    <col min="10498" max="10498" width="9.28515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28515625" style="59" customWidth="1"/>
    <col min="10506" max="10506" width="10.28515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28515625" style="59" customWidth="1"/>
    <col min="10514" max="10752" width="11.42578125" style="59"/>
    <col min="10753" max="10753" width="58.42578125" style="59" customWidth="1"/>
    <col min="10754" max="10754" width="9.28515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28515625" style="59" customWidth="1"/>
    <col min="10762" max="10762" width="10.28515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28515625" style="59" customWidth="1"/>
    <col min="10770" max="11008" width="11.42578125" style="59"/>
    <col min="11009" max="11009" width="58.42578125" style="59" customWidth="1"/>
    <col min="11010" max="11010" width="9.28515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28515625" style="59" customWidth="1"/>
    <col min="11018" max="11018" width="10.28515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28515625" style="59" customWidth="1"/>
    <col min="11026" max="11264" width="11.42578125" style="59"/>
    <col min="11265" max="11265" width="58.42578125" style="59" customWidth="1"/>
    <col min="11266" max="11266" width="9.28515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28515625" style="59" customWidth="1"/>
    <col min="11274" max="11274" width="10.28515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28515625" style="59" customWidth="1"/>
    <col min="11282" max="11520" width="11.42578125" style="59"/>
    <col min="11521" max="11521" width="58.42578125" style="59" customWidth="1"/>
    <col min="11522" max="11522" width="9.28515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28515625" style="59" customWidth="1"/>
    <col min="11530" max="11530" width="10.28515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28515625" style="59" customWidth="1"/>
    <col min="11538" max="11776" width="11.42578125" style="59"/>
    <col min="11777" max="11777" width="58.42578125" style="59" customWidth="1"/>
    <col min="11778" max="11778" width="9.28515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28515625" style="59" customWidth="1"/>
    <col min="11786" max="11786" width="10.28515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28515625" style="59" customWidth="1"/>
    <col min="11794" max="12032" width="11.42578125" style="59"/>
    <col min="12033" max="12033" width="58.42578125" style="59" customWidth="1"/>
    <col min="12034" max="12034" width="9.28515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28515625" style="59" customWidth="1"/>
    <col min="12042" max="12042" width="10.28515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28515625" style="59" customWidth="1"/>
    <col min="12050" max="12288" width="11.42578125" style="59"/>
    <col min="12289" max="12289" width="58.42578125" style="59" customWidth="1"/>
    <col min="12290" max="12290" width="9.28515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28515625" style="59" customWidth="1"/>
    <col min="12298" max="12298" width="10.28515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28515625" style="59" customWidth="1"/>
    <col min="12306" max="12544" width="11.42578125" style="59"/>
    <col min="12545" max="12545" width="58.42578125" style="59" customWidth="1"/>
    <col min="12546" max="12546" width="9.28515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28515625" style="59" customWidth="1"/>
    <col min="12554" max="12554" width="10.28515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28515625" style="59" customWidth="1"/>
    <col min="12562" max="12800" width="11.42578125" style="59"/>
    <col min="12801" max="12801" width="58.42578125" style="59" customWidth="1"/>
    <col min="12802" max="12802" width="9.28515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28515625" style="59" customWidth="1"/>
    <col min="12810" max="12810" width="10.28515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28515625" style="59" customWidth="1"/>
    <col min="12818" max="13056" width="11.42578125" style="59"/>
    <col min="13057" max="13057" width="58.42578125" style="59" customWidth="1"/>
    <col min="13058" max="13058" width="9.28515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28515625" style="59" customWidth="1"/>
    <col min="13066" max="13066" width="10.28515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28515625" style="59" customWidth="1"/>
    <col min="13074" max="13312" width="11.42578125" style="59"/>
    <col min="13313" max="13313" width="58.42578125" style="59" customWidth="1"/>
    <col min="13314" max="13314" width="9.28515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28515625" style="59" customWidth="1"/>
    <col min="13322" max="13322" width="10.28515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28515625" style="59" customWidth="1"/>
    <col min="13330" max="13568" width="11.42578125" style="59"/>
    <col min="13569" max="13569" width="58.42578125" style="59" customWidth="1"/>
    <col min="13570" max="13570" width="9.28515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28515625" style="59" customWidth="1"/>
    <col min="13578" max="13578" width="10.28515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28515625" style="59" customWidth="1"/>
    <col min="13586" max="13824" width="11.42578125" style="59"/>
    <col min="13825" max="13825" width="58.42578125" style="59" customWidth="1"/>
    <col min="13826" max="13826" width="9.28515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28515625" style="59" customWidth="1"/>
    <col min="13834" max="13834" width="10.28515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28515625" style="59" customWidth="1"/>
    <col min="13842" max="14080" width="11.42578125" style="59"/>
    <col min="14081" max="14081" width="58.42578125" style="59" customWidth="1"/>
    <col min="14082" max="14082" width="9.28515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28515625" style="59" customWidth="1"/>
    <col min="14090" max="14090" width="10.28515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28515625" style="59" customWidth="1"/>
    <col min="14098" max="14336" width="11.42578125" style="59"/>
    <col min="14337" max="14337" width="58.42578125" style="59" customWidth="1"/>
    <col min="14338" max="14338" width="9.28515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28515625" style="59" customWidth="1"/>
    <col min="14346" max="14346" width="10.28515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28515625" style="59" customWidth="1"/>
    <col min="14354" max="14592" width="11.42578125" style="59"/>
    <col min="14593" max="14593" width="58.42578125" style="59" customWidth="1"/>
    <col min="14594" max="14594" width="9.28515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28515625" style="59" customWidth="1"/>
    <col min="14602" max="14602" width="10.28515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28515625" style="59" customWidth="1"/>
    <col min="14610" max="14848" width="11.42578125" style="59"/>
    <col min="14849" max="14849" width="58.42578125" style="59" customWidth="1"/>
    <col min="14850" max="14850" width="9.28515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28515625" style="59" customWidth="1"/>
    <col min="14858" max="14858" width="10.28515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28515625" style="59" customWidth="1"/>
    <col min="14866" max="15104" width="11.42578125" style="59"/>
    <col min="15105" max="15105" width="58.42578125" style="59" customWidth="1"/>
    <col min="15106" max="15106" width="9.28515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28515625" style="59" customWidth="1"/>
    <col min="15114" max="15114" width="10.28515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28515625" style="59" customWidth="1"/>
    <col min="15122" max="15360" width="11.42578125" style="59"/>
    <col min="15361" max="15361" width="58.42578125" style="59" customWidth="1"/>
    <col min="15362" max="15362" width="9.28515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28515625" style="59" customWidth="1"/>
    <col min="15370" max="15370" width="10.28515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28515625" style="59" customWidth="1"/>
    <col min="15378" max="15616" width="11.42578125" style="59"/>
    <col min="15617" max="15617" width="58.42578125" style="59" customWidth="1"/>
    <col min="15618" max="15618" width="9.28515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28515625" style="59" customWidth="1"/>
    <col min="15626" max="15626" width="10.28515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28515625" style="59" customWidth="1"/>
    <col min="15634" max="15872" width="11.42578125" style="59"/>
    <col min="15873" max="15873" width="58.42578125" style="59" customWidth="1"/>
    <col min="15874" max="15874" width="9.28515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28515625" style="59" customWidth="1"/>
    <col min="15882" max="15882" width="10.28515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28515625" style="59" customWidth="1"/>
    <col min="15890" max="16128" width="11.42578125" style="59"/>
    <col min="16129" max="16129" width="58.42578125" style="59" customWidth="1"/>
    <col min="16130" max="16130" width="9.28515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28515625" style="59" customWidth="1"/>
    <col min="16138" max="16138" width="10.28515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28515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20.25">
      <c r="A2" s="557" t="s">
        <v>550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31" customFormat="1" ht="30" customHeight="1">
      <c r="A6" s="298"/>
      <c r="B6" s="558" t="s">
        <v>64</v>
      </c>
      <c r="C6" s="558"/>
      <c r="D6" s="558"/>
      <c r="E6" s="558"/>
      <c r="F6" s="558"/>
      <c r="G6" s="558"/>
      <c r="H6" s="558"/>
      <c r="I6" s="558"/>
      <c r="J6" s="558" t="s">
        <v>65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925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535</v>
      </c>
      <c r="B8" s="268">
        <v>2504614.017</v>
      </c>
      <c r="C8" s="268">
        <v>108628.2411</v>
      </c>
      <c r="D8" s="268">
        <v>0</v>
      </c>
      <c r="E8" s="268">
        <v>0</v>
      </c>
      <c r="F8" s="268">
        <v>0</v>
      </c>
      <c r="G8" s="268">
        <v>0</v>
      </c>
      <c r="H8" s="268">
        <v>208858.22200000001</v>
      </c>
      <c r="I8" s="268">
        <v>2822100.4800999998</v>
      </c>
      <c r="J8" s="268">
        <v>0</v>
      </c>
      <c r="K8" s="268">
        <v>0</v>
      </c>
      <c r="L8" s="268">
        <v>0</v>
      </c>
      <c r="M8" s="268">
        <v>0</v>
      </c>
      <c r="N8" s="268">
        <v>0</v>
      </c>
      <c r="O8" s="268">
        <v>0</v>
      </c>
      <c r="P8" s="268">
        <v>0</v>
      </c>
      <c r="Q8" s="268">
        <v>0</v>
      </c>
    </row>
    <row r="9" spans="1:17" ht="15" customHeight="1">
      <c r="A9" s="267" t="s">
        <v>536</v>
      </c>
      <c r="B9" s="291">
        <v>376837.04869999998</v>
      </c>
      <c r="C9" s="291">
        <v>33243.897440000001</v>
      </c>
      <c r="D9" s="291">
        <v>0</v>
      </c>
      <c r="E9" s="291">
        <v>0</v>
      </c>
      <c r="F9" s="291">
        <v>0</v>
      </c>
      <c r="G9" s="291">
        <v>0</v>
      </c>
      <c r="H9" s="291">
        <v>15535.35816</v>
      </c>
      <c r="I9" s="291">
        <v>425616.30430000002</v>
      </c>
      <c r="J9" s="291">
        <v>0</v>
      </c>
      <c r="K9" s="291">
        <v>0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0</v>
      </c>
    </row>
    <row r="10" spans="1:17" ht="15" customHeight="1">
      <c r="A10" s="267" t="s">
        <v>537</v>
      </c>
      <c r="B10" s="291">
        <v>287137.7879</v>
      </c>
      <c r="C10" s="291">
        <v>29419.551170000002</v>
      </c>
      <c r="D10" s="291">
        <v>205.50995999999998</v>
      </c>
      <c r="E10" s="291">
        <v>3701.8252400000001</v>
      </c>
      <c r="F10" s="291">
        <v>0</v>
      </c>
      <c r="G10" s="291">
        <v>0</v>
      </c>
      <c r="H10" s="291">
        <v>23978.282239999997</v>
      </c>
      <c r="I10" s="291">
        <v>344442.95650999999</v>
      </c>
      <c r="J10" s="291">
        <v>0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</row>
    <row r="11" spans="1:17" ht="15" customHeight="1">
      <c r="A11" s="267" t="s">
        <v>538</v>
      </c>
      <c r="B11" s="268">
        <v>497529.82610000001</v>
      </c>
      <c r="C11" s="268">
        <v>33602.848180000001</v>
      </c>
      <c r="D11" s="268">
        <v>327.03568000000001</v>
      </c>
      <c r="E11" s="268">
        <v>1017.72689</v>
      </c>
      <c r="F11" s="268">
        <v>2783.3722200000002</v>
      </c>
      <c r="G11" s="268">
        <v>6527.1157599999997</v>
      </c>
      <c r="H11" s="268">
        <v>23562.371620000002</v>
      </c>
      <c r="I11" s="268">
        <v>565350.29645000002</v>
      </c>
      <c r="J11" s="268">
        <v>0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0</v>
      </c>
    </row>
    <row r="12" spans="1:17" ht="15" customHeight="1">
      <c r="A12" s="267" t="s">
        <v>539</v>
      </c>
      <c r="B12" s="268">
        <v>896319.3912999999</v>
      </c>
      <c r="C12" s="268">
        <v>59793.354679999997</v>
      </c>
      <c r="D12" s="268">
        <v>2356.4469100000001</v>
      </c>
      <c r="E12" s="268">
        <v>2560.0936900000002</v>
      </c>
      <c r="F12" s="268">
        <v>7482.0039500000003</v>
      </c>
      <c r="G12" s="268">
        <v>6230.74208</v>
      </c>
      <c r="H12" s="268">
        <v>11837.08243</v>
      </c>
      <c r="I12" s="268">
        <v>986579.11503999995</v>
      </c>
      <c r="J12" s="268">
        <v>898.28318999999999</v>
      </c>
      <c r="K12" s="268">
        <v>0</v>
      </c>
      <c r="L12" s="268">
        <v>0</v>
      </c>
      <c r="M12" s="268">
        <v>0</v>
      </c>
      <c r="N12" s="268">
        <v>0</v>
      </c>
      <c r="O12" s="268">
        <v>0</v>
      </c>
      <c r="P12" s="268">
        <v>0</v>
      </c>
      <c r="Q12" s="268">
        <v>898.28318999999999</v>
      </c>
    </row>
    <row r="13" spans="1:17" ht="15" customHeight="1">
      <c r="A13" s="267" t="s">
        <v>540</v>
      </c>
      <c r="B13" s="268">
        <v>1151190.094</v>
      </c>
      <c r="C13" s="268">
        <v>72658.168550000002</v>
      </c>
      <c r="D13" s="268">
        <v>1641.96227</v>
      </c>
      <c r="E13" s="268">
        <v>2058.7248999999997</v>
      </c>
      <c r="F13" s="268">
        <v>15006.65083</v>
      </c>
      <c r="G13" s="268">
        <v>6844.2982099999999</v>
      </c>
      <c r="H13" s="268">
        <v>10216.063189999999</v>
      </c>
      <c r="I13" s="268">
        <v>1259615.9619500001</v>
      </c>
      <c r="J13" s="268">
        <v>25116.644110000001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25116.644110000001</v>
      </c>
    </row>
    <row r="14" spans="1:17" ht="15" customHeight="1">
      <c r="A14" s="267" t="s">
        <v>541</v>
      </c>
      <c r="B14" s="268">
        <v>573542.20600000001</v>
      </c>
      <c r="C14" s="268">
        <v>30275.466100000001</v>
      </c>
      <c r="D14" s="268">
        <v>1117.8219099999999</v>
      </c>
      <c r="E14" s="268">
        <v>275.46803000000006</v>
      </c>
      <c r="F14" s="268">
        <v>7210.8791900000006</v>
      </c>
      <c r="G14" s="268">
        <v>2239.6136299999998</v>
      </c>
      <c r="H14" s="268">
        <v>9283.4204000000009</v>
      </c>
      <c r="I14" s="268">
        <v>623944.87526</v>
      </c>
      <c r="J14" s="268">
        <v>454105.51997000002</v>
      </c>
      <c r="K14" s="268">
        <v>835.56032999999991</v>
      </c>
      <c r="L14" s="268">
        <v>0</v>
      </c>
      <c r="M14" s="268">
        <v>0</v>
      </c>
      <c r="N14" s="268">
        <v>871.05813999999998</v>
      </c>
      <c r="O14" s="268">
        <v>0</v>
      </c>
      <c r="P14" s="268">
        <v>269.7</v>
      </c>
      <c r="Q14" s="268">
        <v>456081.83844000002</v>
      </c>
    </row>
    <row r="15" spans="1:17" ht="15" customHeight="1">
      <c r="A15" s="267" t="s">
        <v>542</v>
      </c>
      <c r="B15" s="268">
        <v>471413.07260000001</v>
      </c>
      <c r="C15" s="268">
        <v>23740.621449999999</v>
      </c>
      <c r="D15" s="268">
        <v>1326.2289800000001</v>
      </c>
      <c r="E15" s="268">
        <v>594.57136000000003</v>
      </c>
      <c r="F15" s="268">
        <v>7029.49647</v>
      </c>
      <c r="G15" s="268">
        <v>2914.9828199999997</v>
      </c>
      <c r="H15" s="268">
        <v>56793.298520000004</v>
      </c>
      <c r="I15" s="268">
        <v>563812.27220000001</v>
      </c>
      <c r="J15" s="268">
        <v>238057.35472999999</v>
      </c>
      <c r="K15" s="268">
        <v>1352.105</v>
      </c>
      <c r="L15" s="268">
        <v>0</v>
      </c>
      <c r="M15" s="268">
        <v>0</v>
      </c>
      <c r="N15" s="268">
        <v>662.95099000000005</v>
      </c>
      <c r="O15" s="268">
        <v>0</v>
      </c>
      <c r="P15" s="268">
        <v>0</v>
      </c>
      <c r="Q15" s="268">
        <v>240072.41071999999</v>
      </c>
    </row>
    <row r="16" spans="1:17" ht="15" customHeight="1">
      <c r="A16" s="267" t="s">
        <v>543</v>
      </c>
      <c r="B16" s="268">
        <v>286471.26010000001</v>
      </c>
      <c r="C16" s="268">
        <v>23813.095160000001</v>
      </c>
      <c r="D16" s="268">
        <v>1153.29188</v>
      </c>
      <c r="E16" s="268">
        <v>939.28485000000001</v>
      </c>
      <c r="F16" s="268">
        <v>9047.5793599999997</v>
      </c>
      <c r="G16" s="268">
        <v>4298.8757300000007</v>
      </c>
      <c r="H16" s="268">
        <v>8666.411900000001</v>
      </c>
      <c r="I16" s="268">
        <v>334389.79898000002</v>
      </c>
      <c r="J16" s="268">
        <v>1493412.3268199998</v>
      </c>
      <c r="K16" s="268">
        <v>32402.79522</v>
      </c>
      <c r="L16" s="268">
        <v>0</v>
      </c>
      <c r="M16" s="268">
        <v>0</v>
      </c>
      <c r="N16" s="268">
        <v>571.10937000000001</v>
      </c>
      <c r="O16" s="268">
        <v>0</v>
      </c>
      <c r="P16" s="268">
        <v>0</v>
      </c>
      <c r="Q16" s="268">
        <v>1526386.23141</v>
      </c>
    </row>
    <row r="17" spans="1:17" ht="15" customHeight="1">
      <c r="A17" s="267" t="s">
        <v>544</v>
      </c>
      <c r="B17" s="268">
        <v>275138.48089999997</v>
      </c>
      <c r="C17" s="268">
        <v>28995.376510000002</v>
      </c>
      <c r="D17" s="268">
        <v>1951.2245800000001</v>
      </c>
      <c r="E17" s="268">
        <v>1214.47073</v>
      </c>
      <c r="F17" s="268">
        <v>11112.747029999999</v>
      </c>
      <c r="G17" s="268">
        <v>4142.4831699999995</v>
      </c>
      <c r="H17" s="268">
        <v>20432.944030000002</v>
      </c>
      <c r="I17" s="268">
        <v>342987.72694999998</v>
      </c>
      <c r="J17" s="268">
        <v>2793096.4680999997</v>
      </c>
      <c r="K17" s="268">
        <v>95992.211469999995</v>
      </c>
      <c r="L17" s="268">
        <v>0</v>
      </c>
      <c r="M17" s="268">
        <v>0</v>
      </c>
      <c r="N17" s="268">
        <v>5900.7909</v>
      </c>
      <c r="O17" s="268">
        <v>964.70206999999994</v>
      </c>
      <c r="P17" s="268">
        <v>193.20219</v>
      </c>
      <c r="Q17" s="268">
        <v>2896147.3747299998</v>
      </c>
    </row>
    <row r="18" spans="1:17" ht="15" customHeight="1">
      <c r="A18" s="267" t="s">
        <v>545</v>
      </c>
      <c r="B18" s="268">
        <v>371271.79830000002</v>
      </c>
      <c r="C18" s="268">
        <v>26010.774219999999</v>
      </c>
      <c r="D18" s="268">
        <v>2773.7776800000001</v>
      </c>
      <c r="E18" s="268">
        <v>1102.5265099999999</v>
      </c>
      <c r="F18" s="268">
        <v>11855.29738</v>
      </c>
      <c r="G18" s="268">
        <v>2782.0443300000002</v>
      </c>
      <c r="H18" s="268">
        <v>53087.983810000005</v>
      </c>
      <c r="I18" s="268">
        <v>468884.20223</v>
      </c>
      <c r="J18" s="268">
        <v>3692111.4515200001</v>
      </c>
      <c r="K18" s="268">
        <v>139080.22547</v>
      </c>
      <c r="L18" s="268">
        <v>1892.6137699999999</v>
      </c>
      <c r="M18" s="268">
        <v>172.67711</v>
      </c>
      <c r="N18" s="268">
        <v>19214.29711</v>
      </c>
      <c r="O18" s="268">
        <v>2369.2861899999998</v>
      </c>
      <c r="P18" s="268">
        <v>217.07319000000001</v>
      </c>
      <c r="Q18" s="268">
        <v>3855057.6243600002</v>
      </c>
    </row>
    <row r="19" spans="1:17" ht="15" customHeight="1">
      <c r="A19" s="267" t="s">
        <v>546</v>
      </c>
      <c r="B19" s="268">
        <v>219250.2426</v>
      </c>
      <c r="C19" s="268">
        <v>8699.3436899999997</v>
      </c>
      <c r="D19" s="268">
        <v>3464.4802300000001</v>
      </c>
      <c r="E19" s="268">
        <v>809.52108999999996</v>
      </c>
      <c r="F19" s="268">
        <v>1928.5826599999998</v>
      </c>
      <c r="G19" s="268">
        <v>322.70062000000001</v>
      </c>
      <c r="H19" s="268">
        <v>25762.695299999999</v>
      </c>
      <c r="I19" s="268">
        <v>260237.56618999998</v>
      </c>
      <c r="J19" s="268">
        <v>2656107.35562</v>
      </c>
      <c r="K19" s="268">
        <v>94295.783739999999</v>
      </c>
      <c r="L19" s="268">
        <v>22925.404600000002</v>
      </c>
      <c r="M19" s="268">
        <v>2366.1025299999997</v>
      </c>
      <c r="N19" s="268">
        <v>15713.037130000001</v>
      </c>
      <c r="O19" s="268">
        <v>1259.95741</v>
      </c>
      <c r="P19" s="268">
        <v>30.146270000000001</v>
      </c>
      <c r="Q19" s="268">
        <v>2792697.7873</v>
      </c>
    </row>
    <row r="20" spans="1:17" ht="15" customHeight="1">
      <c r="A20" s="267" t="s">
        <v>547</v>
      </c>
      <c r="B20" s="268">
        <v>5056.7954200000004</v>
      </c>
      <c r="C20" s="268">
        <v>114.63602</v>
      </c>
      <c r="D20" s="268">
        <v>101.45858</v>
      </c>
      <c r="E20" s="268">
        <v>16.23536</v>
      </c>
      <c r="F20" s="268">
        <v>10.14875</v>
      </c>
      <c r="G20" s="268">
        <v>0</v>
      </c>
      <c r="H20" s="268">
        <v>1734.7898700000001</v>
      </c>
      <c r="I20" s="268">
        <v>7034.0640000000003</v>
      </c>
      <c r="J20" s="268">
        <v>124484.28275</v>
      </c>
      <c r="K20" s="268">
        <v>3086.3185199999998</v>
      </c>
      <c r="L20" s="268">
        <v>3914.5223500000002</v>
      </c>
      <c r="M20" s="268">
        <v>276.20097999999996</v>
      </c>
      <c r="N20" s="268">
        <v>161.12888000000001</v>
      </c>
      <c r="O20" s="268">
        <v>6.4370799999999999</v>
      </c>
      <c r="P20" s="268">
        <v>13.72</v>
      </c>
      <c r="Q20" s="268">
        <v>131942.61056</v>
      </c>
    </row>
    <row r="21" spans="1:17" s="96" customFormat="1" ht="15" customHeight="1" thickBot="1">
      <c r="A21" s="267" t="s">
        <v>548</v>
      </c>
      <c r="B21" s="268">
        <v>2990.3506899999998</v>
      </c>
      <c r="C21" s="268">
        <v>33.738510000000005</v>
      </c>
      <c r="D21" s="268">
        <v>103.84428</v>
      </c>
      <c r="E21" s="268">
        <v>2.8542399999999999</v>
      </c>
      <c r="F21" s="268">
        <v>0</v>
      </c>
      <c r="G21" s="268">
        <v>8.5339999999999999E-2</v>
      </c>
      <c r="H21" s="268">
        <v>2115.0155199999999</v>
      </c>
      <c r="I21" s="268">
        <v>5245.8885799999998</v>
      </c>
      <c r="J21" s="268">
        <v>27717.849600000001</v>
      </c>
      <c r="K21" s="268">
        <v>762.44073000000003</v>
      </c>
      <c r="L21" s="268">
        <v>2136.2373700000003</v>
      </c>
      <c r="M21" s="268">
        <v>78.658550000000005</v>
      </c>
      <c r="N21" s="268">
        <v>51.009169999999997</v>
      </c>
      <c r="O21" s="268">
        <v>0</v>
      </c>
      <c r="P21" s="268">
        <v>0</v>
      </c>
      <c r="Q21" s="268">
        <v>30746.19542</v>
      </c>
    </row>
    <row r="22" spans="1:17" s="96" customFormat="1" ht="15" customHeight="1" thickTop="1" thickBot="1">
      <c r="A22" s="300" t="s">
        <v>108</v>
      </c>
      <c r="B22" s="301">
        <f>SUM(B8:B21)</f>
        <v>7918762.3716100007</v>
      </c>
      <c r="C22" s="301">
        <f t="shared" ref="C22:Q22" si="0">SUM(C8:C21)</f>
        <v>479029.11278000002</v>
      </c>
      <c r="D22" s="301">
        <f t="shared" si="0"/>
        <v>16523.08294</v>
      </c>
      <c r="E22" s="301">
        <f t="shared" si="0"/>
        <v>14293.302889999999</v>
      </c>
      <c r="F22" s="301">
        <f t="shared" si="0"/>
        <v>73466.757839999991</v>
      </c>
      <c r="G22" s="301">
        <f t="shared" si="0"/>
        <v>36302.94169</v>
      </c>
      <c r="H22" s="301">
        <f t="shared" si="0"/>
        <v>471863.93899000011</v>
      </c>
      <c r="I22" s="301">
        <f t="shared" si="0"/>
        <v>9010241.5087400004</v>
      </c>
      <c r="J22" s="301">
        <f t="shared" si="0"/>
        <v>11505107.53641</v>
      </c>
      <c r="K22" s="301">
        <f t="shared" si="0"/>
        <v>367807.44047999993</v>
      </c>
      <c r="L22" s="301">
        <f t="shared" si="0"/>
        <v>30868.77809</v>
      </c>
      <c r="M22" s="301">
        <f t="shared" si="0"/>
        <v>2893.6391699999999</v>
      </c>
      <c r="N22" s="301">
        <f t="shared" si="0"/>
        <v>43145.381689999995</v>
      </c>
      <c r="O22" s="301">
        <f t="shared" si="0"/>
        <v>4600.3827499999989</v>
      </c>
      <c r="P22" s="301">
        <f t="shared" si="0"/>
        <v>723.84165000000007</v>
      </c>
      <c r="Q22" s="301">
        <f t="shared" si="0"/>
        <v>11955147.000240002</v>
      </c>
    </row>
    <row r="23" spans="1:17" ht="3.75" customHeight="1" thickTop="1" thickBot="1">
      <c r="A23" s="274"/>
      <c r="B23" s="293"/>
      <c r="C23" s="276"/>
      <c r="D23" s="276"/>
      <c r="E23" s="276"/>
      <c r="F23" s="276"/>
      <c r="G23" s="276"/>
      <c r="H23" s="276"/>
      <c r="I23" s="276"/>
      <c r="J23" s="276"/>
      <c r="K23" s="276"/>
      <c r="L23" s="293"/>
      <c r="M23" s="293"/>
      <c r="N23" s="293"/>
      <c r="O23" s="293"/>
      <c r="P23" s="293"/>
      <c r="Q23" s="293"/>
    </row>
    <row r="24" spans="1:17" ht="15" customHeight="1" thickTop="1">
      <c r="A24" s="260" t="s">
        <v>426</v>
      </c>
      <c r="B24" s="285"/>
      <c r="C24" s="286"/>
      <c r="D24" s="269"/>
      <c r="E24" s="269"/>
      <c r="F24" s="269"/>
      <c r="G24" s="269"/>
      <c r="H24" s="269"/>
      <c r="I24" s="269"/>
      <c r="J24" s="269"/>
      <c r="K24" s="269"/>
      <c r="L24" s="278"/>
      <c r="M24" s="278"/>
      <c r="N24" s="262"/>
      <c r="O24" s="262"/>
      <c r="P24" s="262"/>
      <c r="Q24" s="262"/>
    </row>
    <row r="25" spans="1:17" ht="15" customHeight="1">
      <c r="A25" s="260" t="s">
        <v>551</v>
      </c>
      <c r="B25" s="260"/>
      <c r="C25" s="260"/>
      <c r="D25" s="268"/>
      <c r="E25" s="268"/>
      <c r="F25" s="268"/>
      <c r="G25" s="268"/>
      <c r="H25" s="268"/>
      <c r="I25" s="268"/>
      <c r="J25" s="268"/>
      <c r="K25" s="268"/>
      <c r="L25" s="268"/>
      <c r="M25" s="267"/>
      <c r="N25" s="262"/>
      <c r="O25" s="262"/>
      <c r="P25" s="262"/>
      <c r="Q25" s="262"/>
    </row>
    <row r="26" spans="1:17" ht="15" customHeight="1">
      <c r="A26" s="282"/>
      <c r="B26" s="267"/>
      <c r="C26" s="268"/>
      <c r="D26" s="268"/>
      <c r="E26" s="268"/>
      <c r="F26" s="268"/>
      <c r="G26" s="268"/>
      <c r="H26" s="268"/>
      <c r="I26" s="268"/>
      <c r="J26" s="268"/>
      <c r="K26" s="268"/>
      <c r="L26" s="268"/>
      <c r="M26" s="267"/>
      <c r="N26" s="262"/>
      <c r="O26" s="262"/>
      <c r="P26" s="262"/>
      <c r="Q26" s="262"/>
    </row>
    <row r="27" spans="1:17" ht="15" customHeight="1">
      <c r="A27" s="282"/>
      <c r="B27" s="267"/>
      <c r="C27" s="268"/>
      <c r="D27" s="268"/>
      <c r="E27" s="268"/>
      <c r="F27" s="268"/>
      <c r="G27" s="268"/>
      <c r="H27" s="268"/>
      <c r="I27" s="268"/>
      <c r="J27" s="268"/>
      <c r="K27" s="268"/>
      <c r="L27" s="268"/>
      <c r="M27" s="267"/>
      <c r="N27" s="262"/>
      <c r="O27" s="262"/>
      <c r="P27" s="262"/>
      <c r="Q27" s="262"/>
    </row>
    <row r="28" spans="1:17" ht="15" customHeight="1">
      <c r="A28" s="282"/>
      <c r="B28" s="267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7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1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2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1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</row>
    <row r="43" spans="1:17" ht="1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5" customHeight="1">
      <c r="A45" s="100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5" customHeight="1">
      <c r="A46" s="99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5" customHeight="1">
      <c r="A50" s="103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5" customHeight="1">
      <c r="A51" s="103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5" customHeight="1">
      <c r="A52" s="103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5" customHeight="1">
      <c r="A53" s="103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15" customHeight="1">
      <c r="A54" s="104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15" customHeight="1">
      <c r="A55" s="104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62"/>
      <c r="N55" s="62"/>
      <c r="O55" s="62"/>
      <c r="P55" s="62"/>
      <c r="Q55" s="62"/>
    </row>
    <row r="56" spans="1:17" ht="15" customHeight="1">
      <c r="A56" s="99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62"/>
      <c r="N56" s="62"/>
      <c r="O56" s="62"/>
      <c r="P56" s="62"/>
      <c r="Q56" s="62"/>
    </row>
    <row r="57" spans="1:17" ht="15" customHeight="1">
      <c r="A57" s="100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62"/>
      <c r="N57" s="62"/>
      <c r="O57" s="62"/>
      <c r="P57" s="62"/>
      <c r="Q57" s="62"/>
    </row>
    <row r="58" spans="1:17" ht="15" customHeight="1">
      <c r="A58" s="100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62"/>
      <c r="N58" s="62"/>
      <c r="O58" s="62"/>
      <c r="P58" s="62"/>
      <c r="Q58" s="62"/>
    </row>
    <row r="59" spans="1:17" ht="9" customHeight="1">
      <c r="A59" s="100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100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3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99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0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100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3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99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0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100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>
      <c r="A73" s="100"/>
      <c r="C73" s="123"/>
      <c r="D73" s="105"/>
      <c r="E73" s="105"/>
      <c r="F73" s="105"/>
      <c r="G73" s="105"/>
      <c r="H73" s="105"/>
      <c r="I73" s="105"/>
      <c r="J73" s="105"/>
      <c r="K73" s="105"/>
      <c r="L73" s="105"/>
    </row>
    <row r="74" spans="1:17">
      <c r="A74" s="100"/>
      <c r="C74" s="123"/>
      <c r="D74" s="105"/>
      <c r="E74" s="105"/>
      <c r="F74" s="105"/>
      <c r="G74" s="105"/>
      <c r="H74" s="105"/>
      <c r="I74" s="105"/>
      <c r="J74" s="105"/>
      <c r="K74" s="105"/>
      <c r="L74" s="105"/>
    </row>
    <row r="75" spans="1:17">
      <c r="A75" s="100"/>
      <c r="C75" s="123"/>
      <c r="D75" s="105"/>
      <c r="E75" s="105"/>
      <c r="F75" s="105"/>
      <c r="G75" s="105"/>
      <c r="H75" s="105"/>
      <c r="I75" s="105"/>
      <c r="J75" s="105"/>
      <c r="K75" s="105"/>
      <c r="L75" s="105"/>
    </row>
    <row r="76" spans="1:17">
      <c r="A76" s="100"/>
      <c r="C76" s="123"/>
      <c r="D76" s="105"/>
      <c r="E76" s="105"/>
      <c r="F76" s="105"/>
      <c r="G76" s="105"/>
      <c r="H76" s="105"/>
      <c r="I76" s="105"/>
      <c r="J76" s="105"/>
      <c r="K76" s="105"/>
      <c r="L76" s="105"/>
    </row>
    <row r="77" spans="1:17">
      <c r="A77" s="103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99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0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100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99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106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6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6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6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7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7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7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7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</row>
    <row r="115" spans="1:12">
      <c r="A115" s="107"/>
    </row>
    <row r="116" spans="1:12">
      <c r="A116" s="107"/>
    </row>
    <row r="117" spans="1:12">
      <c r="A117" s="107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8"/>
    </row>
    <row r="215" spans="1:1">
      <c r="A215" s="108"/>
    </row>
    <row r="216" spans="1:1">
      <c r="A216" s="108"/>
    </row>
    <row r="217" spans="1:1">
      <c r="A217" s="108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Q647"/>
  <sheetViews>
    <sheetView zoomScale="85" zoomScaleNormal="85" workbookViewId="0">
      <selection activeCell="A8" sqref="A8"/>
    </sheetView>
  </sheetViews>
  <sheetFormatPr defaultColWidth="11.42578125" defaultRowHeight="44.25"/>
  <cols>
    <col min="1" max="1" width="58.42578125" style="95" bestFit="1" customWidth="1"/>
    <col min="2" max="2" width="9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7.7109375" style="59" customWidth="1"/>
    <col min="10" max="10" width="10.28515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28515625" style="59" customWidth="1"/>
    <col min="18" max="256" width="11.42578125" style="59"/>
    <col min="257" max="257" width="58.42578125" style="59" bestFit="1" customWidth="1"/>
    <col min="258" max="258" width="9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7.7109375" style="59" customWidth="1"/>
    <col min="266" max="266" width="10.28515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28515625" style="59" customWidth="1"/>
    <col min="274" max="512" width="11.42578125" style="59"/>
    <col min="513" max="513" width="58.42578125" style="59" bestFit="1" customWidth="1"/>
    <col min="514" max="514" width="9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7.7109375" style="59" customWidth="1"/>
    <col min="522" max="522" width="10.28515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28515625" style="59" customWidth="1"/>
    <col min="530" max="768" width="11.42578125" style="59"/>
    <col min="769" max="769" width="58.42578125" style="59" bestFit="1" customWidth="1"/>
    <col min="770" max="770" width="9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7.7109375" style="59" customWidth="1"/>
    <col min="778" max="778" width="10.28515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28515625" style="59" customWidth="1"/>
    <col min="786" max="1024" width="11.42578125" style="59"/>
    <col min="1025" max="1025" width="58.42578125" style="59" bestFit="1" customWidth="1"/>
    <col min="1026" max="1026" width="9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7.7109375" style="59" customWidth="1"/>
    <col min="1034" max="1034" width="10.28515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28515625" style="59" customWidth="1"/>
    <col min="1042" max="1280" width="11.42578125" style="59"/>
    <col min="1281" max="1281" width="58.42578125" style="59" bestFit="1" customWidth="1"/>
    <col min="1282" max="1282" width="9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7.7109375" style="59" customWidth="1"/>
    <col min="1290" max="1290" width="10.28515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28515625" style="59" customWidth="1"/>
    <col min="1298" max="1536" width="11.42578125" style="59"/>
    <col min="1537" max="1537" width="58.42578125" style="59" bestFit="1" customWidth="1"/>
    <col min="1538" max="1538" width="9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7.7109375" style="59" customWidth="1"/>
    <col min="1546" max="1546" width="10.28515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28515625" style="59" customWidth="1"/>
    <col min="1554" max="1792" width="11.42578125" style="59"/>
    <col min="1793" max="1793" width="58.42578125" style="59" bestFit="1" customWidth="1"/>
    <col min="1794" max="1794" width="9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7.7109375" style="59" customWidth="1"/>
    <col min="1802" max="1802" width="10.28515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28515625" style="59" customWidth="1"/>
    <col min="1810" max="2048" width="11.42578125" style="59"/>
    <col min="2049" max="2049" width="58.42578125" style="59" bestFit="1" customWidth="1"/>
    <col min="2050" max="2050" width="9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7.7109375" style="59" customWidth="1"/>
    <col min="2058" max="2058" width="10.28515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28515625" style="59" customWidth="1"/>
    <col min="2066" max="2304" width="11.42578125" style="59"/>
    <col min="2305" max="2305" width="58.42578125" style="59" bestFit="1" customWidth="1"/>
    <col min="2306" max="2306" width="9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7.7109375" style="59" customWidth="1"/>
    <col min="2314" max="2314" width="10.28515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28515625" style="59" customWidth="1"/>
    <col min="2322" max="2560" width="11.42578125" style="59"/>
    <col min="2561" max="2561" width="58.42578125" style="59" bestFit="1" customWidth="1"/>
    <col min="2562" max="2562" width="9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7.7109375" style="59" customWidth="1"/>
    <col min="2570" max="2570" width="10.28515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28515625" style="59" customWidth="1"/>
    <col min="2578" max="2816" width="11.42578125" style="59"/>
    <col min="2817" max="2817" width="58.42578125" style="59" bestFit="1" customWidth="1"/>
    <col min="2818" max="2818" width="9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7.7109375" style="59" customWidth="1"/>
    <col min="2826" max="2826" width="10.28515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28515625" style="59" customWidth="1"/>
    <col min="2834" max="3072" width="11.42578125" style="59"/>
    <col min="3073" max="3073" width="58.42578125" style="59" bestFit="1" customWidth="1"/>
    <col min="3074" max="3074" width="9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7.7109375" style="59" customWidth="1"/>
    <col min="3082" max="3082" width="10.28515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28515625" style="59" customWidth="1"/>
    <col min="3090" max="3328" width="11.42578125" style="59"/>
    <col min="3329" max="3329" width="58.42578125" style="59" bestFit="1" customWidth="1"/>
    <col min="3330" max="3330" width="9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7.7109375" style="59" customWidth="1"/>
    <col min="3338" max="3338" width="10.28515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28515625" style="59" customWidth="1"/>
    <col min="3346" max="3584" width="11.42578125" style="59"/>
    <col min="3585" max="3585" width="58.42578125" style="59" bestFit="1" customWidth="1"/>
    <col min="3586" max="3586" width="9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7.7109375" style="59" customWidth="1"/>
    <col min="3594" max="3594" width="10.28515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28515625" style="59" customWidth="1"/>
    <col min="3602" max="3840" width="11.42578125" style="59"/>
    <col min="3841" max="3841" width="58.42578125" style="59" bestFit="1" customWidth="1"/>
    <col min="3842" max="3842" width="9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7.7109375" style="59" customWidth="1"/>
    <col min="3850" max="3850" width="10.28515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28515625" style="59" customWidth="1"/>
    <col min="3858" max="4096" width="11.42578125" style="59"/>
    <col min="4097" max="4097" width="58.42578125" style="59" bestFit="1" customWidth="1"/>
    <col min="4098" max="4098" width="9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7.7109375" style="59" customWidth="1"/>
    <col min="4106" max="4106" width="10.28515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28515625" style="59" customWidth="1"/>
    <col min="4114" max="4352" width="11.42578125" style="59"/>
    <col min="4353" max="4353" width="58.42578125" style="59" bestFit="1" customWidth="1"/>
    <col min="4354" max="4354" width="9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7.7109375" style="59" customWidth="1"/>
    <col min="4362" max="4362" width="10.28515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28515625" style="59" customWidth="1"/>
    <col min="4370" max="4608" width="11.42578125" style="59"/>
    <col min="4609" max="4609" width="58.42578125" style="59" bestFit="1" customWidth="1"/>
    <col min="4610" max="4610" width="9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7.7109375" style="59" customWidth="1"/>
    <col min="4618" max="4618" width="10.28515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28515625" style="59" customWidth="1"/>
    <col min="4626" max="4864" width="11.42578125" style="59"/>
    <col min="4865" max="4865" width="58.42578125" style="59" bestFit="1" customWidth="1"/>
    <col min="4866" max="4866" width="9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7.7109375" style="59" customWidth="1"/>
    <col min="4874" max="4874" width="10.28515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28515625" style="59" customWidth="1"/>
    <col min="4882" max="5120" width="11.42578125" style="59"/>
    <col min="5121" max="5121" width="58.42578125" style="59" bestFit="1" customWidth="1"/>
    <col min="5122" max="5122" width="9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7.7109375" style="59" customWidth="1"/>
    <col min="5130" max="5130" width="10.28515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28515625" style="59" customWidth="1"/>
    <col min="5138" max="5376" width="11.42578125" style="59"/>
    <col min="5377" max="5377" width="58.42578125" style="59" bestFit="1" customWidth="1"/>
    <col min="5378" max="5378" width="9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7.7109375" style="59" customWidth="1"/>
    <col min="5386" max="5386" width="10.28515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28515625" style="59" customWidth="1"/>
    <col min="5394" max="5632" width="11.42578125" style="59"/>
    <col min="5633" max="5633" width="58.42578125" style="59" bestFit="1" customWidth="1"/>
    <col min="5634" max="5634" width="9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7.7109375" style="59" customWidth="1"/>
    <col min="5642" max="5642" width="10.28515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28515625" style="59" customWidth="1"/>
    <col min="5650" max="5888" width="11.42578125" style="59"/>
    <col min="5889" max="5889" width="58.42578125" style="59" bestFit="1" customWidth="1"/>
    <col min="5890" max="5890" width="9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7.7109375" style="59" customWidth="1"/>
    <col min="5898" max="5898" width="10.28515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28515625" style="59" customWidth="1"/>
    <col min="5906" max="6144" width="11.42578125" style="59"/>
    <col min="6145" max="6145" width="58.42578125" style="59" bestFit="1" customWidth="1"/>
    <col min="6146" max="6146" width="9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7.7109375" style="59" customWidth="1"/>
    <col min="6154" max="6154" width="10.28515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28515625" style="59" customWidth="1"/>
    <col min="6162" max="6400" width="11.42578125" style="59"/>
    <col min="6401" max="6401" width="58.42578125" style="59" bestFit="1" customWidth="1"/>
    <col min="6402" max="6402" width="9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7.7109375" style="59" customWidth="1"/>
    <col min="6410" max="6410" width="10.28515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28515625" style="59" customWidth="1"/>
    <col min="6418" max="6656" width="11.42578125" style="59"/>
    <col min="6657" max="6657" width="58.42578125" style="59" bestFit="1" customWidth="1"/>
    <col min="6658" max="6658" width="9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7.7109375" style="59" customWidth="1"/>
    <col min="6666" max="6666" width="10.28515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28515625" style="59" customWidth="1"/>
    <col min="6674" max="6912" width="11.42578125" style="59"/>
    <col min="6913" max="6913" width="58.42578125" style="59" bestFit="1" customWidth="1"/>
    <col min="6914" max="6914" width="9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7.7109375" style="59" customWidth="1"/>
    <col min="6922" max="6922" width="10.28515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28515625" style="59" customWidth="1"/>
    <col min="6930" max="7168" width="11.42578125" style="59"/>
    <col min="7169" max="7169" width="58.42578125" style="59" bestFit="1" customWidth="1"/>
    <col min="7170" max="7170" width="9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7.7109375" style="59" customWidth="1"/>
    <col min="7178" max="7178" width="10.28515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28515625" style="59" customWidth="1"/>
    <col min="7186" max="7424" width="11.42578125" style="59"/>
    <col min="7425" max="7425" width="58.42578125" style="59" bestFit="1" customWidth="1"/>
    <col min="7426" max="7426" width="9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7.7109375" style="59" customWidth="1"/>
    <col min="7434" max="7434" width="10.28515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28515625" style="59" customWidth="1"/>
    <col min="7442" max="7680" width="11.42578125" style="59"/>
    <col min="7681" max="7681" width="58.42578125" style="59" bestFit="1" customWidth="1"/>
    <col min="7682" max="7682" width="9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7.7109375" style="59" customWidth="1"/>
    <col min="7690" max="7690" width="10.28515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28515625" style="59" customWidth="1"/>
    <col min="7698" max="7936" width="11.42578125" style="59"/>
    <col min="7937" max="7937" width="58.42578125" style="59" bestFit="1" customWidth="1"/>
    <col min="7938" max="7938" width="9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7.7109375" style="59" customWidth="1"/>
    <col min="7946" max="7946" width="10.28515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28515625" style="59" customWidth="1"/>
    <col min="7954" max="8192" width="11.42578125" style="59"/>
    <col min="8193" max="8193" width="58.42578125" style="59" bestFit="1" customWidth="1"/>
    <col min="8194" max="8194" width="9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7.7109375" style="59" customWidth="1"/>
    <col min="8202" max="8202" width="10.28515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28515625" style="59" customWidth="1"/>
    <col min="8210" max="8448" width="11.42578125" style="59"/>
    <col min="8449" max="8449" width="58.42578125" style="59" bestFit="1" customWidth="1"/>
    <col min="8450" max="8450" width="9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7.7109375" style="59" customWidth="1"/>
    <col min="8458" max="8458" width="10.28515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28515625" style="59" customWidth="1"/>
    <col min="8466" max="8704" width="11.42578125" style="59"/>
    <col min="8705" max="8705" width="58.42578125" style="59" bestFit="1" customWidth="1"/>
    <col min="8706" max="8706" width="9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7.7109375" style="59" customWidth="1"/>
    <col min="8714" max="8714" width="10.28515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28515625" style="59" customWidth="1"/>
    <col min="8722" max="8960" width="11.42578125" style="59"/>
    <col min="8961" max="8961" width="58.42578125" style="59" bestFit="1" customWidth="1"/>
    <col min="8962" max="8962" width="9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7.7109375" style="59" customWidth="1"/>
    <col min="8970" max="8970" width="10.28515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28515625" style="59" customWidth="1"/>
    <col min="8978" max="9216" width="11.42578125" style="59"/>
    <col min="9217" max="9217" width="58.42578125" style="59" bestFit="1" customWidth="1"/>
    <col min="9218" max="9218" width="9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7.7109375" style="59" customWidth="1"/>
    <col min="9226" max="9226" width="10.28515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28515625" style="59" customWidth="1"/>
    <col min="9234" max="9472" width="11.42578125" style="59"/>
    <col min="9473" max="9473" width="58.42578125" style="59" bestFit="1" customWidth="1"/>
    <col min="9474" max="9474" width="9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7.7109375" style="59" customWidth="1"/>
    <col min="9482" max="9482" width="10.28515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28515625" style="59" customWidth="1"/>
    <col min="9490" max="9728" width="11.42578125" style="59"/>
    <col min="9729" max="9729" width="58.42578125" style="59" bestFit="1" customWidth="1"/>
    <col min="9730" max="9730" width="9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7.7109375" style="59" customWidth="1"/>
    <col min="9738" max="9738" width="10.28515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28515625" style="59" customWidth="1"/>
    <col min="9746" max="9984" width="11.42578125" style="59"/>
    <col min="9985" max="9985" width="58.42578125" style="59" bestFit="1" customWidth="1"/>
    <col min="9986" max="9986" width="9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7.7109375" style="59" customWidth="1"/>
    <col min="9994" max="9994" width="10.28515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28515625" style="59" customWidth="1"/>
    <col min="10002" max="10240" width="11.42578125" style="59"/>
    <col min="10241" max="10241" width="58.42578125" style="59" bestFit="1" customWidth="1"/>
    <col min="10242" max="10242" width="9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7.7109375" style="59" customWidth="1"/>
    <col min="10250" max="10250" width="10.28515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28515625" style="59" customWidth="1"/>
    <col min="10258" max="10496" width="11.42578125" style="59"/>
    <col min="10497" max="10497" width="58.42578125" style="59" bestFit="1" customWidth="1"/>
    <col min="10498" max="10498" width="9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7.7109375" style="59" customWidth="1"/>
    <col min="10506" max="10506" width="10.28515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28515625" style="59" customWidth="1"/>
    <col min="10514" max="10752" width="11.42578125" style="59"/>
    <col min="10753" max="10753" width="58.42578125" style="59" bestFit="1" customWidth="1"/>
    <col min="10754" max="10754" width="9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7.7109375" style="59" customWidth="1"/>
    <col min="10762" max="10762" width="10.28515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28515625" style="59" customWidth="1"/>
    <col min="10770" max="11008" width="11.42578125" style="59"/>
    <col min="11009" max="11009" width="58.42578125" style="59" bestFit="1" customWidth="1"/>
    <col min="11010" max="11010" width="9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7.7109375" style="59" customWidth="1"/>
    <col min="11018" max="11018" width="10.28515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28515625" style="59" customWidth="1"/>
    <col min="11026" max="11264" width="11.42578125" style="59"/>
    <col min="11265" max="11265" width="58.42578125" style="59" bestFit="1" customWidth="1"/>
    <col min="11266" max="11266" width="9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7.7109375" style="59" customWidth="1"/>
    <col min="11274" max="11274" width="10.28515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28515625" style="59" customWidth="1"/>
    <col min="11282" max="11520" width="11.42578125" style="59"/>
    <col min="11521" max="11521" width="58.42578125" style="59" bestFit="1" customWidth="1"/>
    <col min="11522" max="11522" width="9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7.7109375" style="59" customWidth="1"/>
    <col min="11530" max="11530" width="10.28515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28515625" style="59" customWidth="1"/>
    <col min="11538" max="11776" width="11.42578125" style="59"/>
    <col min="11777" max="11777" width="58.42578125" style="59" bestFit="1" customWidth="1"/>
    <col min="11778" max="11778" width="9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7.7109375" style="59" customWidth="1"/>
    <col min="11786" max="11786" width="10.28515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28515625" style="59" customWidth="1"/>
    <col min="11794" max="12032" width="11.42578125" style="59"/>
    <col min="12033" max="12033" width="58.42578125" style="59" bestFit="1" customWidth="1"/>
    <col min="12034" max="12034" width="9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7.7109375" style="59" customWidth="1"/>
    <col min="12042" max="12042" width="10.28515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28515625" style="59" customWidth="1"/>
    <col min="12050" max="12288" width="11.42578125" style="59"/>
    <col min="12289" max="12289" width="58.42578125" style="59" bestFit="1" customWidth="1"/>
    <col min="12290" max="12290" width="9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7.7109375" style="59" customWidth="1"/>
    <col min="12298" max="12298" width="10.28515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28515625" style="59" customWidth="1"/>
    <col min="12306" max="12544" width="11.42578125" style="59"/>
    <col min="12545" max="12545" width="58.42578125" style="59" bestFit="1" customWidth="1"/>
    <col min="12546" max="12546" width="9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7.7109375" style="59" customWidth="1"/>
    <col min="12554" max="12554" width="10.28515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28515625" style="59" customWidth="1"/>
    <col min="12562" max="12800" width="11.42578125" style="59"/>
    <col min="12801" max="12801" width="58.42578125" style="59" bestFit="1" customWidth="1"/>
    <col min="12802" max="12802" width="9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7.7109375" style="59" customWidth="1"/>
    <col min="12810" max="12810" width="10.28515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28515625" style="59" customWidth="1"/>
    <col min="12818" max="13056" width="11.42578125" style="59"/>
    <col min="13057" max="13057" width="58.42578125" style="59" bestFit="1" customWidth="1"/>
    <col min="13058" max="13058" width="9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7.7109375" style="59" customWidth="1"/>
    <col min="13066" max="13066" width="10.28515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28515625" style="59" customWidth="1"/>
    <col min="13074" max="13312" width="11.42578125" style="59"/>
    <col min="13313" max="13313" width="58.42578125" style="59" bestFit="1" customWidth="1"/>
    <col min="13314" max="13314" width="9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7.7109375" style="59" customWidth="1"/>
    <col min="13322" max="13322" width="10.28515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28515625" style="59" customWidth="1"/>
    <col min="13330" max="13568" width="11.42578125" style="59"/>
    <col min="13569" max="13569" width="58.42578125" style="59" bestFit="1" customWidth="1"/>
    <col min="13570" max="13570" width="9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7.7109375" style="59" customWidth="1"/>
    <col min="13578" max="13578" width="10.28515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28515625" style="59" customWidth="1"/>
    <col min="13586" max="13824" width="11.42578125" style="59"/>
    <col min="13825" max="13825" width="58.42578125" style="59" bestFit="1" customWidth="1"/>
    <col min="13826" max="13826" width="9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7.7109375" style="59" customWidth="1"/>
    <col min="13834" max="13834" width="10.28515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28515625" style="59" customWidth="1"/>
    <col min="13842" max="14080" width="11.42578125" style="59"/>
    <col min="14081" max="14081" width="58.42578125" style="59" bestFit="1" customWidth="1"/>
    <col min="14082" max="14082" width="9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7.7109375" style="59" customWidth="1"/>
    <col min="14090" max="14090" width="10.28515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28515625" style="59" customWidth="1"/>
    <col min="14098" max="14336" width="11.42578125" style="59"/>
    <col min="14337" max="14337" width="58.42578125" style="59" bestFit="1" customWidth="1"/>
    <col min="14338" max="14338" width="9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7.7109375" style="59" customWidth="1"/>
    <col min="14346" max="14346" width="10.28515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28515625" style="59" customWidth="1"/>
    <col min="14354" max="14592" width="11.42578125" style="59"/>
    <col min="14593" max="14593" width="58.42578125" style="59" bestFit="1" customWidth="1"/>
    <col min="14594" max="14594" width="9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7.7109375" style="59" customWidth="1"/>
    <col min="14602" max="14602" width="10.28515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28515625" style="59" customWidth="1"/>
    <col min="14610" max="14848" width="11.42578125" style="59"/>
    <col min="14849" max="14849" width="58.42578125" style="59" bestFit="1" customWidth="1"/>
    <col min="14850" max="14850" width="9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7.7109375" style="59" customWidth="1"/>
    <col min="14858" max="14858" width="10.28515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28515625" style="59" customWidth="1"/>
    <col min="14866" max="15104" width="11.42578125" style="59"/>
    <col min="15105" max="15105" width="58.42578125" style="59" bestFit="1" customWidth="1"/>
    <col min="15106" max="15106" width="9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7.7109375" style="59" customWidth="1"/>
    <col min="15114" max="15114" width="10.28515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28515625" style="59" customWidth="1"/>
    <col min="15122" max="15360" width="11.42578125" style="59"/>
    <col min="15361" max="15361" width="58.42578125" style="59" bestFit="1" customWidth="1"/>
    <col min="15362" max="15362" width="9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7.7109375" style="59" customWidth="1"/>
    <col min="15370" max="15370" width="10.28515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28515625" style="59" customWidth="1"/>
    <col min="15378" max="15616" width="11.42578125" style="59"/>
    <col min="15617" max="15617" width="58.42578125" style="59" bestFit="1" customWidth="1"/>
    <col min="15618" max="15618" width="9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7.7109375" style="59" customWidth="1"/>
    <col min="15626" max="15626" width="10.28515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28515625" style="59" customWidth="1"/>
    <col min="15634" max="15872" width="11.42578125" style="59"/>
    <col min="15873" max="15873" width="58.42578125" style="59" bestFit="1" customWidth="1"/>
    <col min="15874" max="15874" width="9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7.7109375" style="59" customWidth="1"/>
    <col min="15882" max="15882" width="10.28515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28515625" style="59" customWidth="1"/>
    <col min="15890" max="16128" width="11.42578125" style="59"/>
    <col min="16129" max="16129" width="58.42578125" style="59" bestFit="1" customWidth="1"/>
    <col min="16130" max="16130" width="9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7.7109375" style="59" customWidth="1"/>
    <col min="16138" max="16138" width="10.28515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28515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20.25">
      <c r="A2" s="557" t="s">
        <v>550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</row>
    <row r="6" spans="1:17" s="131" customFormat="1" ht="30" customHeight="1">
      <c r="A6" s="298"/>
      <c r="B6" s="558" t="s">
        <v>66</v>
      </c>
      <c r="C6" s="558"/>
      <c r="D6" s="558"/>
      <c r="E6" s="558"/>
      <c r="F6" s="558"/>
      <c r="G6" s="558"/>
      <c r="H6" s="558"/>
      <c r="I6" s="558"/>
      <c r="J6" s="558" t="s">
        <v>68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925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535</v>
      </c>
      <c r="B8" s="268">
        <v>45063.459630000005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18539.934100000002</v>
      </c>
      <c r="I8" s="268">
        <v>63603.393729999996</v>
      </c>
      <c r="J8" s="268">
        <v>2143930.7493699999</v>
      </c>
      <c r="K8" s="268">
        <v>17425</v>
      </c>
      <c r="L8" s="268">
        <v>0</v>
      </c>
      <c r="M8" s="268">
        <v>0</v>
      </c>
      <c r="N8" s="268">
        <v>0</v>
      </c>
      <c r="O8" s="268">
        <v>0</v>
      </c>
      <c r="P8" s="268">
        <v>47680.890169999999</v>
      </c>
      <c r="Q8" s="268">
        <v>2209036.6395399999</v>
      </c>
    </row>
    <row r="9" spans="1:17" ht="15" customHeight="1">
      <c r="A9" s="267" t="s">
        <v>536</v>
      </c>
      <c r="B9" s="291">
        <v>26580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46.821599999999997</v>
      </c>
      <c r="I9" s="291">
        <v>26626.821600000003</v>
      </c>
      <c r="J9" s="291">
        <v>278415.98307999998</v>
      </c>
      <c r="K9" s="291">
        <v>52095.464549999997</v>
      </c>
      <c r="L9" s="268">
        <v>0</v>
      </c>
      <c r="M9" s="268">
        <v>0</v>
      </c>
      <c r="N9" s="268">
        <v>0</v>
      </c>
      <c r="O9" s="268">
        <v>0</v>
      </c>
      <c r="P9" s="268">
        <v>70.502479999999991</v>
      </c>
      <c r="Q9" s="268">
        <v>330581.95011000003</v>
      </c>
    </row>
    <row r="10" spans="1:17" ht="15" customHeight="1">
      <c r="A10" s="267" t="s">
        <v>537</v>
      </c>
      <c r="B10" s="291">
        <v>8307.9252799999995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699.68700000000001</v>
      </c>
      <c r="I10" s="291">
        <v>9007.6122799999994</v>
      </c>
      <c r="J10" s="291">
        <v>192171.83002000002</v>
      </c>
      <c r="K10" s="291">
        <v>20849.792379999999</v>
      </c>
      <c r="L10" s="268">
        <v>0</v>
      </c>
      <c r="M10" s="268">
        <v>0</v>
      </c>
      <c r="N10" s="268">
        <v>0</v>
      </c>
      <c r="O10" s="268">
        <v>0</v>
      </c>
      <c r="P10" s="268">
        <v>8858.8793000000005</v>
      </c>
      <c r="Q10" s="268">
        <v>221880.50169999999</v>
      </c>
    </row>
    <row r="11" spans="1:17" ht="15" customHeight="1">
      <c r="A11" s="267" t="s">
        <v>538</v>
      </c>
      <c r="B11" s="268">
        <v>20492.640469999998</v>
      </c>
      <c r="C11" s="268">
        <v>2504.84458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22997.485049999999</v>
      </c>
      <c r="J11" s="268">
        <v>226853.82949</v>
      </c>
      <c r="K11" s="268">
        <v>31897.404559999999</v>
      </c>
      <c r="L11" s="268">
        <v>1833.1976100000002</v>
      </c>
      <c r="M11" s="268">
        <v>1975.8501000000001</v>
      </c>
      <c r="N11" s="268">
        <v>2117.9382300000002</v>
      </c>
      <c r="O11" s="268">
        <v>3703.3796000000002</v>
      </c>
      <c r="P11" s="268">
        <v>2324.1451499999998</v>
      </c>
      <c r="Q11" s="268">
        <v>270705.74473999999</v>
      </c>
    </row>
    <row r="12" spans="1:17" ht="15" customHeight="1">
      <c r="A12" s="267" t="s">
        <v>539</v>
      </c>
      <c r="B12" s="268">
        <v>1256.9760000000001</v>
      </c>
      <c r="C12" s="268">
        <v>0</v>
      </c>
      <c r="D12" s="268">
        <v>0</v>
      </c>
      <c r="E12" s="268">
        <v>0</v>
      </c>
      <c r="F12" s="268">
        <v>0</v>
      </c>
      <c r="G12" s="268">
        <v>0</v>
      </c>
      <c r="H12" s="268">
        <v>2571.0469199999998</v>
      </c>
      <c r="I12" s="268">
        <v>3828.0229199999999</v>
      </c>
      <c r="J12" s="268">
        <v>337867.49836000003</v>
      </c>
      <c r="K12" s="268">
        <v>21531.507160000001</v>
      </c>
      <c r="L12" s="268">
        <v>2500.14525</v>
      </c>
      <c r="M12" s="268">
        <v>676.70440000000008</v>
      </c>
      <c r="N12" s="268">
        <v>7614.3938200000002</v>
      </c>
      <c r="O12" s="268">
        <v>2960.1731199999999</v>
      </c>
      <c r="P12" s="268">
        <v>2293.6732200000001</v>
      </c>
      <c r="Q12" s="268">
        <v>375444.09532999998</v>
      </c>
    </row>
    <row r="13" spans="1:17" ht="15" customHeight="1">
      <c r="A13" s="267" t="s">
        <v>540</v>
      </c>
      <c r="B13" s="268">
        <v>571.66684999999995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1074.46524</v>
      </c>
      <c r="I13" s="268">
        <v>1646.1320900000001</v>
      </c>
      <c r="J13" s="268">
        <v>771927.70574999996</v>
      </c>
      <c r="K13" s="268">
        <v>37431.826329999996</v>
      </c>
      <c r="L13" s="268">
        <v>1018.11486</v>
      </c>
      <c r="M13" s="268">
        <v>74.781449999999992</v>
      </c>
      <c r="N13" s="268">
        <v>7151.3689899999999</v>
      </c>
      <c r="O13" s="268">
        <v>1476.7047</v>
      </c>
      <c r="P13" s="268">
        <v>1153.9021299999999</v>
      </c>
      <c r="Q13" s="268">
        <v>820234.40421000007</v>
      </c>
    </row>
    <row r="14" spans="1:17" ht="15" customHeight="1">
      <c r="A14" s="267" t="s">
        <v>541</v>
      </c>
      <c r="B14" s="268">
        <v>278.85320000000002</v>
      </c>
      <c r="C14" s="268">
        <v>0</v>
      </c>
      <c r="D14" s="268">
        <v>0</v>
      </c>
      <c r="E14" s="268">
        <v>0</v>
      </c>
      <c r="F14" s="268">
        <v>0</v>
      </c>
      <c r="G14" s="268">
        <v>274.39999999999998</v>
      </c>
      <c r="H14" s="268">
        <v>325.59309999999999</v>
      </c>
      <c r="I14" s="268">
        <v>878.84630000000004</v>
      </c>
      <c r="J14" s="268">
        <v>1200311.5633800002</v>
      </c>
      <c r="K14" s="268">
        <v>50691.886229999996</v>
      </c>
      <c r="L14" s="268">
        <v>743.38869</v>
      </c>
      <c r="M14" s="268">
        <v>923.75355000000002</v>
      </c>
      <c r="N14" s="268">
        <v>13615.016529999999</v>
      </c>
      <c r="O14" s="268">
        <v>3791.81421</v>
      </c>
      <c r="P14" s="268">
        <v>1977.39573</v>
      </c>
      <c r="Q14" s="268">
        <v>1272054.8183199998</v>
      </c>
    </row>
    <row r="15" spans="1:17" ht="15" customHeight="1">
      <c r="A15" s="267" t="s">
        <v>542</v>
      </c>
      <c r="B15" s="268">
        <v>318.95359999999999</v>
      </c>
      <c r="C15" s="268">
        <v>170.15</v>
      </c>
      <c r="D15" s="268">
        <v>0</v>
      </c>
      <c r="E15" s="268">
        <v>0</v>
      </c>
      <c r="F15" s="268">
        <v>0</v>
      </c>
      <c r="G15" s="268">
        <v>0</v>
      </c>
      <c r="H15" s="268">
        <v>342.21228000000002</v>
      </c>
      <c r="I15" s="268">
        <v>831.31587999999999</v>
      </c>
      <c r="J15" s="268">
        <v>728540.60444000002</v>
      </c>
      <c r="K15" s="268">
        <v>33045.829310000001</v>
      </c>
      <c r="L15" s="268">
        <v>623.69116000000008</v>
      </c>
      <c r="M15" s="268">
        <v>734.94918999999993</v>
      </c>
      <c r="N15" s="268">
        <v>11173.35698</v>
      </c>
      <c r="O15" s="268">
        <v>1600.5595000000001</v>
      </c>
      <c r="P15" s="268">
        <v>907.68001000000004</v>
      </c>
      <c r="Q15" s="268">
        <v>776626.67058999999</v>
      </c>
    </row>
    <row r="16" spans="1:17" ht="15" customHeight="1">
      <c r="A16" s="267" t="s">
        <v>543</v>
      </c>
      <c r="B16" s="268">
        <v>0</v>
      </c>
      <c r="C16" s="268">
        <v>112.80333999999999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112.80333999999999</v>
      </c>
      <c r="J16" s="268">
        <v>1127995.1642700001</v>
      </c>
      <c r="K16" s="268">
        <v>44298.3272</v>
      </c>
      <c r="L16" s="268">
        <v>648.21285</v>
      </c>
      <c r="M16" s="268">
        <v>579.78863000000001</v>
      </c>
      <c r="N16" s="268">
        <v>10738.21967</v>
      </c>
      <c r="O16" s="268">
        <v>2120.5886099999998</v>
      </c>
      <c r="P16" s="268">
        <v>1240.8887299999999</v>
      </c>
      <c r="Q16" s="268">
        <v>1187621.1899600001</v>
      </c>
    </row>
    <row r="17" spans="1:17" ht="15" customHeight="1">
      <c r="A17" s="267" t="s">
        <v>544</v>
      </c>
      <c r="B17" s="268">
        <v>83.333300000000008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8">
        <v>264.91174000000001</v>
      </c>
      <c r="I17" s="268">
        <v>348.24503999999996</v>
      </c>
      <c r="J17" s="268">
        <v>1548998.80556</v>
      </c>
      <c r="K17" s="268">
        <v>74162.581969999999</v>
      </c>
      <c r="L17" s="268">
        <v>5361.2977000000001</v>
      </c>
      <c r="M17" s="268">
        <v>2770.1063899999999</v>
      </c>
      <c r="N17" s="268">
        <v>9710.02909</v>
      </c>
      <c r="O17" s="268">
        <v>1537.6635700000002</v>
      </c>
      <c r="P17" s="268">
        <v>985.60298999999998</v>
      </c>
      <c r="Q17" s="268">
        <v>1643526.08727</v>
      </c>
    </row>
    <row r="18" spans="1:17" ht="15" customHeight="1">
      <c r="A18" s="267" t="s">
        <v>545</v>
      </c>
      <c r="B18" s="268">
        <v>269.46355</v>
      </c>
      <c r="C18" s="268">
        <v>0</v>
      </c>
      <c r="D18" s="268">
        <v>0</v>
      </c>
      <c r="E18" s="268">
        <v>0</v>
      </c>
      <c r="F18" s="268">
        <v>34.81803</v>
      </c>
      <c r="G18" s="268">
        <v>0</v>
      </c>
      <c r="H18" s="268">
        <v>148.79474999999999</v>
      </c>
      <c r="I18" s="268">
        <v>453.07633000000004</v>
      </c>
      <c r="J18" s="268">
        <v>1737015.6145899999</v>
      </c>
      <c r="K18" s="268">
        <v>88686.617549999995</v>
      </c>
      <c r="L18" s="268">
        <v>11333.30177</v>
      </c>
      <c r="M18" s="268">
        <v>5496.8260999999993</v>
      </c>
      <c r="N18" s="268">
        <v>11909.20046</v>
      </c>
      <c r="O18" s="268">
        <v>1227.2956899999999</v>
      </c>
      <c r="P18" s="268">
        <v>1457.8038000000001</v>
      </c>
      <c r="Q18" s="268">
        <v>1857126.6599600001</v>
      </c>
    </row>
    <row r="19" spans="1:17" ht="15" customHeight="1">
      <c r="A19" s="267" t="s">
        <v>546</v>
      </c>
      <c r="B19" s="268">
        <v>355.44322</v>
      </c>
      <c r="C19" s="268">
        <v>0</v>
      </c>
      <c r="D19" s="268">
        <v>0</v>
      </c>
      <c r="E19" s="268">
        <v>0</v>
      </c>
      <c r="F19" s="268">
        <v>172.91524999999999</v>
      </c>
      <c r="G19" s="268">
        <v>0</v>
      </c>
      <c r="H19" s="268">
        <v>25.38</v>
      </c>
      <c r="I19" s="268">
        <v>553.73847000000001</v>
      </c>
      <c r="J19" s="268">
        <v>1354670.18989</v>
      </c>
      <c r="K19" s="268">
        <v>53399.812869999994</v>
      </c>
      <c r="L19" s="268">
        <v>12503.63608</v>
      </c>
      <c r="M19" s="268">
        <v>3452.0825099999997</v>
      </c>
      <c r="N19" s="268">
        <v>3293.30737</v>
      </c>
      <c r="O19" s="268">
        <v>266.41699</v>
      </c>
      <c r="P19" s="268">
        <v>1031.9187899999999</v>
      </c>
      <c r="Q19" s="268">
        <v>1428617.3644999999</v>
      </c>
    </row>
    <row r="20" spans="1:17" ht="15" customHeight="1">
      <c r="A20" s="267" t="s">
        <v>547</v>
      </c>
      <c r="B20" s="268">
        <v>17.43282</v>
      </c>
      <c r="C20" s="268">
        <v>0</v>
      </c>
      <c r="D20" s="268">
        <v>0</v>
      </c>
      <c r="E20" s="268">
        <v>0</v>
      </c>
      <c r="F20" s="268">
        <v>11.227129999999999</v>
      </c>
      <c r="G20" s="268">
        <v>0</v>
      </c>
      <c r="H20" s="268">
        <v>5.3856000000000002</v>
      </c>
      <c r="I20" s="268">
        <v>34.045550000000006</v>
      </c>
      <c r="J20" s="268">
        <v>90579.876449999996</v>
      </c>
      <c r="K20" s="268">
        <v>2372.3178499999999</v>
      </c>
      <c r="L20" s="268">
        <v>1434.653</v>
      </c>
      <c r="M20" s="268">
        <v>184.97407000000001</v>
      </c>
      <c r="N20" s="268">
        <v>77.291300000000007</v>
      </c>
      <c r="O20" s="268">
        <v>0.20815999999999998</v>
      </c>
      <c r="P20" s="268">
        <v>2875.6803599999998</v>
      </c>
      <c r="Q20" s="268">
        <v>97525.001189999995</v>
      </c>
    </row>
    <row r="21" spans="1:17" s="96" customFormat="1" ht="15" customHeight="1" thickBot="1">
      <c r="A21" s="267" t="s">
        <v>548</v>
      </c>
      <c r="B21" s="268">
        <v>4.6465299999999994</v>
      </c>
      <c r="C21" s="268">
        <v>0</v>
      </c>
      <c r="D21" s="268">
        <v>1.0134400000000001</v>
      </c>
      <c r="E21" s="268">
        <v>0</v>
      </c>
      <c r="F21" s="268">
        <v>3.1156100000000002</v>
      </c>
      <c r="G21" s="268">
        <v>0</v>
      </c>
      <c r="H21" s="268">
        <v>1.3406</v>
      </c>
      <c r="I21" s="268">
        <v>10.11618</v>
      </c>
      <c r="J21" s="268">
        <v>29545.430960000002</v>
      </c>
      <c r="K21" s="268">
        <v>603.52719999999999</v>
      </c>
      <c r="L21" s="268">
        <v>825.50554</v>
      </c>
      <c r="M21" s="268">
        <v>76.372199999999992</v>
      </c>
      <c r="N21" s="268">
        <v>28.996669999999998</v>
      </c>
      <c r="O21" s="268">
        <v>0.2</v>
      </c>
      <c r="P21" s="268">
        <v>79.096630000000005</v>
      </c>
      <c r="Q21" s="268">
        <v>31159.129199999999</v>
      </c>
    </row>
    <row r="22" spans="1:17" s="96" customFormat="1" ht="15" customHeight="1" thickTop="1" thickBot="1">
      <c r="A22" s="300" t="s">
        <v>73</v>
      </c>
      <c r="B22" s="301">
        <f>SUM(B8:B21)</f>
        <v>103600.79444999997</v>
      </c>
      <c r="C22" s="301">
        <f t="shared" ref="C22:Q22" si="0">SUM(C8:C21)</f>
        <v>2787.79792</v>
      </c>
      <c r="D22" s="301">
        <f t="shared" si="0"/>
        <v>1.0134400000000001</v>
      </c>
      <c r="E22" s="301">
        <f t="shared" si="0"/>
        <v>0</v>
      </c>
      <c r="F22" s="301">
        <f t="shared" si="0"/>
        <v>222.07601999999997</v>
      </c>
      <c r="G22" s="301">
        <f t="shared" si="0"/>
        <v>274.39999999999998</v>
      </c>
      <c r="H22" s="301">
        <f t="shared" si="0"/>
        <v>24045.572930000006</v>
      </c>
      <c r="I22" s="301">
        <f t="shared" si="0"/>
        <v>130931.65475999999</v>
      </c>
      <c r="J22" s="301">
        <f t="shared" si="0"/>
        <v>11768824.845610002</v>
      </c>
      <c r="K22" s="301">
        <f t="shared" si="0"/>
        <v>528491.89516000007</v>
      </c>
      <c r="L22" s="301">
        <f t="shared" si="0"/>
        <v>38825.144509999991</v>
      </c>
      <c r="M22" s="301">
        <f t="shared" si="0"/>
        <v>16946.188590000002</v>
      </c>
      <c r="N22" s="301">
        <f t="shared" si="0"/>
        <v>77429.119109999985</v>
      </c>
      <c r="O22" s="301">
        <f t="shared" si="0"/>
        <v>18685.004150000001</v>
      </c>
      <c r="P22" s="301">
        <f t="shared" si="0"/>
        <v>72938.059489999985</v>
      </c>
      <c r="Q22" s="301">
        <f t="shared" si="0"/>
        <v>12522140.256619997</v>
      </c>
    </row>
    <row r="23" spans="1:17" ht="3.75" customHeight="1" thickTop="1" thickBot="1">
      <c r="A23" s="274"/>
      <c r="B23" s="293"/>
      <c r="C23" s="276"/>
      <c r="D23" s="276"/>
      <c r="E23" s="276"/>
      <c r="F23" s="276"/>
      <c r="G23" s="276"/>
      <c r="H23" s="276"/>
      <c r="I23" s="276"/>
      <c r="J23" s="276"/>
      <c r="K23" s="276"/>
      <c r="L23" s="293"/>
      <c r="M23" s="293"/>
      <c r="N23" s="293"/>
      <c r="O23" s="293"/>
      <c r="P23" s="293"/>
      <c r="Q23" s="293"/>
    </row>
    <row r="24" spans="1:17" ht="15" customHeight="1" thickTop="1">
      <c r="A24" s="260" t="s">
        <v>426</v>
      </c>
      <c r="B24" s="278"/>
      <c r="C24" s="269"/>
      <c r="D24" s="269"/>
      <c r="E24" s="269"/>
      <c r="F24" s="269"/>
      <c r="G24" s="269"/>
      <c r="H24" s="269"/>
      <c r="I24" s="269"/>
      <c r="J24" s="269"/>
      <c r="K24" s="269"/>
      <c r="L24" s="278"/>
      <c r="M24" s="278"/>
      <c r="N24" s="262"/>
      <c r="O24" s="262"/>
      <c r="P24" s="262"/>
      <c r="Q24" s="262"/>
    </row>
    <row r="25" spans="1:17" ht="15" customHeight="1">
      <c r="A25" s="282"/>
      <c r="B25" s="267"/>
      <c r="C25" s="268"/>
      <c r="D25" s="268"/>
      <c r="E25" s="268"/>
      <c r="F25" s="268"/>
      <c r="G25" s="268"/>
      <c r="H25" s="268"/>
      <c r="I25" s="268"/>
      <c r="J25" s="268"/>
      <c r="K25" s="268"/>
      <c r="L25" s="268"/>
      <c r="M25" s="267"/>
      <c r="N25" s="262"/>
      <c r="O25" s="262"/>
      <c r="P25" s="262"/>
      <c r="Q25" s="262"/>
    </row>
    <row r="26" spans="1:17" ht="15" customHeight="1">
      <c r="A26" s="282"/>
      <c r="B26" s="267"/>
      <c r="C26" s="268"/>
      <c r="D26" s="268"/>
      <c r="E26" s="268"/>
      <c r="F26" s="268"/>
      <c r="G26" s="268"/>
      <c r="H26" s="268"/>
      <c r="I26" s="268"/>
      <c r="J26" s="268"/>
      <c r="K26" s="268"/>
      <c r="L26" s="268"/>
      <c r="M26" s="267"/>
      <c r="N26" s="262"/>
      <c r="O26" s="262"/>
      <c r="P26" s="262"/>
      <c r="Q26" s="262"/>
    </row>
    <row r="27" spans="1:17" ht="15" customHeight="1">
      <c r="A27" s="282"/>
      <c r="B27" s="267"/>
      <c r="C27" s="268"/>
      <c r="D27" s="268"/>
      <c r="E27" s="268"/>
      <c r="F27" s="268"/>
      <c r="G27" s="268"/>
      <c r="H27" s="268"/>
      <c r="I27" s="268"/>
      <c r="J27" s="268"/>
      <c r="K27" s="268"/>
      <c r="L27" s="268"/>
      <c r="M27" s="267"/>
      <c r="N27" s="262"/>
      <c r="O27" s="262"/>
      <c r="P27" s="262"/>
      <c r="Q27" s="262"/>
    </row>
    <row r="28" spans="1:17" ht="15" customHeight="1">
      <c r="A28" s="282"/>
      <c r="B28" s="267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7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1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2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1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99"/>
      <c r="B41" s="105"/>
      <c r="C41" s="122"/>
      <c r="D41" s="93"/>
      <c r="E41" s="93"/>
      <c r="F41" s="93"/>
      <c r="G41" s="93"/>
      <c r="H41" s="93"/>
      <c r="I41" s="93"/>
      <c r="J41" s="93"/>
      <c r="K41" s="93"/>
      <c r="L41" s="93"/>
      <c r="M41" s="117"/>
      <c r="N41" s="62"/>
      <c r="O41" s="62"/>
      <c r="P41" s="62"/>
      <c r="Q41" s="62"/>
    </row>
    <row r="42" spans="1:17" ht="1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</row>
    <row r="43" spans="1:17" ht="1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5" customHeight="1">
      <c r="A45" s="100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5" customHeight="1">
      <c r="A46" s="99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5" customHeight="1">
      <c r="A50" s="103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5" customHeight="1">
      <c r="A51" s="103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5" customHeight="1">
      <c r="A52" s="103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5" customHeight="1">
      <c r="A53" s="103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15" customHeight="1">
      <c r="A54" s="104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15" customHeight="1">
      <c r="A55" s="104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62"/>
      <c r="N55" s="62"/>
      <c r="O55" s="62"/>
      <c r="P55" s="62"/>
      <c r="Q55" s="62"/>
    </row>
    <row r="56" spans="1:17" ht="15" customHeight="1">
      <c r="A56" s="99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62"/>
      <c r="N56" s="62"/>
      <c r="O56" s="62"/>
      <c r="P56" s="62"/>
      <c r="Q56" s="62"/>
    </row>
    <row r="57" spans="1:17" ht="15" customHeight="1">
      <c r="A57" s="100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62"/>
      <c r="N57" s="62"/>
      <c r="O57" s="62"/>
      <c r="P57" s="62"/>
      <c r="Q57" s="62"/>
    </row>
    <row r="58" spans="1:17" ht="15" customHeight="1">
      <c r="A58" s="100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62"/>
      <c r="N58" s="62"/>
      <c r="O58" s="62"/>
      <c r="P58" s="62"/>
      <c r="Q58" s="62"/>
    </row>
    <row r="59" spans="1:17" ht="9" customHeight="1">
      <c r="A59" s="100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100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3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99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0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100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3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99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0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100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>
      <c r="A73" s="100"/>
      <c r="C73" s="123"/>
      <c r="D73" s="105"/>
      <c r="E73" s="105"/>
      <c r="F73" s="105"/>
      <c r="G73" s="105"/>
      <c r="H73" s="105"/>
      <c r="I73" s="105"/>
      <c r="J73" s="105"/>
      <c r="K73" s="105"/>
      <c r="L73" s="105"/>
    </row>
    <row r="74" spans="1:17">
      <c r="A74" s="100"/>
      <c r="C74" s="123"/>
      <c r="D74" s="105"/>
      <c r="E74" s="105"/>
      <c r="F74" s="105"/>
      <c r="G74" s="105"/>
      <c r="H74" s="105"/>
      <c r="I74" s="105"/>
      <c r="J74" s="105"/>
      <c r="K74" s="105"/>
      <c r="L74" s="105"/>
    </row>
    <row r="75" spans="1:17">
      <c r="A75" s="100"/>
      <c r="C75" s="123"/>
      <c r="D75" s="105"/>
      <c r="E75" s="105"/>
      <c r="F75" s="105"/>
      <c r="G75" s="105"/>
      <c r="H75" s="105"/>
      <c r="I75" s="105"/>
      <c r="J75" s="105"/>
      <c r="K75" s="105"/>
      <c r="L75" s="105"/>
    </row>
    <row r="76" spans="1:17">
      <c r="A76" s="100"/>
      <c r="C76" s="123"/>
      <c r="D76" s="105"/>
      <c r="E76" s="105"/>
      <c r="F76" s="105"/>
      <c r="G76" s="105"/>
      <c r="H76" s="105"/>
      <c r="I76" s="105"/>
      <c r="J76" s="105"/>
      <c r="K76" s="105"/>
      <c r="L76" s="105"/>
    </row>
    <row r="77" spans="1:17">
      <c r="A77" s="103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99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0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100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99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106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6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6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6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7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7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7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7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</row>
    <row r="115" spans="1:12">
      <c r="A115" s="107"/>
    </row>
    <row r="116" spans="1:12">
      <c r="A116" s="107"/>
    </row>
    <row r="117" spans="1:12">
      <c r="A117" s="107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8"/>
    </row>
    <row r="215" spans="1:1">
      <c r="A215" s="108"/>
    </row>
    <row r="216" spans="1:1">
      <c r="A216" s="108"/>
    </row>
    <row r="217" spans="1:1">
      <c r="A217" s="108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Q647"/>
  <sheetViews>
    <sheetView zoomScale="85" zoomScaleNormal="85" workbookViewId="0">
      <selection activeCell="A7" sqref="A7"/>
    </sheetView>
  </sheetViews>
  <sheetFormatPr defaultColWidth="11.42578125" defaultRowHeight="44.25"/>
  <cols>
    <col min="1" max="1" width="58.42578125" style="95" customWidth="1"/>
    <col min="2" max="2" width="9.28515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28515625" style="59" customWidth="1"/>
    <col min="10" max="10" width="10.28515625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0.28515625" style="59" customWidth="1"/>
    <col min="18" max="256" width="11.42578125" style="59"/>
    <col min="257" max="257" width="58.42578125" style="59" customWidth="1"/>
    <col min="258" max="258" width="9.28515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28515625" style="59" customWidth="1"/>
    <col min="266" max="266" width="10.28515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0.28515625" style="59" customWidth="1"/>
    <col min="274" max="512" width="11.42578125" style="59"/>
    <col min="513" max="513" width="58.42578125" style="59" customWidth="1"/>
    <col min="514" max="514" width="9.28515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28515625" style="59" customWidth="1"/>
    <col min="522" max="522" width="10.28515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0.28515625" style="59" customWidth="1"/>
    <col min="530" max="768" width="11.42578125" style="59"/>
    <col min="769" max="769" width="58.42578125" style="59" customWidth="1"/>
    <col min="770" max="770" width="9.28515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28515625" style="59" customWidth="1"/>
    <col min="778" max="778" width="10.28515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0.28515625" style="59" customWidth="1"/>
    <col min="786" max="1024" width="11.42578125" style="59"/>
    <col min="1025" max="1025" width="58.42578125" style="59" customWidth="1"/>
    <col min="1026" max="1026" width="9.28515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28515625" style="59" customWidth="1"/>
    <col min="1034" max="1034" width="10.28515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0.28515625" style="59" customWidth="1"/>
    <col min="1042" max="1280" width="11.42578125" style="59"/>
    <col min="1281" max="1281" width="58.42578125" style="59" customWidth="1"/>
    <col min="1282" max="1282" width="9.28515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28515625" style="59" customWidth="1"/>
    <col min="1290" max="1290" width="10.28515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0.28515625" style="59" customWidth="1"/>
    <col min="1298" max="1536" width="11.42578125" style="59"/>
    <col min="1537" max="1537" width="58.42578125" style="59" customWidth="1"/>
    <col min="1538" max="1538" width="9.28515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28515625" style="59" customWidth="1"/>
    <col min="1546" max="1546" width="10.28515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0.28515625" style="59" customWidth="1"/>
    <col min="1554" max="1792" width="11.42578125" style="59"/>
    <col min="1793" max="1793" width="58.42578125" style="59" customWidth="1"/>
    <col min="1794" max="1794" width="9.28515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28515625" style="59" customWidth="1"/>
    <col min="1802" max="1802" width="10.28515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0.28515625" style="59" customWidth="1"/>
    <col min="1810" max="2048" width="11.42578125" style="59"/>
    <col min="2049" max="2049" width="58.42578125" style="59" customWidth="1"/>
    <col min="2050" max="2050" width="9.28515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28515625" style="59" customWidth="1"/>
    <col min="2058" max="2058" width="10.28515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0.28515625" style="59" customWidth="1"/>
    <col min="2066" max="2304" width="11.42578125" style="59"/>
    <col min="2305" max="2305" width="58.42578125" style="59" customWidth="1"/>
    <col min="2306" max="2306" width="9.28515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28515625" style="59" customWidth="1"/>
    <col min="2314" max="2314" width="10.28515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0.28515625" style="59" customWidth="1"/>
    <col min="2322" max="2560" width="11.42578125" style="59"/>
    <col min="2561" max="2561" width="58.42578125" style="59" customWidth="1"/>
    <col min="2562" max="2562" width="9.28515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28515625" style="59" customWidth="1"/>
    <col min="2570" max="2570" width="10.28515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0.28515625" style="59" customWidth="1"/>
    <col min="2578" max="2816" width="11.42578125" style="59"/>
    <col min="2817" max="2817" width="58.42578125" style="59" customWidth="1"/>
    <col min="2818" max="2818" width="9.28515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28515625" style="59" customWidth="1"/>
    <col min="2826" max="2826" width="10.28515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0.28515625" style="59" customWidth="1"/>
    <col min="2834" max="3072" width="11.42578125" style="59"/>
    <col min="3073" max="3073" width="58.42578125" style="59" customWidth="1"/>
    <col min="3074" max="3074" width="9.28515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28515625" style="59" customWidth="1"/>
    <col min="3082" max="3082" width="10.28515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0.28515625" style="59" customWidth="1"/>
    <col min="3090" max="3328" width="11.42578125" style="59"/>
    <col min="3329" max="3329" width="58.42578125" style="59" customWidth="1"/>
    <col min="3330" max="3330" width="9.28515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28515625" style="59" customWidth="1"/>
    <col min="3338" max="3338" width="10.28515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0.28515625" style="59" customWidth="1"/>
    <col min="3346" max="3584" width="11.42578125" style="59"/>
    <col min="3585" max="3585" width="58.42578125" style="59" customWidth="1"/>
    <col min="3586" max="3586" width="9.28515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28515625" style="59" customWidth="1"/>
    <col min="3594" max="3594" width="10.28515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0.28515625" style="59" customWidth="1"/>
    <col min="3602" max="3840" width="11.42578125" style="59"/>
    <col min="3841" max="3841" width="58.42578125" style="59" customWidth="1"/>
    <col min="3842" max="3842" width="9.28515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28515625" style="59" customWidth="1"/>
    <col min="3850" max="3850" width="10.28515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0.28515625" style="59" customWidth="1"/>
    <col min="3858" max="4096" width="11.42578125" style="59"/>
    <col min="4097" max="4097" width="58.42578125" style="59" customWidth="1"/>
    <col min="4098" max="4098" width="9.28515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28515625" style="59" customWidth="1"/>
    <col min="4106" max="4106" width="10.28515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0.28515625" style="59" customWidth="1"/>
    <col min="4114" max="4352" width="11.42578125" style="59"/>
    <col min="4353" max="4353" width="58.42578125" style="59" customWidth="1"/>
    <col min="4354" max="4354" width="9.28515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28515625" style="59" customWidth="1"/>
    <col min="4362" max="4362" width="10.28515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0.28515625" style="59" customWidth="1"/>
    <col min="4370" max="4608" width="11.42578125" style="59"/>
    <col min="4609" max="4609" width="58.42578125" style="59" customWidth="1"/>
    <col min="4610" max="4610" width="9.28515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28515625" style="59" customWidth="1"/>
    <col min="4618" max="4618" width="10.28515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0.28515625" style="59" customWidth="1"/>
    <col min="4626" max="4864" width="11.42578125" style="59"/>
    <col min="4865" max="4865" width="58.42578125" style="59" customWidth="1"/>
    <col min="4866" max="4866" width="9.28515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28515625" style="59" customWidth="1"/>
    <col min="4874" max="4874" width="10.28515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0.28515625" style="59" customWidth="1"/>
    <col min="4882" max="5120" width="11.42578125" style="59"/>
    <col min="5121" max="5121" width="58.42578125" style="59" customWidth="1"/>
    <col min="5122" max="5122" width="9.28515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28515625" style="59" customWidth="1"/>
    <col min="5130" max="5130" width="10.28515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0.28515625" style="59" customWidth="1"/>
    <col min="5138" max="5376" width="11.42578125" style="59"/>
    <col min="5377" max="5377" width="58.42578125" style="59" customWidth="1"/>
    <col min="5378" max="5378" width="9.28515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28515625" style="59" customWidth="1"/>
    <col min="5386" max="5386" width="10.28515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0.28515625" style="59" customWidth="1"/>
    <col min="5394" max="5632" width="11.42578125" style="59"/>
    <col min="5633" max="5633" width="58.42578125" style="59" customWidth="1"/>
    <col min="5634" max="5634" width="9.28515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28515625" style="59" customWidth="1"/>
    <col min="5642" max="5642" width="10.28515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0.28515625" style="59" customWidth="1"/>
    <col min="5650" max="5888" width="11.42578125" style="59"/>
    <col min="5889" max="5889" width="58.42578125" style="59" customWidth="1"/>
    <col min="5890" max="5890" width="9.28515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28515625" style="59" customWidth="1"/>
    <col min="5898" max="5898" width="10.28515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0.28515625" style="59" customWidth="1"/>
    <col min="5906" max="6144" width="11.42578125" style="59"/>
    <col min="6145" max="6145" width="58.42578125" style="59" customWidth="1"/>
    <col min="6146" max="6146" width="9.28515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28515625" style="59" customWidth="1"/>
    <col min="6154" max="6154" width="10.28515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0.28515625" style="59" customWidth="1"/>
    <col min="6162" max="6400" width="11.42578125" style="59"/>
    <col min="6401" max="6401" width="58.42578125" style="59" customWidth="1"/>
    <col min="6402" max="6402" width="9.28515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28515625" style="59" customWidth="1"/>
    <col min="6410" max="6410" width="10.28515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0.28515625" style="59" customWidth="1"/>
    <col min="6418" max="6656" width="11.42578125" style="59"/>
    <col min="6657" max="6657" width="58.42578125" style="59" customWidth="1"/>
    <col min="6658" max="6658" width="9.28515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28515625" style="59" customWidth="1"/>
    <col min="6666" max="6666" width="10.28515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0.28515625" style="59" customWidth="1"/>
    <col min="6674" max="6912" width="11.42578125" style="59"/>
    <col min="6913" max="6913" width="58.42578125" style="59" customWidth="1"/>
    <col min="6914" max="6914" width="9.28515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28515625" style="59" customWidth="1"/>
    <col min="6922" max="6922" width="10.28515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0.28515625" style="59" customWidth="1"/>
    <col min="6930" max="7168" width="11.42578125" style="59"/>
    <col min="7169" max="7169" width="58.42578125" style="59" customWidth="1"/>
    <col min="7170" max="7170" width="9.28515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28515625" style="59" customWidth="1"/>
    <col min="7178" max="7178" width="10.28515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0.28515625" style="59" customWidth="1"/>
    <col min="7186" max="7424" width="11.42578125" style="59"/>
    <col min="7425" max="7425" width="58.42578125" style="59" customWidth="1"/>
    <col min="7426" max="7426" width="9.28515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28515625" style="59" customWidth="1"/>
    <col min="7434" max="7434" width="10.28515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0.28515625" style="59" customWidth="1"/>
    <col min="7442" max="7680" width="11.42578125" style="59"/>
    <col min="7681" max="7681" width="58.42578125" style="59" customWidth="1"/>
    <col min="7682" max="7682" width="9.28515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28515625" style="59" customWidth="1"/>
    <col min="7690" max="7690" width="10.28515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0.28515625" style="59" customWidth="1"/>
    <col min="7698" max="7936" width="11.42578125" style="59"/>
    <col min="7937" max="7937" width="58.42578125" style="59" customWidth="1"/>
    <col min="7938" max="7938" width="9.28515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28515625" style="59" customWidth="1"/>
    <col min="7946" max="7946" width="10.28515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0.28515625" style="59" customWidth="1"/>
    <col min="7954" max="8192" width="11.42578125" style="59"/>
    <col min="8193" max="8193" width="58.42578125" style="59" customWidth="1"/>
    <col min="8194" max="8194" width="9.28515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28515625" style="59" customWidth="1"/>
    <col min="8202" max="8202" width="10.28515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0.28515625" style="59" customWidth="1"/>
    <col min="8210" max="8448" width="11.42578125" style="59"/>
    <col min="8449" max="8449" width="58.42578125" style="59" customWidth="1"/>
    <col min="8450" max="8450" width="9.28515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28515625" style="59" customWidth="1"/>
    <col min="8458" max="8458" width="10.28515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0.28515625" style="59" customWidth="1"/>
    <col min="8466" max="8704" width="11.42578125" style="59"/>
    <col min="8705" max="8705" width="58.42578125" style="59" customWidth="1"/>
    <col min="8706" max="8706" width="9.28515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28515625" style="59" customWidth="1"/>
    <col min="8714" max="8714" width="10.28515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0.28515625" style="59" customWidth="1"/>
    <col min="8722" max="8960" width="11.42578125" style="59"/>
    <col min="8961" max="8961" width="58.42578125" style="59" customWidth="1"/>
    <col min="8962" max="8962" width="9.28515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28515625" style="59" customWidth="1"/>
    <col min="8970" max="8970" width="10.28515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0.28515625" style="59" customWidth="1"/>
    <col min="8978" max="9216" width="11.42578125" style="59"/>
    <col min="9217" max="9217" width="58.42578125" style="59" customWidth="1"/>
    <col min="9218" max="9218" width="9.28515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28515625" style="59" customWidth="1"/>
    <col min="9226" max="9226" width="10.28515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0.28515625" style="59" customWidth="1"/>
    <col min="9234" max="9472" width="11.42578125" style="59"/>
    <col min="9473" max="9473" width="58.42578125" style="59" customWidth="1"/>
    <col min="9474" max="9474" width="9.28515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28515625" style="59" customWidth="1"/>
    <col min="9482" max="9482" width="10.28515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0.28515625" style="59" customWidth="1"/>
    <col min="9490" max="9728" width="11.42578125" style="59"/>
    <col min="9729" max="9729" width="58.42578125" style="59" customWidth="1"/>
    <col min="9730" max="9730" width="9.28515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28515625" style="59" customWidth="1"/>
    <col min="9738" max="9738" width="10.28515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0.28515625" style="59" customWidth="1"/>
    <col min="9746" max="9984" width="11.42578125" style="59"/>
    <col min="9985" max="9985" width="58.42578125" style="59" customWidth="1"/>
    <col min="9986" max="9986" width="9.28515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28515625" style="59" customWidth="1"/>
    <col min="9994" max="9994" width="10.28515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0.28515625" style="59" customWidth="1"/>
    <col min="10002" max="10240" width="11.42578125" style="59"/>
    <col min="10241" max="10241" width="58.42578125" style="59" customWidth="1"/>
    <col min="10242" max="10242" width="9.28515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28515625" style="59" customWidth="1"/>
    <col min="10250" max="10250" width="10.28515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0.28515625" style="59" customWidth="1"/>
    <col min="10258" max="10496" width="11.42578125" style="59"/>
    <col min="10497" max="10497" width="58.42578125" style="59" customWidth="1"/>
    <col min="10498" max="10498" width="9.28515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28515625" style="59" customWidth="1"/>
    <col min="10506" max="10506" width="10.28515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0.28515625" style="59" customWidth="1"/>
    <col min="10514" max="10752" width="11.42578125" style="59"/>
    <col min="10753" max="10753" width="58.42578125" style="59" customWidth="1"/>
    <col min="10754" max="10754" width="9.28515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28515625" style="59" customWidth="1"/>
    <col min="10762" max="10762" width="10.28515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0.28515625" style="59" customWidth="1"/>
    <col min="10770" max="11008" width="11.42578125" style="59"/>
    <col min="11009" max="11009" width="58.42578125" style="59" customWidth="1"/>
    <col min="11010" max="11010" width="9.28515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28515625" style="59" customWidth="1"/>
    <col min="11018" max="11018" width="10.28515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0.28515625" style="59" customWidth="1"/>
    <col min="11026" max="11264" width="11.42578125" style="59"/>
    <col min="11265" max="11265" width="58.42578125" style="59" customWidth="1"/>
    <col min="11266" max="11266" width="9.28515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28515625" style="59" customWidth="1"/>
    <col min="11274" max="11274" width="10.28515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0.28515625" style="59" customWidth="1"/>
    <col min="11282" max="11520" width="11.42578125" style="59"/>
    <col min="11521" max="11521" width="58.42578125" style="59" customWidth="1"/>
    <col min="11522" max="11522" width="9.28515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28515625" style="59" customWidth="1"/>
    <col min="11530" max="11530" width="10.28515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0.28515625" style="59" customWidth="1"/>
    <col min="11538" max="11776" width="11.42578125" style="59"/>
    <col min="11777" max="11777" width="58.42578125" style="59" customWidth="1"/>
    <col min="11778" max="11778" width="9.28515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28515625" style="59" customWidth="1"/>
    <col min="11786" max="11786" width="10.28515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0.28515625" style="59" customWidth="1"/>
    <col min="11794" max="12032" width="11.42578125" style="59"/>
    <col min="12033" max="12033" width="58.42578125" style="59" customWidth="1"/>
    <col min="12034" max="12034" width="9.28515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28515625" style="59" customWidth="1"/>
    <col min="12042" max="12042" width="10.28515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0.28515625" style="59" customWidth="1"/>
    <col min="12050" max="12288" width="11.42578125" style="59"/>
    <col min="12289" max="12289" width="58.42578125" style="59" customWidth="1"/>
    <col min="12290" max="12290" width="9.28515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28515625" style="59" customWidth="1"/>
    <col min="12298" max="12298" width="10.28515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0.28515625" style="59" customWidth="1"/>
    <col min="12306" max="12544" width="11.42578125" style="59"/>
    <col min="12545" max="12545" width="58.42578125" style="59" customWidth="1"/>
    <col min="12546" max="12546" width="9.28515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28515625" style="59" customWidth="1"/>
    <col min="12554" max="12554" width="10.28515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0.28515625" style="59" customWidth="1"/>
    <col min="12562" max="12800" width="11.42578125" style="59"/>
    <col min="12801" max="12801" width="58.42578125" style="59" customWidth="1"/>
    <col min="12802" max="12802" width="9.28515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28515625" style="59" customWidth="1"/>
    <col min="12810" max="12810" width="10.28515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0.28515625" style="59" customWidth="1"/>
    <col min="12818" max="13056" width="11.42578125" style="59"/>
    <col min="13057" max="13057" width="58.42578125" style="59" customWidth="1"/>
    <col min="13058" max="13058" width="9.28515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28515625" style="59" customWidth="1"/>
    <col min="13066" max="13066" width="10.28515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0.28515625" style="59" customWidth="1"/>
    <col min="13074" max="13312" width="11.42578125" style="59"/>
    <col min="13313" max="13313" width="58.42578125" style="59" customWidth="1"/>
    <col min="13314" max="13314" width="9.28515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28515625" style="59" customWidth="1"/>
    <col min="13322" max="13322" width="10.28515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0.28515625" style="59" customWidth="1"/>
    <col min="13330" max="13568" width="11.42578125" style="59"/>
    <col min="13569" max="13569" width="58.42578125" style="59" customWidth="1"/>
    <col min="13570" max="13570" width="9.28515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28515625" style="59" customWidth="1"/>
    <col min="13578" max="13578" width="10.28515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0.28515625" style="59" customWidth="1"/>
    <col min="13586" max="13824" width="11.42578125" style="59"/>
    <col min="13825" max="13825" width="58.42578125" style="59" customWidth="1"/>
    <col min="13826" max="13826" width="9.28515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28515625" style="59" customWidth="1"/>
    <col min="13834" max="13834" width="10.28515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0.28515625" style="59" customWidth="1"/>
    <col min="13842" max="14080" width="11.42578125" style="59"/>
    <col min="14081" max="14081" width="58.42578125" style="59" customWidth="1"/>
    <col min="14082" max="14082" width="9.28515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28515625" style="59" customWidth="1"/>
    <col min="14090" max="14090" width="10.28515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0.28515625" style="59" customWidth="1"/>
    <col min="14098" max="14336" width="11.42578125" style="59"/>
    <col min="14337" max="14337" width="58.42578125" style="59" customWidth="1"/>
    <col min="14338" max="14338" width="9.28515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28515625" style="59" customWidth="1"/>
    <col min="14346" max="14346" width="10.28515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0.28515625" style="59" customWidth="1"/>
    <col min="14354" max="14592" width="11.42578125" style="59"/>
    <col min="14593" max="14593" width="58.42578125" style="59" customWidth="1"/>
    <col min="14594" max="14594" width="9.28515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28515625" style="59" customWidth="1"/>
    <col min="14602" max="14602" width="10.28515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0.28515625" style="59" customWidth="1"/>
    <col min="14610" max="14848" width="11.42578125" style="59"/>
    <col min="14849" max="14849" width="58.42578125" style="59" customWidth="1"/>
    <col min="14850" max="14850" width="9.28515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28515625" style="59" customWidth="1"/>
    <col min="14858" max="14858" width="10.28515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0.28515625" style="59" customWidth="1"/>
    <col min="14866" max="15104" width="11.42578125" style="59"/>
    <col min="15105" max="15105" width="58.42578125" style="59" customWidth="1"/>
    <col min="15106" max="15106" width="9.28515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28515625" style="59" customWidth="1"/>
    <col min="15114" max="15114" width="10.28515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0.28515625" style="59" customWidth="1"/>
    <col min="15122" max="15360" width="11.42578125" style="59"/>
    <col min="15361" max="15361" width="58.42578125" style="59" customWidth="1"/>
    <col min="15362" max="15362" width="9.28515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28515625" style="59" customWidth="1"/>
    <col min="15370" max="15370" width="10.28515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0.28515625" style="59" customWidth="1"/>
    <col min="15378" max="15616" width="11.42578125" style="59"/>
    <col min="15617" max="15617" width="58.42578125" style="59" customWidth="1"/>
    <col min="15618" max="15618" width="9.28515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28515625" style="59" customWidth="1"/>
    <col min="15626" max="15626" width="10.28515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0.28515625" style="59" customWidth="1"/>
    <col min="15634" max="15872" width="11.42578125" style="59"/>
    <col min="15873" max="15873" width="58.42578125" style="59" customWidth="1"/>
    <col min="15874" max="15874" width="9.28515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28515625" style="59" customWidth="1"/>
    <col min="15882" max="15882" width="10.28515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0.28515625" style="59" customWidth="1"/>
    <col min="15890" max="16128" width="11.42578125" style="59"/>
    <col min="16129" max="16129" width="58.42578125" style="59" customWidth="1"/>
    <col min="16130" max="16130" width="9.28515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28515625" style="59" customWidth="1"/>
    <col min="16138" max="16138" width="10.28515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0.28515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20.25">
      <c r="A2" s="557" t="s">
        <v>552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</row>
    <row r="6" spans="1:17" s="131" customFormat="1" ht="30" customHeight="1">
      <c r="A6" s="298"/>
      <c r="B6" s="558" t="s">
        <v>69</v>
      </c>
      <c r="C6" s="558"/>
      <c r="D6" s="558"/>
      <c r="E6" s="558"/>
      <c r="F6" s="558"/>
      <c r="G6" s="558"/>
      <c r="H6" s="558"/>
      <c r="I6" s="558"/>
      <c r="J6" s="558" t="s">
        <v>438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925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535</v>
      </c>
      <c r="B8" s="268">
        <v>416039.97495999996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106130.91381</v>
      </c>
      <c r="I8" s="268">
        <v>522170.88876999996</v>
      </c>
      <c r="J8" s="268">
        <v>6050225.4798999997</v>
      </c>
      <c r="K8" s="268">
        <v>0</v>
      </c>
      <c r="L8" s="268">
        <v>0</v>
      </c>
      <c r="M8" s="268">
        <v>0</v>
      </c>
      <c r="N8" s="268">
        <v>0</v>
      </c>
      <c r="O8" s="268">
        <v>0</v>
      </c>
      <c r="P8" s="268">
        <v>212173.40346</v>
      </c>
      <c r="Q8" s="268">
        <v>6262398.8833599994</v>
      </c>
    </row>
    <row r="9" spans="1:17" ht="15" customHeight="1">
      <c r="A9" s="267" t="s">
        <v>536</v>
      </c>
      <c r="B9" s="291">
        <v>66849.748930000002</v>
      </c>
      <c r="C9" s="291">
        <v>9232.0966900000003</v>
      </c>
      <c r="D9" s="291">
        <v>0</v>
      </c>
      <c r="E9" s="291">
        <v>0</v>
      </c>
      <c r="F9" s="291">
        <v>0</v>
      </c>
      <c r="G9" s="291">
        <v>0</v>
      </c>
      <c r="H9" s="291">
        <v>87892.872470000002</v>
      </c>
      <c r="I9" s="291">
        <v>163974.71809000001</v>
      </c>
      <c r="J9" s="291">
        <v>498381.74112000002</v>
      </c>
      <c r="K9" s="291">
        <v>14237.26417</v>
      </c>
      <c r="L9" s="268">
        <v>0</v>
      </c>
      <c r="M9" s="268">
        <v>0</v>
      </c>
      <c r="N9" s="268">
        <v>0</v>
      </c>
      <c r="O9" s="268">
        <v>0</v>
      </c>
      <c r="P9" s="268">
        <v>10302.16876</v>
      </c>
      <c r="Q9" s="268">
        <v>522921.17405000003</v>
      </c>
    </row>
    <row r="10" spans="1:17" ht="15" customHeight="1">
      <c r="A10" s="267" t="s">
        <v>537</v>
      </c>
      <c r="B10" s="291">
        <v>205565.40549</v>
      </c>
      <c r="C10" s="291">
        <v>12782.413619999999</v>
      </c>
      <c r="D10" s="291">
        <v>0</v>
      </c>
      <c r="E10" s="291">
        <v>0</v>
      </c>
      <c r="F10" s="291">
        <v>5895.4438700000001</v>
      </c>
      <c r="G10" s="291">
        <v>4304.5019599999996</v>
      </c>
      <c r="H10" s="291">
        <v>41536.570159999996</v>
      </c>
      <c r="I10" s="291">
        <v>270084.33510000003</v>
      </c>
      <c r="J10" s="291">
        <v>467629.24308999995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19182.95638</v>
      </c>
      <c r="Q10" s="268">
        <v>486812.19947000005</v>
      </c>
    </row>
    <row r="11" spans="1:17" ht="15" customHeight="1">
      <c r="A11" s="267" t="s">
        <v>538</v>
      </c>
      <c r="B11" s="268">
        <v>350738.43407000002</v>
      </c>
      <c r="C11" s="268">
        <v>32498.537660000002</v>
      </c>
      <c r="D11" s="268">
        <v>0</v>
      </c>
      <c r="E11" s="268">
        <v>0</v>
      </c>
      <c r="F11" s="268">
        <v>3373.7844300000002</v>
      </c>
      <c r="G11" s="268">
        <v>0</v>
      </c>
      <c r="H11" s="268">
        <v>80441.488329999993</v>
      </c>
      <c r="I11" s="268">
        <v>467052.24449000001</v>
      </c>
      <c r="J11" s="268">
        <v>909624.94452999998</v>
      </c>
      <c r="K11" s="268">
        <v>47264.388140000003</v>
      </c>
      <c r="L11" s="268">
        <v>2094.6633700000002</v>
      </c>
      <c r="M11" s="268">
        <v>1551.7572399999999</v>
      </c>
      <c r="N11" s="268">
        <v>3731.75965</v>
      </c>
      <c r="O11" s="268">
        <v>3524.4730600000003</v>
      </c>
      <c r="P11" s="268">
        <v>13599.00258</v>
      </c>
      <c r="Q11" s="268">
        <v>981390.98857000005</v>
      </c>
    </row>
    <row r="12" spans="1:17" ht="15" customHeight="1">
      <c r="A12" s="267" t="s">
        <v>539</v>
      </c>
      <c r="B12" s="268">
        <v>384483.90910000005</v>
      </c>
      <c r="C12" s="268">
        <v>22505.23875</v>
      </c>
      <c r="D12" s="268">
        <v>0</v>
      </c>
      <c r="E12" s="268">
        <v>0</v>
      </c>
      <c r="F12" s="268">
        <v>3862.8742999999999</v>
      </c>
      <c r="G12" s="268">
        <v>491.6549</v>
      </c>
      <c r="H12" s="268">
        <v>29147.61233</v>
      </c>
      <c r="I12" s="268">
        <v>440491.28937999997</v>
      </c>
      <c r="J12" s="268">
        <v>1221137.3282999999</v>
      </c>
      <c r="K12" s="268">
        <v>50576.773479999996</v>
      </c>
      <c r="L12" s="268">
        <v>471.35444999999999</v>
      </c>
      <c r="M12" s="268">
        <v>784.93696</v>
      </c>
      <c r="N12" s="268">
        <v>8473.0607500000006</v>
      </c>
      <c r="O12" s="268">
        <v>3872.1803500000001</v>
      </c>
      <c r="P12" s="268">
        <v>9611.7073099999998</v>
      </c>
      <c r="Q12" s="268">
        <v>1294927.3415999999</v>
      </c>
    </row>
    <row r="13" spans="1:17" ht="15" customHeight="1">
      <c r="A13" s="267" t="s">
        <v>540</v>
      </c>
      <c r="B13" s="268">
        <v>509851.05544999999</v>
      </c>
      <c r="C13" s="268">
        <v>22720.47366</v>
      </c>
      <c r="D13" s="268">
        <v>17.181009999999997</v>
      </c>
      <c r="E13" s="268">
        <v>0</v>
      </c>
      <c r="F13" s="268">
        <v>6823.6332199999997</v>
      </c>
      <c r="G13" s="268">
        <v>1566.87085</v>
      </c>
      <c r="H13" s="268">
        <v>17009.991449999998</v>
      </c>
      <c r="I13" s="268">
        <v>557989.20563999994</v>
      </c>
      <c r="J13" s="268">
        <v>1479493.6759899999</v>
      </c>
      <c r="K13" s="268">
        <v>43870.268979999993</v>
      </c>
      <c r="L13" s="268">
        <v>3934.3560200000002</v>
      </c>
      <c r="M13" s="268">
        <v>1729.9238300000002</v>
      </c>
      <c r="N13" s="268">
        <v>10398.54297</v>
      </c>
      <c r="O13" s="268">
        <v>3617.7096099999999</v>
      </c>
      <c r="P13" s="268">
        <v>11771.29357</v>
      </c>
      <c r="Q13" s="268">
        <v>1554815.77097</v>
      </c>
    </row>
    <row r="14" spans="1:17" ht="15" customHeight="1">
      <c r="A14" s="267" t="s">
        <v>541</v>
      </c>
      <c r="B14" s="268">
        <v>286275.71267000004</v>
      </c>
      <c r="C14" s="268">
        <v>14093.84174</v>
      </c>
      <c r="D14" s="268">
        <v>3.5732399999999997</v>
      </c>
      <c r="E14" s="268">
        <v>0</v>
      </c>
      <c r="F14" s="268">
        <v>3623.6520399999999</v>
      </c>
      <c r="G14" s="268">
        <v>308.48158000000001</v>
      </c>
      <c r="H14" s="268">
        <v>9602.905279999999</v>
      </c>
      <c r="I14" s="268">
        <v>313908.16655000002</v>
      </c>
      <c r="J14" s="268">
        <v>781318.57472000003</v>
      </c>
      <c r="K14" s="268">
        <v>13059.40739</v>
      </c>
      <c r="L14" s="268">
        <v>1644.4302499999999</v>
      </c>
      <c r="M14" s="268">
        <v>366.72720000000004</v>
      </c>
      <c r="N14" s="268">
        <v>5125.9082400000007</v>
      </c>
      <c r="O14" s="268">
        <v>2223.0481600000003</v>
      </c>
      <c r="P14" s="268">
        <v>9070.5480399999997</v>
      </c>
      <c r="Q14" s="268">
        <v>812808.64399999997</v>
      </c>
    </row>
    <row r="15" spans="1:17" ht="15" customHeight="1">
      <c r="A15" s="267" t="s">
        <v>542</v>
      </c>
      <c r="B15" s="268">
        <v>233762.44566</v>
      </c>
      <c r="C15" s="268">
        <v>6549.1160499999996</v>
      </c>
      <c r="D15" s="268">
        <v>19.580770000000001</v>
      </c>
      <c r="E15" s="268">
        <v>0</v>
      </c>
      <c r="F15" s="268">
        <v>3400.4716100000001</v>
      </c>
      <c r="G15" s="268">
        <v>512.00528999999995</v>
      </c>
      <c r="H15" s="268">
        <v>4904.9757300000001</v>
      </c>
      <c r="I15" s="268">
        <v>249148.59511000002</v>
      </c>
      <c r="J15" s="268">
        <v>553834.63744000008</v>
      </c>
      <c r="K15" s="268">
        <v>5896.7455099999997</v>
      </c>
      <c r="L15" s="268">
        <v>903.32229000000007</v>
      </c>
      <c r="M15" s="268">
        <v>292.5804</v>
      </c>
      <c r="N15" s="268">
        <v>3728.6474700000003</v>
      </c>
      <c r="O15" s="268">
        <v>364.94109999999995</v>
      </c>
      <c r="P15" s="268">
        <v>8027.2622199999996</v>
      </c>
      <c r="Q15" s="268">
        <v>573048.13642999995</v>
      </c>
    </row>
    <row r="16" spans="1:17" ht="15" customHeight="1">
      <c r="A16" s="267" t="s">
        <v>543</v>
      </c>
      <c r="B16" s="268">
        <v>125754.34375</v>
      </c>
      <c r="C16" s="268">
        <v>5010.3206399999999</v>
      </c>
      <c r="D16" s="268">
        <v>21.11103</v>
      </c>
      <c r="E16" s="268">
        <v>0</v>
      </c>
      <c r="F16" s="268">
        <v>860.37791000000004</v>
      </c>
      <c r="G16" s="268">
        <v>241.14545999999999</v>
      </c>
      <c r="H16" s="268">
        <v>2898.5922999999998</v>
      </c>
      <c r="I16" s="268">
        <v>134785.89108999999</v>
      </c>
      <c r="J16" s="268">
        <v>582809.35808999999</v>
      </c>
      <c r="K16" s="268">
        <v>2667.74811</v>
      </c>
      <c r="L16" s="268">
        <v>641.66905000000008</v>
      </c>
      <c r="M16" s="268">
        <v>110.83330000000001</v>
      </c>
      <c r="N16" s="268">
        <v>1599.1724099999999</v>
      </c>
      <c r="O16" s="268">
        <v>120.48486</v>
      </c>
      <c r="P16" s="268">
        <v>6147.7990599999994</v>
      </c>
      <c r="Q16" s="268">
        <v>594097.06487999996</v>
      </c>
    </row>
    <row r="17" spans="1:17" ht="15" customHeight="1">
      <c r="A17" s="267" t="s">
        <v>544</v>
      </c>
      <c r="B17" s="268">
        <v>152761.74391999998</v>
      </c>
      <c r="C17" s="268">
        <v>3964.0878399999997</v>
      </c>
      <c r="D17" s="268">
        <v>9.3896299999999986</v>
      </c>
      <c r="E17" s="268">
        <v>0</v>
      </c>
      <c r="F17" s="268">
        <v>2445.99899</v>
      </c>
      <c r="G17" s="268">
        <v>672.76692000000003</v>
      </c>
      <c r="H17" s="268">
        <v>5377.6743200000001</v>
      </c>
      <c r="I17" s="268">
        <v>165231.66162</v>
      </c>
      <c r="J17" s="268">
        <v>640164.08319000003</v>
      </c>
      <c r="K17" s="268">
        <v>3999.26145</v>
      </c>
      <c r="L17" s="268">
        <v>1024.49224</v>
      </c>
      <c r="M17" s="268">
        <v>335.60527000000002</v>
      </c>
      <c r="N17" s="268">
        <v>842.37252000000001</v>
      </c>
      <c r="O17" s="268">
        <v>0</v>
      </c>
      <c r="P17" s="268">
        <v>9052.8503499999988</v>
      </c>
      <c r="Q17" s="268">
        <v>655418.66501999996</v>
      </c>
    </row>
    <row r="18" spans="1:17" ht="15" customHeight="1">
      <c r="A18" s="267" t="s">
        <v>545</v>
      </c>
      <c r="B18" s="268">
        <v>148021.70124000002</v>
      </c>
      <c r="C18" s="268">
        <v>5533.3323899999996</v>
      </c>
      <c r="D18" s="268">
        <v>7.0051600000000001</v>
      </c>
      <c r="E18" s="268">
        <v>0</v>
      </c>
      <c r="F18" s="268">
        <v>5106.4688799999994</v>
      </c>
      <c r="G18" s="268">
        <v>748.55181000000005</v>
      </c>
      <c r="H18" s="268">
        <v>6808.5260599999992</v>
      </c>
      <c r="I18" s="268">
        <v>166225.58554</v>
      </c>
      <c r="J18" s="268">
        <v>517184.37086999998</v>
      </c>
      <c r="K18" s="268">
        <v>3605.1929500000001</v>
      </c>
      <c r="L18" s="268">
        <v>1992.9599900000001</v>
      </c>
      <c r="M18" s="268">
        <v>165.00420000000003</v>
      </c>
      <c r="N18" s="268">
        <v>92.571070000000006</v>
      </c>
      <c r="O18" s="268">
        <v>0</v>
      </c>
      <c r="P18" s="268">
        <v>24701.448390000001</v>
      </c>
      <c r="Q18" s="268">
        <v>547741.54746999999</v>
      </c>
    </row>
    <row r="19" spans="1:17" ht="15" customHeight="1">
      <c r="A19" s="267" t="s">
        <v>546</v>
      </c>
      <c r="B19" s="268">
        <v>57915.112130000001</v>
      </c>
      <c r="C19" s="268">
        <v>2806.3997899999999</v>
      </c>
      <c r="D19" s="268">
        <v>730.93759999999997</v>
      </c>
      <c r="E19" s="268">
        <v>33.653449999999999</v>
      </c>
      <c r="F19" s="268">
        <v>2014.2841000000001</v>
      </c>
      <c r="G19" s="268">
        <v>156.07351</v>
      </c>
      <c r="H19" s="268">
        <v>5795.5730400000002</v>
      </c>
      <c r="I19" s="268">
        <v>69452.033620000002</v>
      </c>
      <c r="J19" s="268">
        <v>258694.16961000001</v>
      </c>
      <c r="K19" s="268">
        <v>1106.71055</v>
      </c>
      <c r="L19" s="268">
        <v>2247.1708599999997</v>
      </c>
      <c r="M19" s="268">
        <v>114.63860000000001</v>
      </c>
      <c r="N19" s="268">
        <v>48.684539999999998</v>
      </c>
      <c r="O19" s="268">
        <v>0</v>
      </c>
      <c r="P19" s="268">
        <v>24791.512640000001</v>
      </c>
      <c r="Q19" s="268">
        <v>287002.88680000004</v>
      </c>
    </row>
    <row r="20" spans="1:17" ht="15" customHeight="1">
      <c r="A20" s="267" t="s">
        <v>547</v>
      </c>
      <c r="B20" s="268">
        <v>1547.74099</v>
      </c>
      <c r="C20" s="268">
        <v>38.35145</v>
      </c>
      <c r="D20" s="268">
        <v>110.30859</v>
      </c>
      <c r="E20" s="268">
        <v>25.905139999999999</v>
      </c>
      <c r="F20" s="268">
        <v>0</v>
      </c>
      <c r="G20" s="268">
        <v>0</v>
      </c>
      <c r="H20" s="268">
        <v>156.91166000000001</v>
      </c>
      <c r="I20" s="268">
        <v>1879.21783</v>
      </c>
      <c r="J20" s="268">
        <v>8953.4413000000004</v>
      </c>
      <c r="K20" s="268">
        <v>23.484909999999999</v>
      </c>
      <c r="L20" s="268">
        <v>178.27259000000001</v>
      </c>
      <c r="M20" s="268">
        <v>0</v>
      </c>
      <c r="N20" s="268">
        <v>0</v>
      </c>
      <c r="O20" s="268">
        <v>0</v>
      </c>
      <c r="P20" s="268">
        <v>1404.4370800000002</v>
      </c>
      <c r="Q20" s="268">
        <v>10559.635880000002</v>
      </c>
    </row>
    <row r="21" spans="1:17" s="96" customFormat="1" ht="15" customHeight="1" thickBot="1">
      <c r="A21" s="267" t="s">
        <v>548</v>
      </c>
      <c r="B21" s="268">
        <v>446.06725</v>
      </c>
      <c r="C21" s="268">
        <v>12.433959999999999</v>
      </c>
      <c r="D21" s="268">
        <v>35.748150000000003</v>
      </c>
      <c r="E21" s="268">
        <v>1.2434400000000001</v>
      </c>
      <c r="F21" s="268">
        <v>11.826780000000001</v>
      </c>
      <c r="G21" s="268">
        <v>0</v>
      </c>
      <c r="H21" s="268">
        <v>98.335300000000004</v>
      </c>
      <c r="I21" s="268">
        <v>605.65488000000005</v>
      </c>
      <c r="J21" s="268">
        <v>1811.6167800000001</v>
      </c>
      <c r="K21" s="268">
        <v>2.2268699999999999</v>
      </c>
      <c r="L21" s="268">
        <v>48.491699999999994</v>
      </c>
      <c r="M21" s="268">
        <v>0</v>
      </c>
      <c r="N21" s="268">
        <v>0</v>
      </c>
      <c r="O21" s="268">
        <v>0</v>
      </c>
      <c r="P21" s="268">
        <v>491.35187999999999</v>
      </c>
      <c r="Q21" s="268">
        <v>2353.68723</v>
      </c>
    </row>
    <row r="22" spans="1:17" s="96" customFormat="1" ht="15" customHeight="1" thickTop="1" thickBot="1">
      <c r="A22" s="300" t="s">
        <v>73</v>
      </c>
      <c r="B22" s="301">
        <f>SUM(B8:B21)</f>
        <v>2940013.3956099995</v>
      </c>
      <c r="C22" s="301">
        <f t="shared" ref="C22:Q22" si="0">SUM(C8:C21)</f>
        <v>137746.64423999999</v>
      </c>
      <c r="D22" s="301">
        <f t="shared" si="0"/>
        <v>954.83517999999992</v>
      </c>
      <c r="E22" s="301">
        <f t="shared" si="0"/>
        <v>60.802029999999995</v>
      </c>
      <c r="F22" s="301">
        <f t="shared" si="0"/>
        <v>37418.816129999999</v>
      </c>
      <c r="G22" s="301">
        <f t="shared" si="0"/>
        <v>9002.0522799999999</v>
      </c>
      <c r="H22" s="301">
        <f t="shared" si="0"/>
        <v>397802.94223999989</v>
      </c>
      <c r="I22" s="301">
        <f t="shared" si="0"/>
        <v>3522999.4877099996</v>
      </c>
      <c r="J22" s="301">
        <f t="shared" si="0"/>
        <v>13971262.664929999</v>
      </c>
      <c r="K22" s="301">
        <f t="shared" si="0"/>
        <v>186309.47250999999</v>
      </c>
      <c r="L22" s="301">
        <f t="shared" si="0"/>
        <v>15181.18281</v>
      </c>
      <c r="M22" s="301">
        <f t="shared" si="0"/>
        <v>5452.0070000000005</v>
      </c>
      <c r="N22" s="301">
        <f t="shared" si="0"/>
        <v>34040.719619999996</v>
      </c>
      <c r="O22" s="301">
        <f t="shared" si="0"/>
        <v>13722.837140000001</v>
      </c>
      <c r="P22" s="301">
        <f t="shared" si="0"/>
        <v>360327.74171999999</v>
      </c>
      <c r="Q22" s="301">
        <f t="shared" si="0"/>
        <v>14586296.625730002</v>
      </c>
    </row>
    <row r="23" spans="1:17" ht="3.75" customHeight="1" thickTop="1" thickBot="1">
      <c r="A23" s="274"/>
      <c r="B23" s="293"/>
      <c r="C23" s="276"/>
      <c r="D23" s="276"/>
      <c r="E23" s="276"/>
      <c r="F23" s="276"/>
      <c r="G23" s="276"/>
      <c r="H23" s="276"/>
      <c r="I23" s="276"/>
      <c r="J23" s="276"/>
      <c r="K23" s="276"/>
      <c r="L23" s="293"/>
      <c r="M23" s="293"/>
      <c r="N23" s="293"/>
      <c r="O23" s="293"/>
      <c r="P23" s="293"/>
      <c r="Q23" s="293"/>
    </row>
    <row r="24" spans="1:17" ht="15" customHeight="1" thickTop="1">
      <c r="A24" s="260" t="s">
        <v>426</v>
      </c>
      <c r="B24" s="285"/>
      <c r="C24" s="286"/>
      <c r="D24" s="269"/>
      <c r="E24" s="269"/>
      <c r="F24" s="269"/>
      <c r="G24" s="269"/>
      <c r="H24" s="269"/>
      <c r="I24" s="269"/>
      <c r="J24" s="269"/>
      <c r="K24" s="269"/>
      <c r="L24" s="278"/>
      <c r="M24" s="278"/>
      <c r="N24" s="262"/>
      <c r="O24" s="262"/>
      <c r="P24" s="262"/>
      <c r="Q24" s="262"/>
    </row>
    <row r="25" spans="1:17" ht="15" customHeight="1">
      <c r="A25" s="260" t="s">
        <v>429</v>
      </c>
      <c r="B25" s="260"/>
      <c r="C25" s="260"/>
      <c r="D25" s="268"/>
      <c r="E25" s="268"/>
      <c r="F25" s="268"/>
      <c r="G25" s="268"/>
      <c r="H25" s="268"/>
      <c r="I25" s="268"/>
      <c r="J25" s="268"/>
      <c r="K25" s="268"/>
      <c r="L25" s="268"/>
      <c r="M25" s="267"/>
      <c r="N25" s="262"/>
      <c r="O25" s="262"/>
      <c r="P25" s="262"/>
      <c r="Q25" s="262"/>
    </row>
    <row r="26" spans="1:17" ht="15" customHeight="1">
      <c r="A26" s="282"/>
      <c r="B26" s="267"/>
      <c r="C26" s="268"/>
      <c r="D26" s="268"/>
      <c r="E26" s="268"/>
      <c r="F26" s="268"/>
      <c r="G26" s="268"/>
      <c r="H26" s="268"/>
      <c r="I26" s="268"/>
      <c r="J26" s="268"/>
      <c r="K26" s="268"/>
      <c r="L26" s="268"/>
      <c r="M26" s="267"/>
      <c r="N26" s="262"/>
      <c r="O26" s="262"/>
      <c r="P26" s="262"/>
      <c r="Q26" s="262"/>
    </row>
    <row r="27" spans="1:17" ht="15" customHeight="1">
      <c r="A27" s="282"/>
      <c r="B27" s="267"/>
      <c r="C27" s="268"/>
      <c r="D27" s="268"/>
      <c r="E27" s="268"/>
      <c r="F27" s="268"/>
      <c r="G27" s="268"/>
      <c r="H27" s="268"/>
      <c r="I27" s="268"/>
      <c r="J27" s="268"/>
      <c r="K27" s="268"/>
      <c r="L27" s="268"/>
      <c r="M27" s="267"/>
      <c r="N27" s="262"/>
      <c r="O27" s="262"/>
      <c r="P27" s="262"/>
      <c r="Q27" s="262"/>
    </row>
    <row r="28" spans="1:17" ht="15" customHeight="1">
      <c r="A28" s="282"/>
      <c r="B28" s="267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7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1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2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1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5" customHeight="1">
      <c r="A50" s="103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5" customHeight="1">
      <c r="A51" s="103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5" customHeight="1">
      <c r="A52" s="103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5" customHeight="1">
      <c r="A53" s="103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15" customHeight="1">
      <c r="A54" s="104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15" customHeight="1">
      <c r="A55" s="104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62"/>
      <c r="N55" s="62"/>
      <c r="O55" s="62"/>
      <c r="P55" s="62"/>
      <c r="Q55" s="62"/>
    </row>
    <row r="56" spans="1:17" ht="15" customHeight="1">
      <c r="A56" s="99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62"/>
      <c r="N56" s="62"/>
      <c r="O56" s="62"/>
      <c r="P56" s="62"/>
      <c r="Q56" s="62"/>
    </row>
    <row r="57" spans="1:17" ht="15" customHeight="1">
      <c r="A57" s="100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62"/>
      <c r="N57" s="62"/>
      <c r="O57" s="62"/>
      <c r="P57" s="62"/>
      <c r="Q57" s="62"/>
    </row>
    <row r="58" spans="1:17" ht="15" customHeight="1">
      <c r="A58" s="100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62"/>
      <c r="N58" s="62"/>
      <c r="O58" s="62"/>
      <c r="P58" s="62"/>
      <c r="Q58" s="62"/>
    </row>
    <row r="59" spans="1:17" ht="9" customHeight="1">
      <c r="A59" s="100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100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3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99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0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100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3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99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0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100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>
      <c r="A73" s="100"/>
      <c r="C73" s="123"/>
      <c r="D73" s="105"/>
      <c r="E73" s="105"/>
      <c r="F73" s="105"/>
      <c r="G73" s="105"/>
      <c r="H73" s="105"/>
      <c r="I73" s="105"/>
      <c r="J73" s="105"/>
      <c r="K73" s="105"/>
      <c r="L73" s="105"/>
    </row>
    <row r="74" spans="1:17">
      <c r="A74" s="100"/>
      <c r="C74" s="123"/>
      <c r="D74" s="105"/>
      <c r="E74" s="105"/>
      <c r="F74" s="105"/>
      <c r="G74" s="105"/>
      <c r="H74" s="105"/>
      <c r="I74" s="105"/>
      <c r="J74" s="105"/>
      <c r="K74" s="105"/>
      <c r="L74" s="105"/>
    </row>
    <row r="75" spans="1:17">
      <c r="A75" s="100"/>
      <c r="C75" s="123"/>
      <c r="D75" s="105"/>
      <c r="E75" s="105"/>
      <c r="F75" s="105"/>
      <c r="G75" s="105"/>
      <c r="H75" s="105"/>
      <c r="I75" s="105"/>
      <c r="J75" s="105"/>
      <c r="K75" s="105"/>
      <c r="L75" s="105"/>
    </row>
    <row r="76" spans="1:17">
      <c r="A76" s="100"/>
      <c r="C76" s="123"/>
      <c r="D76" s="105"/>
      <c r="E76" s="105"/>
      <c r="F76" s="105"/>
      <c r="G76" s="105"/>
      <c r="H76" s="105"/>
      <c r="I76" s="105"/>
      <c r="J76" s="105"/>
      <c r="K76" s="105"/>
      <c r="L76" s="105"/>
    </row>
    <row r="77" spans="1:17">
      <c r="A77" s="103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99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0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100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99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106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6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6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6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7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7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7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7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</row>
    <row r="115" spans="1:12">
      <c r="A115" s="107"/>
    </row>
    <row r="116" spans="1:12">
      <c r="A116" s="107"/>
    </row>
    <row r="117" spans="1:12">
      <c r="A117" s="107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8"/>
    </row>
    <row r="215" spans="1:1">
      <c r="A215" s="108"/>
    </row>
    <row r="216" spans="1:1">
      <c r="A216" s="108"/>
    </row>
    <row r="217" spans="1:1">
      <c r="A217" s="108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Q647"/>
  <sheetViews>
    <sheetView zoomScale="85" zoomScaleNormal="85" workbookViewId="0">
      <selection activeCell="A7" sqref="A7"/>
    </sheetView>
  </sheetViews>
  <sheetFormatPr defaultColWidth="11.42578125" defaultRowHeight="44.25"/>
  <cols>
    <col min="1" max="1" width="62.7109375" style="95" customWidth="1"/>
    <col min="2" max="2" width="9.28515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28515625" style="59" customWidth="1"/>
    <col min="10" max="10" width="11.28515625" style="59" customWidth="1"/>
    <col min="11" max="11" width="46.7109375" style="132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11.28515625" style="59" customWidth="1"/>
    <col min="18" max="256" width="11.42578125" style="59"/>
    <col min="257" max="257" width="62.7109375" style="59" customWidth="1"/>
    <col min="258" max="258" width="9.28515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28515625" style="59" customWidth="1"/>
    <col min="266" max="266" width="11.28515625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11.28515625" style="59" customWidth="1"/>
    <col min="274" max="512" width="11.42578125" style="59"/>
    <col min="513" max="513" width="62.7109375" style="59" customWidth="1"/>
    <col min="514" max="514" width="9.28515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28515625" style="59" customWidth="1"/>
    <col min="522" max="522" width="11.28515625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11.28515625" style="59" customWidth="1"/>
    <col min="530" max="768" width="11.42578125" style="59"/>
    <col min="769" max="769" width="62.7109375" style="59" customWidth="1"/>
    <col min="770" max="770" width="9.28515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28515625" style="59" customWidth="1"/>
    <col min="778" max="778" width="11.28515625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11.28515625" style="59" customWidth="1"/>
    <col min="786" max="1024" width="11.42578125" style="59"/>
    <col min="1025" max="1025" width="62.7109375" style="59" customWidth="1"/>
    <col min="1026" max="1026" width="9.28515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28515625" style="59" customWidth="1"/>
    <col min="1034" max="1034" width="11.28515625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11.28515625" style="59" customWidth="1"/>
    <col min="1042" max="1280" width="11.42578125" style="59"/>
    <col min="1281" max="1281" width="62.7109375" style="59" customWidth="1"/>
    <col min="1282" max="1282" width="9.28515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28515625" style="59" customWidth="1"/>
    <col min="1290" max="1290" width="11.28515625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11.28515625" style="59" customWidth="1"/>
    <col min="1298" max="1536" width="11.42578125" style="59"/>
    <col min="1537" max="1537" width="62.7109375" style="59" customWidth="1"/>
    <col min="1538" max="1538" width="9.28515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28515625" style="59" customWidth="1"/>
    <col min="1546" max="1546" width="11.28515625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11.28515625" style="59" customWidth="1"/>
    <col min="1554" max="1792" width="11.42578125" style="59"/>
    <col min="1793" max="1793" width="62.7109375" style="59" customWidth="1"/>
    <col min="1794" max="1794" width="9.28515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28515625" style="59" customWidth="1"/>
    <col min="1802" max="1802" width="11.28515625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11.28515625" style="59" customWidth="1"/>
    <col min="1810" max="2048" width="11.42578125" style="59"/>
    <col min="2049" max="2049" width="62.7109375" style="59" customWidth="1"/>
    <col min="2050" max="2050" width="9.28515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28515625" style="59" customWidth="1"/>
    <col min="2058" max="2058" width="11.28515625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11.28515625" style="59" customWidth="1"/>
    <col min="2066" max="2304" width="11.42578125" style="59"/>
    <col min="2305" max="2305" width="62.7109375" style="59" customWidth="1"/>
    <col min="2306" max="2306" width="9.28515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28515625" style="59" customWidth="1"/>
    <col min="2314" max="2314" width="11.28515625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11.28515625" style="59" customWidth="1"/>
    <col min="2322" max="2560" width="11.42578125" style="59"/>
    <col min="2561" max="2561" width="62.7109375" style="59" customWidth="1"/>
    <col min="2562" max="2562" width="9.28515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28515625" style="59" customWidth="1"/>
    <col min="2570" max="2570" width="11.28515625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11.28515625" style="59" customWidth="1"/>
    <col min="2578" max="2816" width="11.42578125" style="59"/>
    <col min="2817" max="2817" width="62.7109375" style="59" customWidth="1"/>
    <col min="2818" max="2818" width="9.28515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28515625" style="59" customWidth="1"/>
    <col min="2826" max="2826" width="11.28515625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11.28515625" style="59" customWidth="1"/>
    <col min="2834" max="3072" width="11.42578125" style="59"/>
    <col min="3073" max="3073" width="62.7109375" style="59" customWidth="1"/>
    <col min="3074" max="3074" width="9.28515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28515625" style="59" customWidth="1"/>
    <col min="3082" max="3082" width="11.28515625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11.28515625" style="59" customWidth="1"/>
    <col min="3090" max="3328" width="11.42578125" style="59"/>
    <col min="3329" max="3329" width="62.7109375" style="59" customWidth="1"/>
    <col min="3330" max="3330" width="9.28515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28515625" style="59" customWidth="1"/>
    <col min="3338" max="3338" width="11.28515625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11.28515625" style="59" customWidth="1"/>
    <col min="3346" max="3584" width="11.42578125" style="59"/>
    <col min="3585" max="3585" width="62.7109375" style="59" customWidth="1"/>
    <col min="3586" max="3586" width="9.28515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28515625" style="59" customWidth="1"/>
    <col min="3594" max="3594" width="11.28515625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11.28515625" style="59" customWidth="1"/>
    <col min="3602" max="3840" width="11.42578125" style="59"/>
    <col min="3841" max="3841" width="62.7109375" style="59" customWidth="1"/>
    <col min="3842" max="3842" width="9.28515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28515625" style="59" customWidth="1"/>
    <col min="3850" max="3850" width="11.28515625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11.28515625" style="59" customWidth="1"/>
    <col min="3858" max="4096" width="11.42578125" style="59"/>
    <col min="4097" max="4097" width="62.7109375" style="59" customWidth="1"/>
    <col min="4098" max="4098" width="9.28515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28515625" style="59" customWidth="1"/>
    <col min="4106" max="4106" width="11.28515625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11.28515625" style="59" customWidth="1"/>
    <col min="4114" max="4352" width="11.42578125" style="59"/>
    <col min="4353" max="4353" width="62.7109375" style="59" customWidth="1"/>
    <col min="4354" max="4354" width="9.28515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28515625" style="59" customWidth="1"/>
    <col min="4362" max="4362" width="11.28515625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11.28515625" style="59" customWidth="1"/>
    <col min="4370" max="4608" width="11.42578125" style="59"/>
    <col min="4609" max="4609" width="62.7109375" style="59" customWidth="1"/>
    <col min="4610" max="4610" width="9.28515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28515625" style="59" customWidth="1"/>
    <col min="4618" max="4618" width="11.28515625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11.28515625" style="59" customWidth="1"/>
    <col min="4626" max="4864" width="11.42578125" style="59"/>
    <col min="4865" max="4865" width="62.7109375" style="59" customWidth="1"/>
    <col min="4866" max="4866" width="9.28515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28515625" style="59" customWidth="1"/>
    <col min="4874" max="4874" width="11.28515625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11.28515625" style="59" customWidth="1"/>
    <col min="4882" max="5120" width="11.42578125" style="59"/>
    <col min="5121" max="5121" width="62.7109375" style="59" customWidth="1"/>
    <col min="5122" max="5122" width="9.28515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28515625" style="59" customWidth="1"/>
    <col min="5130" max="5130" width="11.28515625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11.28515625" style="59" customWidth="1"/>
    <col min="5138" max="5376" width="11.42578125" style="59"/>
    <col min="5377" max="5377" width="62.7109375" style="59" customWidth="1"/>
    <col min="5378" max="5378" width="9.28515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28515625" style="59" customWidth="1"/>
    <col min="5386" max="5386" width="11.28515625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11.28515625" style="59" customWidth="1"/>
    <col min="5394" max="5632" width="11.42578125" style="59"/>
    <col min="5633" max="5633" width="62.7109375" style="59" customWidth="1"/>
    <col min="5634" max="5634" width="9.28515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28515625" style="59" customWidth="1"/>
    <col min="5642" max="5642" width="11.28515625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11.28515625" style="59" customWidth="1"/>
    <col min="5650" max="5888" width="11.42578125" style="59"/>
    <col min="5889" max="5889" width="62.7109375" style="59" customWidth="1"/>
    <col min="5890" max="5890" width="9.28515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28515625" style="59" customWidth="1"/>
    <col min="5898" max="5898" width="11.28515625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11.28515625" style="59" customWidth="1"/>
    <col min="5906" max="6144" width="11.42578125" style="59"/>
    <col min="6145" max="6145" width="62.7109375" style="59" customWidth="1"/>
    <col min="6146" max="6146" width="9.28515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28515625" style="59" customWidth="1"/>
    <col min="6154" max="6154" width="11.28515625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11.28515625" style="59" customWidth="1"/>
    <col min="6162" max="6400" width="11.42578125" style="59"/>
    <col min="6401" max="6401" width="62.7109375" style="59" customWidth="1"/>
    <col min="6402" max="6402" width="9.28515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28515625" style="59" customWidth="1"/>
    <col min="6410" max="6410" width="11.28515625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11.28515625" style="59" customWidth="1"/>
    <col min="6418" max="6656" width="11.42578125" style="59"/>
    <col min="6657" max="6657" width="62.7109375" style="59" customWidth="1"/>
    <col min="6658" max="6658" width="9.28515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28515625" style="59" customWidth="1"/>
    <col min="6666" max="6666" width="11.28515625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11.28515625" style="59" customWidth="1"/>
    <col min="6674" max="6912" width="11.42578125" style="59"/>
    <col min="6913" max="6913" width="62.7109375" style="59" customWidth="1"/>
    <col min="6914" max="6914" width="9.28515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28515625" style="59" customWidth="1"/>
    <col min="6922" max="6922" width="11.28515625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11.28515625" style="59" customWidth="1"/>
    <col min="6930" max="7168" width="11.42578125" style="59"/>
    <col min="7169" max="7169" width="62.7109375" style="59" customWidth="1"/>
    <col min="7170" max="7170" width="9.28515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28515625" style="59" customWidth="1"/>
    <col min="7178" max="7178" width="11.28515625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11.28515625" style="59" customWidth="1"/>
    <col min="7186" max="7424" width="11.42578125" style="59"/>
    <col min="7425" max="7425" width="62.7109375" style="59" customWidth="1"/>
    <col min="7426" max="7426" width="9.28515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28515625" style="59" customWidth="1"/>
    <col min="7434" max="7434" width="11.28515625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11.28515625" style="59" customWidth="1"/>
    <col min="7442" max="7680" width="11.42578125" style="59"/>
    <col min="7681" max="7681" width="62.7109375" style="59" customWidth="1"/>
    <col min="7682" max="7682" width="9.28515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28515625" style="59" customWidth="1"/>
    <col min="7690" max="7690" width="11.28515625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11.28515625" style="59" customWidth="1"/>
    <col min="7698" max="7936" width="11.42578125" style="59"/>
    <col min="7937" max="7937" width="62.7109375" style="59" customWidth="1"/>
    <col min="7938" max="7938" width="9.28515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28515625" style="59" customWidth="1"/>
    <col min="7946" max="7946" width="11.28515625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11.28515625" style="59" customWidth="1"/>
    <col min="7954" max="8192" width="11.42578125" style="59"/>
    <col min="8193" max="8193" width="62.7109375" style="59" customWidth="1"/>
    <col min="8194" max="8194" width="9.28515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28515625" style="59" customWidth="1"/>
    <col min="8202" max="8202" width="11.28515625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11.28515625" style="59" customWidth="1"/>
    <col min="8210" max="8448" width="11.42578125" style="59"/>
    <col min="8449" max="8449" width="62.7109375" style="59" customWidth="1"/>
    <col min="8450" max="8450" width="9.28515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28515625" style="59" customWidth="1"/>
    <col min="8458" max="8458" width="11.28515625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11.28515625" style="59" customWidth="1"/>
    <col min="8466" max="8704" width="11.42578125" style="59"/>
    <col min="8705" max="8705" width="62.7109375" style="59" customWidth="1"/>
    <col min="8706" max="8706" width="9.28515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28515625" style="59" customWidth="1"/>
    <col min="8714" max="8714" width="11.28515625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11.28515625" style="59" customWidth="1"/>
    <col min="8722" max="8960" width="11.42578125" style="59"/>
    <col min="8961" max="8961" width="62.7109375" style="59" customWidth="1"/>
    <col min="8962" max="8962" width="9.28515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28515625" style="59" customWidth="1"/>
    <col min="8970" max="8970" width="11.28515625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11.28515625" style="59" customWidth="1"/>
    <col min="8978" max="9216" width="11.42578125" style="59"/>
    <col min="9217" max="9217" width="62.7109375" style="59" customWidth="1"/>
    <col min="9218" max="9218" width="9.28515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28515625" style="59" customWidth="1"/>
    <col min="9226" max="9226" width="11.28515625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11.28515625" style="59" customWidth="1"/>
    <col min="9234" max="9472" width="11.42578125" style="59"/>
    <col min="9473" max="9473" width="62.7109375" style="59" customWidth="1"/>
    <col min="9474" max="9474" width="9.28515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28515625" style="59" customWidth="1"/>
    <col min="9482" max="9482" width="11.28515625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11.28515625" style="59" customWidth="1"/>
    <col min="9490" max="9728" width="11.42578125" style="59"/>
    <col min="9729" max="9729" width="62.7109375" style="59" customWidth="1"/>
    <col min="9730" max="9730" width="9.28515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28515625" style="59" customWidth="1"/>
    <col min="9738" max="9738" width="11.28515625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11.28515625" style="59" customWidth="1"/>
    <col min="9746" max="9984" width="11.42578125" style="59"/>
    <col min="9985" max="9985" width="62.7109375" style="59" customWidth="1"/>
    <col min="9986" max="9986" width="9.28515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28515625" style="59" customWidth="1"/>
    <col min="9994" max="9994" width="11.28515625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11.28515625" style="59" customWidth="1"/>
    <col min="10002" max="10240" width="11.42578125" style="59"/>
    <col min="10241" max="10241" width="62.7109375" style="59" customWidth="1"/>
    <col min="10242" max="10242" width="9.28515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28515625" style="59" customWidth="1"/>
    <col min="10250" max="10250" width="11.28515625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11.28515625" style="59" customWidth="1"/>
    <col min="10258" max="10496" width="11.42578125" style="59"/>
    <col min="10497" max="10497" width="62.7109375" style="59" customWidth="1"/>
    <col min="10498" max="10498" width="9.28515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28515625" style="59" customWidth="1"/>
    <col min="10506" max="10506" width="11.28515625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11.28515625" style="59" customWidth="1"/>
    <col min="10514" max="10752" width="11.42578125" style="59"/>
    <col min="10753" max="10753" width="62.7109375" style="59" customWidth="1"/>
    <col min="10754" max="10754" width="9.28515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28515625" style="59" customWidth="1"/>
    <col min="10762" max="10762" width="11.28515625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11.28515625" style="59" customWidth="1"/>
    <col min="10770" max="11008" width="11.42578125" style="59"/>
    <col min="11009" max="11009" width="62.7109375" style="59" customWidth="1"/>
    <col min="11010" max="11010" width="9.28515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28515625" style="59" customWidth="1"/>
    <col min="11018" max="11018" width="11.28515625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11.28515625" style="59" customWidth="1"/>
    <col min="11026" max="11264" width="11.42578125" style="59"/>
    <col min="11265" max="11265" width="62.7109375" style="59" customWidth="1"/>
    <col min="11266" max="11266" width="9.28515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28515625" style="59" customWidth="1"/>
    <col min="11274" max="11274" width="11.28515625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11.28515625" style="59" customWidth="1"/>
    <col min="11282" max="11520" width="11.42578125" style="59"/>
    <col min="11521" max="11521" width="62.7109375" style="59" customWidth="1"/>
    <col min="11522" max="11522" width="9.28515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28515625" style="59" customWidth="1"/>
    <col min="11530" max="11530" width="11.28515625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11.28515625" style="59" customWidth="1"/>
    <col min="11538" max="11776" width="11.42578125" style="59"/>
    <col min="11777" max="11777" width="62.7109375" style="59" customWidth="1"/>
    <col min="11778" max="11778" width="9.28515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28515625" style="59" customWidth="1"/>
    <col min="11786" max="11786" width="11.28515625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11.28515625" style="59" customWidth="1"/>
    <col min="11794" max="12032" width="11.42578125" style="59"/>
    <col min="12033" max="12033" width="62.7109375" style="59" customWidth="1"/>
    <col min="12034" max="12034" width="9.28515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28515625" style="59" customWidth="1"/>
    <col min="12042" max="12042" width="11.28515625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11.28515625" style="59" customWidth="1"/>
    <col min="12050" max="12288" width="11.42578125" style="59"/>
    <col min="12289" max="12289" width="62.7109375" style="59" customWidth="1"/>
    <col min="12290" max="12290" width="9.28515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28515625" style="59" customWidth="1"/>
    <col min="12298" max="12298" width="11.28515625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11.28515625" style="59" customWidth="1"/>
    <col min="12306" max="12544" width="11.42578125" style="59"/>
    <col min="12545" max="12545" width="62.7109375" style="59" customWidth="1"/>
    <col min="12546" max="12546" width="9.28515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28515625" style="59" customWidth="1"/>
    <col min="12554" max="12554" width="11.28515625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11.28515625" style="59" customWidth="1"/>
    <col min="12562" max="12800" width="11.42578125" style="59"/>
    <col min="12801" max="12801" width="62.7109375" style="59" customWidth="1"/>
    <col min="12802" max="12802" width="9.28515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28515625" style="59" customWidth="1"/>
    <col min="12810" max="12810" width="11.28515625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11.28515625" style="59" customWidth="1"/>
    <col min="12818" max="13056" width="11.42578125" style="59"/>
    <col min="13057" max="13057" width="62.7109375" style="59" customWidth="1"/>
    <col min="13058" max="13058" width="9.28515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28515625" style="59" customWidth="1"/>
    <col min="13066" max="13066" width="11.28515625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11.28515625" style="59" customWidth="1"/>
    <col min="13074" max="13312" width="11.42578125" style="59"/>
    <col min="13313" max="13313" width="62.7109375" style="59" customWidth="1"/>
    <col min="13314" max="13314" width="9.28515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28515625" style="59" customWidth="1"/>
    <col min="13322" max="13322" width="11.28515625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11.28515625" style="59" customWidth="1"/>
    <col min="13330" max="13568" width="11.42578125" style="59"/>
    <col min="13569" max="13569" width="62.7109375" style="59" customWidth="1"/>
    <col min="13570" max="13570" width="9.28515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28515625" style="59" customWidth="1"/>
    <col min="13578" max="13578" width="11.28515625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11.28515625" style="59" customWidth="1"/>
    <col min="13586" max="13824" width="11.42578125" style="59"/>
    <col min="13825" max="13825" width="62.7109375" style="59" customWidth="1"/>
    <col min="13826" max="13826" width="9.28515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28515625" style="59" customWidth="1"/>
    <col min="13834" max="13834" width="11.28515625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11.28515625" style="59" customWidth="1"/>
    <col min="13842" max="14080" width="11.42578125" style="59"/>
    <col min="14081" max="14081" width="62.7109375" style="59" customWidth="1"/>
    <col min="14082" max="14082" width="9.28515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28515625" style="59" customWidth="1"/>
    <col min="14090" max="14090" width="11.28515625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11.28515625" style="59" customWidth="1"/>
    <col min="14098" max="14336" width="11.42578125" style="59"/>
    <col min="14337" max="14337" width="62.7109375" style="59" customWidth="1"/>
    <col min="14338" max="14338" width="9.28515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28515625" style="59" customWidth="1"/>
    <col min="14346" max="14346" width="11.28515625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11.28515625" style="59" customWidth="1"/>
    <col min="14354" max="14592" width="11.42578125" style="59"/>
    <col min="14593" max="14593" width="62.7109375" style="59" customWidth="1"/>
    <col min="14594" max="14594" width="9.28515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28515625" style="59" customWidth="1"/>
    <col min="14602" max="14602" width="11.28515625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11.28515625" style="59" customWidth="1"/>
    <col min="14610" max="14848" width="11.42578125" style="59"/>
    <col min="14849" max="14849" width="62.7109375" style="59" customWidth="1"/>
    <col min="14850" max="14850" width="9.28515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28515625" style="59" customWidth="1"/>
    <col min="14858" max="14858" width="11.28515625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11.28515625" style="59" customWidth="1"/>
    <col min="14866" max="15104" width="11.42578125" style="59"/>
    <col min="15105" max="15105" width="62.7109375" style="59" customWidth="1"/>
    <col min="15106" max="15106" width="9.28515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28515625" style="59" customWidth="1"/>
    <col min="15114" max="15114" width="11.28515625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11.28515625" style="59" customWidth="1"/>
    <col min="15122" max="15360" width="11.42578125" style="59"/>
    <col min="15361" max="15361" width="62.7109375" style="59" customWidth="1"/>
    <col min="15362" max="15362" width="9.28515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28515625" style="59" customWidth="1"/>
    <col min="15370" max="15370" width="11.28515625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11.28515625" style="59" customWidth="1"/>
    <col min="15378" max="15616" width="11.42578125" style="59"/>
    <col min="15617" max="15617" width="62.7109375" style="59" customWidth="1"/>
    <col min="15618" max="15618" width="9.28515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28515625" style="59" customWidth="1"/>
    <col min="15626" max="15626" width="11.28515625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11.28515625" style="59" customWidth="1"/>
    <col min="15634" max="15872" width="11.42578125" style="59"/>
    <col min="15873" max="15873" width="62.7109375" style="59" customWidth="1"/>
    <col min="15874" max="15874" width="9.28515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28515625" style="59" customWidth="1"/>
    <col min="15882" max="15882" width="11.28515625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11.28515625" style="59" customWidth="1"/>
    <col min="15890" max="16128" width="11.42578125" style="59"/>
    <col min="16129" max="16129" width="62.7109375" style="59" customWidth="1"/>
    <col min="16130" max="16130" width="9.28515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28515625" style="59" customWidth="1"/>
    <col min="16138" max="16138" width="11.28515625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11.28515625" style="59" customWidth="1"/>
    <col min="16146" max="16384" width="11.42578125" style="59"/>
  </cols>
  <sheetData>
    <row r="1" spans="1:17" s="110" customFormat="1" ht="30" customHeight="1">
      <c r="A1" s="555" t="s">
        <v>57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20.25">
      <c r="A2" s="557" t="s">
        <v>552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84"/>
      <c r="L5" s="262"/>
      <c r="M5" s="262"/>
      <c r="N5" s="284"/>
      <c r="O5" s="284"/>
      <c r="P5" s="284"/>
      <c r="Q5" s="284"/>
    </row>
    <row r="6" spans="1:17" s="131" customFormat="1" ht="30" customHeight="1">
      <c r="A6" s="298"/>
      <c r="B6" s="558" t="s">
        <v>71</v>
      </c>
      <c r="C6" s="558"/>
      <c r="D6" s="558"/>
      <c r="E6" s="558"/>
      <c r="F6" s="558"/>
      <c r="G6" s="558"/>
      <c r="H6" s="558"/>
      <c r="I6" s="558"/>
      <c r="J6" s="558" t="s">
        <v>445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925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9" t="s">
        <v>447</v>
      </c>
      <c r="L7" s="298" t="s">
        <v>448</v>
      </c>
      <c r="M7" s="298" t="s">
        <v>449</v>
      </c>
      <c r="N7" s="299" t="s">
        <v>450</v>
      </c>
      <c r="O7" s="298" t="s">
        <v>451</v>
      </c>
      <c r="P7" s="298" t="s">
        <v>452</v>
      </c>
      <c r="Q7" s="299" t="s">
        <v>73</v>
      </c>
    </row>
    <row r="8" spans="1:17" ht="15" customHeight="1">
      <c r="A8" s="267" t="s">
        <v>535</v>
      </c>
      <c r="B8" s="268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8">
        <v>43765525.12325</v>
      </c>
      <c r="K8" s="268">
        <v>1581138.1889899999</v>
      </c>
      <c r="L8" s="268">
        <v>0</v>
      </c>
      <c r="M8" s="268">
        <v>50937.758130000002</v>
      </c>
      <c r="N8" s="268">
        <v>52509.436780000004</v>
      </c>
      <c r="O8" s="268">
        <v>260866.21456999998</v>
      </c>
      <c r="P8" s="268">
        <v>12229423.059830001</v>
      </c>
      <c r="Q8" s="268">
        <v>57940399.781550005</v>
      </c>
    </row>
    <row r="9" spans="1:17" ht="15" customHeight="1">
      <c r="A9" s="267" t="s">
        <v>536</v>
      </c>
      <c r="B9" s="291">
        <v>14629.060300000001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44.329000000000001</v>
      </c>
      <c r="I9" s="291">
        <v>14673.389300000001</v>
      </c>
      <c r="J9" s="291">
        <v>5371554.0565499999</v>
      </c>
      <c r="K9" s="291">
        <v>664528.13130000001</v>
      </c>
      <c r="L9" s="291">
        <v>0</v>
      </c>
      <c r="M9" s="291">
        <v>5788.125</v>
      </c>
      <c r="N9" s="291">
        <v>61397.169030000005</v>
      </c>
      <c r="O9" s="291">
        <v>46371.779130000003</v>
      </c>
      <c r="P9" s="291">
        <v>1071856.9269299998</v>
      </c>
      <c r="Q9" s="291">
        <v>7221496.1879399996</v>
      </c>
    </row>
    <row r="10" spans="1:17" ht="15" customHeight="1">
      <c r="A10" s="267" t="s">
        <v>537</v>
      </c>
      <c r="B10" s="291">
        <v>16226.38315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4831.4096100000006</v>
      </c>
      <c r="I10" s="291">
        <v>21057.79276</v>
      </c>
      <c r="J10" s="291">
        <v>4420033.7657500003</v>
      </c>
      <c r="K10" s="291">
        <v>471335.28123999998</v>
      </c>
      <c r="L10" s="291">
        <v>8029.5131500000007</v>
      </c>
      <c r="M10" s="291">
        <v>9146.5017499999994</v>
      </c>
      <c r="N10" s="291">
        <v>55185.135999999999</v>
      </c>
      <c r="O10" s="291">
        <v>76436.38648999999</v>
      </c>
      <c r="P10" s="291">
        <v>718306.76888999995</v>
      </c>
      <c r="Q10" s="291">
        <v>5758473.3532700008</v>
      </c>
    </row>
    <row r="11" spans="1:17" ht="15" customHeight="1">
      <c r="A11" s="267" t="s">
        <v>538</v>
      </c>
      <c r="B11" s="268">
        <v>73471.173239999989</v>
      </c>
      <c r="C11" s="268">
        <v>12445.18549</v>
      </c>
      <c r="D11" s="268">
        <v>0</v>
      </c>
      <c r="E11" s="268">
        <v>0</v>
      </c>
      <c r="F11" s="268">
        <v>0</v>
      </c>
      <c r="G11" s="268">
        <v>0</v>
      </c>
      <c r="H11" s="268">
        <v>5802.6799000000001</v>
      </c>
      <c r="I11" s="268">
        <v>91719.038629999995</v>
      </c>
      <c r="J11" s="268">
        <v>6832997.0115299998</v>
      </c>
      <c r="K11" s="268">
        <v>520913.22139999998</v>
      </c>
      <c r="L11" s="268">
        <v>32492.979019999999</v>
      </c>
      <c r="M11" s="268">
        <v>8022.5723499999995</v>
      </c>
      <c r="N11" s="268">
        <v>139876.68480000002</v>
      </c>
      <c r="O11" s="268">
        <v>64524.184590000004</v>
      </c>
      <c r="P11" s="268">
        <v>730627.94683000003</v>
      </c>
      <c r="Q11" s="268">
        <v>8329454.6005200008</v>
      </c>
    </row>
    <row r="12" spans="1:17" ht="15" customHeight="1">
      <c r="A12" s="267" t="s">
        <v>539</v>
      </c>
      <c r="B12" s="268">
        <v>234231.57055999999</v>
      </c>
      <c r="C12" s="268">
        <v>15970.35577</v>
      </c>
      <c r="D12" s="268">
        <v>124.78933000000001</v>
      </c>
      <c r="E12" s="268">
        <v>1556.7557099999999</v>
      </c>
      <c r="F12" s="268">
        <v>3538.89858</v>
      </c>
      <c r="G12" s="268">
        <v>2500.6783100000002</v>
      </c>
      <c r="H12" s="268">
        <v>8713.9738200000011</v>
      </c>
      <c r="I12" s="268">
        <v>266637.02208000002</v>
      </c>
      <c r="J12" s="268">
        <v>12985241.30673</v>
      </c>
      <c r="K12" s="268">
        <v>372590.81127000001</v>
      </c>
      <c r="L12" s="268">
        <v>41495.27607</v>
      </c>
      <c r="M12" s="268">
        <v>9379.2998000000007</v>
      </c>
      <c r="N12" s="268">
        <v>279253.69195999997</v>
      </c>
      <c r="O12" s="268">
        <v>60026.043720000001</v>
      </c>
      <c r="P12" s="268">
        <v>347362.95889999997</v>
      </c>
      <c r="Q12" s="268">
        <v>14095349.38845</v>
      </c>
    </row>
    <row r="13" spans="1:17" ht="15" customHeight="1">
      <c r="A13" s="267" t="s">
        <v>540</v>
      </c>
      <c r="B13" s="268">
        <v>824173.94929999998</v>
      </c>
      <c r="C13" s="268">
        <v>42074.26442</v>
      </c>
      <c r="D13" s="268">
        <v>253.36332999999999</v>
      </c>
      <c r="E13" s="268">
        <v>0</v>
      </c>
      <c r="F13" s="268">
        <v>5954.6432999999997</v>
      </c>
      <c r="G13" s="268">
        <v>1749.64798</v>
      </c>
      <c r="H13" s="268">
        <v>14427.17582</v>
      </c>
      <c r="I13" s="268">
        <v>888633.04414999997</v>
      </c>
      <c r="J13" s="268">
        <v>24049649.186250001</v>
      </c>
      <c r="K13" s="268">
        <v>466984.40448999999</v>
      </c>
      <c r="L13" s="268">
        <v>36791.312420000002</v>
      </c>
      <c r="M13" s="268">
        <v>5600.7399500000001</v>
      </c>
      <c r="N13" s="268">
        <v>398819.14114999998</v>
      </c>
      <c r="O13" s="268">
        <v>48236.192470000002</v>
      </c>
      <c r="P13" s="268">
        <v>283392.89189999999</v>
      </c>
      <c r="Q13" s="268">
        <v>25289473.868629999</v>
      </c>
    </row>
    <row r="14" spans="1:17" ht="15" customHeight="1">
      <c r="A14" s="267" t="s">
        <v>541</v>
      </c>
      <c r="B14" s="268">
        <v>1047906.58073</v>
      </c>
      <c r="C14" s="268">
        <v>46937.768799999998</v>
      </c>
      <c r="D14" s="268">
        <v>639.41475000000003</v>
      </c>
      <c r="E14" s="268">
        <v>0</v>
      </c>
      <c r="F14" s="268">
        <v>8938.4405700000007</v>
      </c>
      <c r="G14" s="268">
        <v>2698.56133</v>
      </c>
      <c r="H14" s="268">
        <v>18408.199219999999</v>
      </c>
      <c r="I14" s="268">
        <v>1125528.9654000001</v>
      </c>
      <c r="J14" s="268">
        <v>13065087.295430001</v>
      </c>
      <c r="K14" s="268">
        <v>279843.38577999995</v>
      </c>
      <c r="L14" s="268">
        <v>21561.889279999999</v>
      </c>
      <c r="M14" s="268">
        <v>4195.6680099999994</v>
      </c>
      <c r="N14" s="268">
        <v>202088.31312999999</v>
      </c>
      <c r="O14" s="268">
        <v>26548.149079999999</v>
      </c>
      <c r="P14" s="268">
        <v>173674.50899999999</v>
      </c>
      <c r="Q14" s="268">
        <v>13772999.209709998</v>
      </c>
    </row>
    <row r="15" spans="1:17" ht="15" customHeight="1">
      <c r="A15" s="267" t="s">
        <v>542</v>
      </c>
      <c r="B15" s="268">
        <v>1022650.02527</v>
      </c>
      <c r="C15" s="268">
        <v>39225.515579999999</v>
      </c>
      <c r="D15" s="268">
        <v>811.35257999999999</v>
      </c>
      <c r="E15" s="268">
        <v>310.45886999999999</v>
      </c>
      <c r="F15" s="268">
        <v>5686.8755799999999</v>
      </c>
      <c r="G15" s="268">
        <v>2019.10043</v>
      </c>
      <c r="H15" s="268">
        <v>20274.39171</v>
      </c>
      <c r="I15" s="268">
        <v>1090977.7200199999</v>
      </c>
      <c r="J15" s="268">
        <v>6964742.5901499996</v>
      </c>
      <c r="K15" s="268">
        <v>174155.40409</v>
      </c>
      <c r="L15" s="268">
        <v>13837.95527</v>
      </c>
      <c r="M15" s="268">
        <v>3070.0213699999999</v>
      </c>
      <c r="N15" s="268">
        <v>129828.03281</v>
      </c>
      <c r="O15" s="268">
        <v>15947.250380000001</v>
      </c>
      <c r="P15" s="268">
        <v>219538.18568999998</v>
      </c>
      <c r="Q15" s="268">
        <v>7521119.4397600004</v>
      </c>
    </row>
    <row r="16" spans="1:17" ht="15" customHeight="1">
      <c r="A16" s="267" t="s">
        <v>543</v>
      </c>
      <c r="B16" s="268">
        <v>934478.42035999999</v>
      </c>
      <c r="C16" s="268">
        <v>27653.81035</v>
      </c>
      <c r="D16" s="268">
        <v>533.01602000000003</v>
      </c>
      <c r="E16" s="268">
        <v>494.49124</v>
      </c>
      <c r="F16" s="268">
        <v>4407.0523200000007</v>
      </c>
      <c r="G16" s="268">
        <v>1074.18868</v>
      </c>
      <c r="H16" s="268">
        <v>19266.730629999998</v>
      </c>
      <c r="I16" s="268">
        <v>987907.70960000006</v>
      </c>
      <c r="J16" s="268">
        <v>6554843.77984</v>
      </c>
      <c r="K16" s="268">
        <v>177995.89568000002</v>
      </c>
      <c r="L16" s="268">
        <v>8851.854949999999</v>
      </c>
      <c r="M16" s="268">
        <v>2825.80089</v>
      </c>
      <c r="N16" s="268">
        <v>88894.91691</v>
      </c>
      <c r="O16" s="268">
        <v>12754.261339999999</v>
      </c>
      <c r="P16" s="268">
        <v>140639.03372000001</v>
      </c>
      <c r="Q16" s="268">
        <v>6986805.5433299998</v>
      </c>
    </row>
    <row r="17" spans="1:17" ht="15" customHeight="1">
      <c r="A17" s="267" t="s">
        <v>544</v>
      </c>
      <c r="B17" s="268">
        <v>1305530.76721</v>
      </c>
      <c r="C17" s="268">
        <v>37716.575669999998</v>
      </c>
      <c r="D17" s="268">
        <v>1400.54979</v>
      </c>
      <c r="E17" s="268">
        <v>322.05705</v>
      </c>
      <c r="F17" s="268">
        <v>6169.3395</v>
      </c>
      <c r="G17" s="268">
        <v>1300.91103</v>
      </c>
      <c r="H17" s="268">
        <v>36879.733380000005</v>
      </c>
      <c r="I17" s="268">
        <v>1389319.9336300001</v>
      </c>
      <c r="J17" s="268">
        <v>9449687.0825699996</v>
      </c>
      <c r="K17" s="268">
        <v>299177.98230000003</v>
      </c>
      <c r="L17" s="268">
        <v>17769.603579999999</v>
      </c>
      <c r="M17" s="268">
        <v>5956.4353499999997</v>
      </c>
      <c r="N17" s="268">
        <v>127344.91807</v>
      </c>
      <c r="O17" s="268">
        <v>14778.53967</v>
      </c>
      <c r="P17" s="268">
        <v>253364.49449000001</v>
      </c>
      <c r="Q17" s="268">
        <v>10168079.056030001</v>
      </c>
    </row>
    <row r="18" spans="1:17" ht="15" customHeight="1">
      <c r="A18" s="267" t="s">
        <v>545</v>
      </c>
      <c r="B18" s="268">
        <v>1521336.5443299999</v>
      </c>
      <c r="C18" s="268">
        <v>46401.143590000007</v>
      </c>
      <c r="D18" s="268">
        <v>4503.5960400000004</v>
      </c>
      <c r="E18" s="268">
        <v>1839.67995</v>
      </c>
      <c r="F18" s="268">
        <v>9131.2209600000006</v>
      </c>
      <c r="G18" s="268">
        <v>2934.8850400000001</v>
      </c>
      <c r="H18" s="268">
        <v>44621.313249999999</v>
      </c>
      <c r="I18" s="268">
        <v>1630768.3831600002</v>
      </c>
      <c r="J18" s="268">
        <v>13042904.8476</v>
      </c>
      <c r="K18" s="268">
        <v>443861.52642000001</v>
      </c>
      <c r="L18" s="268">
        <v>40450.063999999998</v>
      </c>
      <c r="M18" s="268">
        <v>11459.40958</v>
      </c>
      <c r="N18" s="268">
        <v>202014.54584999999</v>
      </c>
      <c r="O18" s="268">
        <v>20284.358960000001</v>
      </c>
      <c r="P18" s="268">
        <v>444817.30220999999</v>
      </c>
      <c r="Q18" s="268">
        <v>14205792.054620001</v>
      </c>
    </row>
    <row r="19" spans="1:17" ht="15" customHeight="1">
      <c r="A19" s="267" t="s">
        <v>546</v>
      </c>
      <c r="B19" s="268">
        <v>774252.96189999999</v>
      </c>
      <c r="C19" s="268">
        <v>27453.423569999999</v>
      </c>
      <c r="D19" s="268">
        <v>9984.2755199999992</v>
      </c>
      <c r="E19" s="268">
        <v>2648.9829500000001</v>
      </c>
      <c r="F19" s="268">
        <v>1098.0899199999999</v>
      </c>
      <c r="G19" s="268">
        <v>160.22881000000001</v>
      </c>
      <c r="H19" s="268">
        <v>42787.779259999996</v>
      </c>
      <c r="I19" s="268">
        <v>858385.7419299999</v>
      </c>
      <c r="J19" s="268">
        <v>8795823.1157200001</v>
      </c>
      <c r="K19" s="268">
        <v>251727.23269</v>
      </c>
      <c r="L19" s="268">
        <v>92166.254499999995</v>
      </c>
      <c r="M19" s="268">
        <v>12063.695029999999</v>
      </c>
      <c r="N19" s="268">
        <v>92620.867939999996</v>
      </c>
      <c r="O19" s="268">
        <v>5104.7920999999997</v>
      </c>
      <c r="P19" s="268">
        <v>468770.95448000001</v>
      </c>
      <c r="Q19" s="268">
        <v>9718276.9124599993</v>
      </c>
    </row>
    <row r="20" spans="1:17" ht="15" customHeight="1">
      <c r="A20" s="267" t="s">
        <v>547</v>
      </c>
      <c r="B20" s="268">
        <v>27467.742019999998</v>
      </c>
      <c r="C20" s="268">
        <v>955.35235999999998</v>
      </c>
      <c r="D20" s="268">
        <v>766.92964000000006</v>
      </c>
      <c r="E20" s="268">
        <v>146.19346999999999</v>
      </c>
      <c r="F20" s="268">
        <v>27.441590000000001</v>
      </c>
      <c r="G20" s="268">
        <v>9.78599</v>
      </c>
      <c r="H20" s="268">
        <v>2584.8204000000001</v>
      </c>
      <c r="I20" s="268">
        <v>31958.265469999998</v>
      </c>
      <c r="J20" s="268">
        <v>380478.69436000002</v>
      </c>
      <c r="K20" s="268">
        <v>8120.1509500000002</v>
      </c>
      <c r="L20" s="268">
        <v>10029.909750000001</v>
      </c>
      <c r="M20" s="268">
        <v>769.01559999999995</v>
      </c>
      <c r="N20" s="268">
        <v>3305.3165800000002</v>
      </c>
      <c r="O20" s="268">
        <v>20.790610000000001</v>
      </c>
      <c r="P20" s="268">
        <v>44376.794719999998</v>
      </c>
      <c r="Q20" s="268">
        <v>447100.67257</v>
      </c>
    </row>
    <row r="21" spans="1:17" s="96" customFormat="1" ht="15" customHeight="1" thickBot="1">
      <c r="A21" s="267" t="s">
        <v>548</v>
      </c>
      <c r="B21" s="268">
        <v>6832.4882699999998</v>
      </c>
      <c r="C21" s="268">
        <v>331.26301000000001</v>
      </c>
      <c r="D21" s="268">
        <v>270.39150999999998</v>
      </c>
      <c r="E21" s="268">
        <v>35.918099999999995</v>
      </c>
      <c r="F21" s="268">
        <v>6.8086199999999995</v>
      </c>
      <c r="G21" s="268">
        <v>2.5479000000000003</v>
      </c>
      <c r="H21" s="268">
        <v>260.22160000000002</v>
      </c>
      <c r="I21" s="268">
        <v>7739.6390099999999</v>
      </c>
      <c r="J21" s="268">
        <v>110740.60484</v>
      </c>
      <c r="K21" s="268">
        <v>2106.4616900000001</v>
      </c>
      <c r="L21" s="268">
        <v>5251.7266</v>
      </c>
      <c r="M21" s="268">
        <v>248.05982999999998</v>
      </c>
      <c r="N21" s="268">
        <v>1476.19471</v>
      </c>
      <c r="O21" s="268">
        <v>5.3161100000000001</v>
      </c>
      <c r="P21" s="268">
        <v>21328.310690000002</v>
      </c>
      <c r="Q21" s="268">
        <v>141156.67447</v>
      </c>
    </row>
    <row r="22" spans="1:17" s="96" customFormat="1" ht="15" customHeight="1" thickTop="1" thickBot="1">
      <c r="A22" s="300" t="s">
        <v>73</v>
      </c>
      <c r="B22" s="301">
        <f>SUM(B8:B21)</f>
        <v>7803187.6666399986</v>
      </c>
      <c r="C22" s="301">
        <f t="shared" ref="C22:I22" si="0">SUM(C8:C21)</f>
        <v>297164.65860999998</v>
      </c>
      <c r="D22" s="301">
        <f t="shared" si="0"/>
        <v>19287.678510000002</v>
      </c>
      <c r="E22" s="301">
        <f t="shared" si="0"/>
        <v>7354.5373399999999</v>
      </c>
      <c r="F22" s="301">
        <f t="shared" si="0"/>
        <v>44958.81094000001</v>
      </c>
      <c r="G22" s="301">
        <f t="shared" si="0"/>
        <v>14450.5355</v>
      </c>
      <c r="H22" s="301">
        <f t="shared" si="0"/>
        <v>218902.75759999998</v>
      </c>
      <c r="I22" s="301">
        <f t="shared" si="0"/>
        <v>8405306.6451399997</v>
      </c>
      <c r="J22" s="301">
        <f>SUM(J8:J21)</f>
        <v>155789308.46057001</v>
      </c>
      <c r="K22" s="301">
        <f t="shared" ref="K22:Q22" si="1">SUM(K8:K21)</f>
        <v>5714478.0782900006</v>
      </c>
      <c r="L22" s="301">
        <f t="shared" si="1"/>
        <v>328728.33859</v>
      </c>
      <c r="M22" s="301">
        <f t="shared" si="1"/>
        <v>129463.10264</v>
      </c>
      <c r="N22" s="301">
        <f t="shared" si="1"/>
        <v>1834614.3657199997</v>
      </c>
      <c r="O22" s="301">
        <f t="shared" si="1"/>
        <v>651904.25921999989</v>
      </c>
      <c r="P22" s="301">
        <f t="shared" si="1"/>
        <v>17147480.138280001</v>
      </c>
      <c r="Q22" s="301">
        <f t="shared" si="1"/>
        <v>181595976.74331</v>
      </c>
    </row>
    <row r="23" spans="1:17" ht="3.75" customHeight="1" thickTop="1" thickBot="1">
      <c r="A23" s="274"/>
      <c r="B23" s="293"/>
      <c r="C23" s="276"/>
      <c r="D23" s="276"/>
      <c r="E23" s="276"/>
      <c r="F23" s="276"/>
      <c r="G23" s="276"/>
      <c r="H23" s="276"/>
      <c r="I23" s="276"/>
      <c r="J23" s="293"/>
      <c r="K23" s="276"/>
      <c r="L23" s="276"/>
      <c r="M23" s="276"/>
      <c r="N23" s="276"/>
      <c r="O23" s="276"/>
      <c r="P23" s="276"/>
      <c r="Q23" s="276"/>
    </row>
    <row r="24" spans="1:17" ht="15" customHeight="1" thickTop="1">
      <c r="A24" s="260" t="s">
        <v>553</v>
      </c>
      <c r="B24" s="285"/>
      <c r="C24" s="286"/>
      <c r="D24" s="269"/>
      <c r="E24" s="269"/>
      <c r="F24" s="269"/>
      <c r="G24" s="269"/>
      <c r="H24" s="269"/>
      <c r="I24" s="269"/>
      <c r="J24" s="278"/>
      <c r="K24" s="269"/>
      <c r="L24" s="269"/>
      <c r="M24" s="269"/>
      <c r="N24" s="269"/>
      <c r="O24" s="269"/>
      <c r="P24" s="269"/>
      <c r="Q24" s="269"/>
    </row>
    <row r="25" spans="1:17" ht="15" customHeight="1">
      <c r="A25" s="260" t="s">
        <v>554</v>
      </c>
      <c r="B25" s="260"/>
      <c r="C25" s="260"/>
      <c r="D25" s="268"/>
      <c r="E25" s="268"/>
      <c r="F25" s="268"/>
      <c r="G25" s="268"/>
      <c r="H25" s="268"/>
      <c r="I25" s="268"/>
      <c r="J25" s="267"/>
      <c r="K25" s="268"/>
      <c r="L25" s="268"/>
      <c r="M25" s="268"/>
      <c r="N25" s="268"/>
      <c r="O25" s="268"/>
      <c r="P25" s="268"/>
      <c r="Q25" s="268"/>
    </row>
    <row r="26" spans="1:17" ht="15" customHeight="1">
      <c r="A26" s="282"/>
      <c r="B26" s="267"/>
      <c r="C26" s="268"/>
      <c r="D26" s="268"/>
      <c r="E26" s="268"/>
      <c r="F26" s="268"/>
      <c r="G26" s="268"/>
      <c r="H26" s="268"/>
      <c r="I26" s="268"/>
      <c r="J26" s="267"/>
      <c r="K26" s="268"/>
      <c r="L26" s="268"/>
      <c r="M26" s="268"/>
      <c r="N26" s="268"/>
      <c r="O26" s="268"/>
      <c r="P26" s="268"/>
      <c r="Q26" s="268"/>
    </row>
    <row r="27" spans="1:17" ht="15" customHeight="1">
      <c r="A27" s="282"/>
      <c r="B27" s="267"/>
      <c r="C27" s="268"/>
      <c r="D27" s="268"/>
      <c r="E27" s="268"/>
      <c r="F27" s="268"/>
      <c r="G27" s="268"/>
      <c r="H27" s="268"/>
      <c r="I27" s="268"/>
      <c r="J27" s="267"/>
      <c r="K27" s="268"/>
      <c r="L27" s="268"/>
      <c r="M27" s="268"/>
      <c r="N27" s="268"/>
      <c r="O27" s="268"/>
      <c r="P27" s="268"/>
      <c r="Q27" s="268"/>
    </row>
    <row r="28" spans="1:17" ht="15" customHeight="1">
      <c r="A28" s="282"/>
      <c r="B28" s="267"/>
      <c r="C28" s="268"/>
      <c r="D28" s="268"/>
      <c r="E28" s="268"/>
      <c r="F28" s="268"/>
      <c r="G28" s="268"/>
      <c r="H28" s="268"/>
      <c r="I28" s="268"/>
      <c r="J28" s="267"/>
      <c r="K28" s="268"/>
      <c r="L28" s="268"/>
      <c r="M28" s="268"/>
      <c r="N28" s="268"/>
      <c r="O28" s="268"/>
      <c r="P28" s="268"/>
      <c r="Q28" s="268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7"/>
      <c r="K29" s="268"/>
      <c r="L29" s="268"/>
      <c r="M29" s="268"/>
      <c r="N29" s="268"/>
      <c r="O29" s="268"/>
      <c r="P29" s="268"/>
      <c r="Q29" s="268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7"/>
      <c r="K30" s="268"/>
      <c r="L30" s="268"/>
      <c r="M30" s="268"/>
      <c r="N30" s="268"/>
      <c r="O30" s="268"/>
      <c r="P30" s="268"/>
      <c r="Q30" s="268"/>
    </row>
    <row r="31" spans="1:17" ht="15" customHeight="1">
      <c r="A31" s="281"/>
      <c r="B31" s="267"/>
      <c r="C31" s="268"/>
      <c r="D31" s="268"/>
      <c r="E31" s="268"/>
      <c r="F31" s="268"/>
      <c r="G31" s="268"/>
      <c r="H31" s="268"/>
      <c r="I31" s="268"/>
      <c r="J31" s="267"/>
      <c r="K31" s="268"/>
      <c r="L31" s="268"/>
      <c r="M31" s="268"/>
      <c r="N31" s="268"/>
      <c r="O31" s="268"/>
      <c r="P31" s="268"/>
      <c r="Q31" s="268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7"/>
      <c r="K32" s="268"/>
      <c r="L32" s="268"/>
      <c r="M32" s="268"/>
      <c r="N32" s="268"/>
      <c r="O32" s="268"/>
      <c r="P32" s="268"/>
      <c r="Q32" s="268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7"/>
      <c r="K33" s="268"/>
      <c r="L33" s="268"/>
      <c r="M33" s="268"/>
      <c r="N33" s="268"/>
      <c r="O33" s="268"/>
      <c r="P33" s="268"/>
      <c r="Q33" s="268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7"/>
      <c r="K34" s="268"/>
      <c r="L34" s="268"/>
      <c r="M34" s="268"/>
      <c r="N34" s="268"/>
      <c r="O34" s="268"/>
      <c r="P34" s="268"/>
      <c r="Q34" s="268"/>
    </row>
    <row r="35" spans="1:17" ht="15" customHeight="1">
      <c r="A35" s="282"/>
      <c r="B35" s="267"/>
      <c r="C35" s="268"/>
      <c r="D35" s="268"/>
      <c r="E35" s="268"/>
      <c r="F35" s="268"/>
      <c r="G35" s="268"/>
      <c r="H35" s="268"/>
      <c r="I35" s="268"/>
      <c r="J35" s="267"/>
      <c r="K35" s="268"/>
      <c r="L35" s="268"/>
      <c r="M35" s="268"/>
      <c r="N35" s="268"/>
      <c r="O35" s="268"/>
      <c r="P35" s="268"/>
      <c r="Q35" s="268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7"/>
      <c r="K36" s="268"/>
      <c r="L36" s="268"/>
      <c r="M36" s="268"/>
      <c r="N36" s="268"/>
      <c r="O36" s="268"/>
      <c r="P36" s="268"/>
      <c r="Q36" s="268"/>
    </row>
    <row r="37" spans="1:17" ht="15" customHeight="1">
      <c r="A37" s="281"/>
      <c r="B37" s="267"/>
      <c r="C37" s="268"/>
      <c r="D37" s="268"/>
      <c r="E37" s="268"/>
      <c r="F37" s="268"/>
      <c r="G37" s="268"/>
      <c r="H37" s="268"/>
      <c r="I37" s="268"/>
      <c r="J37" s="267"/>
      <c r="K37" s="268"/>
      <c r="L37" s="268"/>
      <c r="M37" s="268"/>
      <c r="N37" s="268"/>
      <c r="O37" s="268"/>
      <c r="P37" s="268"/>
      <c r="Q37" s="268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7"/>
      <c r="K38" s="268"/>
      <c r="L38" s="268"/>
      <c r="M38" s="268"/>
      <c r="N38" s="268"/>
      <c r="O38" s="268"/>
      <c r="P38" s="268"/>
      <c r="Q38" s="268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7"/>
      <c r="K39" s="268"/>
      <c r="L39" s="268"/>
      <c r="M39" s="268"/>
      <c r="N39" s="268"/>
      <c r="O39" s="268"/>
      <c r="P39" s="268"/>
      <c r="Q39" s="268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7"/>
      <c r="K40" s="268"/>
      <c r="L40" s="268"/>
      <c r="M40" s="268"/>
      <c r="N40" s="268"/>
      <c r="O40" s="268"/>
      <c r="P40" s="268"/>
      <c r="Q40" s="268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7"/>
      <c r="K41" s="268"/>
      <c r="L41" s="268"/>
      <c r="M41" s="268"/>
      <c r="N41" s="268"/>
      <c r="O41" s="268"/>
      <c r="P41" s="268"/>
      <c r="Q41" s="268"/>
    </row>
    <row r="42" spans="1:17" ht="15" customHeight="1">
      <c r="A42" s="100"/>
      <c r="B42" s="105"/>
      <c r="C42" s="122"/>
      <c r="D42" s="93"/>
      <c r="E42" s="93"/>
      <c r="F42" s="93"/>
      <c r="G42" s="93"/>
      <c r="H42" s="93"/>
      <c r="I42" s="93"/>
      <c r="J42" s="105"/>
      <c r="K42" s="122"/>
      <c r="L42" s="93"/>
      <c r="M42" s="93"/>
      <c r="N42" s="93"/>
      <c r="O42" s="93"/>
      <c r="P42" s="93"/>
      <c r="Q42" s="93"/>
    </row>
    <row r="43" spans="1:17" ht="15" customHeight="1">
      <c r="A43" s="100"/>
      <c r="B43" s="105"/>
      <c r="C43" s="122"/>
      <c r="D43" s="93"/>
      <c r="E43" s="93"/>
      <c r="F43" s="93"/>
      <c r="G43" s="93"/>
      <c r="H43" s="93"/>
      <c r="I43" s="93"/>
      <c r="J43" s="105"/>
      <c r="K43" s="122"/>
      <c r="L43" s="93"/>
      <c r="M43" s="93"/>
      <c r="N43" s="93"/>
      <c r="O43" s="93"/>
      <c r="P43" s="93"/>
      <c r="Q43" s="93"/>
    </row>
    <row r="44" spans="1:17" ht="15" customHeight="1">
      <c r="A44" s="100"/>
      <c r="B44" s="105"/>
      <c r="C44" s="122"/>
      <c r="D44" s="93"/>
      <c r="E44" s="93"/>
      <c r="F44" s="93"/>
      <c r="G44" s="93"/>
      <c r="H44" s="93"/>
      <c r="I44" s="93"/>
      <c r="J44" s="105"/>
      <c r="K44" s="122"/>
      <c r="L44" s="93"/>
      <c r="M44" s="93"/>
      <c r="N44" s="93"/>
      <c r="O44" s="93"/>
      <c r="P44" s="93"/>
      <c r="Q44" s="93"/>
    </row>
    <row r="45" spans="1:17" ht="15" customHeight="1">
      <c r="A45" s="100"/>
      <c r="B45" s="105"/>
      <c r="C45" s="122"/>
      <c r="D45" s="93"/>
      <c r="E45" s="93"/>
      <c r="F45" s="93"/>
      <c r="G45" s="93"/>
      <c r="H45" s="93"/>
      <c r="I45" s="93"/>
      <c r="J45" s="105"/>
      <c r="K45" s="122"/>
      <c r="L45" s="93"/>
      <c r="M45" s="93"/>
      <c r="N45" s="93"/>
      <c r="O45" s="93"/>
      <c r="P45" s="93"/>
      <c r="Q45" s="93"/>
    </row>
    <row r="46" spans="1:17" ht="15" customHeight="1">
      <c r="A46" s="99"/>
      <c r="B46" s="105"/>
      <c r="C46" s="122"/>
      <c r="D46" s="93"/>
      <c r="E46" s="93"/>
      <c r="F46" s="93"/>
      <c r="G46" s="93"/>
      <c r="H46" s="93"/>
      <c r="I46" s="93"/>
      <c r="J46" s="105"/>
      <c r="K46" s="122"/>
      <c r="L46" s="93"/>
      <c r="M46" s="93"/>
      <c r="N46" s="93"/>
      <c r="O46" s="93"/>
      <c r="P46" s="93"/>
      <c r="Q46" s="93"/>
    </row>
    <row r="47" spans="1:17" ht="15" customHeight="1">
      <c r="A47" s="100"/>
      <c r="B47" s="105"/>
      <c r="C47" s="122"/>
      <c r="D47" s="93"/>
      <c r="E47" s="93"/>
      <c r="F47" s="93"/>
      <c r="G47" s="93"/>
      <c r="H47" s="93"/>
      <c r="I47" s="93"/>
      <c r="J47" s="105"/>
      <c r="K47" s="122"/>
      <c r="L47" s="93"/>
      <c r="M47" s="93"/>
      <c r="N47" s="93"/>
      <c r="O47" s="93"/>
      <c r="P47" s="93"/>
      <c r="Q47" s="93"/>
    </row>
    <row r="48" spans="1:17" ht="15" customHeight="1">
      <c r="A48" s="100"/>
      <c r="B48" s="105"/>
      <c r="C48" s="122"/>
      <c r="D48" s="93"/>
      <c r="E48" s="93"/>
      <c r="F48" s="93"/>
      <c r="G48" s="93"/>
      <c r="H48" s="93"/>
      <c r="I48" s="93"/>
      <c r="J48" s="105"/>
      <c r="K48" s="122"/>
      <c r="L48" s="93"/>
      <c r="M48" s="93"/>
      <c r="N48" s="93"/>
      <c r="O48" s="93"/>
      <c r="P48" s="93"/>
      <c r="Q48" s="93"/>
    </row>
    <row r="49" spans="1:17" ht="15" customHeight="1">
      <c r="A49" s="100"/>
      <c r="B49" s="105"/>
      <c r="C49" s="122"/>
      <c r="D49" s="93"/>
      <c r="E49" s="93"/>
      <c r="F49" s="93"/>
      <c r="G49" s="93"/>
      <c r="H49" s="93"/>
      <c r="I49" s="93"/>
      <c r="J49" s="105"/>
      <c r="K49" s="122"/>
      <c r="L49" s="93"/>
      <c r="M49" s="93"/>
      <c r="N49" s="93"/>
      <c r="O49" s="93"/>
      <c r="P49" s="93"/>
      <c r="Q49" s="93"/>
    </row>
    <row r="50" spans="1:17" ht="15" customHeight="1">
      <c r="A50" s="103"/>
      <c r="B50" s="105"/>
      <c r="C50" s="122"/>
      <c r="D50" s="93"/>
      <c r="E50" s="93"/>
      <c r="F50" s="93"/>
      <c r="G50" s="93"/>
      <c r="H50" s="93"/>
      <c r="I50" s="93"/>
      <c r="J50" s="105"/>
      <c r="K50" s="122"/>
      <c r="L50" s="93"/>
      <c r="M50" s="93"/>
      <c r="N50" s="93"/>
      <c r="O50" s="93"/>
      <c r="P50" s="93"/>
      <c r="Q50" s="93"/>
    </row>
    <row r="51" spans="1:17" ht="15" customHeight="1">
      <c r="A51" s="103"/>
      <c r="B51" s="105"/>
      <c r="C51" s="122"/>
      <c r="D51" s="93"/>
      <c r="E51" s="93"/>
      <c r="F51" s="93"/>
      <c r="G51" s="93"/>
      <c r="H51" s="93"/>
      <c r="I51" s="93"/>
      <c r="J51" s="105"/>
      <c r="K51" s="122"/>
      <c r="L51" s="93"/>
      <c r="M51" s="93"/>
      <c r="N51" s="93"/>
      <c r="O51" s="93"/>
      <c r="P51" s="93"/>
      <c r="Q51" s="93"/>
    </row>
    <row r="52" spans="1:17" ht="15" customHeight="1">
      <c r="A52" s="103"/>
      <c r="B52" s="105"/>
      <c r="C52" s="122"/>
      <c r="D52" s="93"/>
      <c r="E52" s="93"/>
      <c r="F52" s="93"/>
      <c r="G52" s="93"/>
      <c r="H52" s="93"/>
      <c r="I52" s="93"/>
      <c r="J52" s="105"/>
      <c r="K52" s="122"/>
      <c r="L52" s="93"/>
      <c r="M52" s="93"/>
      <c r="N52" s="93"/>
      <c r="O52" s="93"/>
      <c r="P52" s="93"/>
      <c r="Q52" s="93"/>
    </row>
    <row r="53" spans="1:17" ht="15" customHeight="1">
      <c r="A53" s="103"/>
      <c r="B53" s="105"/>
      <c r="C53" s="122"/>
      <c r="D53" s="93"/>
      <c r="E53" s="93"/>
      <c r="F53" s="93"/>
      <c r="G53" s="93"/>
      <c r="H53" s="93"/>
      <c r="I53" s="93"/>
      <c r="J53" s="105"/>
      <c r="K53" s="122"/>
      <c r="L53" s="93"/>
      <c r="M53" s="93"/>
      <c r="N53" s="93"/>
      <c r="O53" s="93"/>
      <c r="P53" s="93"/>
      <c r="Q53" s="93"/>
    </row>
    <row r="54" spans="1:17" ht="15" customHeight="1">
      <c r="A54" s="104"/>
      <c r="B54" s="105"/>
      <c r="C54" s="122"/>
      <c r="D54" s="93"/>
      <c r="E54" s="93"/>
      <c r="F54" s="93"/>
      <c r="G54" s="93"/>
      <c r="H54" s="93"/>
      <c r="I54" s="93"/>
      <c r="J54" s="105"/>
      <c r="K54" s="122"/>
      <c r="L54" s="93"/>
      <c r="M54" s="93"/>
      <c r="N54" s="93"/>
      <c r="O54" s="93"/>
      <c r="P54" s="93"/>
      <c r="Q54" s="93"/>
    </row>
    <row r="55" spans="1:17" ht="15" customHeight="1">
      <c r="A55" s="104"/>
      <c r="C55" s="122"/>
      <c r="D55" s="93"/>
      <c r="E55" s="93"/>
      <c r="F55" s="93"/>
      <c r="G55" s="93"/>
      <c r="H55" s="93"/>
      <c r="I55" s="93"/>
      <c r="K55" s="122"/>
      <c r="L55" s="93"/>
      <c r="M55" s="93"/>
      <c r="N55" s="93"/>
      <c r="O55" s="93"/>
      <c r="P55" s="93"/>
      <c r="Q55" s="93"/>
    </row>
    <row r="56" spans="1:17" ht="15" customHeight="1">
      <c r="A56" s="99"/>
      <c r="C56" s="122"/>
      <c r="D56" s="93"/>
      <c r="E56" s="93"/>
      <c r="F56" s="93"/>
      <c r="G56" s="93"/>
      <c r="H56" s="93"/>
      <c r="I56" s="93"/>
      <c r="K56" s="122"/>
      <c r="L56" s="93"/>
      <c r="M56" s="93"/>
      <c r="N56" s="93"/>
      <c r="O56" s="93"/>
      <c r="P56" s="93"/>
      <c r="Q56" s="93"/>
    </row>
    <row r="57" spans="1:17" ht="15" customHeight="1">
      <c r="A57" s="100"/>
      <c r="C57" s="122"/>
      <c r="D57" s="93"/>
      <c r="E57" s="93"/>
      <c r="F57" s="93"/>
      <c r="G57" s="93"/>
      <c r="H57" s="93"/>
      <c r="I57" s="93"/>
      <c r="K57" s="122"/>
      <c r="L57" s="93"/>
      <c r="M57" s="93"/>
      <c r="N57" s="93"/>
      <c r="O57" s="93"/>
      <c r="P57" s="93"/>
      <c r="Q57" s="93"/>
    </row>
    <row r="58" spans="1:17" ht="15" customHeight="1">
      <c r="A58" s="100"/>
      <c r="C58" s="122"/>
      <c r="D58" s="93"/>
      <c r="E58" s="93"/>
      <c r="F58" s="93"/>
      <c r="G58" s="93"/>
      <c r="H58" s="93"/>
      <c r="I58" s="93"/>
      <c r="K58" s="122"/>
      <c r="L58" s="93"/>
      <c r="M58" s="93"/>
      <c r="N58" s="93"/>
      <c r="O58" s="93"/>
      <c r="P58" s="93"/>
      <c r="Q58" s="93"/>
    </row>
    <row r="59" spans="1:17" ht="9" customHeight="1">
      <c r="A59" s="100"/>
      <c r="C59" s="122"/>
      <c r="D59" s="93"/>
      <c r="E59" s="93"/>
      <c r="F59" s="93"/>
      <c r="G59" s="93"/>
      <c r="H59" s="93"/>
      <c r="I59" s="93"/>
      <c r="K59" s="122"/>
      <c r="L59" s="93"/>
      <c r="M59" s="93"/>
      <c r="N59" s="93"/>
      <c r="O59" s="93"/>
      <c r="P59" s="93"/>
      <c r="Q59" s="93"/>
    </row>
    <row r="60" spans="1:17" ht="9" customHeight="1">
      <c r="A60" s="100"/>
      <c r="C60" s="122"/>
      <c r="D60" s="93"/>
      <c r="E60" s="93"/>
      <c r="F60" s="93"/>
      <c r="G60" s="93"/>
      <c r="H60" s="93"/>
      <c r="I60" s="93"/>
      <c r="K60" s="122"/>
      <c r="L60" s="93"/>
      <c r="M60" s="93"/>
      <c r="N60" s="93"/>
      <c r="O60" s="93"/>
      <c r="P60" s="93"/>
      <c r="Q60" s="93"/>
    </row>
    <row r="61" spans="1:17" ht="9" customHeight="1">
      <c r="A61" s="103"/>
      <c r="C61" s="122"/>
      <c r="D61" s="93"/>
      <c r="E61" s="93"/>
      <c r="F61" s="93"/>
      <c r="G61" s="93"/>
      <c r="H61" s="93"/>
      <c r="I61" s="93"/>
      <c r="K61" s="122"/>
      <c r="L61" s="93"/>
      <c r="M61" s="93"/>
      <c r="N61" s="93"/>
      <c r="O61" s="93"/>
      <c r="P61" s="93"/>
      <c r="Q61" s="93"/>
    </row>
    <row r="62" spans="1:17" ht="9" customHeight="1">
      <c r="A62" s="99"/>
      <c r="C62" s="122"/>
      <c r="D62" s="93"/>
      <c r="E62" s="93"/>
      <c r="F62" s="93"/>
      <c r="G62" s="93"/>
      <c r="H62" s="93"/>
      <c r="I62" s="93"/>
      <c r="K62" s="122"/>
      <c r="L62" s="93"/>
      <c r="M62" s="93"/>
      <c r="N62" s="93"/>
      <c r="O62" s="93"/>
      <c r="P62" s="93"/>
      <c r="Q62" s="93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K63" s="122"/>
      <c r="L63" s="93"/>
      <c r="M63" s="93"/>
      <c r="N63" s="93"/>
      <c r="O63" s="93"/>
      <c r="P63" s="93"/>
      <c r="Q63" s="93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K64" s="122"/>
      <c r="L64" s="93"/>
      <c r="M64" s="93"/>
      <c r="N64" s="93"/>
      <c r="O64" s="93"/>
      <c r="P64" s="93"/>
      <c r="Q64" s="93"/>
    </row>
    <row r="65" spans="1:17" ht="9" customHeight="1">
      <c r="A65" s="100"/>
      <c r="C65" s="122"/>
      <c r="D65" s="93"/>
      <c r="E65" s="93"/>
      <c r="F65" s="93"/>
      <c r="G65" s="93"/>
      <c r="H65" s="93"/>
      <c r="I65" s="93"/>
      <c r="K65" s="122"/>
      <c r="L65" s="93"/>
      <c r="M65" s="93"/>
      <c r="N65" s="93"/>
      <c r="O65" s="93"/>
      <c r="P65" s="93"/>
      <c r="Q65" s="93"/>
    </row>
    <row r="66" spans="1:17" ht="9" customHeight="1">
      <c r="A66" s="100"/>
      <c r="C66" s="122"/>
      <c r="D66" s="93"/>
      <c r="E66" s="93"/>
      <c r="F66" s="93"/>
      <c r="G66" s="93"/>
      <c r="H66" s="93"/>
      <c r="I66" s="93"/>
      <c r="K66" s="122"/>
      <c r="L66" s="93"/>
      <c r="M66" s="93"/>
      <c r="N66" s="93"/>
      <c r="O66" s="93"/>
      <c r="P66" s="93"/>
      <c r="Q66" s="93"/>
    </row>
    <row r="67" spans="1:17" ht="9" customHeight="1">
      <c r="A67" s="103"/>
      <c r="C67" s="122"/>
      <c r="D67" s="93"/>
      <c r="E67" s="93"/>
      <c r="F67" s="93"/>
      <c r="G67" s="93"/>
      <c r="H67" s="93"/>
      <c r="I67" s="93"/>
      <c r="K67" s="122"/>
      <c r="L67" s="93"/>
      <c r="M67" s="93"/>
      <c r="N67" s="93"/>
      <c r="O67" s="93"/>
      <c r="P67" s="93"/>
      <c r="Q67" s="93"/>
    </row>
    <row r="68" spans="1:17" ht="9" customHeight="1">
      <c r="A68" s="99"/>
      <c r="C68" s="122"/>
      <c r="D68" s="93"/>
      <c r="E68" s="93"/>
      <c r="F68" s="93"/>
      <c r="G68" s="93"/>
      <c r="H68" s="93"/>
      <c r="I68" s="93"/>
      <c r="K68" s="122"/>
      <c r="L68" s="93"/>
      <c r="M68" s="93"/>
      <c r="N68" s="93"/>
      <c r="O68" s="93"/>
      <c r="P68" s="93"/>
      <c r="Q68" s="93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K69" s="122"/>
      <c r="L69" s="93"/>
      <c r="M69" s="93"/>
      <c r="N69" s="93"/>
      <c r="O69" s="93"/>
      <c r="P69" s="93"/>
      <c r="Q69" s="93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K70" s="122"/>
      <c r="L70" s="93"/>
      <c r="M70" s="93"/>
      <c r="N70" s="93"/>
      <c r="O70" s="93"/>
      <c r="P70" s="93"/>
      <c r="Q70" s="93"/>
    </row>
    <row r="71" spans="1:17" ht="9" customHeight="1">
      <c r="A71" s="100"/>
      <c r="C71" s="122"/>
      <c r="D71" s="93"/>
      <c r="E71" s="93"/>
      <c r="F71" s="93"/>
      <c r="G71" s="93"/>
      <c r="H71" s="93"/>
      <c r="I71" s="93"/>
      <c r="K71" s="122"/>
      <c r="L71" s="93"/>
      <c r="M71" s="93"/>
      <c r="N71" s="93"/>
      <c r="O71" s="93"/>
      <c r="P71" s="93"/>
      <c r="Q71" s="93"/>
    </row>
    <row r="72" spans="1:17" ht="9" customHeight="1">
      <c r="A72" s="100"/>
      <c r="C72" s="122"/>
      <c r="D72" s="93"/>
      <c r="E72" s="93"/>
      <c r="F72" s="93"/>
      <c r="G72" s="93"/>
      <c r="H72" s="93"/>
      <c r="I72" s="93"/>
      <c r="K72" s="122"/>
      <c r="L72" s="93"/>
      <c r="M72" s="93"/>
      <c r="N72" s="93"/>
      <c r="O72" s="93"/>
      <c r="P72" s="93"/>
      <c r="Q72" s="93"/>
    </row>
    <row r="73" spans="1:17">
      <c r="A73" s="100"/>
      <c r="C73" s="123"/>
      <c r="D73" s="105"/>
      <c r="E73" s="105"/>
      <c r="F73" s="105"/>
      <c r="G73" s="105"/>
      <c r="H73" s="105"/>
      <c r="I73" s="105"/>
      <c r="K73" s="123"/>
      <c r="L73" s="105"/>
      <c r="M73" s="105"/>
      <c r="N73" s="105"/>
      <c r="O73" s="105"/>
      <c r="P73" s="105"/>
      <c r="Q73" s="105"/>
    </row>
    <row r="74" spans="1:17">
      <c r="A74" s="100"/>
      <c r="C74" s="123"/>
      <c r="D74" s="105"/>
      <c r="E74" s="105"/>
      <c r="F74" s="105"/>
      <c r="G74" s="105"/>
      <c r="H74" s="105"/>
      <c r="I74" s="105"/>
      <c r="K74" s="123"/>
      <c r="L74" s="105"/>
      <c r="M74" s="105"/>
      <c r="N74" s="105"/>
      <c r="O74" s="105"/>
      <c r="P74" s="105"/>
      <c r="Q74" s="105"/>
    </row>
    <row r="75" spans="1:17">
      <c r="A75" s="100"/>
      <c r="C75" s="123"/>
      <c r="D75" s="105"/>
      <c r="E75" s="105"/>
      <c r="F75" s="105"/>
      <c r="G75" s="105"/>
      <c r="H75" s="105"/>
      <c r="I75" s="105"/>
      <c r="K75" s="123"/>
      <c r="L75" s="105"/>
      <c r="M75" s="105"/>
      <c r="N75" s="105"/>
      <c r="O75" s="105"/>
      <c r="P75" s="105"/>
      <c r="Q75" s="105"/>
    </row>
    <row r="76" spans="1:17">
      <c r="A76" s="100"/>
      <c r="C76" s="123"/>
      <c r="D76" s="105"/>
      <c r="E76" s="105"/>
      <c r="F76" s="105"/>
      <c r="G76" s="105"/>
      <c r="H76" s="105"/>
      <c r="I76" s="105"/>
      <c r="K76" s="123"/>
      <c r="L76" s="105"/>
      <c r="M76" s="105"/>
      <c r="N76" s="105"/>
      <c r="O76" s="105"/>
      <c r="P76" s="105"/>
      <c r="Q76" s="105"/>
    </row>
    <row r="77" spans="1:17">
      <c r="A77" s="103"/>
      <c r="C77" s="123"/>
      <c r="D77" s="105"/>
      <c r="E77" s="105"/>
      <c r="F77" s="105"/>
      <c r="G77" s="105"/>
      <c r="H77" s="105"/>
      <c r="I77" s="105"/>
      <c r="K77" s="123"/>
      <c r="L77" s="105"/>
      <c r="M77" s="105"/>
      <c r="N77" s="105"/>
      <c r="O77" s="105"/>
      <c r="P77" s="105"/>
      <c r="Q77" s="105"/>
    </row>
    <row r="78" spans="1:17">
      <c r="A78" s="99"/>
      <c r="C78" s="123"/>
      <c r="D78" s="105"/>
      <c r="E78" s="105"/>
      <c r="F78" s="105"/>
      <c r="G78" s="105"/>
      <c r="H78" s="105"/>
      <c r="I78" s="105"/>
      <c r="K78" s="123"/>
      <c r="L78" s="105"/>
      <c r="M78" s="105"/>
      <c r="N78" s="105"/>
      <c r="O78" s="105"/>
      <c r="P78" s="105"/>
      <c r="Q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K79" s="123"/>
      <c r="L79" s="105"/>
      <c r="M79" s="105"/>
      <c r="N79" s="105"/>
      <c r="O79" s="105"/>
      <c r="P79" s="105"/>
      <c r="Q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K80" s="123"/>
      <c r="L80" s="105"/>
      <c r="M80" s="105"/>
      <c r="N80" s="105"/>
      <c r="O80" s="105"/>
      <c r="P80" s="105"/>
      <c r="Q80" s="105"/>
    </row>
    <row r="81" spans="1:17">
      <c r="A81" s="100"/>
      <c r="C81" s="123"/>
      <c r="D81" s="105"/>
      <c r="E81" s="105"/>
      <c r="F81" s="105"/>
      <c r="G81" s="105"/>
      <c r="H81" s="105"/>
      <c r="I81" s="105"/>
      <c r="K81" s="123"/>
      <c r="L81" s="105"/>
      <c r="M81" s="105"/>
      <c r="N81" s="105"/>
      <c r="O81" s="105"/>
      <c r="P81" s="105"/>
      <c r="Q81" s="105"/>
    </row>
    <row r="82" spans="1:17">
      <c r="A82" s="100"/>
      <c r="C82" s="123"/>
      <c r="D82" s="105"/>
      <c r="E82" s="105"/>
      <c r="F82" s="105"/>
      <c r="G82" s="105"/>
      <c r="H82" s="105"/>
      <c r="I82" s="105"/>
      <c r="K82" s="123"/>
      <c r="L82" s="105"/>
      <c r="M82" s="105"/>
      <c r="N82" s="105"/>
      <c r="O82" s="105"/>
      <c r="P82" s="105"/>
      <c r="Q82" s="105"/>
    </row>
    <row r="83" spans="1:17">
      <c r="A83" s="100"/>
      <c r="C83" s="123"/>
      <c r="D83" s="105"/>
      <c r="E83" s="105"/>
      <c r="F83" s="105"/>
      <c r="G83" s="105"/>
      <c r="H83" s="105"/>
      <c r="I83" s="105"/>
      <c r="K83" s="123"/>
      <c r="L83" s="105"/>
      <c r="M83" s="105"/>
      <c r="N83" s="105"/>
      <c r="O83" s="105"/>
      <c r="P83" s="105"/>
      <c r="Q83" s="105"/>
    </row>
    <row r="84" spans="1:17">
      <c r="A84" s="100"/>
      <c r="C84" s="123"/>
      <c r="D84" s="105"/>
      <c r="E84" s="105"/>
      <c r="F84" s="105"/>
      <c r="G84" s="105"/>
      <c r="H84" s="105"/>
      <c r="I84" s="105"/>
      <c r="K84" s="123"/>
      <c r="L84" s="105"/>
      <c r="M84" s="105"/>
      <c r="N84" s="105"/>
      <c r="O84" s="105"/>
      <c r="P84" s="105"/>
      <c r="Q84" s="105"/>
    </row>
    <row r="85" spans="1:17">
      <c r="A85" s="100"/>
      <c r="C85" s="123"/>
      <c r="D85" s="105"/>
      <c r="E85" s="105"/>
      <c r="F85" s="105"/>
      <c r="G85" s="105"/>
      <c r="H85" s="105"/>
      <c r="I85" s="105"/>
      <c r="K85" s="123"/>
      <c r="L85" s="105"/>
      <c r="M85" s="105"/>
      <c r="N85" s="105"/>
      <c r="O85" s="105"/>
      <c r="P85" s="105"/>
      <c r="Q85" s="105"/>
    </row>
    <row r="86" spans="1:17">
      <c r="A86" s="100"/>
      <c r="C86" s="123"/>
      <c r="D86" s="105"/>
      <c r="E86" s="105"/>
      <c r="F86" s="105"/>
      <c r="G86" s="105"/>
      <c r="H86" s="105"/>
      <c r="I86" s="105"/>
      <c r="K86" s="123"/>
      <c r="L86" s="105"/>
      <c r="M86" s="105"/>
      <c r="N86" s="105"/>
      <c r="O86" s="105"/>
      <c r="P86" s="105"/>
      <c r="Q86" s="105"/>
    </row>
    <row r="87" spans="1:17">
      <c r="A87" s="100"/>
      <c r="C87" s="123"/>
      <c r="D87" s="105"/>
      <c r="E87" s="105"/>
      <c r="F87" s="105"/>
      <c r="G87" s="105"/>
      <c r="H87" s="105"/>
      <c r="I87" s="105"/>
      <c r="K87" s="123"/>
      <c r="L87" s="105"/>
      <c r="M87" s="105"/>
      <c r="N87" s="105"/>
      <c r="O87" s="105"/>
      <c r="P87" s="105"/>
      <c r="Q87" s="105"/>
    </row>
    <row r="88" spans="1:17">
      <c r="A88" s="99"/>
      <c r="C88" s="123"/>
      <c r="D88" s="105"/>
      <c r="E88" s="105"/>
      <c r="F88" s="105"/>
      <c r="G88" s="105"/>
      <c r="H88" s="105"/>
      <c r="I88" s="105"/>
      <c r="K88" s="123"/>
      <c r="L88" s="105"/>
      <c r="M88" s="105"/>
      <c r="N88" s="105"/>
      <c r="O88" s="105"/>
      <c r="P88" s="105"/>
      <c r="Q88" s="105"/>
    </row>
    <row r="89" spans="1:17">
      <c r="A89" s="100"/>
      <c r="C89" s="123"/>
      <c r="D89" s="105"/>
      <c r="E89" s="105"/>
      <c r="F89" s="105"/>
      <c r="G89" s="105"/>
      <c r="H89" s="105"/>
      <c r="I89" s="105"/>
      <c r="K89" s="123"/>
      <c r="L89" s="105"/>
      <c r="M89" s="105"/>
      <c r="N89" s="105"/>
      <c r="O89" s="105"/>
      <c r="P89" s="105"/>
      <c r="Q89" s="105"/>
    </row>
    <row r="90" spans="1:17">
      <c r="A90" s="100"/>
      <c r="C90" s="123"/>
      <c r="D90" s="105"/>
      <c r="E90" s="105"/>
      <c r="F90" s="105"/>
      <c r="G90" s="105"/>
      <c r="H90" s="105"/>
      <c r="I90" s="105"/>
      <c r="K90" s="123"/>
      <c r="L90" s="105"/>
      <c r="M90" s="105"/>
      <c r="N90" s="105"/>
      <c r="O90" s="105"/>
      <c r="P90" s="105"/>
      <c r="Q90" s="105"/>
    </row>
    <row r="91" spans="1:17">
      <c r="A91" s="100"/>
      <c r="C91" s="123"/>
      <c r="D91" s="105"/>
      <c r="E91" s="105"/>
      <c r="F91" s="105"/>
      <c r="G91" s="105"/>
      <c r="H91" s="105"/>
      <c r="I91" s="105"/>
      <c r="K91" s="123"/>
      <c r="L91" s="105"/>
      <c r="M91" s="105"/>
      <c r="N91" s="105"/>
      <c r="O91" s="105"/>
      <c r="P91" s="105"/>
      <c r="Q91" s="105"/>
    </row>
    <row r="92" spans="1:17">
      <c r="A92" s="106"/>
      <c r="C92" s="123"/>
      <c r="D92" s="105"/>
      <c r="E92" s="105"/>
      <c r="F92" s="105"/>
      <c r="G92" s="105"/>
      <c r="H92" s="105"/>
      <c r="I92" s="105"/>
      <c r="K92" s="123"/>
      <c r="L92" s="105"/>
      <c r="M92" s="105"/>
      <c r="N92" s="105"/>
      <c r="O92" s="105"/>
      <c r="P92" s="105"/>
      <c r="Q92" s="105"/>
    </row>
    <row r="93" spans="1:17">
      <c r="A93" s="106"/>
      <c r="C93" s="123"/>
      <c r="D93" s="105"/>
      <c r="E93" s="105"/>
      <c r="F93" s="105"/>
      <c r="G93" s="105"/>
      <c r="H93" s="105"/>
      <c r="I93" s="105"/>
      <c r="K93" s="123"/>
      <c r="L93" s="105"/>
      <c r="M93" s="105"/>
      <c r="N93" s="105"/>
      <c r="O93" s="105"/>
      <c r="P93" s="105"/>
      <c r="Q93" s="105"/>
    </row>
    <row r="94" spans="1:17">
      <c r="A94" s="106"/>
      <c r="C94" s="123"/>
      <c r="D94" s="105"/>
      <c r="E94" s="105"/>
      <c r="F94" s="105"/>
      <c r="G94" s="105"/>
      <c r="H94" s="105"/>
      <c r="I94" s="105"/>
      <c r="K94" s="123"/>
      <c r="L94" s="105"/>
      <c r="M94" s="105"/>
      <c r="N94" s="105"/>
      <c r="O94" s="105"/>
      <c r="P94" s="105"/>
      <c r="Q94" s="105"/>
    </row>
    <row r="95" spans="1:17">
      <c r="A95" s="106"/>
      <c r="C95" s="123"/>
      <c r="D95" s="105"/>
      <c r="E95" s="105"/>
      <c r="F95" s="105"/>
      <c r="G95" s="105"/>
      <c r="H95" s="105"/>
      <c r="I95" s="105"/>
      <c r="K95" s="123"/>
      <c r="L95" s="105"/>
      <c r="M95" s="105"/>
      <c r="N95" s="105"/>
      <c r="O95" s="105"/>
      <c r="P95" s="105"/>
      <c r="Q95" s="105"/>
    </row>
    <row r="96" spans="1:17">
      <c r="A96" s="106"/>
      <c r="C96" s="123"/>
      <c r="D96" s="105"/>
      <c r="E96" s="105"/>
      <c r="F96" s="105"/>
      <c r="G96" s="105"/>
      <c r="H96" s="105"/>
      <c r="I96" s="105"/>
      <c r="K96" s="123"/>
      <c r="L96" s="105"/>
      <c r="M96" s="105"/>
      <c r="N96" s="105"/>
      <c r="O96" s="105"/>
      <c r="P96" s="105"/>
      <c r="Q96" s="105"/>
    </row>
    <row r="97" spans="1:17">
      <c r="A97" s="106"/>
      <c r="C97" s="123"/>
      <c r="D97" s="105"/>
      <c r="E97" s="105"/>
      <c r="F97" s="105"/>
      <c r="G97" s="105"/>
      <c r="H97" s="105"/>
      <c r="I97" s="105"/>
      <c r="K97" s="123"/>
      <c r="L97" s="105"/>
      <c r="M97" s="105"/>
      <c r="N97" s="105"/>
      <c r="O97" s="105"/>
      <c r="P97" s="105"/>
      <c r="Q97" s="105"/>
    </row>
    <row r="98" spans="1:17">
      <c r="A98" s="106"/>
      <c r="C98" s="123"/>
      <c r="D98" s="105"/>
      <c r="E98" s="105"/>
      <c r="F98" s="105"/>
      <c r="G98" s="105"/>
      <c r="H98" s="105"/>
      <c r="I98" s="105"/>
      <c r="K98" s="123"/>
      <c r="L98" s="105"/>
      <c r="M98" s="105"/>
      <c r="N98" s="105"/>
      <c r="O98" s="105"/>
      <c r="P98" s="105"/>
      <c r="Q98" s="105"/>
    </row>
    <row r="99" spans="1:17">
      <c r="A99" s="106"/>
      <c r="C99" s="123"/>
      <c r="D99" s="105"/>
      <c r="E99" s="105"/>
      <c r="F99" s="105"/>
      <c r="G99" s="105"/>
      <c r="H99" s="105"/>
      <c r="I99" s="105"/>
      <c r="K99" s="123"/>
      <c r="L99" s="105"/>
      <c r="M99" s="105"/>
      <c r="N99" s="105"/>
      <c r="O99" s="105"/>
      <c r="P99" s="105"/>
      <c r="Q99" s="105"/>
    </row>
    <row r="100" spans="1:17">
      <c r="A100" s="106"/>
      <c r="C100" s="123"/>
      <c r="D100" s="105"/>
      <c r="E100" s="105"/>
      <c r="F100" s="105"/>
      <c r="G100" s="105"/>
      <c r="H100" s="105"/>
      <c r="I100" s="105"/>
      <c r="K100" s="123"/>
      <c r="L100" s="105"/>
      <c r="M100" s="105"/>
      <c r="N100" s="105"/>
      <c r="O100" s="105"/>
      <c r="P100" s="105"/>
      <c r="Q100" s="105"/>
    </row>
    <row r="101" spans="1:17">
      <c r="A101" s="107"/>
      <c r="C101" s="123"/>
      <c r="D101" s="105"/>
      <c r="E101" s="105"/>
      <c r="F101" s="105"/>
      <c r="G101" s="105"/>
      <c r="H101" s="105"/>
      <c r="I101" s="105"/>
      <c r="K101" s="123"/>
      <c r="L101" s="105"/>
      <c r="M101" s="105"/>
      <c r="N101" s="105"/>
      <c r="O101" s="105"/>
      <c r="P101" s="105"/>
      <c r="Q101" s="105"/>
    </row>
    <row r="102" spans="1:17">
      <c r="A102" s="107"/>
      <c r="C102" s="123"/>
      <c r="D102" s="105"/>
      <c r="E102" s="105"/>
      <c r="F102" s="105"/>
      <c r="G102" s="105"/>
      <c r="H102" s="105"/>
      <c r="I102" s="105"/>
      <c r="K102" s="123"/>
      <c r="L102" s="105"/>
      <c r="M102" s="105"/>
      <c r="N102" s="105"/>
      <c r="O102" s="105"/>
      <c r="P102" s="105"/>
      <c r="Q102" s="105"/>
    </row>
    <row r="103" spans="1:17">
      <c r="A103" s="107"/>
      <c r="C103" s="123"/>
      <c r="D103" s="105"/>
      <c r="E103" s="105"/>
      <c r="F103" s="105"/>
      <c r="G103" s="105"/>
      <c r="H103" s="105"/>
      <c r="I103" s="105"/>
      <c r="K103" s="123"/>
      <c r="L103" s="105"/>
      <c r="M103" s="105"/>
      <c r="N103" s="105"/>
      <c r="O103" s="105"/>
      <c r="P103" s="105"/>
      <c r="Q103" s="105"/>
    </row>
    <row r="104" spans="1:17">
      <c r="A104" s="107"/>
      <c r="C104" s="123"/>
      <c r="D104" s="105"/>
      <c r="E104" s="105"/>
      <c r="F104" s="105"/>
      <c r="G104" s="105"/>
      <c r="H104" s="105"/>
      <c r="I104" s="105"/>
      <c r="K104" s="123"/>
      <c r="L104" s="105"/>
      <c r="M104" s="105"/>
      <c r="N104" s="105"/>
      <c r="O104" s="105"/>
      <c r="P104" s="105"/>
      <c r="Q104" s="105"/>
    </row>
    <row r="105" spans="1:17">
      <c r="A105" s="107"/>
      <c r="C105" s="123"/>
      <c r="D105" s="105"/>
      <c r="E105" s="105"/>
      <c r="F105" s="105"/>
      <c r="G105" s="105"/>
      <c r="H105" s="105"/>
      <c r="I105" s="105"/>
      <c r="K105" s="123"/>
      <c r="L105" s="105"/>
      <c r="M105" s="105"/>
      <c r="N105" s="105"/>
      <c r="O105" s="105"/>
      <c r="P105" s="105"/>
      <c r="Q105" s="105"/>
    </row>
    <row r="106" spans="1:17">
      <c r="A106" s="107"/>
      <c r="C106" s="123"/>
      <c r="D106" s="105"/>
      <c r="E106" s="105"/>
      <c r="F106" s="105"/>
      <c r="G106" s="105"/>
      <c r="H106" s="105"/>
      <c r="I106" s="105"/>
      <c r="K106" s="123"/>
      <c r="L106" s="105"/>
      <c r="M106" s="105"/>
      <c r="N106" s="105"/>
      <c r="O106" s="105"/>
      <c r="P106" s="105"/>
      <c r="Q106" s="105"/>
    </row>
    <row r="107" spans="1:17">
      <c r="A107" s="107"/>
      <c r="C107" s="123"/>
      <c r="D107" s="105"/>
      <c r="E107" s="105"/>
      <c r="F107" s="105"/>
      <c r="G107" s="105"/>
      <c r="H107" s="105"/>
      <c r="I107" s="105"/>
      <c r="K107" s="123"/>
      <c r="L107" s="105"/>
      <c r="M107" s="105"/>
      <c r="N107" s="105"/>
      <c r="O107" s="105"/>
      <c r="P107" s="105"/>
      <c r="Q107" s="105"/>
    </row>
    <row r="108" spans="1:17">
      <c r="A108" s="107"/>
      <c r="C108" s="123"/>
      <c r="D108" s="105"/>
      <c r="E108" s="105"/>
      <c r="F108" s="105"/>
      <c r="G108" s="105"/>
      <c r="H108" s="105"/>
      <c r="I108" s="105"/>
      <c r="K108" s="123"/>
      <c r="L108" s="105"/>
      <c r="M108" s="105"/>
      <c r="N108" s="105"/>
      <c r="O108" s="105"/>
      <c r="P108" s="105"/>
      <c r="Q108" s="105"/>
    </row>
    <row r="109" spans="1:17">
      <c r="A109" s="107"/>
      <c r="C109" s="123"/>
      <c r="D109" s="105"/>
      <c r="E109" s="105"/>
      <c r="F109" s="105"/>
      <c r="G109" s="105"/>
      <c r="H109" s="105"/>
      <c r="I109" s="105"/>
      <c r="K109" s="123"/>
      <c r="L109" s="105"/>
      <c r="M109" s="105"/>
      <c r="N109" s="105"/>
      <c r="O109" s="105"/>
      <c r="P109" s="105"/>
      <c r="Q109" s="105"/>
    </row>
    <row r="110" spans="1:17">
      <c r="A110" s="107"/>
      <c r="C110" s="123"/>
      <c r="D110" s="105"/>
      <c r="E110" s="105"/>
      <c r="F110" s="105"/>
      <c r="G110" s="105"/>
      <c r="H110" s="105"/>
      <c r="I110" s="105"/>
      <c r="K110" s="123"/>
      <c r="L110" s="105"/>
      <c r="M110" s="105"/>
      <c r="N110" s="105"/>
      <c r="O110" s="105"/>
      <c r="P110" s="105"/>
      <c r="Q110" s="105"/>
    </row>
    <row r="111" spans="1:17">
      <c r="A111" s="107"/>
      <c r="C111" s="123"/>
      <c r="D111" s="105"/>
      <c r="E111" s="105"/>
      <c r="F111" s="105"/>
      <c r="G111" s="105"/>
      <c r="H111" s="105"/>
      <c r="I111" s="105"/>
      <c r="K111" s="123"/>
      <c r="L111" s="105"/>
      <c r="M111" s="105"/>
      <c r="N111" s="105"/>
      <c r="O111" s="105"/>
      <c r="P111" s="105"/>
      <c r="Q111" s="105"/>
    </row>
    <row r="112" spans="1:17">
      <c r="A112" s="107"/>
      <c r="C112" s="123"/>
      <c r="D112" s="105"/>
      <c r="E112" s="105"/>
      <c r="F112" s="105"/>
      <c r="G112" s="105"/>
      <c r="H112" s="105"/>
      <c r="I112" s="105"/>
      <c r="K112" s="123"/>
      <c r="L112" s="105"/>
      <c r="M112" s="105"/>
      <c r="N112" s="105"/>
      <c r="O112" s="105"/>
      <c r="P112" s="105"/>
      <c r="Q112" s="105"/>
    </row>
    <row r="113" spans="1:17">
      <c r="A113" s="107"/>
      <c r="C113" s="123"/>
      <c r="D113" s="105"/>
      <c r="E113" s="105"/>
      <c r="F113" s="105"/>
      <c r="G113" s="105"/>
      <c r="H113" s="105"/>
      <c r="I113" s="105"/>
      <c r="K113" s="123"/>
      <c r="L113" s="105"/>
      <c r="M113" s="105"/>
      <c r="N113" s="105"/>
      <c r="O113" s="105"/>
      <c r="P113" s="105"/>
      <c r="Q113" s="105"/>
    </row>
    <row r="114" spans="1:17">
      <c r="A114" s="107"/>
    </row>
    <row r="115" spans="1:17">
      <c r="A115" s="107"/>
    </row>
    <row r="116" spans="1:17">
      <c r="A116" s="107"/>
    </row>
    <row r="117" spans="1:17">
      <c r="A117" s="107"/>
    </row>
    <row r="118" spans="1:17">
      <c r="A118" s="107"/>
    </row>
    <row r="119" spans="1:17">
      <c r="A119" s="107"/>
    </row>
    <row r="120" spans="1:17">
      <c r="A120" s="107"/>
    </row>
    <row r="121" spans="1:17">
      <c r="A121" s="107"/>
    </row>
    <row r="122" spans="1:17">
      <c r="A122" s="107"/>
    </row>
    <row r="123" spans="1:17">
      <c r="A123" s="107"/>
    </row>
    <row r="124" spans="1:17">
      <c r="A124" s="107"/>
    </row>
    <row r="125" spans="1:17">
      <c r="A125" s="107"/>
    </row>
    <row r="126" spans="1:17">
      <c r="A126" s="107"/>
    </row>
    <row r="127" spans="1:17">
      <c r="A127" s="107"/>
    </row>
    <row r="128" spans="1:17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8"/>
    </row>
    <row r="215" spans="1:1">
      <c r="A215" s="108"/>
    </row>
    <row r="216" spans="1:1">
      <c r="A216" s="108"/>
    </row>
    <row r="217" spans="1:1">
      <c r="A217" s="108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E644"/>
  <sheetViews>
    <sheetView zoomScaleNormal="100" workbookViewId="0">
      <selection activeCell="A2" sqref="A2:E2"/>
    </sheetView>
  </sheetViews>
  <sheetFormatPr defaultColWidth="9.140625" defaultRowHeight="12.75"/>
  <cols>
    <col min="1" max="1" width="52.140625" style="95" customWidth="1"/>
    <col min="2" max="2" width="13.85546875" style="59" customWidth="1"/>
    <col min="3" max="3" width="13.7109375" style="59" customWidth="1"/>
    <col min="4" max="4" width="15.28515625" style="59" customWidth="1"/>
    <col min="5" max="5" width="12.140625" style="59" customWidth="1"/>
    <col min="6" max="256" width="9.140625" style="59"/>
    <col min="257" max="257" width="52.140625" style="59" customWidth="1"/>
    <col min="258" max="258" width="13.85546875" style="59" customWidth="1"/>
    <col min="259" max="259" width="13.7109375" style="59" customWidth="1"/>
    <col min="260" max="260" width="15.28515625" style="59" customWidth="1"/>
    <col min="261" max="261" width="12.140625" style="59" customWidth="1"/>
    <col min="262" max="512" width="9.140625" style="59"/>
    <col min="513" max="513" width="52.140625" style="59" customWidth="1"/>
    <col min="514" max="514" width="13.85546875" style="59" customWidth="1"/>
    <col min="515" max="515" width="13.7109375" style="59" customWidth="1"/>
    <col min="516" max="516" width="15.28515625" style="59" customWidth="1"/>
    <col min="517" max="517" width="12.140625" style="59" customWidth="1"/>
    <col min="518" max="768" width="9.140625" style="59"/>
    <col min="769" max="769" width="52.140625" style="59" customWidth="1"/>
    <col min="770" max="770" width="13.85546875" style="59" customWidth="1"/>
    <col min="771" max="771" width="13.7109375" style="59" customWidth="1"/>
    <col min="772" max="772" width="15.28515625" style="59" customWidth="1"/>
    <col min="773" max="773" width="12.140625" style="59" customWidth="1"/>
    <col min="774" max="1024" width="9.140625" style="59"/>
    <col min="1025" max="1025" width="52.140625" style="59" customWidth="1"/>
    <col min="1026" max="1026" width="13.85546875" style="59" customWidth="1"/>
    <col min="1027" max="1027" width="13.7109375" style="59" customWidth="1"/>
    <col min="1028" max="1028" width="15.28515625" style="59" customWidth="1"/>
    <col min="1029" max="1029" width="12.140625" style="59" customWidth="1"/>
    <col min="1030" max="1280" width="9.140625" style="59"/>
    <col min="1281" max="1281" width="52.140625" style="59" customWidth="1"/>
    <col min="1282" max="1282" width="13.85546875" style="59" customWidth="1"/>
    <col min="1283" max="1283" width="13.7109375" style="59" customWidth="1"/>
    <col min="1284" max="1284" width="15.28515625" style="59" customWidth="1"/>
    <col min="1285" max="1285" width="12.140625" style="59" customWidth="1"/>
    <col min="1286" max="1536" width="9.140625" style="59"/>
    <col min="1537" max="1537" width="52.140625" style="59" customWidth="1"/>
    <col min="1538" max="1538" width="13.85546875" style="59" customWidth="1"/>
    <col min="1539" max="1539" width="13.7109375" style="59" customWidth="1"/>
    <col min="1540" max="1540" width="15.28515625" style="59" customWidth="1"/>
    <col min="1541" max="1541" width="12.140625" style="59" customWidth="1"/>
    <col min="1542" max="1792" width="9.140625" style="59"/>
    <col min="1793" max="1793" width="52.140625" style="59" customWidth="1"/>
    <col min="1794" max="1794" width="13.85546875" style="59" customWidth="1"/>
    <col min="1795" max="1795" width="13.7109375" style="59" customWidth="1"/>
    <col min="1796" max="1796" width="15.28515625" style="59" customWidth="1"/>
    <col min="1797" max="1797" width="12.140625" style="59" customWidth="1"/>
    <col min="1798" max="2048" width="9.140625" style="59"/>
    <col min="2049" max="2049" width="52.140625" style="59" customWidth="1"/>
    <col min="2050" max="2050" width="13.85546875" style="59" customWidth="1"/>
    <col min="2051" max="2051" width="13.7109375" style="59" customWidth="1"/>
    <col min="2052" max="2052" width="15.28515625" style="59" customWidth="1"/>
    <col min="2053" max="2053" width="12.140625" style="59" customWidth="1"/>
    <col min="2054" max="2304" width="9.140625" style="59"/>
    <col min="2305" max="2305" width="52.140625" style="59" customWidth="1"/>
    <col min="2306" max="2306" width="13.85546875" style="59" customWidth="1"/>
    <col min="2307" max="2307" width="13.7109375" style="59" customWidth="1"/>
    <col min="2308" max="2308" width="15.28515625" style="59" customWidth="1"/>
    <col min="2309" max="2309" width="12.140625" style="59" customWidth="1"/>
    <col min="2310" max="2560" width="9.140625" style="59"/>
    <col min="2561" max="2561" width="52.140625" style="59" customWidth="1"/>
    <col min="2562" max="2562" width="13.85546875" style="59" customWidth="1"/>
    <col min="2563" max="2563" width="13.7109375" style="59" customWidth="1"/>
    <col min="2564" max="2564" width="15.28515625" style="59" customWidth="1"/>
    <col min="2565" max="2565" width="12.140625" style="59" customWidth="1"/>
    <col min="2566" max="2816" width="9.140625" style="59"/>
    <col min="2817" max="2817" width="52.140625" style="59" customWidth="1"/>
    <col min="2818" max="2818" width="13.85546875" style="59" customWidth="1"/>
    <col min="2819" max="2819" width="13.7109375" style="59" customWidth="1"/>
    <col min="2820" max="2820" width="15.28515625" style="59" customWidth="1"/>
    <col min="2821" max="2821" width="12.140625" style="59" customWidth="1"/>
    <col min="2822" max="3072" width="9.140625" style="59"/>
    <col min="3073" max="3073" width="52.140625" style="59" customWidth="1"/>
    <col min="3074" max="3074" width="13.85546875" style="59" customWidth="1"/>
    <col min="3075" max="3075" width="13.7109375" style="59" customWidth="1"/>
    <col min="3076" max="3076" width="15.28515625" style="59" customWidth="1"/>
    <col min="3077" max="3077" width="12.140625" style="59" customWidth="1"/>
    <col min="3078" max="3328" width="9.140625" style="59"/>
    <col min="3329" max="3329" width="52.140625" style="59" customWidth="1"/>
    <col min="3330" max="3330" width="13.85546875" style="59" customWidth="1"/>
    <col min="3331" max="3331" width="13.7109375" style="59" customWidth="1"/>
    <col min="3332" max="3332" width="15.28515625" style="59" customWidth="1"/>
    <col min="3333" max="3333" width="12.140625" style="59" customWidth="1"/>
    <col min="3334" max="3584" width="9.140625" style="59"/>
    <col min="3585" max="3585" width="52.140625" style="59" customWidth="1"/>
    <col min="3586" max="3586" width="13.85546875" style="59" customWidth="1"/>
    <col min="3587" max="3587" width="13.7109375" style="59" customWidth="1"/>
    <col min="3588" max="3588" width="15.28515625" style="59" customWidth="1"/>
    <col min="3589" max="3589" width="12.140625" style="59" customWidth="1"/>
    <col min="3590" max="3840" width="9.140625" style="59"/>
    <col min="3841" max="3841" width="52.140625" style="59" customWidth="1"/>
    <col min="3842" max="3842" width="13.85546875" style="59" customWidth="1"/>
    <col min="3843" max="3843" width="13.7109375" style="59" customWidth="1"/>
    <col min="3844" max="3844" width="15.28515625" style="59" customWidth="1"/>
    <col min="3845" max="3845" width="12.140625" style="59" customWidth="1"/>
    <col min="3846" max="4096" width="9.140625" style="59"/>
    <col min="4097" max="4097" width="52.140625" style="59" customWidth="1"/>
    <col min="4098" max="4098" width="13.85546875" style="59" customWidth="1"/>
    <col min="4099" max="4099" width="13.7109375" style="59" customWidth="1"/>
    <col min="4100" max="4100" width="15.28515625" style="59" customWidth="1"/>
    <col min="4101" max="4101" width="12.140625" style="59" customWidth="1"/>
    <col min="4102" max="4352" width="9.140625" style="59"/>
    <col min="4353" max="4353" width="52.140625" style="59" customWidth="1"/>
    <col min="4354" max="4354" width="13.85546875" style="59" customWidth="1"/>
    <col min="4355" max="4355" width="13.7109375" style="59" customWidth="1"/>
    <col min="4356" max="4356" width="15.28515625" style="59" customWidth="1"/>
    <col min="4357" max="4357" width="12.140625" style="59" customWidth="1"/>
    <col min="4358" max="4608" width="9.140625" style="59"/>
    <col min="4609" max="4609" width="52.140625" style="59" customWidth="1"/>
    <col min="4610" max="4610" width="13.85546875" style="59" customWidth="1"/>
    <col min="4611" max="4611" width="13.7109375" style="59" customWidth="1"/>
    <col min="4612" max="4612" width="15.28515625" style="59" customWidth="1"/>
    <col min="4613" max="4613" width="12.140625" style="59" customWidth="1"/>
    <col min="4614" max="4864" width="9.140625" style="59"/>
    <col min="4865" max="4865" width="52.140625" style="59" customWidth="1"/>
    <col min="4866" max="4866" width="13.85546875" style="59" customWidth="1"/>
    <col min="4867" max="4867" width="13.7109375" style="59" customWidth="1"/>
    <col min="4868" max="4868" width="15.28515625" style="59" customWidth="1"/>
    <col min="4869" max="4869" width="12.140625" style="59" customWidth="1"/>
    <col min="4870" max="5120" width="9.140625" style="59"/>
    <col min="5121" max="5121" width="52.140625" style="59" customWidth="1"/>
    <col min="5122" max="5122" width="13.85546875" style="59" customWidth="1"/>
    <col min="5123" max="5123" width="13.7109375" style="59" customWidth="1"/>
    <col min="5124" max="5124" width="15.28515625" style="59" customWidth="1"/>
    <col min="5125" max="5125" width="12.140625" style="59" customWidth="1"/>
    <col min="5126" max="5376" width="9.140625" style="59"/>
    <col min="5377" max="5377" width="52.140625" style="59" customWidth="1"/>
    <col min="5378" max="5378" width="13.85546875" style="59" customWidth="1"/>
    <col min="5379" max="5379" width="13.7109375" style="59" customWidth="1"/>
    <col min="5380" max="5380" width="15.28515625" style="59" customWidth="1"/>
    <col min="5381" max="5381" width="12.140625" style="59" customWidth="1"/>
    <col min="5382" max="5632" width="9.140625" style="59"/>
    <col min="5633" max="5633" width="52.140625" style="59" customWidth="1"/>
    <col min="5634" max="5634" width="13.85546875" style="59" customWidth="1"/>
    <col min="5635" max="5635" width="13.7109375" style="59" customWidth="1"/>
    <col min="5636" max="5636" width="15.28515625" style="59" customWidth="1"/>
    <col min="5637" max="5637" width="12.140625" style="59" customWidth="1"/>
    <col min="5638" max="5888" width="9.140625" style="59"/>
    <col min="5889" max="5889" width="52.140625" style="59" customWidth="1"/>
    <col min="5890" max="5890" width="13.85546875" style="59" customWidth="1"/>
    <col min="5891" max="5891" width="13.7109375" style="59" customWidth="1"/>
    <col min="5892" max="5892" width="15.28515625" style="59" customWidth="1"/>
    <col min="5893" max="5893" width="12.140625" style="59" customWidth="1"/>
    <col min="5894" max="6144" width="9.140625" style="59"/>
    <col min="6145" max="6145" width="52.140625" style="59" customWidth="1"/>
    <col min="6146" max="6146" width="13.85546875" style="59" customWidth="1"/>
    <col min="6147" max="6147" width="13.7109375" style="59" customWidth="1"/>
    <col min="6148" max="6148" width="15.28515625" style="59" customWidth="1"/>
    <col min="6149" max="6149" width="12.140625" style="59" customWidth="1"/>
    <col min="6150" max="6400" width="9.140625" style="59"/>
    <col min="6401" max="6401" width="52.140625" style="59" customWidth="1"/>
    <col min="6402" max="6402" width="13.85546875" style="59" customWidth="1"/>
    <col min="6403" max="6403" width="13.7109375" style="59" customWidth="1"/>
    <col min="6404" max="6404" width="15.28515625" style="59" customWidth="1"/>
    <col min="6405" max="6405" width="12.140625" style="59" customWidth="1"/>
    <col min="6406" max="6656" width="9.140625" style="59"/>
    <col min="6657" max="6657" width="52.140625" style="59" customWidth="1"/>
    <col min="6658" max="6658" width="13.85546875" style="59" customWidth="1"/>
    <col min="6659" max="6659" width="13.7109375" style="59" customWidth="1"/>
    <col min="6660" max="6660" width="15.28515625" style="59" customWidth="1"/>
    <col min="6661" max="6661" width="12.140625" style="59" customWidth="1"/>
    <col min="6662" max="6912" width="9.140625" style="59"/>
    <col min="6913" max="6913" width="52.140625" style="59" customWidth="1"/>
    <col min="6914" max="6914" width="13.85546875" style="59" customWidth="1"/>
    <col min="6915" max="6915" width="13.7109375" style="59" customWidth="1"/>
    <col min="6916" max="6916" width="15.28515625" style="59" customWidth="1"/>
    <col min="6917" max="6917" width="12.140625" style="59" customWidth="1"/>
    <col min="6918" max="7168" width="9.140625" style="59"/>
    <col min="7169" max="7169" width="52.140625" style="59" customWidth="1"/>
    <col min="7170" max="7170" width="13.85546875" style="59" customWidth="1"/>
    <col min="7171" max="7171" width="13.7109375" style="59" customWidth="1"/>
    <col min="7172" max="7172" width="15.28515625" style="59" customWidth="1"/>
    <col min="7173" max="7173" width="12.140625" style="59" customWidth="1"/>
    <col min="7174" max="7424" width="9.140625" style="59"/>
    <col min="7425" max="7425" width="52.140625" style="59" customWidth="1"/>
    <col min="7426" max="7426" width="13.85546875" style="59" customWidth="1"/>
    <col min="7427" max="7427" width="13.7109375" style="59" customWidth="1"/>
    <col min="7428" max="7428" width="15.28515625" style="59" customWidth="1"/>
    <col min="7429" max="7429" width="12.140625" style="59" customWidth="1"/>
    <col min="7430" max="7680" width="9.140625" style="59"/>
    <col min="7681" max="7681" width="52.140625" style="59" customWidth="1"/>
    <col min="7682" max="7682" width="13.85546875" style="59" customWidth="1"/>
    <col min="7683" max="7683" width="13.7109375" style="59" customWidth="1"/>
    <col min="7684" max="7684" width="15.28515625" style="59" customWidth="1"/>
    <col min="7685" max="7685" width="12.140625" style="59" customWidth="1"/>
    <col min="7686" max="7936" width="9.140625" style="59"/>
    <col min="7937" max="7937" width="52.140625" style="59" customWidth="1"/>
    <col min="7938" max="7938" width="13.85546875" style="59" customWidth="1"/>
    <col min="7939" max="7939" width="13.7109375" style="59" customWidth="1"/>
    <col min="7940" max="7940" width="15.28515625" style="59" customWidth="1"/>
    <col min="7941" max="7941" width="12.140625" style="59" customWidth="1"/>
    <col min="7942" max="8192" width="9.140625" style="59"/>
    <col min="8193" max="8193" width="52.140625" style="59" customWidth="1"/>
    <col min="8194" max="8194" width="13.85546875" style="59" customWidth="1"/>
    <col min="8195" max="8195" width="13.7109375" style="59" customWidth="1"/>
    <col min="8196" max="8196" width="15.28515625" style="59" customWidth="1"/>
    <col min="8197" max="8197" width="12.140625" style="59" customWidth="1"/>
    <col min="8198" max="8448" width="9.140625" style="59"/>
    <col min="8449" max="8449" width="52.140625" style="59" customWidth="1"/>
    <col min="8450" max="8450" width="13.85546875" style="59" customWidth="1"/>
    <col min="8451" max="8451" width="13.7109375" style="59" customWidth="1"/>
    <col min="8452" max="8452" width="15.28515625" style="59" customWidth="1"/>
    <col min="8453" max="8453" width="12.140625" style="59" customWidth="1"/>
    <col min="8454" max="8704" width="9.140625" style="59"/>
    <col min="8705" max="8705" width="52.140625" style="59" customWidth="1"/>
    <col min="8706" max="8706" width="13.85546875" style="59" customWidth="1"/>
    <col min="8707" max="8707" width="13.7109375" style="59" customWidth="1"/>
    <col min="8708" max="8708" width="15.28515625" style="59" customWidth="1"/>
    <col min="8709" max="8709" width="12.140625" style="59" customWidth="1"/>
    <col min="8710" max="8960" width="9.140625" style="59"/>
    <col min="8961" max="8961" width="52.140625" style="59" customWidth="1"/>
    <col min="8962" max="8962" width="13.85546875" style="59" customWidth="1"/>
    <col min="8963" max="8963" width="13.7109375" style="59" customWidth="1"/>
    <col min="8964" max="8964" width="15.28515625" style="59" customWidth="1"/>
    <col min="8965" max="8965" width="12.140625" style="59" customWidth="1"/>
    <col min="8966" max="9216" width="9.140625" style="59"/>
    <col min="9217" max="9217" width="52.140625" style="59" customWidth="1"/>
    <col min="9218" max="9218" width="13.85546875" style="59" customWidth="1"/>
    <col min="9219" max="9219" width="13.7109375" style="59" customWidth="1"/>
    <col min="9220" max="9220" width="15.28515625" style="59" customWidth="1"/>
    <col min="9221" max="9221" width="12.140625" style="59" customWidth="1"/>
    <col min="9222" max="9472" width="9.140625" style="59"/>
    <col min="9473" max="9473" width="52.140625" style="59" customWidth="1"/>
    <col min="9474" max="9474" width="13.85546875" style="59" customWidth="1"/>
    <col min="9475" max="9475" width="13.7109375" style="59" customWidth="1"/>
    <col min="9476" max="9476" width="15.28515625" style="59" customWidth="1"/>
    <col min="9477" max="9477" width="12.140625" style="59" customWidth="1"/>
    <col min="9478" max="9728" width="9.140625" style="59"/>
    <col min="9729" max="9729" width="52.140625" style="59" customWidth="1"/>
    <col min="9730" max="9730" width="13.85546875" style="59" customWidth="1"/>
    <col min="9731" max="9731" width="13.7109375" style="59" customWidth="1"/>
    <col min="9732" max="9732" width="15.28515625" style="59" customWidth="1"/>
    <col min="9733" max="9733" width="12.140625" style="59" customWidth="1"/>
    <col min="9734" max="9984" width="9.140625" style="59"/>
    <col min="9985" max="9985" width="52.140625" style="59" customWidth="1"/>
    <col min="9986" max="9986" width="13.85546875" style="59" customWidth="1"/>
    <col min="9987" max="9987" width="13.7109375" style="59" customWidth="1"/>
    <col min="9988" max="9988" width="15.28515625" style="59" customWidth="1"/>
    <col min="9989" max="9989" width="12.140625" style="59" customWidth="1"/>
    <col min="9990" max="10240" width="9.140625" style="59"/>
    <col min="10241" max="10241" width="52.140625" style="59" customWidth="1"/>
    <col min="10242" max="10242" width="13.85546875" style="59" customWidth="1"/>
    <col min="10243" max="10243" width="13.7109375" style="59" customWidth="1"/>
    <col min="10244" max="10244" width="15.28515625" style="59" customWidth="1"/>
    <col min="10245" max="10245" width="12.140625" style="59" customWidth="1"/>
    <col min="10246" max="10496" width="9.140625" style="59"/>
    <col min="10497" max="10497" width="52.140625" style="59" customWidth="1"/>
    <col min="10498" max="10498" width="13.85546875" style="59" customWidth="1"/>
    <col min="10499" max="10499" width="13.7109375" style="59" customWidth="1"/>
    <col min="10500" max="10500" width="15.28515625" style="59" customWidth="1"/>
    <col min="10501" max="10501" width="12.140625" style="59" customWidth="1"/>
    <col min="10502" max="10752" width="9.140625" style="59"/>
    <col min="10753" max="10753" width="52.140625" style="59" customWidth="1"/>
    <col min="10754" max="10754" width="13.85546875" style="59" customWidth="1"/>
    <col min="10755" max="10755" width="13.7109375" style="59" customWidth="1"/>
    <col min="10756" max="10756" width="15.28515625" style="59" customWidth="1"/>
    <col min="10757" max="10757" width="12.140625" style="59" customWidth="1"/>
    <col min="10758" max="11008" width="9.140625" style="59"/>
    <col min="11009" max="11009" width="52.140625" style="59" customWidth="1"/>
    <col min="11010" max="11010" width="13.85546875" style="59" customWidth="1"/>
    <col min="11011" max="11011" width="13.7109375" style="59" customWidth="1"/>
    <col min="11012" max="11012" width="15.28515625" style="59" customWidth="1"/>
    <col min="11013" max="11013" width="12.140625" style="59" customWidth="1"/>
    <col min="11014" max="11264" width="9.140625" style="59"/>
    <col min="11265" max="11265" width="52.140625" style="59" customWidth="1"/>
    <col min="11266" max="11266" width="13.85546875" style="59" customWidth="1"/>
    <col min="11267" max="11267" width="13.7109375" style="59" customWidth="1"/>
    <col min="11268" max="11268" width="15.28515625" style="59" customWidth="1"/>
    <col min="11269" max="11269" width="12.140625" style="59" customWidth="1"/>
    <col min="11270" max="11520" width="9.140625" style="59"/>
    <col min="11521" max="11521" width="52.140625" style="59" customWidth="1"/>
    <col min="11522" max="11522" width="13.85546875" style="59" customWidth="1"/>
    <col min="11523" max="11523" width="13.7109375" style="59" customWidth="1"/>
    <col min="11524" max="11524" width="15.28515625" style="59" customWidth="1"/>
    <col min="11525" max="11525" width="12.140625" style="59" customWidth="1"/>
    <col min="11526" max="11776" width="9.140625" style="59"/>
    <col min="11777" max="11777" width="52.140625" style="59" customWidth="1"/>
    <col min="11778" max="11778" width="13.85546875" style="59" customWidth="1"/>
    <col min="11779" max="11779" width="13.7109375" style="59" customWidth="1"/>
    <col min="11780" max="11780" width="15.28515625" style="59" customWidth="1"/>
    <col min="11781" max="11781" width="12.140625" style="59" customWidth="1"/>
    <col min="11782" max="12032" width="9.140625" style="59"/>
    <col min="12033" max="12033" width="52.140625" style="59" customWidth="1"/>
    <col min="12034" max="12034" width="13.85546875" style="59" customWidth="1"/>
    <col min="12035" max="12035" width="13.7109375" style="59" customWidth="1"/>
    <col min="12036" max="12036" width="15.28515625" style="59" customWidth="1"/>
    <col min="12037" max="12037" width="12.140625" style="59" customWidth="1"/>
    <col min="12038" max="12288" width="9.140625" style="59"/>
    <col min="12289" max="12289" width="52.140625" style="59" customWidth="1"/>
    <col min="12290" max="12290" width="13.85546875" style="59" customWidth="1"/>
    <col min="12291" max="12291" width="13.7109375" style="59" customWidth="1"/>
    <col min="12292" max="12292" width="15.28515625" style="59" customWidth="1"/>
    <col min="12293" max="12293" width="12.140625" style="59" customWidth="1"/>
    <col min="12294" max="12544" width="9.140625" style="59"/>
    <col min="12545" max="12545" width="52.140625" style="59" customWidth="1"/>
    <col min="12546" max="12546" width="13.85546875" style="59" customWidth="1"/>
    <col min="12547" max="12547" width="13.7109375" style="59" customWidth="1"/>
    <col min="12548" max="12548" width="15.28515625" style="59" customWidth="1"/>
    <col min="12549" max="12549" width="12.140625" style="59" customWidth="1"/>
    <col min="12550" max="12800" width="9.140625" style="59"/>
    <col min="12801" max="12801" width="52.140625" style="59" customWidth="1"/>
    <col min="12802" max="12802" width="13.85546875" style="59" customWidth="1"/>
    <col min="12803" max="12803" width="13.7109375" style="59" customWidth="1"/>
    <col min="12804" max="12804" width="15.28515625" style="59" customWidth="1"/>
    <col min="12805" max="12805" width="12.140625" style="59" customWidth="1"/>
    <col min="12806" max="13056" width="9.140625" style="59"/>
    <col min="13057" max="13057" width="52.140625" style="59" customWidth="1"/>
    <col min="13058" max="13058" width="13.85546875" style="59" customWidth="1"/>
    <col min="13059" max="13059" width="13.7109375" style="59" customWidth="1"/>
    <col min="13060" max="13060" width="15.28515625" style="59" customWidth="1"/>
    <col min="13061" max="13061" width="12.140625" style="59" customWidth="1"/>
    <col min="13062" max="13312" width="9.140625" style="59"/>
    <col min="13313" max="13313" width="52.140625" style="59" customWidth="1"/>
    <col min="13314" max="13314" width="13.85546875" style="59" customWidth="1"/>
    <col min="13315" max="13315" width="13.7109375" style="59" customWidth="1"/>
    <col min="13316" max="13316" width="15.28515625" style="59" customWidth="1"/>
    <col min="13317" max="13317" width="12.140625" style="59" customWidth="1"/>
    <col min="13318" max="13568" width="9.140625" style="59"/>
    <col min="13569" max="13569" width="52.140625" style="59" customWidth="1"/>
    <col min="13570" max="13570" width="13.85546875" style="59" customWidth="1"/>
    <col min="13571" max="13571" width="13.7109375" style="59" customWidth="1"/>
    <col min="13572" max="13572" width="15.28515625" style="59" customWidth="1"/>
    <col min="13573" max="13573" width="12.140625" style="59" customWidth="1"/>
    <col min="13574" max="13824" width="9.140625" style="59"/>
    <col min="13825" max="13825" width="52.140625" style="59" customWidth="1"/>
    <col min="13826" max="13826" width="13.85546875" style="59" customWidth="1"/>
    <col min="13827" max="13827" width="13.7109375" style="59" customWidth="1"/>
    <col min="13828" max="13828" width="15.28515625" style="59" customWidth="1"/>
    <col min="13829" max="13829" width="12.140625" style="59" customWidth="1"/>
    <col min="13830" max="14080" width="9.140625" style="59"/>
    <col min="14081" max="14081" width="52.140625" style="59" customWidth="1"/>
    <col min="14082" max="14082" width="13.85546875" style="59" customWidth="1"/>
    <col min="14083" max="14083" width="13.7109375" style="59" customWidth="1"/>
    <col min="14084" max="14084" width="15.28515625" style="59" customWidth="1"/>
    <col min="14085" max="14085" width="12.140625" style="59" customWidth="1"/>
    <col min="14086" max="14336" width="9.140625" style="59"/>
    <col min="14337" max="14337" width="52.140625" style="59" customWidth="1"/>
    <col min="14338" max="14338" width="13.85546875" style="59" customWidth="1"/>
    <col min="14339" max="14339" width="13.7109375" style="59" customWidth="1"/>
    <col min="14340" max="14340" width="15.28515625" style="59" customWidth="1"/>
    <col min="14341" max="14341" width="12.140625" style="59" customWidth="1"/>
    <col min="14342" max="14592" width="9.140625" style="59"/>
    <col min="14593" max="14593" width="52.140625" style="59" customWidth="1"/>
    <col min="14594" max="14594" width="13.85546875" style="59" customWidth="1"/>
    <col min="14595" max="14595" width="13.7109375" style="59" customWidth="1"/>
    <col min="14596" max="14596" width="15.28515625" style="59" customWidth="1"/>
    <col min="14597" max="14597" width="12.140625" style="59" customWidth="1"/>
    <col min="14598" max="14848" width="9.140625" style="59"/>
    <col min="14849" max="14849" width="52.140625" style="59" customWidth="1"/>
    <col min="14850" max="14850" width="13.85546875" style="59" customWidth="1"/>
    <col min="14851" max="14851" width="13.7109375" style="59" customWidth="1"/>
    <col min="14852" max="14852" width="15.28515625" style="59" customWidth="1"/>
    <col min="14853" max="14853" width="12.140625" style="59" customWidth="1"/>
    <col min="14854" max="15104" width="9.140625" style="59"/>
    <col min="15105" max="15105" width="52.140625" style="59" customWidth="1"/>
    <col min="15106" max="15106" width="13.85546875" style="59" customWidth="1"/>
    <col min="15107" max="15107" width="13.7109375" style="59" customWidth="1"/>
    <col min="15108" max="15108" width="15.28515625" style="59" customWidth="1"/>
    <col min="15109" max="15109" width="12.140625" style="59" customWidth="1"/>
    <col min="15110" max="15360" width="9.140625" style="59"/>
    <col min="15361" max="15361" width="52.140625" style="59" customWidth="1"/>
    <col min="15362" max="15362" width="13.85546875" style="59" customWidth="1"/>
    <col min="15363" max="15363" width="13.7109375" style="59" customWidth="1"/>
    <col min="15364" max="15364" width="15.28515625" style="59" customWidth="1"/>
    <col min="15365" max="15365" width="12.140625" style="59" customWidth="1"/>
    <col min="15366" max="15616" width="9.140625" style="59"/>
    <col min="15617" max="15617" width="52.140625" style="59" customWidth="1"/>
    <col min="15618" max="15618" width="13.85546875" style="59" customWidth="1"/>
    <col min="15619" max="15619" width="13.7109375" style="59" customWidth="1"/>
    <col min="15620" max="15620" width="15.28515625" style="59" customWidth="1"/>
    <col min="15621" max="15621" width="12.140625" style="59" customWidth="1"/>
    <col min="15622" max="15872" width="9.140625" style="59"/>
    <col min="15873" max="15873" width="52.140625" style="59" customWidth="1"/>
    <col min="15874" max="15874" width="13.85546875" style="59" customWidth="1"/>
    <col min="15875" max="15875" width="13.7109375" style="59" customWidth="1"/>
    <col min="15876" max="15876" width="15.28515625" style="59" customWidth="1"/>
    <col min="15877" max="15877" width="12.140625" style="59" customWidth="1"/>
    <col min="15878" max="16128" width="9.140625" style="59"/>
    <col min="16129" max="16129" width="52.140625" style="59" customWidth="1"/>
    <col min="16130" max="16130" width="13.85546875" style="59" customWidth="1"/>
    <col min="16131" max="16131" width="13.7109375" style="59" customWidth="1"/>
    <col min="16132" max="16132" width="15.28515625" style="59" customWidth="1"/>
    <col min="16133" max="16133" width="12.140625" style="59" customWidth="1"/>
    <col min="16134" max="16384" width="9.140625" style="59"/>
  </cols>
  <sheetData>
    <row r="1" spans="1:5" s="78" customFormat="1" ht="35.25" customHeight="1">
      <c r="A1" s="555" t="s">
        <v>139</v>
      </c>
      <c r="B1" s="555"/>
      <c r="C1" s="555"/>
      <c r="D1" s="555"/>
      <c r="E1" s="555"/>
    </row>
    <row r="2" spans="1:5" s="78" customFormat="1" ht="18">
      <c r="A2" s="557" t="s">
        <v>555</v>
      </c>
      <c r="B2" s="557"/>
      <c r="C2" s="557"/>
      <c r="D2" s="557"/>
      <c r="E2" s="557"/>
    </row>
    <row r="3" spans="1:5" s="78" customFormat="1" ht="18">
      <c r="A3" s="557" t="s">
        <v>919</v>
      </c>
      <c r="B3" s="557"/>
      <c r="C3" s="557"/>
      <c r="D3" s="557"/>
      <c r="E3" s="557"/>
    </row>
    <row r="4" spans="1:5" s="82" customFormat="1" ht="36" customHeight="1">
      <c r="A4" s="556" t="s">
        <v>56</v>
      </c>
      <c r="B4" s="556"/>
      <c r="C4" s="556"/>
      <c r="D4" s="556"/>
      <c r="E4" s="556"/>
    </row>
    <row r="5" spans="1:5" ht="3.75" customHeight="1">
      <c r="A5" s="261"/>
      <c r="B5" s="262"/>
      <c r="C5" s="262"/>
      <c r="D5" s="262"/>
      <c r="E5" s="262"/>
    </row>
    <row r="6" spans="1:5" ht="30" customHeight="1">
      <c r="A6" s="347"/>
      <c r="B6" s="348" t="s">
        <v>140</v>
      </c>
      <c r="C6" s="348" t="s">
        <v>141</v>
      </c>
      <c r="D6" s="349" t="s">
        <v>445</v>
      </c>
      <c r="E6" s="350" t="s">
        <v>72</v>
      </c>
    </row>
    <row r="7" spans="1:5" ht="42.75" customHeight="1">
      <c r="A7" s="351" t="s">
        <v>556</v>
      </c>
      <c r="B7" s="352">
        <v>3204929.3708200003</v>
      </c>
      <c r="C7" s="352">
        <v>753848.01960999996</v>
      </c>
      <c r="D7" s="352">
        <v>3958777.3904300001</v>
      </c>
      <c r="E7" s="353">
        <f>D7/D$19</f>
        <v>0.95123241037541417</v>
      </c>
    </row>
    <row r="8" spans="1:5" ht="27" customHeight="1">
      <c r="A8" s="351" t="s">
        <v>557</v>
      </c>
      <c r="B8" s="352">
        <v>16905.677829999997</v>
      </c>
      <c r="C8" s="352">
        <v>2273.7187200000003</v>
      </c>
      <c r="D8" s="352">
        <v>19179.396549999998</v>
      </c>
      <c r="E8" s="353">
        <f t="shared" ref="E8:E19" si="0">D8/D$19</f>
        <v>4.6085096004402359E-3</v>
      </c>
    </row>
    <row r="9" spans="1:5" ht="42.75" customHeight="1">
      <c r="A9" s="351" t="s">
        <v>558</v>
      </c>
      <c r="B9" s="352">
        <v>1944.2126799999999</v>
      </c>
      <c r="C9" s="352">
        <v>6876.1264099999999</v>
      </c>
      <c r="D9" s="352">
        <v>8820.3390899999995</v>
      </c>
      <c r="E9" s="353">
        <f t="shared" si="0"/>
        <v>2.1193897977672973E-3</v>
      </c>
    </row>
    <row r="10" spans="1:5" ht="27" customHeight="1">
      <c r="A10" s="351" t="s">
        <v>559</v>
      </c>
      <c r="B10" s="352">
        <v>59.741510000000005</v>
      </c>
      <c r="C10" s="352">
        <v>93.496660000000006</v>
      </c>
      <c r="D10" s="352">
        <v>153.23817000000003</v>
      </c>
      <c r="E10" s="353">
        <f t="shared" si="0"/>
        <v>3.6820740202010847E-5</v>
      </c>
    </row>
    <row r="11" spans="1:5" ht="42.75" customHeight="1">
      <c r="A11" s="351" t="s">
        <v>560</v>
      </c>
      <c r="B11" s="352">
        <v>21818.995790000001</v>
      </c>
      <c r="C11" s="352">
        <v>634.96717000000001</v>
      </c>
      <c r="D11" s="352">
        <v>22453.962960000001</v>
      </c>
      <c r="E11" s="353">
        <f t="shared" si="0"/>
        <v>5.3953367927568859E-3</v>
      </c>
    </row>
    <row r="12" spans="1:5" ht="27" customHeight="1">
      <c r="A12" s="351" t="s">
        <v>561</v>
      </c>
      <c r="B12" s="352">
        <v>3566.5958700000001</v>
      </c>
      <c r="C12" s="352">
        <v>63.496720000000003</v>
      </c>
      <c r="D12" s="352">
        <v>3630.0925900000002</v>
      </c>
      <c r="E12" s="353">
        <f t="shared" si="0"/>
        <v>8.7225458360429828E-4</v>
      </c>
    </row>
    <row r="13" spans="1:5" ht="42.75" customHeight="1">
      <c r="A13" s="351" t="s">
        <v>562</v>
      </c>
      <c r="B13" s="352">
        <v>3074.9646699999998</v>
      </c>
      <c r="C13" s="352">
        <v>13354.71768</v>
      </c>
      <c r="D13" s="352">
        <v>16429.682349999999</v>
      </c>
      <c r="E13" s="353">
        <f t="shared" si="0"/>
        <v>3.9477962012396317E-3</v>
      </c>
    </row>
    <row r="14" spans="1:5" ht="27" customHeight="1">
      <c r="A14" s="351" t="s">
        <v>563</v>
      </c>
      <c r="B14" s="352">
        <v>1218.7404799999999</v>
      </c>
      <c r="C14" s="352">
        <v>3338.6794500000001</v>
      </c>
      <c r="D14" s="352">
        <v>4557.41993</v>
      </c>
      <c r="E14" s="353">
        <f t="shared" si="0"/>
        <v>1.0950768678195286E-3</v>
      </c>
    </row>
    <row r="15" spans="1:5" ht="42.75" customHeight="1">
      <c r="A15" s="351" t="s">
        <v>564</v>
      </c>
      <c r="B15" s="352">
        <v>3780.1746200000002</v>
      </c>
      <c r="C15" s="352">
        <v>8765.2678400000004</v>
      </c>
      <c r="D15" s="352">
        <v>12545.44246</v>
      </c>
      <c r="E15" s="353">
        <f t="shared" si="0"/>
        <v>3.0144739886866037E-3</v>
      </c>
    </row>
    <row r="16" spans="1:5" ht="27" customHeight="1">
      <c r="A16" s="351" t="s">
        <v>565</v>
      </c>
      <c r="B16" s="352">
        <v>2770.2248300000001</v>
      </c>
      <c r="C16" s="352">
        <v>4535.8947600000001</v>
      </c>
      <c r="D16" s="352">
        <v>7306.1195900000002</v>
      </c>
      <c r="E16" s="353">
        <f t="shared" si="0"/>
        <v>1.7555464888951101E-3</v>
      </c>
    </row>
    <row r="17" spans="1:5" ht="42.75" customHeight="1">
      <c r="A17" s="351" t="s">
        <v>566</v>
      </c>
      <c r="B17" s="352">
        <v>63281.53501</v>
      </c>
      <c r="C17" s="352">
        <v>79426.831709999999</v>
      </c>
      <c r="D17" s="352">
        <v>142708.36671999999</v>
      </c>
      <c r="E17" s="353">
        <f t="shared" si="0"/>
        <v>3.4290592844135437E-2</v>
      </c>
    </row>
    <row r="18" spans="1:5" ht="27" customHeight="1">
      <c r="A18" s="351" t="s">
        <v>567</v>
      </c>
      <c r="B18" s="352">
        <v>47352.219850000001</v>
      </c>
      <c r="C18" s="352">
        <v>50080.525889999997</v>
      </c>
      <c r="D18" s="352">
        <v>97432.745739999998</v>
      </c>
      <c r="E18" s="353">
        <f t="shared" si="0"/>
        <v>2.341156787542633E-2</v>
      </c>
    </row>
    <row r="19" spans="1:5" ht="30" customHeight="1">
      <c r="A19" s="354" t="s">
        <v>568</v>
      </c>
      <c r="B19" s="355">
        <v>3298829.2535900008</v>
      </c>
      <c r="C19" s="355">
        <v>862905.93041999987</v>
      </c>
      <c r="D19" s="355">
        <v>4161735.18401</v>
      </c>
      <c r="E19" s="356">
        <f t="shared" si="0"/>
        <v>1</v>
      </c>
    </row>
    <row r="20" spans="1:5" ht="30" customHeight="1">
      <c r="A20" s="357" t="s">
        <v>569</v>
      </c>
      <c r="B20" s="352">
        <v>71873.200370000006</v>
      </c>
      <c r="C20" s="352">
        <v>60385.8122</v>
      </c>
      <c r="D20" s="352">
        <v>132259.01256999999</v>
      </c>
      <c r="E20" s="353"/>
    </row>
    <row r="21" spans="1:5" s="97" customFormat="1" ht="30" customHeight="1" thickBot="1">
      <c r="A21" s="358" t="s">
        <v>570</v>
      </c>
      <c r="B21" s="359">
        <v>0.79265717488815457</v>
      </c>
      <c r="C21" s="359">
        <v>0.20734282511184557</v>
      </c>
      <c r="D21" s="359">
        <v>1</v>
      </c>
      <c r="E21" s="359"/>
    </row>
    <row r="22" spans="1:5" ht="13.5" customHeight="1" thickTop="1">
      <c r="A22" s="360" t="s">
        <v>571</v>
      </c>
      <c r="B22" s="361"/>
      <c r="C22" s="361"/>
      <c r="D22" s="362"/>
      <c r="E22" s="362"/>
    </row>
    <row r="23" spans="1:5" ht="93.75" customHeight="1">
      <c r="A23" s="562" t="s">
        <v>572</v>
      </c>
      <c r="B23" s="564"/>
      <c r="C23" s="564"/>
      <c r="D23" s="564"/>
      <c r="E23" s="564"/>
    </row>
    <row r="24" spans="1:5" ht="96.75" customHeight="1">
      <c r="A24" s="562" t="s">
        <v>573</v>
      </c>
      <c r="B24" s="563"/>
      <c r="C24" s="563"/>
      <c r="D24" s="563"/>
      <c r="E24" s="563"/>
    </row>
    <row r="25" spans="1:5" ht="12" customHeight="1">
      <c r="A25" s="360" t="s">
        <v>574</v>
      </c>
      <c r="B25" s="363"/>
      <c r="C25" s="363"/>
      <c r="D25" s="360"/>
      <c r="E25" s="360"/>
    </row>
    <row r="26" spans="1:5" ht="9" customHeight="1">
      <c r="A26" s="331"/>
      <c r="B26" s="297"/>
      <c r="C26" s="297"/>
      <c r="D26" s="260"/>
      <c r="E26" s="260"/>
    </row>
    <row r="27" spans="1:5" ht="9" customHeight="1">
      <c r="A27" s="331"/>
      <c r="B27" s="297"/>
      <c r="C27" s="297"/>
      <c r="D27" s="260"/>
      <c r="E27" s="260"/>
    </row>
    <row r="28" spans="1:5" ht="9" customHeight="1">
      <c r="A28" s="331"/>
      <c r="B28" s="297"/>
      <c r="C28" s="297"/>
      <c r="D28" s="260"/>
      <c r="E28" s="260"/>
    </row>
    <row r="29" spans="1:5" ht="9" customHeight="1">
      <c r="A29" s="331"/>
      <c r="B29" s="297"/>
      <c r="C29" s="297"/>
      <c r="D29" s="260"/>
      <c r="E29" s="260"/>
    </row>
    <row r="30" spans="1:5" ht="9" customHeight="1">
      <c r="A30" s="282"/>
      <c r="B30" s="268"/>
      <c r="C30" s="268"/>
      <c r="D30" s="262"/>
      <c r="E30" s="262"/>
    </row>
    <row r="31" spans="1:5" ht="9" customHeight="1">
      <c r="A31" s="283"/>
      <c r="B31" s="268"/>
      <c r="C31" s="268"/>
      <c r="D31" s="262"/>
      <c r="E31" s="262"/>
    </row>
    <row r="32" spans="1:5" ht="9" customHeight="1">
      <c r="A32" s="282"/>
      <c r="B32" s="268"/>
      <c r="C32" s="268"/>
      <c r="D32" s="262"/>
      <c r="E32" s="262"/>
    </row>
    <row r="33" spans="1:5" ht="9" customHeight="1">
      <c r="A33" s="100"/>
      <c r="B33" s="93"/>
      <c r="C33" s="93"/>
      <c r="D33" s="62"/>
      <c r="E33" s="62"/>
    </row>
    <row r="34" spans="1:5" ht="9" customHeight="1">
      <c r="A34" s="100"/>
      <c r="B34" s="93"/>
      <c r="C34" s="93"/>
      <c r="D34" s="62"/>
      <c r="E34" s="62"/>
    </row>
    <row r="35" spans="1:5" ht="9" customHeight="1">
      <c r="A35" s="100"/>
      <c r="B35" s="93"/>
      <c r="C35" s="93"/>
      <c r="D35" s="62"/>
      <c r="E35" s="62"/>
    </row>
    <row r="36" spans="1:5" ht="9" customHeight="1">
      <c r="A36" s="100"/>
      <c r="B36" s="93"/>
      <c r="C36" s="93"/>
      <c r="D36" s="62"/>
      <c r="E36" s="62"/>
    </row>
    <row r="37" spans="1:5" ht="9" customHeight="1">
      <c r="A37" s="102"/>
      <c r="B37" s="93"/>
      <c r="C37" s="93"/>
      <c r="D37" s="62"/>
      <c r="E37" s="62"/>
    </row>
    <row r="38" spans="1:5" ht="9" customHeight="1">
      <c r="A38" s="100"/>
      <c r="B38" s="93"/>
      <c r="C38" s="93"/>
      <c r="D38" s="62"/>
      <c r="E38" s="62"/>
    </row>
    <row r="39" spans="1:5" ht="9" customHeight="1">
      <c r="A39" s="100"/>
      <c r="B39" s="93"/>
      <c r="C39" s="93"/>
      <c r="D39" s="62"/>
      <c r="E39" s="62"/>
    </row>
    <row r="40" spans="1:5" ht="9" customHeight="1">
      <c r="A40" s="100"/>
      <c r="B40" s="93"/>
      <c r="C40" s="93"/>
      <c r="D40" s="62"/>
      <c r="E40" s="62"/>
    </row>
    <row r="41" spans="1:5" ht="9" customHeight="1">
      <c r="A41" s="100"/>
      <c r="B41" s="93"/>
      <c r="C41" s="93"/>
      <c r="D41" s="62"/>
      <c r="E41" s="62"/>
    </row>
    <row r="42" spans="1:5" ht="9" customHeight="1">
      <c r="A42" s="100"/>
      <c r="B42" s="93"/>
      <c r="C42" s="93"/>
      <c r="D42" s="62"/>
      <c r="E42" s="62"/>
    </row>
    <row r="43" spans="1:5" ht="9" customHeight="1">
      <c r="A43" s="102"/>
      <c r="B43" s="93"/>
      <c r="C43" s="93"/>
      <c r="D43" s="62"/>
      <c r="E43" s="62"/>
    </row>
    <row r="44" spans="1:5" ht="9" customHeight="1">
      <c r="A44" s="100"/>
      <c r="B44" s="93"/>
      <c r="C44" s="93"/>
      <c r="D44" s="62"/>
      <c r="E44" s="62"/>
    </row>
    <row r="45" spans="1:5" ht="9" customHeight="1">
      <c r="A45" s="100"/>
      <c r="B45" s="93"/>
      <c r="C45" s="93"/>
      <c r="D45" s="62"/>
      <c r="E45" s="62"/>
    </row>
    <row r="46" spans="1:5" ht="9" customHeight="1">
      <c r="A46" s="100"/>
      <c r="B46" s="93"/>
      <c r="C46" s="93"/>
      <c r="D46" s="62"/>
      <c r="E46" s="62"/>
    </row>
    <row r="47" spans="1:5" ht="9" customHeight="1">
      <c r="A47" s="100"/>
      <c r="B47" s="93"/>
      <c r="C47" s="93"/>
      <c r="D47" s="62"/>
      <c r="E47" s="62"/>
    </row>
    <row r="48" spans="1:5" ht="9" customHeight="1">
      <c r="A48" s="102"/>
      <c r="B48" s="93"/>
      <c r="C48" s="93"/>
      <c r="D48" s="62"/>
      <c r="E48" s="62"/>
    </row>
    <row r="49" spans="1:5" ht="9" customHeight="1">
      <c r="A49" s="103"/>
      <c r="B49" s="93"/>
      <c r="C49" s="93"/>
      <c r="D49" s="62"/>
      <c r="E49" s="62"/>
    </row>
    <row r="50" spans="1:5" ht="9" customHeight="1">
      <c r="A50" s="103"/>
      <c r="B50" s="93"/>
      <c r="C50" s="93"/>
      <c r="D50" s="62"/>
      <c r="E50" s="62"/>
    </row>
    <row r="51" spans="1:5" ht="9" customHeight="1">
      <c r="A51" s="103"/>
      <c r="B51" s="93"/>
      <c r="C51" s="93"/>
      <c r="D51" s="62"/>
      <c r="E51" s="62"/>
    </row>
    <row r="52" spans="1:5" ht="9" customHeight="1">
      <c r="A52" s="103"/>
      <c r="B52" s="93"/>
      <c r="C52" s="93"/>
      <c r="D52" s="62"/>
      <c r="E52" s="62"/>
    </row>
    <row r="53" spans="1:5" ht="9" customHeight="1">
      <c r="A53" s="104"/>
      <c r="B53" s="93"/>
      <c r="C53" s="93"/>
      <c r="D53" s="62"/>
      <c r="E53" s="62"/>
    </row>
    <row r="54" spans="1:5" ht="9" customHeight="1">
      <c r="A54" s="104"/>
      <c r="B54" s="93"/>
      <c r="C54" s="93"/>
      <c r="D54" s="62"/>
      <c r="E54" s="62"/>
    </row>
    <row r="55" spans="1:5" ht="9" customHeight="1">
      <c r="A55" s="99"/>
      <c r="B55" s="93"/>
      <c r="C55" s="93"/>
      <c r="D55" s="62"/>
      <c r="E55" s="62"/>
    </row>
    <row r="56" spans="1:5" ht="9" customHeight="1">
      <c r="A56" s="100"/>
      <c r="B56" s="93"/>
      <c r="C56" s="93"/>
      <c r="D56" s="62"/>
      <c r="E56" s="62"/>
    </row>
    <row r="57" spans="1:5" ht="9" customHeight="1">
      <c r="A57" s="100"/>
      <c r="B57" s="93"/>
      <c r="C57" s="93"/>
      <c r="D57" s="62"/>
      <c r="E57" s="62"/>
    </row>
    <row r="58" spans="1:5" ht="9" customHeight="1">
      <c r="A58" s="100"/>
      <c r="B58" s="93"/>
      <c r="C58" s="93"/>
      <c r="D58" s="62"/>
      <c r="E58" s="62"/>
    </row>
    <row r="59" spans="1:5" ht="9" customHeight="1">
      <c r="A59" s="100"/>
      <c r="B59" s="93"/>
      <c r="C59" s="93"/>
      <c r="D59" s="62"/>
      <c r="E59" s="62"/>
    </row>
    <row r="60" spans="1:5" ht="9" customHeight="1">
      <c r="A60" s="103"/>
      <c r="B60" s="93"/>
      <c r="C60" s="93"/>
      <c r="D60" s="62"/>
      <c r="E60" s="62"/>
    </row>
    <row r="61" spans="1:5" ht="9" customHeight="1">
      <c r="A61" s="99"/>
      <c r="B61" s="93"/>
      <c r="C61" s="93"/>
      <c r="D61" s="62"/>
      <c r="E61" s="62"/>
    </row>
    <row r="62" spans="1:5" ht="9" customHeight="1">
      <c r="A62" s="100"/>
      <c r="B62" s="93"/>
      <c r="C62" s="93"/>
      <c r="D62" s="62"/>
      <c r="E62" s="62"/>
    </row>
    <row r="63" spans="1:5" ht="9" customHeight="1">
      <c r="A63" s="100"/>
      <c r="B63" s="93"/>
      <c r="C63" s="93"/>
      <c r="D63" s="62"/>
      <c r="E63" s="62"/>
    </row>
    <row r="64" spans="1:5" ht="9" customHeight="1">
      <c r="A64" s="100"/>
      <c r="B64" s="93"/>
      <c r="C64" s="93"/>
      <c r="D64" s="62"/>
      <c r="E64" s="62"/>
    </row>
    <row r="65" spans="1:5" ht="9" customHeight="1">
      <c r="A65" s="100"/>
      <c r="B65" s="93"/>
      <c r="C65" s="93"/>
      <c r="D65" s="62"/>
      <c r="E65" s="62"/>
    </row>
    <row r="66" spans="1:5" ht="9" customHeight="1">
      <c r="A66" s="103"/>
      <c r="B66" s="93"/>
      <c r="C66" s="93"/>
      <c r="D66" s="62"/>
      <c r="E66" s="62"/>
    </row>
    <row r="67" spans="1:5" ht="9" customHeight="1">
      <c r="A67" s="99"/>
      <c r="B67" s="93"/>
      <c r="C67" s="93"/>
      <c r="D67" s="62"/>
      <c r="E67" s="62"/>
    </row>
    <row r="68" spans="1:5" ht="9" customHeight="1">
      <c r="A68" s="100"/>
      <c r="B68" s="93"/>
      <c r="C68" s="93"/>
      <c r="D68" s="62"/>
      <c r="E68" s="62"/>
    </row>
    <row r="69" spans="1:5" ht="9" customHeight="1">
      <c r="A69" s="100"/>
      <c r="B69" s="93"/>
      <c r="C69" s="93"/>
      <c r="D69" s="62"/>
      <c r="E69" s="62"/>
    </row>
    <row r="70" spans="1:5" ht="9" customHeight="1">
      <c r="A70" s="100"/>
      <c r="B70" s="105"/>
      <c r="C70" s="105"/>
    </row>
    <row r="71" spans="1:5" ht="9" customHeight="1">
      <c r="A71" s="100"/>
      <c r="B71" s="105"/>
      <c r="C71" s="105"/>
    </row>
    <row r="72" spans="1:5" ht="9" customHeight="1">
      <c r="A72" s="100"/>
      <c r="B72" s="105"/>
      <c r="C72" s="105"/>
    </row>
    <row r="73" spans="1:5" ht="9" customHeight="1">
      <c r="A73" s="100"/>
      <c r="B73" s="105"/>
      <c r="C73" s="105"/>
    </row>
    <row r="74" spans="1:5" ht="9" customHeight="1">
      <c r="A74" s="100"/>
      <c r="B74" s="105"/>
      <c r="C74" s="105"/>
    </row>
    <row r="75" spans="1:5" ht="9" customHeight="1">
      <c r="A75" s="100"/>
      <c r="B75" s="105"/>
      <c r="C75" s="105"/>
    </row>
    <row r="76" spans="1:5" ht="9" customHeight="1">
      <c r="A76" s="103"/>
      <c r="B76" s="105"/>
      <c r="C76" s="105"/>
    </row>
    <row r="77" spans="1:5" ht="9" customHeight="1">
      <c r="A77" s="99"/>
      <c r="B77" s="105"/>
      <c r="C77" s="105"/>
    </row>
    <row r="78" spans="1:5" ht="9" customHeight="1">
      <c r="A78" s="100"/>
      <c r="B78" s="105"/>
      <c r="C78" s="105"/>
    </row>
    <row r="79" spans="1:5" ht="9" customHeight="1">
      <c r="A79" s="100"/>
      <c r="B79" s="105"/>
      <c r="C79" s="105"/>
    </row>
    <row r="80" spans="1:5" ht="9" customHeight="1">
      <c r="A80" s="100"/>
      <c r="B80" s="105"/>
      <c r="C80" s="105"/>
    </row>
    <row r="81" spans="1:3" ht="9" customHeight="1">
      <c r="A81" s="100"/>
      <c r="B81" s="105"/>
      <c r="C81" s="105"/>
    </row>
    <row r="82" spans="1:3" ht="9" customHeight="1">
      <c r="A82" s="100"/>
      <c r="B82" s="105"/>
      <c r="C82" s="105"/>
    </row>
    <row r="83" spans="1:3" ht="9" customHeight="1">
      <c r="A83" s="100"/>
      <c r="B83" s="105"/>
      <c r="C83" s="105"/>
    </row>
    <row r="84" spans="1:3" ht="9" customHeight="1">
      <c r="A84" s="100"/>
      <c r="B84" s="105"/>
      <c r="C84" s="105"/>
    </row>
    <row r="85" spans="1:3" ht="9" customHeight="1">
      <c r="A85" s="100"/>
      <c r="B85" s="105"/>
      <c r="C85" s="105"/>
    </row>
    <row r="86" spans="1:3" ht="9" customHeight="1">
      <c r="A86" s="100"/>
      <c r="B86" s="105"/>
      <c r="C86" s="105"/>
    </row>
    <row r="87" spans="1:3" ht="9" customHeight="1">
      <c r="A87" s="99"/>
      <c r="B87" s="105"/>
      <c r="C87" s="105"/>
    </row>
    <row r="88" spans="1:3" ht="9" customHeight="1">
      <c r="A88" s="100"/>
      <c r="B88" s="105"/>
      <c r="C88" s="105"/>
    </row>
    <row r="89" spans="1:3" ht="9" customHeight="1">
      <c r="A89" s="100"/>
      <c r="B89" s="105"/>
      <c r="C89" s="105"/>
    </row>
    <row r="90" spans="1:3" ht="9" customHeight="1">
      <c r="A90" s="100"/>
      <c r="B90" s="105"/>
      <c r="C90" s="105"/>
    </row>
    <row r="91" spans="1:3">
      <c r="A91" s="106"/>
      <c r="B91" s="105"/>
      <c r="C91" s="105"/>
    </row>
    <row r="92" spans="1:3">
      <c r="A92" s="106"/>
      <c r="B92" s="105"/>
      <c r="C92" s="105"/>
    </row>
    <row r="93" spans="1:3">
      <c r="A93" s="106"/>
      <c r="B93" s="105"/>
      <c r="C93" s="105"/>
    </row>
    <row r="94" spans="1:3">
      <c r="A94" s="106"/>
      <c r="B94" s="105"/>
      <c r="C94" s="105"/>
    </row>
    <row r="95" spans="1:3">
      <c r="A95" s="106"/>
      <c r="B95" s="105"/>
      <c r="C95" s="105"/>
    </row>
    <row r="96" spans="1:3">
      <c r="A96" s="106"/>
      <c r="B96" s="105"/>
      <c r="C96" s="105"/>
    </row>
    <row r="97" spans="1:3">
      <c r="A97" s="106"/>
      <c r="B97" s="105"/>
      <c r="C97" s="105"/>
    </row>
    <row r="98" spans="1:3" ht="15.75">
      <c r="A98" s="107"/>
      <c r="B98" s="105"/>
      <c r="C98" s="105"/>
    </row>
    <row r="99" spans="1:3" ht="15.75">
      <c r="A99" s="107"/>
      <c r="B99" s="105"/>
      <c r="C99" s="105"/>
    </row>
    <row r="100" spans="1:3" ht="15.75">
      <c r="A100" s="107"/>
      <c r="B100" s="105"/>
      <c r="C100" s="105"/>
    </row>
    <row r="101" spans="1:3" ht="15.75">
      <c r="A101" s="107"/>
      <c r="B101" s="105"/>
      <c r="C101" s="105"/>
    </row>
    <row r="102" spans="1:3" ht="15.75">
      <c r="A102" s="107"/>
      <c r="B102" s="105"/>
      <c r="C102" s="105"/>
    </row>
    <row r="103" spans="1:3" ht="15.75">
      <c r="A103" s="107"/>
      <c r="B103" s="105"/>
      <c r="C103" s="105"/>
    </row>
    <row r="104" spans="1:3" ht="15.75">
      <c r="A104" s="107"/>
      <c r="B104" s="105"/>
      <c r="C104" s="105"/>
    </row>
    <row r="105" spans="1:3" ht="15.75">
      <c r="A105" s="107"/>
      <c r="B105" s="105"/>
      <c r="C105" s="105"/>
    </row>
    <row r="106" spans="1:3" ht="15.75">
      <c r="A106" s="107"/>
      <c r="B106" s="105"/>
      <c r="C106" s="105"/>
    </row>
    <row r="107" spans="1:3" ht="15.75">
      <c r="A107" s="107"/>
      <c r="B107" s="105"/>
      <c r="C107" s="105"/>
    </row>
    <row r="108" spans="1:3" ht="15.75">
      <c r="A108" s="107"/>
      <c r="B108" s="105"/>
      <c r="C108" s="105"/>
    </row>
    <row r="109" spans="1:3" ht="15.75">
      <c r="A109" s="107"/>
      <c r="B109" s="105"/>
      <c r="C109" s="105"/>
    </row>
    <row r="110" spans="1:3" ht="15.75">
      <c r="A110" s="107"/>
      <c r="B110" s="105"/>
      <c r="C110" s="105"/>
    </row>
    <row r="111" spans="1:3" ht="15.75">
      <c r="A111" s="107"/>
      <c r="B111" s="105"/>
      <c r="C111" s="105"/>
    </row>
    <row r="112" spans="1:3" ht="15.75">
      <c r="A112" s="107"/>
      <c r="B112" s="105"/>
      <c r="C112" s="105"/>
    </row>
    <row r="113" spans="1:3" ht="15.75">
      <c r="A113" s="107"/>
      <c r="B113" s="105"/>
      <c r="C113" s="105"/>
    </row>
    <row r="114" spans="1:3" ht="15.75">
      <c r="A114" s="107"/>
      <c r="B114" s="105"/>
      <c r="C114" s="105"/>
    </row>
    <row r="115" spans="1:3" ht="15.75">
      <c r="A115" s="107"/>
      <c r="B115" s="105"/>
      <c r="C115" s="105"/>
    </row>
    <row r="116" spans="1:3" ht="15.75">
      <c r="A116" s="107"/>
      <c r="B116" s="105"/>
      <c r="C116" s="105"/>
    </row>
    <row r="117" spans="1:3" ht="15.75">
      <c r="A117" s="107"/>
      <c r="B117" s="105"/>
      <c r="C117" s="105"/>
    </row>
    <row r="118" spans="1:3" ht="15.75">
      <c r="A118" s="107"/>
      <c r="B118" s="105"/>
      <c r="C118" s="105"/>
    </row>
    <row r="119" spans="1:3" ht="15.75">
      <c r="A119" s="107"/>
      <c r="B119" s="105"/>
      <c r="C119" s="105"/>
    </row>
    <row r="120" spans="1:3" ht="15.75">
      <c r="A120" s="107"/>
      <c r="B120" s="105"/>
      <c r="C120" s="105"/>
    </row>
    <row r="121" spans="1:3" ht="15.75">
      <c r="A121" s="107"/>
      <c r="B121" s="105"/>
      <c r="C121" s="105"/>
    </row>
    <row r="122" spans="1:3" ht="15.75">
      <c r="A122" s="107"/>
      <c r="B122" s="105"/>
      <c r="C122" s="105"/>
    </row>
    <row r="123" spans="1:3" ht="15.75">
      <c r="A123" s="107"/>
      <c r="B123" s="105"/>
      <c r="C123" s="105"/>
    </row>
    <row r="124" spans="1:3" ht="15.75">
      <c r="A124" s="107"/>
      <c r="B124" s="105"/>
      <c r="C124" s="105"/>
    </row>
    <row r="125" spans="1:3" ht="15.75">
      <c r="A125" s="107"/>
      <c r="B125" s="105"/>
      <c r="C125" s="105"/>
    </row>
    <row r="126" spans="1:3" ht="15.75">
      <c r="A126" s="107"/>
      <c r="B126" s="105"/>
      <c r="C126" s="105"/>
    </row>
    <row r="127" spans="1:3" ht="15.75">
      <c r="A127" s="107"/>
      <c r="B127" s="105"/>
      <c r="C127" s="105"/>
    </row>
    <row r="128" spans="1:3" ht="15.75">
      <c r="A128" s="107"/>
      <c r="B128" s="105"/>
      <c r="C128" s="105"/>
    </row>
    <row r="129" spans="1:3" ht="15.75">
      <c r="A129" s="107"/>
      <c r="B129" s="105"/>
      <c r="C129" s="105"/>
    </row>
    <row r="130" spans="1:3" ht="15.75">
      <c r="A130" s="107"/>
      <c r="B130" s="105"/>
      <c r="C130" s="105"/>
    </row>
    <row r="131" spans="1:3" ht="15.75">
      <c r="A131" s="107"/>
      <c r="B131" s="105"/>
      <c r="C131" s="105"/>
    </row>
    <row r="132" spans="1:3" ht="15.75">
      <c r="A132" s="107"/>
      <c r="B132" s="105"/>
      <c r="C132" s="105"/>
    </row>
    <row r="133" spans="1:3" ht="15.75">
      <c r="A133" s="107"/>
      <c r="B133" s="105"/>
      <c r="C133" s="105"/>
    </row>
    <row r="134" spans="1:3" ht="15.75">
      <c r="A134" s="107"/>
      <c r="B134" s="105"/>
      <c r="C134" s="105"/>
    </row>
    <row r="135" spans="1:3" ht="15.75">
      <c r="A135" s="107"/>
      <c r="B135" s="105"/>
      <c r="C135" s="105"/>
    </row>
    <row r="136" spans="1:3" ht="15.75">
      <c r="A136" s="107"/>
      <c r="B136" s="105"/>
      <c r="C136" s="105"/>
    </row>
    <row r="137" spans="1:3" ht="15.75">
      <c r="A137" s="107"/>
      <c r="B137" s="105"/>
      <c r="C137" s="105"/>
    </row>
    <row r="138" spans="1:3" ht="15.75">
      <c r="A138" s="107"/>
      <c r="B138" s="105"/>
      <c r="C138" s="105"/>
    </row>
    <row r="139" spans="1:3" ht="15.75">
      <c r="A139" s="107"/>
      <c r="B139" s="105"/>
      <c r="C139" s="105"/>
    </row>
    <row r="140" spans="1:3" ht="15.75">
      <c r="A140" s="107"/>
      <c r="B140" s="105"/>
      <c r="C140" s="105"/>
    </row>
    <row r="141" spans="1:3" ht="15.75">
      <c r="A141" s="107"/>
      <c r="B141" s="105"/>
      <c r="C141" s="105"/>
    </row>
    <row r="142" spans="1:3" ht="15.75">
      <c r="A142" s="107"/>
      <c r="B142" s="105"/>
      <c r="C142" s="105"/>
    </row>
    <row r="143" spans="1:3" ht="15.75">
      <c r="A143" s="107"/>
      <c r="B143" s="105"/>
      <c r="C143" s="105"/>
    </row>
    <row r="144" spans="1:3" ht="15.75">
      <c r="A144" s="107"/>
      <c r="B144" s="105"/>
      <c r="C144" s="105"/>
    </row>
    <row r="145" spans="1:3" ht="15.75">
      <c r="A145" s="107"/>
      <c r="B145" s="105"/>
      <c r="C145" s="105"/>
    </row>
    <row r="146" spans="1:3" ht="15.75">
      <c r="A146" s="107"/>
      <c r="B146" s="105"/>
      <c r="C146" s="105"/>
    </row>
    <row r="147" spans="1:3" ht="15.75">
      <c r="A147" s="107"/>
      <c r="B147" s="105"/>
      <c r="C147" s="105"/>
    </row>
    <row r="148" spans="1:3" ht="15.75">
      <c r="A148" s="107"/>
      <c r="B148" s="105"/>
      <c r="C148" s="105"/>
    </row>
    <row r="149" spans="1:3" ht="15.75">
      <c r="A149" s="107"/>
      <c r="B149" s="105"/>
      <c r="C149" s="105"/>
    </row>
    <row r="150" spans="1:3" ht="15.75">
      <c r="A150" s="107"/>
      <c r="B150" s="105"/>
      <c r="C150" s="105"/>
    </row>
    <row r="151" spans="1:3" ht="15.75">
      <c r="A151" s="107"/>
      <c r="B151" s="105"/>
      <c r="C151" s="105"/>
    </row>
    <row r="152" spans="1:3" ht="15.75">
      <c r="A152" s="107"/>
      <c r="B152" s="105"/>
      <c r="C152" s="105"/>
    </row>
    <row r="153" spans="1:3" ht="15.75">
      <c r="A153" s="107"/>
      <c r="B153" s="105"/>
      <c r="C153" s="105"/>
    </row>
    <row r="154" spans="1:3" ht="15.75">
      <c r="A154" s="107"/>
      <c r="B154" s="105"/>
      <c r="C154" s="105"/>
    </row>
    <row r="155" spans="1:3" ht="15.75">
      <c r="A155" s="107"/>
      <c r="B155" s="105"/>
      <c r="C155" s="105"/>
    </row>
    <row r="156" spans="1:3" ht="15.75">
      <c r="A156" s="107"/>
      <c r="B156" s="105"/>
      <c r="C156" s="105"/>
    </row>
    <row r="157" spans="1:3" ht="15.75">
      <c r="A157" s="107"/>
      <c r="B157" s="105"/>
      <c r="C157" s="105"/>
    </row>
    <row r="158" spans="1:3" ht="15.75">
      <c r="A158" s="107"/>
      <c r="B158" s="105"/>
      <c r="C158" s="105"/>
    </row>
    <row r="159" spans="1:3" ht="15.75">
      <c r="A159" s="107"/>
      <c r="B159" s="105"/>
      <c r="C159" s="105"/>
    </row>
    <row r="160" spans="1:3" ht="15.75">
      <c r="A160" s="107"/>
      <c r="B160" s="105"/>
      <c r="C160" s="105"/>
    </row>
    <row r="161" spans="1:3" ht="15.75">
      <c r="A161" s="107"/>
      <c r="B161" s="105"/>
      <c r="C161" s="105"/>
    </row>
    <row r="162" spans="1:3" ht="15.75">
      <c r="A162" s="107"/>
      <c r="B162" s="105"/>
      <c r="C162" s="105"/>
    </row>
    <row r="163" spans="1:3" ht="15.75">
      <c r="A163" s="107"/>
      <c r="B163" s="105"/>
      <c r="C163" s="105"/>
    </row>
    <row r="164" spans="1:3" ht="15.75">
      <c r="A164" s="107"/>
      <c r="B164" s="105"/>
      <c r="C164" s="105"/>
    </row>
    <row r="165" spans="1:3" ht="15.75">
      <c r="A165" s="107"/>
      <c r="B165" s="105"/>
      <c r="C165" s="105"/>
    </row>
    <row r="166" spans="1:3" ht="15.75">
      <c r="A166" s="107"/>
      <c r="B166" s="105"/>
      <c r="C166" s="105"/>
    </row>
    <row r="167" spans="1:3" ht="15.75">
      <c r="A167" s="107"/>
      <c r="B167" s="105"/>
      <c r="C167" s="105"/>
    </row>
    <row r="168" spans="1:3" ht="15.75">
      <c r="A168" s="107"/>
      <c r="B168" s="105"/>
      <c r="C168" s="105"/>
    </row>
    <row r="169" spans="1:3" ht="15.75">
      <c r="A169" s="107"/>
      <c r="B169" s="105"/>
      <c r="C169" s="105"/>
    </row>
    <row r="170" spans="1:3" ht="15.75">
      <c r="A170" s="107"/>
      <c r="B170" s="105"/>
      <c r="C170" s="105"/>
    </row>
    <row r="171" spans="1:3" ht="15.75">
      <c r="A171" s="107"/>
      <c r="B171" s="105"/>
      <c r="C171" s="105"/>
    </row>
    <row r="172" spans="1:3" ht="15.75">
      <c r="A172" s="107"/>
      <c r="B172" s="105"/>
      <c r="C172" s="105"/>
    </row>
    <row r="173" spans="1:3" ht="15.75">
      <c r="A173" s="107"/>
      <c r="B173" s="105"/>
      <c r="C173" s="105"/>
    </row>
    <row r="174" spans="1:3" ht="15.75">
      <c r="A174" s="107"/>
      <c r="B174" s="105"/>
      <c r="C174" s="105"/>
    </row>
    <row r="175" spans="1:3" ht="15.75">
      <c r="A175" s="107"/>
      <c r="B175" s="105"/>
      <c r="C175" s="105"/>
    </row>
    <row r="176" spans="1:3" ht="15.75">
      <c r="A176" s="107"/>
      <c r="B176" s="105"/>
      <c r="C176" s="105"/>
    </row>
    <row r="177" spans="1:3" ht="15.75">
      <c r="A177" s="107"/>
      <c r="B177" s="105"/>
      <c r="C177" s="105"/>
    </row>
    <row r="178" spans="1:3" ht="15.75">
      <c r="A178" s="107"/>
      <c r="B178" s="105"/>
      <c r="C178" s="105"/>
    </row>
    <row r="179" spans="1:3" ht="15.75">
      <c r="A179" s="107"/>
      <c r="B179" s="105"/>
      <c r="C179" s="105"/>
    </row>
    <row r="180" spans="1:3" ht="15.75">
      <c r="A180" s="107"/>
      <c r="B180" s="105"/>
      <c r="C180" s="105"/>
    </row>
    <row r="181" spans="1:3" ht="15.75">
      <c r="A181" s="107"/>
      <c r="B181" s="105"/>
      <c r="C181" s="105"/>
    </row>
    <row r="182" spans="1:3" ht="15.75">
      <c r="A182" s="107"/>
      <c r="B182" s="105"/>
      <c r="C182" s="105"/>
    </row>
    <row r="183" spans="1:3" ht="15.75">
      <c r="A183" s="107"/>
      <c r="B183" s="105"/>
      <c r="C183" s="105"/>
    </row>
    <row r="184" spans="1:3" ht="15.75">
      <c r="A184" s="107"/>
      <c r="B184" s="105"/>
      <c r="C184" s="105"/>
    </row>
    <row r="185" spans="1:3" ht="15.75">
      <c r="A185" s="107"/>
      <c r="B185" s="105"/>
      <c r="C185" s="105"/>
    </row>
    <row r="186" spans="1:3" ht="15.75">
      <c r="A186" s="107"/>
      <c r="B186" s="105"/>
      <c r="C186" s="105"/>
    </row>
    <row r="187" spans="1:3" ht="15.75">
      <c r="A187" s="107"/>
      <c r="B187" s="105"/>
      <c r="C187" s="105"/>
    </row>
    <row r="188" spans="1:3" ht="15.75">
      <c r="A188" s="107"/>
      <c r="B188" s="105"/>
      <c r="C188" s="105"/>
    </row>
    <row r="189" spans="1:3" ht="15.75">
      <c r="A189" s="108"/>
      <c r="B189" s="105"/>
      <c r="C189" s="105"/>
    </row>
    <row r="190" spans="1:3" ht="15.75">
      <c r="A190" s="108"/>
      <c r="B190" s="105"/>
      <c r="C190" s="105"/>
    </row>
    <row r="191" spans="1:3" ht="15.75">
      <c r="A191" s="108"/>
      <c r="B191" s="105"/>
      <c r="C191" s="105"/>
    </row>
    <row r="192" spans="1:3" ht="15.75">
      <c r="A192" s="108"/>
      <c r="B192" s="105"/>
      <c r="C192" s="105"/>
    </row>
    <row r="193" spans="1:3" ht="15.75">
      <c r="A193" s="108"/>
      <c r="B193" s="105"/>
      <c r="C193" s="105"/>
    </row>
    <row r="194" spans="1:3" ht="15.75">
      <c r="A194" s="108"/>
      <c r="B194" s="105"/>
      <c r="C194" s="105"/>
    </row>
    <row r="195" spans="1:3" ht="15.75">
      <c r="A195" s="108"/>
      <c r="B195" s="105"/>
      <c r="C195" s="105"/>
    </row>
    <row r="196" spans="1:3" ht="15.75">
      <c r="A196" s="108"/>
      <c r="B196" s="105"/>
      <c r="C196" s="105"/>
    </row>
    <row r="197" spans="1:3" ht="15.75">
      <c r="A197" s="108"/>
      <c r="B197" s="105"/>
      <c r="C197" s="105"/>
    </row>
    <row r="198" spans="1:3" ht="15.75">
      <c r="A198" s="108"/>
      <c r="B198" s="105"/>
      <c r="C198" s="105"/>
    </row>
    <row r="199" spans="1:3" ht="15.75">
      <c r="A199" s="108"/>
      <c r="B199" s="105"/>
      <c r="C199" s="105"/>
    </row>
    <row r="200" spans="1:3" ht="15.75">
      <c r="A200" s="108"/>
      <c r="B200" s="105"/>
      <c r="C200" s="105"/>
    </row>
    <row r="201" spans="1:3" ht="15.75">
      <c r="A201" s="108"/>
      <c r="B201" s="105"/>
      <c r="C201" s="105"/>
    </row>
    <row r="202" spans="1:3" ht="15.75">
      <c r="A202" s="108"/>
      <c r="B202" s="105"/>
      <c r="C202" s="105"/>
    </row>
    <row r="203" spans="1:3" ht="15.75">
      <c r="A203" s="108"/>
      <c r="B203" s="105"/>
      <c r="C203" s="105"/>
    </row>
    <row r="204" spans="1:3" ht="15.75">
      <c r="A204" s="108"/>
      <c r="B204" s="105"/>
      <c r="C204" s="105"/>
    </row>
    <row r="205" spans="1:3" ht="15.75">
      <c r="A205" s="108"/>
      <c r="B205" s="105"/>
      <c r="C205" s="105"/>
    </row>
    <row r="206" spans="1:3" ht="15.75">
      <c r="A206" s="108"/>
      <c r="B206" s="105"/>
      <c r="C206" s="105"/>
    </row>
    <row r="207" spans="1:3" ht="15.75">
      <c r="A207" s="108"/>
      <c r="B207" s="105"/>
      <c r="C207" s="105"/>
    </row>
    <row r="208" spans="1:3" ht="15.75">
      <c r="A208" s="108"/>
      <c r="B208" s="105"/>
      <c r="C208" s="105"/>
    </row>
    <row r="209" spans="1:3" ht="15.75">
      <c r="A209" s="108"/>
      <c r="B209" s="105"/>
      <c r="C209" s="105"/>
    </row>
    <row r="210" spans="1:3" ht="15.75">
      <c r="A210" s="108"/>
      <c r="B210" s="105"/>
      <c r="C210" s="105"/>
    </row>
    <row r="211" spans="1:3" ht="15.75">
      <c r="A211" s="108"/>
      <c r="B211" s="105"/>
      <c r="C211" s="105"/>
    </row>
    <row r="212" spans="1:3" ht="15.75">
      <c r="A212" s="108"/>
      <c r="B212" s="105"/>
      <c r="C212" s="105"/>
    </row>
    <row r="213" spans="1:3" ht="15.75">
      <c r="A213" s="108"/>
      <c r="B213" s="105"/>
      <c r="C213" s="105"/>
    </row>
    <row r="214" spans="1:3" ht="15.75">
      <c r="A214" s="108"/>
      <c r="B214" s="105"/>
      <c r="C214" s="105"/>
    </row>
    <row r="215" spans="1:3" ht="15.75">
      <c r="A215" s="108"/>
      <c r="B215" s="105"/>
      <c r="C215" s="105"/>
    </row>
    <row r="216" spans="1:3" ht="15.75">
      <c r="A216" s="108"/>
      <c r="B216" s="105"/>
      <c r="C216" s="105"/>
    </row>
    <row r="217" spans="1:3" ht="15.75">
      <c r="A217" s="108"/>
      <c r="B217" s="105"/>
      <c r="C217" s="105"/>
    </row>
    <row r="218" spans="1:3" ht="15.75">
      <c r="A218" s="108"/>
      <c r="B218" s="105"/>
      <c r="C218" s="105"/>
    </row>
    <row r="219" spans="1:3" ht="15.75">
      <c r="A219" s="108"/>
      <c r="B219" s="105"/>
      <c r="C219" s="105"/>
    </row>
    <row r="220" spans="1:3" ht="15.75">
      <c r="A220" s="108"/>
      <c r="B220" s="105"/>
      <c r="C220" s="105"/>
    </row>
    <row r="221" spans="1:3" ht="15.75">
      <c r="A221" s="108"/>
      <c r="B221" s="105"/>
      <c r="C221" s="105"/>
    </row>
    <row r="222" spans="1:3" ht="15.75">
      <c r="A222" s="108"/>
      <c r="B222" s="105"/>
      <c r="C222" s="105"/>
    </row>
    <row r="223" spans="1:3" ht="15.75">
      <c r="A223" s="108"/>
      <c r="B223" s="105"/>
      <c r="C223" s="105"/>
    </row>
    <row r="224" spans="1:3" ht="15.75">
      <c r="A224" s="108"/>
      <c r="B224" s="105"/>
      <c r="C224" s="105"/>
    </row>
    <row r="225" spans="1:3" ht="15.75">
      <c r="A225" s="108"/>
      <c r="B225" s="105"/>
      <c r="C225" s="105"/>
    </row>
    <row r="226" spans="1:3" ht="15.75">
      <c r="A226" s="108"/>
      <c r="B226" s="105"/>
      <c r="C226" s="105"/>
    </row>
    <row r="227" spans="1:3" ht="15.75">
      <c r="A227" s="108"/>
      <c r="B227" s="105"/>
      <c r="C227" s="105"/>
    </row>
    <row r="228" spans="1:3" ht="15.75">
      <c r="A228" s="108"/>
      <c r="B228" s="105"/>
      <c r="C228" s="105"/>
    </row>
    <row r="229" spans="1:3" ht="15.75">
      <c r="A229" s="108"/>
      <c r="B229" s="105"/>
      <c r="C229" s="105"/>
    </row>
    <row r="230" spans="1:3" ht="15.75">
      <c r="A230" s="108"/>
      <c r="B230" s="105"/>
      <c r="C230" s="105"/>
    </row>
    <row r="231" spans="1:3" ht="15.75">
      <c r="A231" s="108"/>
      <c r="B231" s="105"/>
      <c r="C231" s="105"/>
    </row>
    <row r="232" spans="1:3" ht="15.75">
      <c r="A232" s="108"/>
      <c r="B232" s="105"/>
      <c r="C232" s="105"/>
    </row>
    <row r="233" spans="1:3" ht="15.75">
      <c r="A233" s="108"/>
      <c r="B233" s="105"/>
      <c r="C233" s="105"/>
    </row>
    <row r="234" spans="1:3" ht="15.75">
      <c r="A234" s="108"/>
      <c r="B234" s="105"/>
      <c r="C234" s="105"/>
    </row>
    <row r="235" spans="1:3" ht="15.75">
      <c r="A235" s="108"/>
      <c r="B235" s="105"/>
      <c r="C235" s="105"/>
    </row>
    <row r="236" spans="1:3" ht="15.75">
      <c r="A236" s="108"/>
      <c r="B236" s="105"/>
      <c r="C236" s="105"/>
    </row>
    <row r="237" spans="1:3" ht="15.75">
      <c r="A237" s="108"/>
      <c r="B237" s="105"/>
      <c r="C237" s="105"/>
    </row>
    <row r="238" spans="1:3" ht="15.75">
      <c r="A238" s="108"/>
      <c r="B238" s="105"/>
      <c r="C238" s="105"/>
    </row>
    <row r="239" spans="1:3" ht="15.75">
      <c r="A239" s="108"/>
      <c r="B239" s="105"/>
      <c r="C239" s="105"/>
    </row>
    <row r="240" spans="1:3" ht="15.75">
      <c r="A240" s="108"/>
      <c r="B240" s="105"/>
      <c r="C240" s="105"/>
    </row>
    <row r="241" spans="1:3" ht="15.75">
      <c r="A241" s="108"/>
      <c r="B241" s="105"/>
      <c r="C241" s="105"/>
    </row>
    <row r="242" spans="1:3" ht="15.75">
      <c r="A242" s="108"/>
      <c r="B242" s="105"/>
      <c r="C242" s="105"/>
    </row>
    <row r="243" spans="1:3" ht="15.75">
      <c r="A243" s="108"/>
      <c r="B243" s="105"/>
      <c r="C243" s="105"/>
    </row>
    <row r="244" spans="1:3" ht="15.75">
      <c r="A244" s="108"/>
      <c r="B244" s="105"/>
      <c r="C244" s="105"/>
    </row>
    <row r="245" spans="1:3" ht="15.75">
      <c r="A245" s="108"/>
      <c r="B245" s="105"/>
      <c r="C245" s="105"/>
    </row>
    <row r="246" spans="1:3" ht="15.75">
      <c r="A246" s="108"/>
      <c r="B246" s="105"/>
      <c r="C246" s="105"/>
    </row>
    <row r="247" spans="1:3" ht="15.75">
      <c r="A247" s="108"/>
      <c r="B247" s="105"/>
      <c r="C247" s="105"/>
    </row>
    <row r="248" spans="1:3" ht="15.75">
      <c r="A248" s="108"/>
      <c r="B248" s="105"/>
      <c r="C248" s="105"/>
    </row>
    <row r="249" spans="1:3" ht="15.75">
      <c r="A249" s="108"/>
      <c r="B249" s="105"/>
      <c r="C249" s="105"/>
    </row>
    <row r="250" spans="1:3" ht="15.75">
      <c r="A250" s="108"/>
      <c r="B250" s="105"/>
      <c r="C250" s="105"/>
    </row>
    <row r="251" spans="1:3" ht="15.75">
      <c r="A251" s="108"/>
      <c r="B251" s="105"/>
      <c r="C251" s="105"/>
    </row>
    <row r="252" spans="1:3" ht="15.75">
      <c r="A252" s="108"/>
      <c r="B252" s="105"/>
      <c r="C252" s="105"/>
    </row>
    <row r="253" spans="1:3" ht="15.75">
      <c r="A253" s="108"/>
      <c r="B253" s="105"/>
      <c r="C253" s="105"/>
    </row>
    <row r="254" spans="1:3" ht="15.75">
      <c r="A254" s="108"/>
      <c r="B254" s="105"/>
      <c r="C254" s="105"/>
    </row>
    <row r="255" spans="1:3" ht="15.75">
      <c r="A255" s="108"/>
      <c r="B255" s="105"/>
      <c r="C255" s="105"/>
    </row>
    <row r="256" spans="1:3" ht="15.75">
      <c r="A256" s="108"/>
      <c r="B256" s="105"/>
      <c r="C256" s="105"/>
    </row>
    <row r="257" spans="1:3" ht="15.75">
      <c r="A257" s="108"/>
      <c r="B257" s="105"/>
      <c r="C257" s="105"/>
    </row>
    <row r="258" spans="1:3" ht="15.75">
      <c r="A258" s="108"/>
      <c r="B258" s="105"/>
      <c r="C258" s="105"/>
    </row>
    <row r="259" spans="1:3" ht="15.75">
      <c r="A259" s="108"/>
      <c r="B259" s="105"/>
      <c r="C259" s="105"/>
    </row>
    <row r="260" spans="1:3" ht="15.75">
      <c r="A260" s="108"/>
      <c r="B260" s="105"/>
      <c r="C260" s="105"/>
    </row>
    <row r="261" spans="1:3" ht="15.75">
      <c r="A261" s="108"/>
    </row>
    <row r="262" spans="1:3" ht="15.75">
      <c r="A262" s="108"/>
    </row>
    <row r="263" spans="1:3" ht="15.75">
      <c r="A263" s="108"/>
    </row>
    <row r="264" spans="1:3" ht="15.75">
      <c r="A264" s="108"/>
    </row>
    <row r="265" spans="1:3" ht="15.75">
      <c r="A265" s="108"/>
    </row>
    <row r="266" spans="1:3" ht="15.75">
      <c r="A266" s="108"/>
    </row>
    <row r="267" spans="1:3" ht="15.75">
      <c r="A267" s="108"/>
    </row>
    <row r="268" spans="1:3" ht="15.75">
      <c r="A268" s="108"/>
    </row>
    <row r="269" spans="1:3" ht="15.75">
      <c r="A269" s="108"/>
    </row>
    <row r="270" spans="1:3" ht="15.75">
      <c r="A270" s="108"/>
    </row>
    <row r="271" spans="1:3" ht="15.75">
      <c r="A271" s="108"/>
    </row>
    <row r="272" spans="1:3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E650"/>
  <sheetViews>
    <sheetView zoomScaleNormal="100" workbookViewId="0">
      <selection activeCell="A6" sqref="A6"/>
    </sheetView>
  </sheetViews>
  <sheetFormatPr defaultColWidth="11.42578125" defaultRowHeight="12.75"/>
  <cols>
    <col min="1" max="1" width="63.28515625" style="95" customWidth="1"/>
    <col min="2" max="3" width="9.85546875" style="59" customWidth="1"/>
    <col min="4" max="4" width="12.7109375" style="59" customWidth="1"/>
    <col min="5" max="5" width="9.85546875" style="59" customWidth="1"/>
    <col min="6" max="256" width="11.42578125" style="59"/>
    <col min="257" max="257" width="63.28515625" style="59" customWidth="1"/>
    <col min="258" max="259" width="9.85546875" style="59" customWidth="1"/>
    <col min="260" max="260" width="12.7109375" style="59" customWidth="1"/>
    <col min="261" max="261" width="9.85546875" style="59" customWidth="1"/>
    <col min="262" max="512" width="11.42578125" style="59"/>
    <col min="513" max="513" width="63.28515625" style="59" customWidth="1"/>
    <col min="514" max="515" width="9.85546875" style="59" customWidth="1"/>
    <col min="516" max="516" width="12.7109375" style="59" customWidth="1"/>
    <col min="517" max="517" width="9.85546875" style="59" customWidth="1"/>
    <col min="518" max="768" width="11.42578125" style="59"/>
    <col min="769" max="769" width="63.28515625" style="59" customWidth="1"/>
    <col min="770" max="771" width="9.85546875" style="59" customWidth="1"/>
    <col min="772" max="772" width="12.7109375" style="59" customWidth="1"/>
    <col min="773" max="773" width="9.85546875" style="59" customWidth="1"/>
    <col min="774" max="1024" width="11.42578125" style="59"/>
    <col min="1025" max="1025" width="63.28515625" style="59" customWidth="1"/>
    <col min="1026" max="1027" width="9.85546875" style="59" customWidth="1"/>
    <col min="1028" max="1028" width="12.7109375" style="59" customWidth="1"/>
    <col min="1029" max="1029" width="9.85546875" style="59" customWidth="1"/>
    <col min="1030" max="1280" width="11.42578125" style="59"/>
    <col min="1281" max="1281" width="63.28515625" style="59" customWidth="1"/>
    <col min="1282" max="1283" width="9.85546875" style="59" customWidth="1"/>
    <col min="1284" max="1284" width="12.7109375" style="59" customWidth="1"/>
    <col min="1285" max="1285" width="9.85546875" style="59" customWidth="1"/>
    <col min="1286" max="1536" width="11.42578125" style="59"/>
    <col min="1537" max="1537" width="63.28515625" style="59" customWidth="1"/>
    <col min="1538" max="1539" width="9.85546875" style="59" customWidth="1"/>
    <col min="1540" max="1540" width="12.7109375" style="59" customWidth="1"/>
    <col min="1541" max="1541" width="9.85546875" style="59" customWidth="1"/>
    <col min="1542" max="1792" width="11.42578125" style="59"/>
    <col min="1793" max="1793" width="63.28515625" style="59" customWidth="1"/>
    <col min="1794" max="1795" width="9.85546875" style="59" customWidth="1"/>
    <col min="1796" max="1796" width="12.7109375" style="59" customWidth="1"/>
    <col min="1797" max="1797" width="9.85546875" style="59" customWidth="1"/>
    <col min="1798" max="2048" width="11.42578125" style="59"/>
    <col min="2049" max="2049" width="63.28515625" style="59" customWidth="1"/>
    <col min="2050" max="2051" width="9.85546875" style="59" customWidth="1"/>
    <col min="2052" max="2052" width="12.7109375" style="59" customWidth="1"/>
    <col min="2053" max="2053" width="9.85546875" style="59" customWidth="1"/>
    <col min="2054" max="2304" width="11.42578125" style="59"/>
    <col min="2305" max="2305" width="63.28515625" style="59" customWidth="1"/>
    <col min="2306" max="2307" width="9.85546875" style="59" customWidth="1"/>
    <col min="2308" max="2308" width="12.7109375" style="59" customWidth="1"/>
    <col min="2309" max="2309" width="9.85546875" style="59" customWidth="1"/>
    <col min="2310" max="2560" width="11.42578125" style="59"/>
    <col min="2561" max="2561" width="63.28515625" style="59" customWidth="1"/>
    <col min="2562" max="2563" width="9.85546875" style="59" customWidth="1"/>
    <col min="2564" max="2564" width="12.7109375" style="59" customWidth="1"/>
    <col min="2565" max="2565" width="9.85546875" style="59" customWidth="1"/>
    <col min="2566" max="2816" width="11.42578125" style="59"/>
    <col min="2817" max="2817" width="63.28515625" style="59" customWidth="1"/>
    <col min="2818" max="2819" width="9.85546875" style="59" customWidth="1"/>
    <col min="2820" max="2820" width="12.7109375" style="59" customWidth="1"/>
    <col min="2821" max="2821" width="9.85546875" style="59" customWidth="1"/>
    <col min="2822" max="3072" width="11.42578125" style="59"/>
    <col min="3073" max="3073" width="63.28515625" style="59" customWidth="1"/>
    <col min="3074" max="3075" width="9.85546875" style="59" customWidth="1"/>
    <col min="3076" max="3076" width="12.7109375" style="59" customWidth="1"/>
    <col min="3077" max="3077" width="9.85546875" style="59" customWidth="1"/>
    <col min="3078" max="3328" width="11.42578125" style="59"/>
    <col min="3329" max="3329" width="63.28515625" style="59" customWidth="1"/>
    <col min="3330" max="3331" width="9.85546875" style="59" customWidth="1"/>
    <col min="3332" max="3332" width="12.7109375" style="59" customWidth="1"/>
    <col min="3333" max="3333" width="9.85546875" style="59" customWidth="1"/>
    <col min="3334" max="3584" width="11.42578125" style="59"/>
    <col min="3585" max="3585" width="63.28515625" style="59" customWidth="1"/>
    <col min="3586" max="3587" width="9.85546875" style="59" customWidth="1"/>
    <col min="3588" max="3588" width="12.7109375" style="59" customWidth="1"/>
    <col min="3589" max="3589" width="9.85546875" style="59" customWidth="1"/>
    <col min="3590" max="3840" width="11.42578125" style="59"/>
    <col min="3841" max="3841" width="63.28515625" style="59" customWidth="1"/>
    <col min="3842" max="3843" width="9.85546875" style="59" customWidth="1"/>
    <col min="3844" max="3844" width="12.7109375" style="59" customWidth="1"/>
    <col min="3845" max="3845" width="9.85546875" style="59" customWidth="1"/>
    <col min="3846" max="4096" width="11.42578125" style="59"/>
    <col min="4097" max="4097" width="63.28515625" style="59" customWidth="1"/>
    <col min="4098" max="4099" width="9.85546875" style="59" customWidth="1"/>
    <col min="4100" max="4100" width="12.7109375" style="59" customWidth="1"/>
    <col min="4101" max="4101" width="9.85546875" style="59" customWidth="1"/>
    <col min="4102" max="4352" width="11.42578125" style="59"/>
    <col min="4353" max="4353" width="63.28515625" style="59" customWidth="1"/>
    <col min="4354" max="4355" width="9.85546875" style="59" customWidth="1"/>
    <col min="4356" max="4356" width="12.7109375" style="59" customWidth="1"/>
    <col min="4357" max="4357" width="9.85546875" style="59" customWidth="1"/>
    <col min="4358" max="4608" width="11.42578125" style="59"/>
    <col min="4609" max="4609" width="63.28515625" style="59" customWidth="1"/>
    <col min="4610" max="4611" width="9.85546875" style="59" customWidth="1"/>
    <col min="4612" max="4612" width="12.7109375" style="59" customWidth="1"/>
    <col min="4613" max="4613" width="9.85546875" style="59" customWidth="1"/>
    <col min="4614" max="4864" width="11.42578125" style="59"/>
    <col min="4865" max="4865" width="63.28515625" style="59" customWidth="1"/>
    <col min="4866" max="4867" width="9.85546875" style="59" customWidth="1"/>
    <col min="4868" max="4868" width="12.7109375" style="59" customWidth="1"/>
    <col min="4869" max="4869" width="9.85546875" style="59" customWidth="1"/>
    <col min="4870" max="5120" width="11.42578125" style="59"/>
    <col min="5121" max="5121" width="63.28515625" style="59" customWidth="1"/>
    <col min="5122" max="5123" width="9.85546875" style="59" customWidth="1"/>
    <col min="5124" max="5124" width="12.7109375" style="59" customWidth="1"/>
    <col min="5125" max="5125" width="9.85546875" style="59" customWidth="1"/>
    <col min="5126" max="5376" width="11.42578125" style="59"/>
    <col min="5377" max="5377" width="63.28515625" style="59" customWidth="1"/>
    <col min="5378" max="5379" width="9.85546875" style="59" customWidth="1"/>
    <col min="5380" max="5380" width="12.7109375" style="59" customWidth="1"/>
    <col min="5381" max="5381" width="9.85546875" style="59" customWidth="1"/>
    <col min="5382" max="5632" width="11.42578125" style="59"/>
    <col min="5633" max="5633" width="63.28515625" style="59" customWidth="1"/>
    <col min="5634" max="5635" width="9.85546875" style="59" customWidth="1"/>
    <col min="5636" max="5636" width="12.7109375" style="59" customWidth="1"/>
    <col min="5637" max="5637" width="9.85546875" style="59" customWidth="1"/>
    <col min="5638" max="5888" width="11.42578125" style="59"/>
    <col min="5889" max="5889" width="63.28515625" style="59" customWidth="1"/>
    <col min="5890" max="5891" width="9.85546875" style="59" customWidth="1"/>
    <col min="5892" max="5892" width="12.7109375" style="59" customWidth="1"/>
    <col min="5893" max="5893" width="9.85546875" style="59" customWidth="1"/>
    <col min="5894" max="6144" width="11.42578125" style="59"/>
    <col min="6145" max="6145" width="63.28515625" style="59" customWidth="1"/>
    <col min="6146" max="6147" width="9.85546875" style="59" customWidth="1"/>
    <col min="6148" max="6148" width="12.7109375" style="59" customWidth="1"/>
    <col min="6149" max="6149" width="9.85546875" style="59" customWidth="1"/>
    <col min="6150" max="6400" width="11.42578125" style="59"/>
    <col min="6401" max="6401" width="63.28515625" style="59" customWidth="1"/>
    <col min="6402" max="6403" width="9.85546875" style="59" customWidth="1"/>
    <col min="6404" max="6404" width="12.7109375" style="59" customWidth="1"/>
    <col min="6405" max="6405" width="9.85546875" style="59" customWidth="1"/>
    <col min="6406" max="6656" width="11.42578125" style="59"/>
    <col min="6657" max="6657" width="63.28515625" style="59" customWidth="1"/>
    <col min="6658" max="6659" width="9.85546875" style="59" customWidth="1"/>
    <col min="6660" max="6660" width="12.7109375" style="59" customWidth="1"/>
    <col min="6661" max="6661" width="9.85546875" style="59" customWidth="1"/>
    <col min="6662" max="6912" width="11.42578125" style="59"/>
    <col min="6913" max="6913" width="63.28515625" style="59" customWidth="1"/>
    <col min="6914" max="6915" width="9.85546875" style="59" customWidth="1"/>
    <col min="6916" max="6916" width="12.7109375" style="59" customWidth="1"/>
    <col min="6917" max="6917" width="9.85546875" style="59" customWidth="1"/>
    <col min="6918" max="7168" width="11.42578125" style="59"/>
    <col min="7169" max="7169" width="63.28515625" style="59" customWidth="1"/>
    <col min="7170" max="7171" width="9.85546875" style="59" customWidth="1"/>
    <col min="7172" max="7172" width="12.7109375" style="59" customWidth="1"/>
    <col min="7173" max="7173" width="9.85546875" style="59" customWidth="1"/>
    <col min="7174" max="7424" width="11.42578125" style="59"/>
    <col min="7425" max="7425" width="63.28515625" style="59" customWidth="1"/>
    <col min="7426" max="7427" width="9.85546875" style="59" customWidth="1"/>
    <col min="7428" max="7428" width="12.7109375" style="59" customWidth="1"/>
    <col min="7429" max="7429" width="9.85546875" style="59" customWidth="1"/>
    <col min="7430" max="7680" width="11.42578125" style="59"/>
    <col min="7681" max="7681" width="63.28515625" style="59" customWidth="1"/>
    <col min="7682" max="7683" width="9.85546875" style="59" customWidth="1"/>
    <col min="7684" max="7684" width="12.7109375" style="59" customWidth="1"/>
    <col min="7685" max="7685" width="9.85546875" style="59" customWidth="1"/>
    <col min="7686" max="7936" width="11.42578125" style="59"/>
    <col min="7937" max="7937" width="63.28515625" style="59" customWidth="1"/>
    <col min="7938" max="7939" width="9.85546875" style="59" customWidth="1"/>
    <col min="7940" max="7940" width="12.7109375" style="59" customWidth="1"/>
    <col min="7941" max="7941" width="9.85546875" style="59" customWidth="1"/>
    <col min="7942" max="8192" width="11.42578125" style="59"/>
    <col min="8193" max="8193" width="63.28515625" style="59" customWidth="1"/>
    <col min="8194" max="8195" width="9.85546875" style="59" customWidth="1"/>
    <col min="8196" max="8196" width="12.7109375" style="59" customWidth="1"/>
    <col min="8197" max="8197" width="9.85546875" style="59" customWidth="1"/>
    <col min="8198" max="8448" width="11.42578125" style="59"/>
    <col min="8449" max="8449" width="63.28515625" style="59" customWidth="1"/>
    <col min="8450" max="8451" width="9.85546875" style="59" customWidth="1"/>
    <col min="8452" max="8452" width="12.7109375" style="59" customWidth="1"/>
    <col min="8453" max="8453" width="9.85546875" style="59" customWidth="1"/>
    <col min="8454" max="8704" width="11.42578125" style="59"/>
    <col min="8705" max="8705" width="63.28515625" style="59" customWidth="1"/>
    <col min="8706" max="8707" width="9.85546875" style="59" customWidth="1"/>
    <col min="8708" max="8708" width="12.7109375" style="59" customWidth="1"/>
    <col min="8709" max="8709" width="9.85546875" style="59" customWidth="1"/>
    <col min="8710" max="8960" width="11.42578125" style="59"/>
    <col min="8961" max="8961" width="63.28515625" style="59" customWidth="1"/>
    <col min="8962" max="8963" width="9.85546875" style="59" customWidth="1"/>
    <col min="8964" max="8964" width="12.7109375" style="59" customWidth="1"/>
    <col min="8965" max="8965" width="9.85546875" style="59" customWidth="1"/>
    <col min="8966" max="9216" width="11.42578125" style="59"/>
    <col min="9217" max="9217" width="63.28515625" style="59" customWidth="1"/>
    <col min="9218" max="9219" width="9.85546875" style="59" customWidth="1"/>
    <col min="9220" max="9220" width="12.7109375" style="59" customWidth="1"/>
    <col min="9221" max="9221" width="9.85546875" style="59" customWidth="1"/>
    <col min="9222" max="9472" width="11.42578125" style="59"/>
    <col min="9473" max="9473" width="63.28515625" style="59" customWidth="1"/>
    <col min="9474" max="9475" width="9.85546875" style="59" customWidth="1"/>
    <col min="9476" max="9476" width="12.7109375" style="59" customWidth="1"/>
    <col min="9477" max="9477" width="9.85546875" style="59" customWidth="1"/>
    <col min="9478" max="9728" width="11.42578125" style="59"/>
    <col min="9729" max="9729" width="63.28515625" style="59" customWidth="1"/>
    <col min="9730" max="9731" width="9.85546875" style="59" customWidth="1"/>
    <col min="9732" max="9732" width="12.7109375" style="59" customWidth="1"/>
    <col min="9733" max="9733" width="9.85546875" style="59" customWidth="1"/>
    <col min="9734" max="9984" width="11.42578125" style="59"/>
    <col min="9985" max="9985" width="63.28515625" style="59" customWidth="1"/>
    <col min="9986" max="9987" width="9.85546875" style="59" customWidth="1"/>
    <col min="9988" max="9988" width="12.7109375" style="59" customWidth="1"/>
    <col min="9989" max="9989" width="9.85546875" style="59" customWidth="1"/>
    <col min="9990" max="10240" width="11.42578125" style="59"/>
    <col min="10241" max="10241" width="63.28515625" style="59" customWidth="1"/>
    <col min="10242" max="10243" width="9.85546875" style="59" customWidth="1"/>
    <col min="10244" max="10244" width="12.7109375" style="59" customWidth="1"/>
    <col min="10245" max="10245" width="9.85546875" style="59" customWidth="1"/>
    <col min="10246" max="10496" width="11.42578125" style="59"/>
    <col min="10497" max="10497" width="63.28515625" style="59" customWidth="1"/>
    <col min="10498" max="10499" width="9.85546875" style="59" customWidth="1"/>
    <col min="10500" max="10500" width="12.7109375" style="59" customWidth="1"/>
    <col min="10501" max="10501" width="9.85546875" style="59" customWidth="1"/>
    <col min="10502" max="10752" width="11.42578125" style="59"/>
    <col min="10753" max="10753" width="63.28515625" style="59" customWidth="1"/>
    <col min="10754" max="10755" width="9.85546875" style="59" customWidth="1"/>
    <col min="10756" max="10756" width="12.7109375" style="59" customWidth="1"/>
    <col min="10757" max="10757" width="9.85546875" style="59" customWidth="1"/>
    <col min="10758" max="11008" width="11.42578125" style="59"/>
    <col min="11009" max="11009" width="63.28515625" style="59" customWidth="1"/>
    <col min="11010" max="11011" width="9.85546875" style="59" customWidth="1"/>
    <col min="11012" max="11012" width="12.7109375" style="59" customWidth="1"/>
    <col min="11013" max="11013" width="9.85546875" style="59" customWidth="1"/>
    <col min="11014" max="11264" width="11.42578125" style="59"/>
    <col min="11265" max="11265" width="63.28515625" style="59" customWidth="1"/>
    <col min="11266" max="11267" width="9.85546875" style="59" customWidth="1"/>
    <col min="11268" max="11268" width="12.7109375" style="59" customWidth="1"/>
    <col min="11269" max="11269" width="9.85546875" style="59" customWidth="1"/>
    <col min="11270" max="11520" width="11.42578125" style="59"/>
    <col min="11521" max="11521" width="63.28515625" style="59" customWidth="1"/>
    <col min="11522" max="11523" width="9.85546875" style="59" customWidth="1"/>
    <col min="11524" max="11524" width="12.7109375" style="59" customWidth="1"/>
    <col min="11525" max="11525" width="9.85546875" style="59" customWidth="1"/>
    <col min="11526" max="11776" width="11.42578125" style="59"/>
    <col min="11777" max="11777" width="63.28515625" style="59" customWidth="1"/>
    <col min="11778" max="11779" width="9.85546875" style="59" customWidth="1"/>
    <col min="11780" max="11780" width="12.7109375" style="59" customWidth="1"/>
    <col min="11781" max="11781" width="9.85546875" style="59" customWidth="1"/>
    <col min="11782" max="12032" width="11.42578125" style="59"/>
    <col min="12033" max="12033" width="63.28515625" style="59" customWidth="1"/>
    <col min="12034" max="12035" width="9.85546875" style="59" customWidth="1"/>
    <col min="12036" max="12036" width="12.7109375" style="59" customWidth="1"/>
    <col min="12037" max="12037" width="9.85546875" style="59" customWidth="1"/>
    <col min="12038" max="12288" width="11.42578125" style="59"/>
    <col min="12289" max="12289" width="63.28515625" style="59" customWidth="1"/>
    <col min="12290" max="12291" width="9.85546875" style="59" customWidth="1"/>
    <col min="12292" max="12292" width="12.7109375" style="59" customWidth="1"/>
    <col min="12293" max="12293" width="9.85546875" style="59" customWidth="1"/>
    <col min="12294" max="12544" width="11.42578125" style="59"/>
    <col min="12545" max="12545" width="63.28515625" style="59" customWidth="1"/>
    <col min="12546" max="12547" width="9.85546875" style="59" customWidth="1"/>
    <col min="12548" max="12548" width="12.7109375" style="59" customWidth="1"/>
    <col min="12549" max="12549" width="9.85546875" style="59" customWidth="1"/>
    <col min="12550" max="12800" width="11.42578125" style="59"/>
    <col min="12801" max="12801" width="63.28515625" style="59" customWidth="1"/>
    <col min="12802" max="12803" width="9.85546875" style="59" customWidth="1"/>
    <col min="12804" max="12804" width="12.7109375" style="59" customWidth="1"/>
    <col min="12805" max="12805" width="9.85546875" style="59" customWidth="1"/>
    <col min="12806" max="13056" width="11.42578125" style="59"/>
    <col min="13057" max="13057" width="63.28515625" style="59" customWidth="1"/>
    <col min="13058" max="13059" width="9.85546875" style="59" customWidth="1"/>
    <col min="13060" max="13060" width="12.7109375" style="59" customWidth="1"/>
    <col min="13061" max="13061" width="9.85546875" style="59" customWidth="1"/>
    <col min="13062" max="13312" width="11.42578125" style="59"/>
    <col min="13313" max="13313" width="63.28515625" style="59" customWidth="1"/>
    <col min="13314" max="13315" width="9.85546875" style="59" customWidth="1"/>
    <col min="13316" max="13316" width="12.7109375" style="59" customWidth="1"/>
    <col min="13317" max="13317" width="9.85546875" style="59" customWidth="1"/>
    <col min="13318" max="13568" width="11.42578125" style="59"/>
    <col min="13569" max="13569" width="63.28515625" style="59" customWidth="1"/>
    <col min="13570" max="13571" width="9.85546875" style="59" customWidth="1"/>
    <col min="13572" max="13572" width="12.7109375" style="59" customWidth="1"/>
    <col min="13573" max="13573" width="9.85546875" style="59" customWidth="1"/>
    <col min="13574" max="13824" width="11.42578125" style="59"/>
    <col min="13825" max="13825" width="63.28515625" style="59" customWidth="1"/>
    <col min="13826" max="13827" width="9.85546875" style="59" customWidth="1"/>
    <col min="13828" max="13828" width="12.7109375" style="59" customWidth="1"/>
    <col min="13829" max="13829" width="9.85546875" style="59" customWidth="1"/>
    <col min="13830" max="14080" width="11.42578125" style="59"/>
    <col min="14081" max="14081" width="63.28515625" style="59" customWidth="1"/>
    <col min="14082" max="14083" width="9.85546875" style="59" customWidth="1"/>
    <col min="14084" max="14084" width="12.7109375" style="59" customWidth="1"/>
    <col min="14085" max="14085" width="9.85546875" style="59" customWidth="1"/>
    <col min="14086" max="14336" width="11.42578125" style="59"/>
    <col min="14337" max="14337" width="63.28515625" style="59" customWidth="1"/>
    <col min="14338" max="14339" width="9.85546875" style="59" customWidth="1"/>
    <col min="14340" max="14340" width="12.7109375" style="59" customWidth="1"/>
    <col min="14341" max="14341" width="9.85546875" style="59" customWidth="1"/>
    <col min="14342" max="14592" width="11.42578125" style="59"/>
    <col min="14593" max="14593" width="63.28515625" style="59" customWidth="1"/>
    <col min="14594" max="14595" width="9.85546875" style="59" customWidth="1"/>
    <col min="14596" max="14596" width="12.7109375" style="59" customWidth="1"/>
    <col min="14597" max="14597" width="9.85546875" style="59" customWidth="1"/>
    <col min="14598" max="14848" width="11.42578125" style="59"/>
    <col min="14849" max="14849" width="63.28515625" style="59" customWidth="1"/>
    <col min="14850" max="14851" width="9.85546875" style="59" customWidth="1"/>
    <col min="14852" max="14852" width="12.7109375" style="59" customWidth="1"/>
    <col min="14853" max="14853" width="9.85546875" style="59" customWidth="1"/>
    <col min="14854" max="15104" width="11.42578125" style="59"/>
    <col min="15105" max="15105" width="63.28515625" style="59" customWidth="1"/>
    <col min="15106" max="15107" width="9.85546875" style="59" customWidth="1"/>
    <col min="15108" max="15108" width="12.7109375" style="59" customWidth="1"/>
    <col min="15109" max="15109" width="9.85546875" style="59" customWidth="1"/>
    <col min="15110" max="15360" width="11.42578125" style="59"/>
    <col min="15361" max="15361" width="63.28515625" style="59" customWidth="1"/>
    <col min="15362" max="15363" width="9.85546875" style="59" customWidth="1"/>
    <col min="15364" max="15364" width="12.7109375" style="59" customWidth="1"/>
    <col min="15365" max="15365" width="9.85546875" style="59" customWidth="1"/>
    <col min="15366" max="15616" width="11.42578125" style="59"/>
    <col min="15617" max="15617" width="63.28515625" style="59" customWidth="1"/>
    <col min="15618" max="15619" width="9.85546875" style="59" customWidth="1"/>
    <col min="15620" max="15620" width="12.7109375" style="59" customWidth="1"/>
    <col min="15621" max="15621" width="9.85546875" style="59" customWidth="1"/>
    <col min="15622" max="15872" width="11.42578125" style="59"/>
    <col min="15873" max="15873" width="63.28515625" style="59" customWidth="1"/>
    <col min="15874" max="15875" width="9.85546875" style="59" customWidth="1"/>
    <col min="15876" max="15876" width="12.7109375" style="59" customWidth="1"/>
    <col min="15877" max="15877" width="9.85546875" style="59" customWidth="1"/>
    <col min="15878" max="16128" width="11.42578125" style="59"/>
    <col min="16129" max="16129" width="63.28515625" style="59" customWidth="1"/>
    <col min="16130" max="16131" width="9.85546875" style="59" customWidth="1"/>
    <col min="16132" max="16132" width="12.7109375" style="59" customWidth="1"/>
    <col min="16133" max="16133" width="9.85546875" style="59" customWidth="1"/>
    <col min="16134" max="16384" width="11.42578125" style="59"/>
  </cols>
  <sheetData>
    <row r="1" spans="1:5" s="78" customFormat="1" ht="30" customHeight="1">
      <c r="A1" s="555" t="s">
        <v>139</v>
      </c>
      <c r="B1" s="555"/>
      <c r="C1" s="555"/>
      <c r="D1" s="555"/>
      <c r="E1" s="555"/>
    </row>
    <row r="2" spans="1:5" s="78" customFormat="1" ht="15" customHeight="1">
      <c r="A2" s="557" t="s">
        <v>405</v>
      </c>
      <c r="B2" s="557"/>
      <c r="C2" s="557"/>
      <c r="D2" s="557"/>
      <c r="E2" s="557"/>
    </row>
    <row r="3" spans="1:5" s="78" customFormat="1" ht="15" customHeight="1">
      <c r="A3" s="557" t="s">
        <v>919</v>
      </c>
      <c r="B3" s="557"/>
      <c r="C3" s="557"/>
      <c r="D3" s="557"/>
      <c r="E3" s="557"/>
    </row>
    <row r="4" spans="1:5" s="82" customFormat="1" ht="30" customHeight="1">
      <c r="A4" s="556" t="s">
        <v>56</v>
      </c>
      <c r="B4" s="556"/>
      <c r="C4" s="556"/>
      <c r="D4" s="556"/>
      <c r="E4" s="556"/>
    </row>
    <row r="5" spans="1:5" ht="3.75" customHeight="1">
      <c r="A5" s="261"/>
      <c r="B5" s="262"/>
      <c r="C5" s="268"/>
      <c r="D5" s="262"/>
      <c r="E5" s="284"/>
    </row>
    <row r="6" spans="1:5" ht="30" customHeight="1">
      <c r="A6" s="263" t="s">
        <v>431</v>
      </c>
      <c r="B6" s="264" t="s">
        <v>140</v>
      </c>
      <c r="C6" s="264" t="s">
        <v>141</v>
      </c>
      <c r="D6" s="265" t="s">
        <v>73</v>
      </c>
      <c r="E6" s="266" t="s">
        <v>72</v>
      </c>
    </row>
    <row r="7" spans="1:5" ht="15" customHeight="1">
      <c r="A7" s="267" t="s">
        <v>407</v>
      </c>
      <c r="B7" s="268">
        <v>929272.58068760007</v>
      </c>
      <c r="C7" s="268">
        <v>29504.8449946</v>
      </c>
      <c r="D7" s="268">
        <f t="shared" ref="D7:D25" si="0">SUM(B7:C7)</f>
        <v>958777.42568220012</v>
      </c>
      <c r="E7" s="269">
        <f>+D7/$D$25</f>
        <v>0.23358280141919574</v>
      </c>
    </row>
    <row r="8" spans="1:5" ht="15" customHeight="1">
      <c r="A8" s="267" t="s">
        <v>408</v>
      </c>
      <c r="B8" s="268">
        <v>12898.54459</v>
      </c>
      <c r="C8" s="268">
        <v>4655.1453600000004</v>
      </c>
      <c r="D8" s="268">
        <f t="shared" si="0"/>
        <v>17553.68995</v>
      </c>
      <c r="E8" s="269">
        <f t="shared" ref="E8:E25" si="1">+D8/$D$25</f>
        <v>4.276529634443086E-3</v>
      </c>
    </row>
    <row r="9" spans="1:5" ht="15" customHeight="1">
      <c r="A9" s="267" t="s">
        <v>409</v>
      </c>
      <c r="B9" s="268">
        <v>1258.5818700000002</v>
      </c>
      <c r="C9" s="268">
        <v>0</v>
      </c>
      <c r="D9" s="268">
        <f t="shared" si="0"/>
        <v>1258.5818700000002</v>
      </c>
      <c r="E9" s="269">
        <f t="shared" si="1"/>
        <v>3.0662286275757056E-4</v>
      </c>
    </row>
    <row r="10" spans="1:5" ht="15" customHeight="1">
      <c r="A10" s="267" t="s">
        <v>410</v>
      </c>
      <c r="B10" s="268">
        <v>112864.8632986</v>
      </c>
      <c r="C10" s="268">
        <v>14357.427867</v>
      </c>
      <c r="D10" s="268">
        <f t="shared" si="0"/>
        <v>127222.29116560001</v>
      </c>
      <c r="E10" s="269">
        <f t="shared" si="1"/>
        <v>3.0994617079438343E-2</v>
      </c>
    </row>
    <row r="11" spans="1:5" ht="15" customHeight="1">
      <c r="A11" s="267" t="s">
        <v>411</v>
      </c>
      <c r="B11" s="268">
        <v>502204.82348999998</v>
      </c>
      <c r="C11" s="268">
        <v>172530.42809240002</v>
      </c>
      <c r="D11" s="268">
        <f t="shared" si="0"/>
        <v>674735.25158239994</v>
      </c>
      <c r="E11" s="269">
        <f t="shared" si="1"/>
        <v>0.16438283386653665</v>
      </c>
    </row>
    <row r="12" spans="1:5" ht="15" customHeight="1">
      <c r="A12" s="267" t="s">
        <v>412</v>
      </c>
      <c r="B12" s="268">
        <v>2816.9954118000001</v>
      </c>
      <c r="C12" s="268">
        <v>617.09923000000003</v>
      </c>
      <c r="D12" s="268">
        <f t="shared" si="0"/>
        <v>3434.0946418000003</v>
      </c>
      <c r="E12" s="269">
        <f t="shared" si="1"/>
        <v>8.3663363913636366E-4</v>
      </c>
    </row>
    <row r="13" spans="1:5" ht="15" customHeight="1">
      <c r="A13" s="267" t="s">
        <v>74</v>
      </c>
      <c r="B13" s="268">
        <v>188836.85224860001</v>
      </c>
      <c r="C13" s="268">
        <v>69838.803830999997</v>
      </c>
      <c r="D13" s="268">
        <f t="shared" si="0"/>
        <v>258675.65607960001</v>
      </c>
      <c r="E13" s="269">
        <f t="shared" si="1"/>
        <v>6.3020032374071708E-2</v>
      </c>
    </row>
    <row r="14" spans="1:5" ht="15" customHeight="1">
      <c r="A14" s="267" t="s">
        <v>413</v>
      </c>
      <c r="B14" s="268">
        <v>702954.12675039994</v>
      </c>
      <c r="C14" s="268">
        <v>280935.22153759998</v>
      </c>
      <c r="D14" s="268">
        <f t="shared" si="0"/>
        <v>983889.34828799986</v>
      </c>
      <c r="E14" s="269">
        <f t="shared" si="1"/>
        <v>0.23970071061705894</v>
      </c>
    </row>
    <row r="15" spans="1:5" ht="15" customHeight="1">
      <c r="A15" s="267" t="s">
        <v>414</v>
      </c>
      <c r="B15" s="268">
        <v>218534.3461268</v>
      </c>
      <c r="C15" s="268">
        <v>63986.479901199993</v>
      </c>
      <c r="D15" s="268">
        <f t="shared" si="0"/>
        <v>282520.82602799998</v>
      </c>
      <c r="E15" s="269">
        <f t="shared" si="1"/>
        <v>6.8829328095548439E-2</v>
      </c>
    </row>
    <row r="16" spans="1:5" ht="15" customHeight="1">
      <c r="A16" s="267" t="s">
        <v>415</v>
      </c>
      <c r="B16" s="268">
        <v>381919.61844340002</v>
      </c>
      <c r="C16" s="268">
        <v>70304.8505248</v>
      </c>
      <c r="D16" s="268">
        <f t="shared" si="0"/>
        <v>452224.46896820003</v>
      </c>
      <c r="E16" s="269">
        <f t="shared" si="1"/>
        <v>0.11017349334934533</v>
      </c>
    </row>
    <row r="17" spans="1:5" ht="15" customHeight="1">
      <c r="A17" s="267" t="s">
        <v>416</v>
      </c>
      <c r="B17" s="268">
        <v>6982.8889535999997</v>
      </c>
      <c r="C17" s="268">
        <v>1278.55881</v>
      </c>
      <c r="D17" s="268">
        <f t="shared" si="0"/>
        <v>8261.4477635999992</v>
      </c>
      <c r="E17" s="269">
        <f t="shared" si="1"/>
        <v>2.0127008215978519E-3</v>
      </c>
    </row>
    <row r="18" spans="1:5" ht="15" customHeight="1">
      <c r="A18" s="267" t="s">
        <v>417</v>
      </c>
      <c r="B18" s="268">
        <v>113400.1253572</v>
      </c>
      <c r="C18" s="268">
        <v>95027.572881</v>
      </c>
      <c r="D18" s="268">
        <f t="shared" si="0"/>
        <v>208427.69823819998</v>
      </c>
      <c r="E18" s="269">
        <f t="shared" si="1"/>
        <v>5.0778339522535722E-2</v>
      </c>
    </row>
    <row r="19" spans="1:5" ht="15" customHeight="1">
      <c r="A19" s="267" t="s">
        <v>418</v>
      </c>
      <c r="B19" s="268">
        <v>12830.71191</v>
      </c>
      <c r="C19" s="268">
        <v>765.42208999999991</v>
      </c>
      <c r="D19" s="268">
        <f t="shared" si="0"/>
        <v>13596.134</v>
      </c>
      <c r="E19" s="269">
        <f t="shared" si="1"/>
        <v>3.3123673786239574E-3</v>
      </c>
    </row>
    <row r="20" spans="1:5" ht="15" customHeight="1">
      <c r="A20" s="267" t="s">
        <v>419</v>
      </c>
      <c r="B20" s="268">
        <v>19173.371762999999</v>
      </c>
      <c r="C20" s="268">
        <v>3763.9360899999997</v>
      </c>
      <c r="D20" s="268">
        <f t="shared" si="0"/>
        <v>22937.307852999998</v>
      </c>
      <c r="E20" s="269">
        <f t="shared" si="1"/>
        <v>5.5881172019731726E-3</v>
      </c>
    </row>
    <row r="21" spans="1:5" ht="15" customHeight="1">
      <c r="A21" s="267" t="s">
        <v>420</v>
      </c>
      <c r="B21" s="268">
        <v>56174.280057400007</v>
      </c>
      <c r="C21" s="268">
        <v>24788.581616399999</v>
      </c>
      <c r="D21" s="268">
        <f t="shared" si="0"/>
        <v>80962.861673800013</v>
      </c>
      <c r="E21" s="269">
        <f t="shared" si="1"/>
        <v>1.9724632155606808E-2</v>
      </c>
    </row>
    <row r="22" spans="1:5" ht="15" customHeight="1">
      <c r="A22" s="267" t="s">
        <v>421</v>
      </c>
      <c r="B22" s="268">
        <v>1004.94874</v>
      </c>
      <c r="C22" s="268">
        <v>291.21155620000002</v>
      </c>
      <c r="D22" s="268">
        <f t="shared" si="0"/>
        <v>1296.1602962000002</v>
      </c>
      <c r="E22" s="269">
        <f t="shared" si="1"/>
        <v>3.1577793235933443E-4</v>
      </c>
    </row>
    <row r="23" spans="1:5" ht="15" customHeight="1">
      <c r="A23" s="267" t="s">
        <v>422</v>
      </c>
      <c r="B23" s="268">
        <v>23.061130000000002</v>
      </c>
      <c r="C23" s="268">
        <v>0</v>
      </c>
      <c r="D23" s="268">
        <f t="shared" si="0"/>
        <v>23.061130000000002</v>
      </c>
      <c r="E23" s="269">
        <f t="shared" si="1"/>
        <v>5.6182834566212946E-6</v>
      </c>
    </row>
    <row r="24" spans="1:5" s="96" customFormat="1" ht="15" customHeight="1">
      <c r="A24" s="267" t="s">
        <v>423</v>
      </c>
      <c r="B24" s="268">
        <v>7457.5549386000002</v>
      </c>
      <c r="C24" s="268">
        <v>1403.7595765999999</v>
      </c>
      <c r="D24" s="268">
        <f t="shared" si="0"/>
        <v>8861.3145151999997</v>
      </c>
      <c r="E24" s="269">
        <f t="shared" si="1"/>
        <v>2.1588437663144131E-3</v>
      </c>
    </row>
    <row r="25" spans="1:5" ht="15" customHeight="1">
      <c r="A25" s="270" t="s">
        <v>424</v>
      </c>
      <c r="B25" s="271">
        <f>SUM(B7:B24)</f>
        <v>3270608.2757669995</v>
      </c>
      <c r="C25" s="271">
        <f>SUM(C7:C24)</f>
        <v>834049.34395880008</v>
      </c>
      <c r="D25" s="271">
        <f t="shared" si="0"/>
        <v>4104657.6197257997</v>
      </c>
      <c r="E25" s="272">
        <f t="shared" si="1"/>
        <v>1</v>
      </c>
    </row>
    <row r="26" spans="1:5" ht="15" customHeight="1">
      <c r="A26" s="273" t="s">
        <v>425</v>
      </c>
      <c r="B26" s="269">
        <f>+B25/$D$25</f>
        <v>0.79680416219111683</v>
      </c>
      <c r="C26" s="269">
        <f>+C25/$D$25</f>
        <v>0.20319583780888317</v>
      </c>
      <c r="D26" s="269">
        <f>+D25/$D$25</f>
        <v>1</v>
      </c>
      <c r="E26" s="269"/>
    </row>
    <row r="27" spans="1:5" ht="3.75" customHeight="1" thickBot="1">
      <c r="A27" s="274"/>
      <c r="B27" s="275"/>
      <c r="C27" s="276"/>
      <c r="D27" s="275"/>
      <c r="E27" s="277"/>
    </row>
    <row r="28" spans="1:5" ht="15" customHeight="1" thickTop="1">
      <c r="A28" s="260" t="s">
        <v>426</v>
      </c>
      <c r="B28" s="278"/>
      <c r="C28" s="269"/>
      <c r="D28" s="278"/>
      <c r="E28" s="278"/>
    </row>
    <row r="29" spans="1:5" ht="15" customHeight="1">
      <c r="A29" s="279"/>
      <c r="B29" s="262"/>
      <c r="C29" s="268"/>
      <c r="D29" s="262"/>
      <c r="E29" s="278"/>
    </row>
    <row r="30" spans="1:5" ht="15" customHeight="1">
      <c r="A30" s="280"/>
      <c r="B30" s="262"/>
      <c r="C30" s="268"/>
      <c r="D30" s="262"/>
      <c r="E30" s="278"/>
    </row>
    <row r="31" spans="1:5" ht="15" customHeight="1">
      <c r="A31" s="281"/>
      <c r="B31" s="262"/>
      <c r="C31" s="268"/>
      <c r="D31" s="262"/>
      <c r="E31" s="278"/>
    </row>
    <row r="32" spans="1:5" ht="15" customHeight="1">
      <c r="A32" s="282"/>
      <c r="B32" s="262"/>
      <c r="C32" s="268"/>
      <c r="D32" s="262"/>
      <c r="E32" s="278"/>
    </row>
    <row r="33" spans="1:5" ht="15" customHeight="1">
      <c r="A33" s="282"/>
      <c r="B33" s="262"/>
      <c r="C33" s="268"/>
      <c r="D33" s="262"/>
      <c r="E33" s="278"/>
    </row>
    <row r="34" spans="1:5" ht="15" customHeight="1">
      <c r="A34" s="282"/>
      <c r="B34" s="262"/>
      <c r="C34" s="268"/>
      <c r="D34" s="262"/>
      <c r="E34" s="278"/>
    </row>
    <row r="35" spans="1:5" ht="15" customHeight="1">
      <c r="A35" s="282"/>
      <c r="B35" s="262"/>
      <c r="C35" s="268"/>
      <c r="D35" s="262"/>
      <c r="E35" s="278"/>
    </row>
    <row r="36" spans="1:5" ht="15" customHeight="1">
      <c r="A36" s="282"/>
      <c r="B36" s="262"/>
      <c r="C36" s="268"/>
      <c r="D36" s="262"/>
      <c r="E36" s="278"/>
    </row>
    <row r="37" spans="1:5" ht="9" customHeight="1">
      <c r="A37" s="102"/>
      <c r="B37" s="101"/>
      <c r="C37" s="93"/>
      <c r="D37" s="62"/>
      <c r="E37" s="98"/>
    </row>
    <row r="38" spans="1:5" ht="9" customHeight="1">
      <c r="A38" s="100"/>
      <c r="B38" s="101"/>
      <c r="C38" s="93"/>
      <c r="D38" s="62"/>
      <c r="E38" s="98"/>
    </row>
    <row r="39" spans="1:5" ht="9" customHeight="1">
      <c r="A39" s="100"/>
      <c r="B39" s="101"/>
      <c r="C39" s="93"/>
      <c r="D39" s="62"/>
      <c r="E39" s="98"/>
    </row>
    <row r="40" spans="1:5" ht="9" customHeight="1">
      <c r="A40" s="100"/>
      <c r="B40" s="101"/>
      <c r="C40" s="93"/>
      <c r="D40" s="62"/>
      <c r="E40" s="98"/>
    </row>
    <row r="41" spans="1:5" ht="9" customHeight="1">
      <c r="A41" s="100"/>
      <c r="C41" s="93"/>
      <c r="D41" s="62"/>
      <c r="E41" s="98"/>
    </row>
    <row r="42" spans="1:5" ht="9" customHeight="1">
      <c r="A42" s="100"/>
      <c r="C42" s="93"/>
      <c r="D42" s="62"/>
      <c r="E42" s="98"/>
    </row>
    <row r="43" spans="1:5" ht="9" customHeight="1">
      <c r="A43" s="102"/>
      <c r="C43" s="93"/>
      <c r="D43" s="62"/>
      <c r="E43" s="98"/>
    </row>
    <row r="44" spans="1:5" ht="9" customHeight="1">
      <c r="A44" s="100"/>
      <c r="C44" s="93"/>
      <c r="D44" s="62"/>
      <c r="E44" s="98"/>
    </row>
    <row r="45" spans="1:5" ht="9" customHeight="1">
      <c r="A45" s="100"/>
      <c r="C45" s="93"/>
      <c r="D45" s="62"/>
      <c r="E45" s="98"/>
    </row>
    <row r="46" spans="1:5" ht="9" customHeight="1">
      <c r="A46" s="100"/>
      <c r="C46" s="93"/>
      <c r="D46" s="62"/>
      <c r="E46" s="98"/>
    </row>
    <row r="47" spans="1:5" ht="9" customHeight="1">
      <c r="A47" s="100"/>
      <c r="C47" s="93"/>
      <c r="D47" s="62"/>
      <c r="E47" s="98"/>
    </row>
    <row r="48" spans="1:5" ht="9" customHeight="1">
      <c r="A48" s="100"/>
      <c r="C48" s="93"/>
      <c r="D48" s="62"/>
      <c r="E48" s="98"/>
    </row>
    <row r="49" spans="1:5" ht="9" customHeight="1">
      <c r="A49" s="102"/>
      <c r="C49" s="93"/>
      <c r="D49" s="62"/>
      <c r="E49" s="98"/>
    </row>
    <row r="50" spans="1:5" ht="9" customHeight="1">
      <c r="A50" s="100"/>
      <c r="C50" s="93"/>
      <c r="D50" s="62"/>
      <c r="E50" s="98"/>
    </row>
    <row r="51" spans="1:5" ht="9" customHeight="1">
      <c r="A51" s="100"/>
      <c r="C51" s="93"/>
      <c r="D51" s="62"/>
      <c r="E51" s="98"/>
    </row>
    <row r="52" spans="1:5" ht="9" customHeight="1">
      <c r="A52" s="100"/>
      <c r="C52" s="93"/>
      <c r="D52" s="62"/>
      <c r="E52" s="98"/>
    </row>
    <row r="53" spans="1:5" ht="9" customHeight="1">
      <c r="A53" s="100"/>
      <c r="C53" s="93"/>
      <c r="D53" s="62"/>
      <c r="E53" s="98"/>
    </row>
    <row r="54" spans="1:5" ht="9" customHeight="1">
      <c r="A54" s="102"/>
      <c r="C54" s="93"/>
      <c r="D54" s="62"/>
      <c r="E54" s="98"/>
    </row>
    <row r="55" spans="1:5" ht="9" customHeight="1">
      <c r="A55" s="103"/>
      <c r="C55" s="93"/>
      <c r="D55" s="62"/>
      <c r="E55" s="98"/>
    </row>
    <row r="56" spans="1:5" ht="9" customHeight="1">
      <c r="A56" s="103"/>
      <c r="C56" s="93"/>
      <c r="D56" s="62"/>
      <c r="E56" s="98"/>
    </row>
    <row r="57" spans="1:5" ht="9" customHeight="1">
      <c r="A57" s="103"/>
      <c r="C57" s="93"/>
      <c r="D57" s="62"/>
      <c r="E57" s="98"/>
    </row>
    <row r="58" spans="1:5" ht="9" customHeight="1">
      <c r="A58" s="103"/>
      <c r="C58" s="93"/>
      <c r="D58" s="62"/>
      <c r="E58" s="98"/>
    </row>
    <row r="59" spans="1:5" ht="9" customHeight="1">
      <c r="A59" s="104"/>
      <c r="C59" s="93"/>
      <c r="D59" s="62"/>
      <c r="E59" s="98"/>
    </row>
    <row r="60" spans="1:5" ht="9" customHeight="1">
      <c r="A60" s="104"/>
      <c r="C60" s="93"/>
      <c r="D60" s="62"/>
      <c r="E60" s="98"/>
    </row>
    <row r="61" spans="1:5" ht="9" customHeight="1">
      <c r="A61" s="99"/>
      <c r="C61" s="93"/>
      <c r="D61" s="62"/>
      <c r="E61" s="98"/>
    </row>
    <row r="62" spans="1:5" ht="9" customHeight="1">
      <c r="A62" s="100"/>
      <c r="C62" s="93"/>
      <c r="D62" s="62"/>
      <c r="E62" s="98"/>
    </row>
    <row r="63" spans="1:5" ht="9" customHeight="1">
      <c r="A63" s="100"/>
      <c r="C63" s="93"/>
      <c r="D63" s="62"/>
      <c r="E63" s="98"/>
    </row>
    <row r="64" spans="1:5" ht="9" customHeight="1">
      <c r="A64" s="100"/>
      <c r="C64" s="93"/>
      <c r="D64" s="62"/>
      <c r="E64" s="98"/>
    </row>
    <row r="65" spans="1:5" ht="9" customHeight="1">
      <c r="A65" s="100"/>
      <c r="C65" s="93"/>
      <c r="D65" s="62"/>
      <c r="E65" s="98"/>
    </row>
    <row r="66" spans="1:5" ht="9" customHeight="1">
      <c r="A66" s="103"/>
      <c r="C66" s="93"/>
      <c r="D66" s="62"/>
      <c r="E66" s="98"/>
    </row>
    <row r="67" spans="1:5" ht="9" customHeight="1">
      <c r="A67" s="99"/>
      <c r="C67" s="93"/>
      <c r="D67" s="62"/>
      <c r="E67" s="98"/>
    </row>
    <row r="68" spans="1:5" ht="9" customHeight="1">
      <c r="A68" s="100"/>
      <c r="C68" s="93"/>
      <c r="D68" s="62"/>
      <c r="E68" s="98"/>
    </row>
    <row r="69" spans="1:5" ht="9" customHeight="1">
      <c r="A69" s="100"/>
      <c r="C69" s="93"/>
      <c r="D69" s="62"/>
      <c r="E69" s="98"/>
    </row>
    <row r="70" spans="1:5" ht="9" customHeight="1">
      <c r="A70" s="100"/>
      <c r="C70" s="93"/>
      <c r="D70" s="62"/>
      <c r="E70" s="98"/>
    </row>
    <row r="71" spans="1:5" ht="9" customHeight="1">
      <c r="A71" s="100"/>
      <c r="C71" s="93"/>
      <c r="D71" s="62"/>
      <c r="E71" s="98"/>
    </row>
    <row r="72" spans="1:5" ht="9" customHeight="1">
      <c r="A72" s="103"/>
      <c r="C72" s="93"/>
      <c r="D72" s="62"/>
      <c r="E72" s="98"/>
    </row>
    <row r="73" spans="1:5" ht="9" customHeight="1">
      <c r="A73" s="99"/>
      <c r="C73" s="93"/>
      <c r="D73" s="62"/>
      <c r="E73" s="98"/>
    </row>
    <row r="74" spans="1:5" ht="9" customHeight="1">
      <c r="A74" s="100"/>
      <c r="C74" s="93"/>
      <c r="D74" s="62"/>
      <c r="E74" s="98"/>
    </row>
    <row r="75" spans="1:5" ht="9" customHeight="1">
      <c r="A75" s="100"/>
      <c r="C75" s="93"/>
      <c r="D75" s="62"/>
      <c r="E75" s="98"/>
    </row>
    <row r="76" spans="1:5" ht="9" customHeight="1">
      <c r="A76" s="100"/>
      <c r="C76" s="105"/>
      <c r="E76" s="97"/>
    </row>
    <row r="77" spans="1:5" ht="9" customHeight="1">
      <c r="A77" s="100"/>
      <c r="C77" s="105"/>
      <c r="E77" s="97"/>
    </row>
    <row r="78" spans="1:5" ht="9" customHeight="1">
      <c r="A78" s="100"/>
      <c r="C78" s="105"/>
      <c r="E78" s="97"/>
    </row>
    <row r="79" spans="1:5" ht="9" customHeight="1">
      <c r="A79" s="100"/>
      <c r="C79" s="105"/>
      <c r="E79" s="97"/>
    </row>
    <row r="80" spans="1:5" ht="9" customHeight="1">
      <c r="A80" s="100"/>
      <c r="C80" s="105"/>
      <c r="E80" s="97"/>
    </row>
    <row r="81" spans="1:5" ht="9" customHeight="1">
      <c r="A81" s="100"/>
      <c r="C81" s="105"/>
      <c r="E81" s="97"/>
    </row>
    <row r="82" spans="1:5" ht="9" customHeight="1">
      <c r="A82" s="103"/>
      <c r="C82" s="105"/>
      <c r="E82" s="97"/>
    </row>
    <row r="83" spans="1:5" ht="9" customHeight="1">
      <c r="A83" s="99"/>
      <c r="C83" s="105"/>
      <c r="E83" s="97"/>
    </row>
    <row r="84" spans="1:5" ht="9" customHeight="1">
      <c r="A84" s="100"/>
      <c r="C84" s="105"/>
      <c r="E84" s="97"/>
    </row>
    <row r="85" spans="1:5" ht="9" customHeight="1">
      <c r="A85" s="100"/>
      <c r="C85" s="105"/>
      <c r="E85" s="97"/>
    </row>
    <row r="86" spans="1:5" ht="9" customHeight="1">
      <c r="A86" s="100"/>
      <c r="C86" s="105"/>
      <c r="E86" s="97"/>
    </row>
    <row r="87" spans="1:5" ht="9" customHeight="1">
      <c r="A87" s="100"/>
      <c r="C87" s="105"/>
      <c r="E87" s="97"/>
    </row>
    <row r="88" spans="1:5" ht="9" customHeight="1">
      <c r="A88" s="100"/>
      <c r="C88" s="105"/>
      <c r="E88" s="97"/>
    </row>
    <row r="89" spans="1:5" ht="9" customHeight="1">
      <c r="A89" s="100"/>
      <c r="C89" s="105"/>
      <c r="E89" s="97"/>
    </row>
    <row r="90" spans="1:5" ht="9" customHeight="1">
      <c r="A90" s="100"/>
      <c r="C90" s="105"/>
      <c r="E90" s="97"/>
    </row>
    <row r="91" spans="1:5" ht="9" customHeight="1">
      <c r="A91" s="100"/>
      <c r="C91" s="105"/>
      <c r="E91" s="97"/>
    </row>
    <row r="92" spans="1:5" ht="9" customHeight="1">
      <c r="A92" s="100"/>
      <c r="C92" s="105"/>
      <c r="E92" s="97"/>
    </row>
    <row r="93" spans="1:5" ht="9" customHeight="1">
      <c r="A93" s="99"/>
      <c r="C93" s="105"/>
      <c r="E93" s="97"/>
    </row>
    <row r="94" spans="1:5" ht="9" customHeight="1">
      <c r="A94" s="100"/>
      <c r="C94" s="105"/>
      <c r="E94" s="97"/>
    </row>
    <row r="95" spans="1:5" ht="9" customHeight="1">
      <c r="A95" s="100"/>
      <c r="C95" s="105"/>
      <c r="E95" s="97"/>
    </row>
    <row r="96" spans="1:5" ht="9" customHeight="1">
      <c r="A96" s="100"/>
      <c r="C96" s="105"/>
      <c r="E96" s="97"/>
    </row>
    <row r="97" spans="1:5">
      <c r="A97" s="106"/>
      <c r="C97" s="105"/>
      <c r="E97" s="97"/>
    </row>
    <row r="98" spans="1:5">
      <c r="A98" s="106"/>
      <c r="C98" s="105"/>
      <c r="E98" s="97"/>
    </row>
    <row r="99" spans="1:5">
      <c r="A99" s="106"/>
      <c r="C99" s="105"/>
      <c r="E99" s="97"/>
    </row>
    <row r="100" spans="1:5">
      <c r="A100" s="106"/>
      <c r="C100" s="105"/>
      <c r="E100" s="97"/>
    </row>
    <row r="101" spans="1:5">
      <c r="A101" s="106"/>
      <c r="C101" s="105"/>
      <c r="E101" s="97"/>
    </row>
    <row r="102" spans="1:5">
      <c r="A102" s="106"/>
      <c r="C102" s="105"/>
      <c r="E102" s="97"/>
    </row>
    <row r="103" spans="1:5">
      <c r="A103" s="106"/>
      <c r="C103" s="105"/>
      <c r="E103" s="97"/>
    </row>
    <row r="104" spans="1:5" ht="15.75">
      <c r="A104" s="107"/>
      <c r="C104" s="105"/>
      <c r="E104" s="97"/>
    </row>
    <row r="105" spans="1:5" ht="15.75">
      <c r="A105" s="107"/>
      <c r="C105" s="105"/>
      <c r="E105" s="97"/>
    </row>
    <row r="106" spans="1:5" ht="15.75">
      <c r="A106" s="107"/>
      <c r="C106" s="105"/>
      <c r="E106" s="97"/>
    </row>
    <row r="107" spans="1:5" ht="15.75">
      <c r="A107" s="107"/>
      <c r="C107" s="105"/>
      <c r="E107" s="97"/>
    </row>
    <row r="108" spans="1:5" ht="15.75">
      <c r="A108" s="107"/>
      <c r="C108" s="105"/>
      <c r="E108" s="97"/>
    </row>
    <row r="109" spans="1:5" ht="15.75">
      <c r="A109" s="107"/>
      <c r="C109" s="105"/>
      <c r="E109" s="97"/>
    </row>
    <row r="110" spans="1:5" ht="15.75">
      <c r="A110" s="107"/>
      <c r="C110" s="105"/>
      <c r="E110" s="97"/>
    </row>
    <row r="111" spans="1:5" ht="15.75">
      <c r="A111" s="107"/>
      <c r="C111" s="105"/>
      <c r="E111" s="97"/>
    </row>
    <row r="112" spans="1:5" ht="15.75">
      <c r="A112" s="107"/>
      <c r="C112" s="105"/>
      <c r="E112" s="97"/>
    </row>
    <row r="113" spans="1:5" ht="15.75">
      <c r="A113" s="107"/>
      <c r="C113" s="105"/>
      <c r="E113" s="97"/>
    </row>
    <row r="114" spans="1:5" ht="15.75">
      <c r="A114" s="107"/>
      <c r="C114" s="105"/>
      <c r="E114" s="97"/>
    </row>
    <row r="115" spans="1:5" ht="15.75">
      <c r="A115" s="107"/>
      <c r="C115" s="105"/>
      <c r="E115" s="97"/>
    </row>
    <row r="116" spans="1:5" ht="15.75">
      <c r="A116" s="107"/>
      <c r="C116" s="105"/>
      <c r="E116" s="97"/>
    </row>
    <row r="117" spans="1:5" ht="15.75">
      <c r="A117" s="107"/>
      <c r="C117" s="105"/>
      <c r="E117" s="97"/>
    </row>
    <row r="118" spans="1:5" ht="15.75">
      <c r="A118" s="107"/>
      <c r="C118" s="105"/>
      <c r="E118" s="97"/>
    </row>
    <row r="119" spans="1:5" ht="15.75">
      <c r="A119" s="107"/>
      <c r="C119" s="105"/>
      <c r="E119" s="97"/>
    </row>
    <row r="120" spans="1:5" ht="15.75">
      <c r="A120" s="107"/>
      <c r="C120" s="105"/>
      <c r="E120" s="97"/>
    </row>
    <row r="121" spans="1:5" ht="15.75">
      <c r="A121" s="107"/>
      <c r="C121" s="105"/>
      <c r="E121" s="97"/>
    </row>
    <row r="122" spans="1:5" ht="15.75">
      <c r="A122" s="107"/>
      <c r="C122" s="105"/>
      <c r="E122" s="97"/>
    </row>
    <row r="123" spans="1:5" ht="15.75">
      <c r="A123" s="107"/>
      <c r="C123" s="105"/>
      <c r="E123" s="97"/>
    </row>
    <row r="124" spans="1:5" ht="15.75">
      <c r="A124" s="107"/>
      <c r="C124" s="105"/>
      <c r="E124" s="97"/>
    </row>
    <row r="125" spans="1:5" ht="15.75">
      <c r="A125" s="107"/>
      <c r="C125" s="105"/>
      <c r="E125" s="97"/>
    </row>
    <row r="126" spans="1:5" ht="15.75">
      <c r="A126" s="107"/>
      <c r="C126" s="105"/>
      <c r="E126" s="97"/>
    </row>
    <row r="127" spans="1:5" ht="15.75">
      <c r="A127" s="107"/>
      <c r="C127" s="105"/>
      <c r="E127" s="97"/>
    </row>
    <row r="128" spans="1:5" ht="15.75">
      <c r="A128" s="107"/>
      <c r="C128" s="105"/>
      <c r="E128" s="97"/>
    </row>
    <row r="129" spans="1:5" ht="15.75">
      <c r="A129" s="107"/>
      <c r="C129" s="105"/>
      <c r="E129" s="97"/>
    </row>
    <row r="130" spans="1:5" ht="15.75">
      <c r="A130" s="107"/>
      <c r="C130" s="105"/>
      <c r="E130" s="97"/>
    </row>
    <row r="131" spans="1:5" ht="15.75">
      <c r="A131" s="107"/>
      <c r="C131" s="105"/>
      <c r="E131" s="97"/>
    </row>
    <row r="132" spans="1:5" ht="15.75">
      <c r="A132" s="107"/>
      <c r="C132" s="105"/>
      <c r="E132" s="97"/>
    </row>
    <row r="133" spans="1:5" ht="15.75">
      <c r="A133" s="107"/>
      <c r="C133" s="105"/>
      <c r="E133" s="97"/>
    </row>
    <row r="134" spans="1:5" ht="15.75">
      <c r="A134" s="107"/>
      <c r="C134" s="105"/>
      <c r="E134" s="97"/>
    </row>
    <row r="135" spans="1:5" ht="15.75">
      <c r="A135" s="107"/>
      <c r="C135" s="105"/>
      <c r="E135" s="97"/>
    </row>
    <row r="136" spans="1:5" ht="15.75">
      <c r="A136" s="107"/>
      <c r="C136" s="105"/>
      <c r="E136" s="97"/>
    </row>
    <row r="137" spans="1:5" ht="15.75">
      <c r="A137" s="107"/>
      <c r="C137" s="105"/>
      <c r="E137" s="97"/>
    </row>
    <row r="138" spans="1:5" ht="15.75">
      <c r="A138" s="107"/>
      <c r="C138" s="105"/>
      <c r="E138" s="97"/>
    </row>
    <row r="139" spans="1:5" ht="15.75">
      <c r="A139" s="107"/>
      <c r="C139" s="105"/>
      <c r="E139" s="97"/>
    </row>
    <row r="140" spans="1:5" ht="15.75">
      <c r="A140" s="107"/>
      <c r="C140" s="105"/>
      <c r="E140" s="97"/>
    </row>
    <row r="141" spans="1:5" ht="15.75">
      <c r="A141" s="107"/>
      <c r="C141" s="105"/>
      <c r="E141" s="97"/>
    </row>
    <row r="142" spans="1:5" ht="15.75">
      <c r="A142" s="107"/>
      <c r="C142" s="105"/>
      <c r="E142" s="97"/>
    </row>
    <row r="143" spans="1:5" ht="15.75">
      <c r="A143" s="107"/>
      <c r="C143" s="105"/>
      <c r="E143" s="97"/>
    </row>
    <row r="144" spans="1:5" ht="15.75">
      <c r="A144" s="107"/>
      <c r="C144" s="105"/>
      <c r="E144" s="97"/>
    </row>
    <row r="145" spans="1:5" ht="15.75">
      <c r="A145" s="107"/>
      <c r="C145" s="105"/>
      <c r="E145" s="97"/>
    </row>
    <row r="146" spans="1:5" ht="15.75">
      <c r="A146" s="107"/>
      <c r="C146" s="105"/>
      <c r="E146" s="97"/>
    </row>
    <row r="147" spans="1:5" ht="15.75">
      <c r="A147" s="107"/>
      <c r="C147" s="105"/>
      <c r="E147" s="97"/>
    </row>
    <row r="148" spans="1:5" ht="15.75">
      <c r="A148" s="107"/>
      <c r="C148" s="105"/>
      <c r="E148" s="97"/>
    </row>
    <row r="149" spans="1:5" ht="15.75">
      <c r="A149" s="107"/>
      <c r="C149" s="105"/>
      <c r="E149" s="97"/>
    </row>
    <row r="150" spans="1:5" ht="15.75">
      <c r="A150" s="107"/>
      <c r="C150" s="105"/>
      <c r="E150" s="97"/>
    </row>
    <row r="151" spans="1:5" ht="15.75">
      <c r="A151" s="107"/>
      <c r="C151" s="105"/>
      <c r="E151" s="97"/>
    </row>
    <row r="152" spans="1:5" ht="15.75">
      <c r="A152" s="107"/>
      <c r="C152" s="105"/>
      <c r="E152" s="97"/>
    </row>
    <row r="153" spans="1:5" ht="15.75">
      <c r="A153" s="107"/>
      <c r="C153" s="105"/>
      <c r="E153" s="97"/>
    </row>
    <row r="154" spans="1:5" ht="15.75">
      <c r="A154" s="107"/>
      <c r="C154" s="105"/>
      <c r="E154" s="97"/>
    </row>
    <row r="155" spans="1:5" ht="15.75">
      <c r="A155" s="107"/>
      <c r="C155" s="105"/>
      <c r="E155" s="97"/>
    </row>
    <row r="156" spans="1:5" ht="15.75">
      <c r="A156" s="107"/>
      <c r="C156" s="105"/>
      <c r="E156" s="97"/>
    </row>
    <row r="157" spans="1:5" ht="15.75">
      <c r="A157" s="107"/>
      <c r="C157" s="105"/>
      <c r="E157" s="97"/>
    </row>
    <row r="158" spans="1:5" ht="15.75">
      <c r="A158" s="107"/>
      <c r="C158" s="105"/>
      <c r="E158" s="97"/>
    </row>
    <row r="159" spans="1:5" ht="15.75">
      <c r="A159" s="107"/>
      <c r="C159" s="105"/>
      <c r="E159" s="97"/>
    </row>
    <row r="160" spans="1:5" ht="15.75">
      <c r="A160" s="107"/>
      <c r="C160" s="105"/>
      <c r="E160" s="97"/>
    </row>
    <row r="161" spans="1:5" ht="15.75">
      <c r="A161" s="107"/>
      <c r="C161" s="105"/>
      <c r="E161" s="97"/>
    </row>
    <row r="162" spans="1:5" ht="15.75">
      <c r="A162" s="107"/>
      <c r="C162" s="105"/>
      <c r="E162" s="97"/>
    </row>
    <row r="163" spans="1:5" ht="15.75">
      <c r="A163" s="107"/>
      <c r="C163" s="105"/>
      <c r="E163" s="97"/>
    </row>
    <row r="164" spans="1:5" ht="15.75">
      <c r="A164" s="107"/>
      <c r="C164" s="105"/>
      <c r="E164" s="97"/>
    </row>
    <row r="165" spans="1:5" ht="15.75">
      <c r="A165" s="107"/>
      <c r="C165" s="105"/>
      <c r="E165" s="97"/>
    </row>
    <row r="166" spans="1:5" ht="15.75">
      <c r="A166" s="107"/>
      <c r="C166" s="105"/>
      <c r="E166" s="97"/>
    </row>
    <row r="167" spans="1:5" ht="15.75">
      <c r="A167" s="107"/>
      <c r="C167" s="105"/>
      <c r="E167" s="97"/>
    </row>
    <row r="168" spans="1:5" ht="15.75">
      <c r="A168" s="107"/>
      <c r="C168" s="105"/>
      <c r="E168" s="97"/>
    </row>
    <row r="169" spans="1:5" ht="15.75">
      <c r="A169" s="107"/>
      <c r="C169" s="105"/>
      <c r="E169" s="97"/>
    </row>
    <row r="170" spans="1:5" ht="15.75">
      <c r="A170" s="107"/>
      <c r="C170" s="105"/>
      <c r="E170" s="97"/>
    </row>
    <row r="171" spans="1:5" ht="15.75">
      <c r="A171" s="107"/>
      <c r="C171" s="105"/>
      <c r="E171" s="97"/>
    </row>
    <row r="172" spans="1:5" ht="15.75">
      <c r="A172" s="107"/>
      <c r="C172" s="105"/>
      <c r="E172" s="97"/>
    </row>
    <row r="173" spans="1:5" ht="15.75">
      <c r="A173" s="107"/>
      <c r="C173" s="105"/>
      <c r="E173" s="97"/>
    </row>
    <row r="174" spans="1:5" ht="15.75">
      <c r="A174" s="107"/>
      <c r="C174" s="105"/>
      <c r="E174" s="97"/>
    </row>
    <row r="175" spans="1:5" ht="15.75">
      <c r="A175" s="107"/>
      <c r="C175" s="105"/>
      <c r="E175" s="97"/>
    </row>
    <row r="176" spans="1:5" ht="15.75">
      <c r="A176" s="107"/>
      <c r="C176" s="105"/>
      <c r="E176" s="97"/>
    </row>
    <row r="177" spans="1:5" ht="15.75">
      <c r="A177" s="107"/>
      <c r="C177" s="105"/>
      <c r="E177" s="97"/>
    </row>
    <row r="178" spans="1:5" ht="15.75">
      <c r="A178" s="107"/>
      <c r="C178" s="105"/>
      <c r="E178" s="97"/>
    </row>
    <row r="179" spans="1:5" ht="15.75">
      <c r="A179" s="107"/>
      <c r="C179" s="105"/>
      <c r="E179" s="97"/>
    </row>
    <row r="180" spans="1:5" ht="15.75">
      <c r="A180" s="107"/>
      <c r="C180" s="105"/>
      <c r="E180" s="97"/>
    </row>
    <row r="181" spans="1:5" ht="15.75">
      <c r="A181" s="107"/>
      <c r="C181" s="105"/>
      <c r="E181" s="97"/>
    </row>
    <row r="182" spans="1:5" ht="15.75">
      <c r="A182" s="107"/>
      <c r="C182" s="105"/>
      <c r="E182" s="97"/>
    </row>
    <row r="183" spans="1:5" ht="15.75">
      <c r="A183" s="107"/>
      <c r="C183" s="105"/>
      <c r="E183" s="97"/>
    </row>
    <row r="184" spans="1:5" ht="15.75">
      <c r="A184" s="107"/>
      <c r="C184" s="105"/>
      <c r="E184" s="97"/>
    </row>
    <row r="185" spans="1:5" ht="15.75">
      <c r="A185" s="107"/>
      <c r="C185" s="105"/>
      <c r="E185" s="97"/>
    </row>
    <row r="186" spans="1:5" ht="15.75">
      <c r="A186" s="107"/>
      <c r="C186" s="105"/>
      <c r="E186" s="97"/>
    </row>
    <row r="187" spans="1:5" ht="15.75">
      <c r="A187" s="107"/>
      <c r="C187" s="105"/>
      <c r="E187" s="97"/>
    </row>
    <row r="188" spans="1:5" ht="15.75">
      <c r="A188" s="107"/>
      <c r="C188" s="105"/>
      <c r="E188" s="97"/>
    </row>
    <row r="189" spans="1:5" ht="15.75">
      <c r="A189" s="107"/>
      <c r="C189" s="105"/>
      <c r="E189" s="97"/>
    </row>
    <row r="190" spans="1:5" ht="15.75">
      <c r="A190" s="107"/>
      <c r="C190" s="105"/>
      <c r="E190" s="97"/>
    </row>
    <row r="191" spans="1:5" ht="15.75">
      <c r="A191" s="107"/>
      <c r="C191" s="105"/>
      <c r="E191" s="97"/>
    </row>
    <row r="192" spans="1:5" ht="15.75">
      <c r="A192" s="107"/>
      <c r="C192" s="105"/>
      <c r="E192" s="97"/>
    </row>
    <row r="193" spans="1:5" ht="15.75">
      <c r="A193" s="107"/>
      <c r="C193" s="105"/>
      <c r="E193" s="97"/>
    </row>
    <row r="194" spans="1:5" ht="15.75">
      <c r="A194" s="107"/>
      <c r="C194" s="105"/>
      <c r="E194" s="97"/>
    </row>
    <row r="195" spans="1:5" ht="15.75">
      <c r="A195" s="108"/>
      <c r="C195" s="105"/>
      <c r="E195" s="97"/>
    </row>
    <row r="196" spans="1:5" ht="15.75">
      <c r="A196" s="108"/>
      <c r="C196" s="105"/>
      <c r="E196" s="97"/>
    </row>
    <row r="197" spans="1:5" ht="15.75">
      <c r="A197" s="108"/>
      <c r="C197" s="105"/>
      <c r="E197" s="97"/>
    </row>
    <row r="198" spans="1:5" ht="15.75">
      <c r="A198" s="108"/>
      <c r="C198" s="105"/>
    </row>
    <row r="199" spans="1:5" ht="15.75">
      <c r="A199" s="108"/>
      <c r="C199" s="105"/>
    </row>
    <row r="200" spans="1:5" ht="15.75">
      <c r="A200" s="108"/>
      <c r="C200" s="105"/>
    </row>
    <row r="201" spans="1:5" ht="15.75">
      <c r="A201" s="108"/>
      <c r="C201" s="105"/>
    </row>
    <row r="202" spans="1:5" ht="15.75">
      <c r="A202" s="108"/>
      <c r="C202" s="105"/>
    </row>
    <row r="203" spans="1:5" ht="15.75">
      <c r="A203" s="108"/>
      <c r="C203" s="105"/>
    </row>
    <row r="204" spans="1:5" ht="15.75">
      <c r="A204" s="108"/>
      <c r="C204" s="105"/>
    </row>
    <row r="205" spans="1:5" ht="15.75">
      <c r="A205" s="108"/>
      <c r="C205" s="105"/>
    </row>
    <row r="206" spans="1:5" ht="15.75">
      <c r="A206" s="108"/>
      <c r="C206" s="105"/>
    </row>
    <row r="207" spans="1:5" ht="15.75">
      <c r="A207" s="108"/>
      <c r="C207" s="105"/>
    </row>
    <row r="208" spans="1:5" ht="15.75">
      <c r="A208" s="108"/>
      <c r="C208" s="105"/>
    </row>
    <row r="209" spans="1:3" ht="15.75">
      <c r="A209" s="108"/>
      <c r="C209" s="105"/>
    </row>
    <row r="210" spans="1:3" ht="15.75">
      <c r="A210" s="108"/>
      <c r="C210" s="105"/>
    </row>
    <row r="211" spans="1:3" ht="15.75">
      <c r="A211" s="108"/>
      <c r="C211" s="105"/>
    </row>
    <row r="212" spans="1:3" ht="15.75">
      <c r="A212" s="108"/>
      <c r="C212" s="105"/>
    </row>
    <row r="213" spans="1:3" ht="15.75">
      <c r="A213" s="108"/>
      <c r="C213" s="105"/>
    </row>
    <row r="214" spans="1:3" ht="15.75">
      <c r="A214" s="108"/>
      <c r="C214" s="105"/>
    </row>
    <row r="215" spans="1:3" ht="15.75">
      <c r="A215" s="108"/>
      <c r="C215" s="105"/>
    </row>
    <row r="216" spans="1:3" ht="15.75">
      <c r="A216" s="108"/>
      <c r="C216" s="105"/>
    </row>
    <row r="217" spans="1:3" ht="15.75">
      <c r="A217" s="108"/>
      <c r="C217" s="105"/>
    </row>
    <row r="218" spans="1:3" ht="15.75">
      <c r="A218" s="108"/>
      <c r="C218" s="105"/>
    </row>
    <row r="219" spans="1:3" ht="15.75">
      <c r="A219" s="108"/>
      <c r="C219" s="105"/>
    </row>
    <row r="220" spans="1:3" ht="15.75">
      <c r="A220" s="108"/>
      <c r="C220" s="105"/>
    </row>
    <row r="221" spans="1:3" ht="15.75">
      <c r="A221" s="108"/>
      <c r="C221" s="105"/>
    </row>
    <row r="222" spans="1:3" ht="15.75">
      <c r="A222" s="108"/>
      <c r="C222" s="105"/>
    </row>
    <row r="223" spans="1:3" ht="15.75">
      <c r="A223" s="108"/>
      <c r="C223" s="105"/>
    </row>
    <row r="224" spans="1:3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</row>
    <row r="268" spans="1:3" ht="15.75">
      <c r="A268" s="108"/>
    </row>
    <row r="269" spans="1:3" ht="15.75">
      <c r="A269" s="108"/>
    </row>
    <row r="270" spans="1:3" ht="15.75">
      <c r="A270" s="108"/>
    </row>
    <row r="271" spans="1:3" ht="15.75">
      <c r="A271" s="108"/>
    </row>
    <row r="272" spans="1:3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E650"/>
  <sheetViews>
    <sheetView zoomScaleNormal="100" workbookViewId="0">
      <selection activeCell="A6" sqref="A6"/>
    </sheetView>
  </sheetViews>
  <sheetFormatPr defaultColWidth="11.42578125" defaultRowHeight="12.75"/>
  <cols>
    <col min="1" max="1" width="69.5703125" style="95" bestFit="1" customWidth="1"/>
    <col min="2" max="3" width="10.42578125" style="59" customWidth="1"/>
    <col min="4" max="4" width="12.7109375" style="59" customWidth="1"/>
    <col min="5" max="5" width="9.85546875" style="59" customWidth="1"/>
    <col min="6" max="256" width="11.42578125" style="59"/>
    <col min="257" max="257" width="69.5703125" style="59" bestFit="1" customWidth="1"/>
    <col min="258" max="259" width="10.42578125" style="59" customWidth="1"/>
    <col min="260" max="260" width="12.7109375" style="59" customWidth="1"/>
    <col min="261" max="261" width="9.85546875" style="59" customWidth="1"/>
    <col min="262" max="512" width="11.42578125" style="59"/>
    <col min="513" max="513" width="69.5703125" style="59" bestFit="1" customWidth="1"/>
    <col min="514" max="515" width="10.42578125" style="59" customWidth="1"/>
    <col min="516" max="516" width="12.7109375" style="59" customWidth="1"/>
    <col min="517" max="517" width="9.85546875" style="59" customWidth="1"/>
    <col min="518" max="768" width="11.42578125" style="59"/>
    <col min="769" max="769" width="69.5703125" style="59" bestFit="1" customWidth="1"/>
    <col min="770" max="771" width="10.42578125" style="59" customWidth="1"/>
    <col min="772" max="772" width="12.7109375" style="59" customWidth="1"/>
    <col min="773" max="773" width="9.85546875" style="59" customWidth="1"/>
    <col min="774" max="1024" width="11.42578125" style="59"/>
    <col min="1025" max="1025" width="69.5703125" style="59" bestFit="1" customWidth="1"/>
    <col min="1026" max="1027" width="10.42578125" style="59" customWidth="1"/>
    <col min="1028" max="1028" width="12.7109375" style="59" customWidth="1"/>
    <col min="1029" max="1029" width="9.85546875" style="59" customWidth="1"/>
    <col min="1030" max="1280" width="11.42578125" style="59"/>
    <col min="1281" max="1281" width="69.5703125" style="59" bestFit="1" customWidth="1"/>
    <col min="1282" max="1283" width="10.42578125" style="59" customWidth="1"/>
    <col min="1284" max="1284" width="12.7109375" style="59" customWidth="1"/>
    <col min="1285" max="1285" width="9.85546875" style="59" customWidth="1"/>
    <col min="1286" max="1536" width="11.42578125" style="59"/>
    <col min="1537" max="1537" width="69.5703125" style="59" bestFit="1" customWidth="1"/>
    <col min="1538" max="1539" width="10.42578125" style="59" customWidth="1"/>
    <col min="1540" max="1540" width="12.7109375" style="59" customWidth="1"/>
    <col min="1541" max="1541" width="9.85546875" style="59" customWidth="1"/>
    <col min="1542" max="1792" width="11.42578125" style="59"/>
    <col min="1793" max="1793" width="69.5703125" style="59" bestFit="1" customWidth="1"/>
    <col min="1794" max="1795" width="10.42578125" style="59" customWidth="1"/>
    <col min="1796" max="1796" width="12.7109375" style="59" customWidth="1"/>
    <col min="1797" max="1797" width="9.85546875" style="59" customWidth="1"/>
    <col min="1798" max="2048" width="11.42578125" style="59"/>
    <col min="2049" max="2049" width="69.5703125" style="59" bestFit="1" customWidth="1"/>
    <col min="2050" max="2051" width="10.42578125" style="59" customWidth="1"/>
    <col min="2052" max="2052" width="12.7109375" style="59" customWidth="1"/>
    <col min="2053" max="2053" width="9.85546875" style="59" customWidth="1"/>
    <col min="2054" max="2304" width="11.42578125" style="59"/>
    <col min="2305" max="2305" width="69.5703125" style="59" bestFit="1" customWidth="1"/>
    <col min="2306" max="2307" width="10.42578125" style="59" customWidth="1"/>
    <col min="2308" max="2308" width="12.7109375" style="59" customWidth="1"/>
    <col min="2309" max="2309" width="9.85546875" style="59" customWidth="1"/>
    <col min="2310" max="2560" width="11.42578125" style="59"/>
    <col min="2561" max="2561" width="69.5703125" style="59" bestFit="1" customWidth="1"/>
    <col min="2562" max="2563" width="10.42578125" style="59" customWidth="1"/>
    <col min="2564" max="2564" width="12.7109375" style="59" customWidth="1"/>
    <col min="2565" max="2565" width="9.85546875" style="59" customWidth="1"/>
    <col min="2566" max="2816" width="11.42578125" style="59"/>
    <col min="2817" max="2817" width="69.5703125" style="59" bestFit="1" customWidth="1"/>
    <col min="2818" max="2819" width="10.42578125" style="59" customWidth="1"/>
    <col min="2820" max="2820" width="12.7109375" style="59" customWidth="1"/>
    <col min="2821" max="2821" width="9.85546875" style="59" customWidth="1"/>
    <col min="2822" max="3072" width="11.42578125" style="59"/>
    <col min="3073" max="3073" width="69.5703125" style="59" bestFit="1" customWidth="1"/>
    <col min="3074" max="3075" width="10.42578125" style="59" customWidth="1"/>
    <col min="3076" max="3076" width="12.7109375" style="59" customWidth="1"/>
    <col min="3077" max="3077" width="9.85546875" style="59" customWidth="1"/>
    <col min="3078" max="3328" width="11.42578125" style="59"/>
    <col min="3329" max="3329" width="69.5703125" style="59" bestFit="1" customWidth="1"/>
    <col min="3330" max="3331" width="10.42578125" style="59" customWidth="1"/>
    <col min="3332" max="3332" width="12.7109375" style="59" customWidth="1"/>
    <col min="3333" max="3333" width="9.85546875" style="59" customWidth="1"/>
    <col min="3334" max="3584" width="11.42578125" style="59"/>
    <col min="3585" max="3585" width="69.5703125" style="59" bestFit="1" customWidth="1"/>
    <col min="3586" max="3587" width="10.42578125" style="59" customWidth="1"/>
    <col min="3588" max="3588" width="12.7109375" style="59" customWidth="1"/>
    <col min="3589" max="3589" width="9.85546875" style="59" customWidth="1"/>
    <col min="3590" max="3840" width="11.42578125" style="59"/>
    <col min="3841" max="3841" width="69.5703125" style="59" bestFit="1" customWidth="1"/>
    <col min="3842" max="3843" width="10.42578125" style="59" customWidth="1"/>
    <col min="3844" max="3844" width="12.7109375" style="59" customWidth="1"/>
    <col min="3845" max="3845" width="9.85546875" style="59" customWidth="1"/>
    <col min="3846" max="4096" width="11.42578125" style="59"/>
    <col min="4097" max="4097" width="69.5703125" style="59" bestFit="1" customWidth="1"/>
    <col min="4098" max="4099" width="10.42578125" style="59" customWidth="1"/>
    <col min="4100" max="4100" width="12.7109375" style="59" customWidth="1"/>
    <col min="4101" max="4101" width="9.85546875" style="59" customWidth="1"/>
    <col min="4102" max="4352" width="11.42578125" style="59"/>
    <col min="4353" max="4353" width="69.5703125" style="59" bestFit="1" customWidth="1"/>
    <col min="4354" max="4355" width="10.42578125" style="59" customWidth="1"/>
    <col min="4356" max="4356" width="12.7109375" style="59" customWidth="1"/>
    <col min="4357" max="4357" width="9.85546875" style="59" customWidth="1"/>
    <col min="4358" max="4608" width="11.42578125" style="59"/>
    <col min="4609" max="4609" width="69.5703125" style="59" bestFit="1" customWidth="1"/>
    <col min="4610" max="4611" width="10.42578125" style="59" customWidth="1"/>
    <col min="4612" max="4612" width="12.7109375" style="59" customWidth="1"/>
    <col min="4613" max="4613" width="9.85546875" style="59" customWidth="1"/>
    <col min="4614" max="4864" width="11.42578125" style="59"/>
    <col min="4865" max="4865" width="69.5703125" style="59" bestFit="1" customWidth="1"/>
    <col min="4866" max="4867" width="10.42578125" style="59" customWidth="1"/>
    <col min="4868" max="4868" width="12.7109375" style="59" customWidth="1"/>
    <col min="4869" max="4869" width="9.85546875" style="59" customWidth="1"/>
    <col min="4870" max="5120" width="11.42578125" style="59"/>
    <col min="5121" max="5121" width="69.5703125" style="59" bestFit="1" customWidth="1"/>
    <col min="5122" max="5123" width="10.42578125" style="59" customWidth="1"/>
    <col min="5124" max="5124" width="12.7109375" style="59" customWidth="1"/>
    <col min="5125" max="5125" width="9.85546875" style="59" customWidth="1"/>
    <col min="5126" max="5376" width="11.42578125" style="59"/>
    <col min="5377" max="5377" width="69.5703125" style="59" bestFit="1" customWidth="1"/>
    <col min="5378" max="5379" width="10.42578125" style="59" customWidth="1"/>
    <col min="5380" max="5380" width="12.7109375" style="59" customWidth="1"/>
    <col min="5381" max="5381" width="9.85546875" style="59" customWidth="1"/>
    <col min="5382" max="5632" width="11.42578125" style="59"/>
    <col min="5633" max="5633" width="69.5703125" style="59" bestFit="1" customWidth="1"/>
    <col min="5634" max="5635" width="10.42578125" style="59" customWidth="1"/>
    <col min="5636" max="5636" width="12.7109375" style="59" customWidth="1"/>
    <col min="5637" max="5637" width="9.85546875" style="59" customWidth="1"/>
    <col min="5638" max="5888" width="11.42578125" style="59"/>
    <col min="5889" max="5889" width="69.5703125" style="59" bestFit="1" customWidth="1"/>
    <col min="5890" max="5891" width="10.42578125" style="59" customWidth="1"/>
    <col min="5892" max="5892" width="12.7109375" style="59" customWidth="1"/>
    <col min="5893" max="5893" width="9.85546875" style="59" customWidth="1"/>
    <col min="5894" max="6144" width="11.42578125" style="59"/>
    <col min="6145" max="6145" width="69.5703125" style="59" bestFit="1" customWidth="1"/>
    <col min="6146" max="6147" width="10.42578125" style="59" customWidth="1"/>
    <col min="6148" max="6148" width="12.7109375" style="59" customWidth="1"/>
    <col min="6149" max="6149" width="9.85546875" style="59" customWidth="1"/>
    <col min="6150" max="6400" width="11.42578125" style="59"/>
    <col min="6401" max="6401" width="69.5703125" style="59" bestFit="1" customWidth="1"/>
    <col min="6402" max="6403" width="10.42578125" style="59" customWidth="1"/>
    <col min="6404" max="6404" width="12.7109375" style="59" customWidth="1"/>
    <col min="6405" max="6405" width="9.85546875" style="59" customWidth="1"/>
    <col min="6406" max="6656" width="11.42578125" style="59"/>
    <col min="6657" max="6657" width="69.5703125" style="59" bestFit="1" customWidth="1"/>
    <col min="6658" max="6659" width="10.42578125" style="59" customWidth="1"/>
    <col min="6660" max="6660" width="12.7109375" style="59" customWidth="1"/>
    <col min="6661" max="6661" width="9.85546875" style="59" customWidth="1"/>
    <col min="6662" max="6912" width="11.42578125" style="59"/>
    <col min="6913" max="6913" width="69.5703125" style="59" bestFit="1" customWidth="1"/>
    <col min="6914" max="6915" width="10.42578125" style="59" customWidth="1"/>
    <col min="6916" max="6916" width="12.7109375" style="59" customWidth="1"/>
    <col min="6917" max="6917" width="9.85546875" style="59" customWidth="1"/>
    <col min="6918" max="7168" width="11.42578125" style="59"/>
    <col min="7169" max="7169" width="69.5703125" style="59" bestFit="1" customWidth="1"/>
    <col min="7170" max="7171" width="10.42578125" style="59" customWidth="1"/>
    <col min="7172" max="7172" width="12.7109375" style="59" customWidth="1"/>
    <col min="7173" max="7173" width="9.85546875" style="59" customWidth="1"/>
    <col min="7174" max="7424" width="11.42578125" style="59"/>
    <col min="7425" max="7425" width="69.5703125" style="59" bestFit="1" customWidth="1"/>
    <col min="7426" max="7427" width="10.42578125" style="59" customWidth="1"/>
    <col min="7428" max="7428" width="12.7109375" style="59" customWidth="1"/>
    <col min="7429" max="7429" width="9.85546875" style="59" customWidth="1"/>
    <col min="7430" max="7680" width="11.42578125" style="59"/>
    <col min="7681" max="7681" width="69.5703125" style="59" bestFit="1" customWidth="1"/>
    <col min="7682" max="7683" width="10.42578125" style="59" customWidth="1"/>
    <col min="7684" max="7684" width="12.7109375" style="59" customWidth="1"/>
    <col min="7685" max="7685" width="9.85546875" style="59" customWidth="1"/>
    <col min="7686" max="7936" width="11.42578125" style="59"/>
    <col min="7937" max="7937" width="69.5703125" style="59" bestFit="1" customWidth="1"/>
    <col min="7938" max="7939" width="10.42578125" style="59" customWidth="1"/>
    <col min="7940" max="7940" width="12.7109375" style="59" customWidth="1"/>
    <col min="7941" max="7941" width="9.85546875" style="59" customWidth="1"/>
    <col min="7942" max="8192" width="11.42578125" style="59"/>
    <col min="8193" max="8193" width="69.5703125" style="59" bestFit="1" customWidth="1"/>
    <col min="8194" max="8195" width="10.42578125" style="59" customWidth="1"/>
    <col min="8196" max="8196" width="12.7109375" style="59" customWidth="1"/>
    <col min="8197" max="8197" width="9.85546875" style="59" customWidth="1"/>
    <col min="8198" max="8448" width="11.42578125" style="59"/>
    <col min="8449" max="8449" width="69.5703125" style="59" bestFit="1" customWidth="1"/>
    <col min="8450" max="8451" width="10.42578125" style="59" customWidth="1"/>
    <col min="8452" max="8452" width="12.7109375" style="59" customWidth="1"/>
    <col min="8453" max="8453" width="9.85546875" style="59" customWidth="1"/>
    <col min="8454" max="8704" width="11.42578125" style="59"/>
    <col min="8705" max="8705" width="69.5703125" style="59" bestFit="1" customWidth="1"/>
    <col min="8706" max="8707" width="10.42578125" style="59" customWidth="1"/>
    <col min="8708" max="8708" width="12.7109375" style="59" customWidth="1"/>
    <col min="8709" max="8709" width="9.85546875" style="59" customWidth="1"/>
    <col min="8710" max="8960" width="11.42578125" style="59"/>
    <col min="8961" max="8961" width="69.5703125" style="59" bestFit="1" customWidth="1"/>
    <col min="8962" max="8963" width="10.42578125" style="59" customWidth="1"/>
    <col min="8964" max="8964" width="12.7109375" style="59" customWidth="1"/>
    <col min="8965" max="8965" width="9.85546875" style="59" customWidth="1"/>
    <col min="8966" max="9216" width="11.42578125" style="59"/>
    <col min="9217" max="9217" width="69.5703125" style="59" bestFit="1" customWidth="1"/>
    <col min="9218" max="9219" width="10.42578125" style="59" customWidth="1"/>
    <col min="9220" max="9220" width="12.7109375" style="59" customWidth="1"/>
    <col min="9221" max="9221" width="9.85546875" style="59" customWidth="1"/>
    <col min="9222" max="9472" width="11.42578125" style="59"/>
    <col min="9473" max="9473" width="69.5703125" style="59" bestFit="1" customWidth="1"/>
    <col min="9474" max="9475" width="10.42578125" style="59" customWidth="1"/>
    <col min="9476" max="9476" width="12.7109375" style="59" customWidth="1"/>
    <col min="9477" max="9477" width="9.85546875" style="59" customWidth="1"/>
    <col min="9478" max="9728" width="11.42578125" style="59"/>
    <col min="9729" max="9729" width="69.5703125" style="59" bestFit="1" customWidth="1"/>
    <col min="9730" max="9731" width="10.42578125" style="59" customWidth="1"/>
    <col min="9732" max="9732" width="12.7109375" style="59" customWidth="1"/>
    <col min="9733" max="9733" width="9.85546875" style="59" customWidth="1"/>
    <col min="9734" max="9984" width="11.42578125" style="59"/>
    <col min="9985" max="9985" width="69.5703125" style="59" bestFit="1" customWidth="1"/>
    <col min="9986" max="9987" width="10.42578125" style="59" customWidth="1"/>
    <col min="9988" max="9988" width="12.7109375" style="59" customWidth="1"/>
    <col min="9989" max="9989" width="9.85546875" style="59" customWidth="1"/>
    <col min="9990" max="10240" width="11.42578125" style="59"/>
    <col min="10241" max="10241" width="69.5703125" style="59" bestFit="1" customWidth="1"/>
    <col min="10242" max="10243" width="10.42578125" style="59" customWidth="1"/>
    <col min="10244" max="10244" width="12.7109375" style="59" customWidth="1"/>
    <col min="10245" max="10245" width="9.85546875" style="59" customWidth="1"/>
    <col min="10246" max="10496" width="11.42578125" style="59"/>
    <col min="10497" max="10497" width="69.5703125" style="59" bestFit="1" customWidth="1"/>
    <col min="10498" max="10499" width="10.42578125" style="59" customWidth="1"/>
    <col min="10500" max="10500" width="12.7109375" style="59" customWidth="1"/>
    <col min="10501" max="10501" width="9.85546875" style="59" customWidth="1"/>
    <col min="10502" max="10752" width="11.42578125" style="59"/>
    <col min="10753" max="10753" width="69.5703125" style="59" bestFit="1" customWidth="1"/>
    <col min="10754" max="10755" width="10.42578125" style="59" customWidth="1"/>
    <col min="10756" max="10756" width="12.7109375" style="59" customWidth="1"/>
    <col min="10757" max="10757" width="9.85546875" style="59" customWidth="1"/>
    <col min="10758" max="11008" width="11.42578125" style="59"/>
    <col min="11009" max="11009" width="69.5703125" style="59" bestFit="1" customWidth="1"/>
    <col min="11010" max="11011" width="10.42578125" style="59" customWidth="1"/>
    <col min="11012" max="11012" width="12.7109375" style="59" customWidth="1"/>
    <col min="11013" max="11013" width="9.85546875" style="59" customWidth="1"/>
    <col min="11014" max="11264" width="11.42578125" style="59"/>
    <col min="11265" max="11265" width="69.5703125" style="59" bestFit="1" customWidth="1"/>
    <col min="11266" max="11267" width="10.42578125" style="59" customWidth="1"/>
    <col min="11268" max="11268" width="12.7109375" style="59" customWidth="1"/>
    <col min="11269" max="11269" width="9.85546875" style="59" customWidth="1"/>
    <col min="11270" max="11520" width="11.42578125" style="59"/>
    <col min="11521" max="11521" width="69.5703125" style="59" bestFit="1" customWidth="1"/>
    <col min="11522" max="11523" width="10.42578125" style="59" customWidth="1"/>
    <col min="11524" max="11524" width="12.7109375" style="59" customWidth="1"/>
    <col min="11525" max="11525" width="9.85546875" style="59" customWidth="1"/>
    <col min="11526" max="11776" width="11.42578125" style="59"/>
    <col min="11777" max="11777" width="69.5703125" style="59" bestFit="1" customWidth="1"/>
    <col min="11778" max="11779" width="10.42578125" style="59" customWidth="1"/>
    <col min="11780" max="11780" width="12.7109375" style="59" customWidth="1"/>
    <col min="11781" max="11781" width="9.85546875" style="59" customWidth="1"/>
    <col min="11782" max="12032" width="11.42578125" style="59"/>
    <col min="12033" max="12033" width="69.5703125" style="59" bestFit="1" customWidth="1"/>
    <col min="12034" max="12035" width="10.42578125" style="59" customWidth="1"/>
    <col min="12036" max="12036" width="12.7109375" style="59" customWidth="1"/>
    <col min="12037" max="12037" width="9.85546875" style="59" customWidth="1"/>
    <col min="12038" max="12288" width="11.42578125" style="59"/>
    <col min="12289" max="12289" width="69.5703125" style="59" bestFit="1" customWidth="1"/>
    <col min="12290" max="12291" width="10.42578125" style="59" customWidth="1"/>
    <col min="12292" max="12292" width="12.7109375" style="59" customWidth="1"/>
    <col min="12293" max="12293" width="9.85546875" style="59" customWidth="1"/>
    <col min="12294" max="12544" width="11.42578125" style="59"/>
    <col min="12545" max="12545" width="69.5703125" style="59" bestFit="1" customWidth="1"/>
    <col min="12546" max="12547" width="10.42578125" style="59" customWidth="1"/>
    <col min="12548" max="12548" width="12.7109375" style="59" customWidth="1"/>
    <col min="12549" max="12549" width="9.85546875" style="59" customWidth="1"/>
    <col min="12550" max="12800" width="11.42578125" style="59"/>
    <col min="12801" max="12801" width="69.5703125" style="59" bestFit="1" customWidth="1"/>
    <col min="12802" max="12803" width="10.42578125" style="59" customWidth="1"/>
    <col min="12804" max="12804" width="12.7109375" style="59" customWidth="1"/>
    <col min="12805" max="12805" width="9.85546875" style="59" customWidth="1"/>
    <col min="12806" max="13056" width="11.42578125" style="59"/>
    <col min="13057" max="13057" width="69.5703125" style="59" bestFit="1" customWidth="1"/>
    <col min="13058" max="13059" width="10.42578125" style="59" customWidth="1"/>
    <col min="13060" max="13060" width="12.7109375" style="59" customWidth="1"/>
    <col min="13061" max="13061" width="9.85546875" style="59" customWidth="1"/>
    <col min="13062" max="13312" width="11.42578125" style="59"/>
    <col min="13313" max="13313" width="69.5703125" style="59" bestFit="1" customWidth="1"/>
    <col min="13314" max="13315" width="10.42578125" style="59" customWidth="1"/>
    <col min="13316" max="13316" width="12.7109375" style="59" customWidth="1"/>
    <col min="13317" max="13317" width="9.85546875" style="59" customWidth="1"/>
    <col min="13318" max="13568" width="11.42578125" style="59"/>
    <col min="13569" max="13569" width="69.5703125" style="59" bestFit="1" customWidth="1"/>
    <col min="13570" max="13571" width="10.42578125" style="59" customWidth="1"/>
    <col min="13572" max="13572" width="12.7109375" style="59" customWidth="1"/>
    <col min="13573" max="13573" width="9.85546875" style="59" customWidth="1"/>
    <col min="13574" max="13824" width="11.42578125" style="59"/>
    <col min="13825" max="13825" width="69.5703125" style="59" bestFit="1" customWidth="1"/>
    <col min="13826" max="13827" width="10.42578125" style="59" customWidth="1"/>
    <col min="13828" max="13828" width="12.7109375" style="59" customWidth="1"/>
    <col min="13829" max="13829" width="9.85546875" style="59" customWidth="1"/>
    <col min="13830" max="14080" width="11.42578125" style="59"/>
    <col min="14081" max="14081" width="69.5703125" style="59" bestFit="1" customWidth="1"/>
    <col min="14082" max="14083" width="10.42578125" style="59" customWidth="1"/>
    <col min="14084" max="14084" width="12.7109375" style="59" customWidth="1"/>
    <col min="14085" max="14085" width="9.85546875" style="59" customWidth="1"/>
    <col min="14086" max="14336" width="11.42578125" style="59"/>
    <col min="14337" max="14337" width="69.5703125" style="59" bestFit="1" customWidth="1"/>
    <col min="14338" max="14339" width="10.42578125" style="59" customWidth="1"/>
    <col min="14340" max="14340" width="12.7109375" style="59" customWidth="1"/>
    <col min="14341" max="14341" width="9.85546875" style="59" customWidth="1"/>
    <col min="14342" max="14592" width="11.42578125" style="59"/>
    <col min="14593" max="14593" width="69.5703125" style="59" bestFit="1" customWidth="1"/>
    <col min="14594" max="14595" width="10.42578125" style="59" customWidth="1"/>
    <col min="14596" max="14596" width="12.7109375" style="59" customWidth="1"/>
    <col min="14597" max="14597" width="9.85546875" style="59" customWidth="1"/>
    <col min="14598" max="14848" width="11.42578125" style="59"/>
    <col min="14849" max="14849" width="69.5703125" style="59" bestFit="1" customWidth="1"/>
    <col min="14850" max="14851" width="10.42578125" style="59" customWidth="1"/>
    <col min="14852" max="14852" width="12.7109375" style="59" customWidth="1"/>
    <col min="14853" max="14853" width="9.85546875" style="59" customWidth="1"/>
    <col min="14854" max="15104" width="11.42578125" style="59"/>
    <col min="15105" max="15105" width="69.5703125" style="59" bestFit="1" customWidth="1"/>
    <col min="15106" max="15107" width="10.42578125" style="59" customWidth="1"/>
    <col min="15108" max="15108" width="12.7109375" style="59" customWidth="1"/>
    <col min="15109" max="15109" width="9.85546875" style="59" customWidth="1"/>
    <col min="15110" max="15360" width="11.42578125" style="59"/>
    <col min="15361" max="15361" width="69.5703125" style="59" bestFit="1" customWidth="1"/>
    <col min="15362" max="15363" width="10.42578125" style="59" customWidth="1"/>
    <col min="15364" max="15364" width="12.7109375" style="59" customWidth="1"/>
    <col min="15365" max="15365" width="9.85546875" style="59" customWidth="1"/>
    <col min="15366" max="15616" width="11.42578125" style="59"/>
    <col min="15617" max="15617" width="69.5703125" style="59" bestFit="1" customWidth="1"/>
    <col min="15618" max="15619" width="10.42578125" style="59" customWidth="1"/>
    <col min="15620" max="15620" width="12.7109375" style="59" customWidth="1"/>
    <col min="15621" max="15621" width="9.85546875" style="59" customWidth="1"/>
    <col min="15622" max="15872" width="11.42578125" style="59"/>
    <col min="15873" max="15873" width="69.5703125" style="59" bestFit="1" customWidth="1"/>
    <col min="15874" max="15875" width="10.42578125" style="59" customWidth="1"/>
    <col min="15876" max="15876" width="12.7109375" style="59" customWidth="1"/>
    <col min="15877" max="15877" width="9.85546875" style="59" customWidth="1"/>
    <col min="15878" max="16128" width="11.42578125" style="59"/>
    <col min="16129" max="16129" width="69.5703125" style="59" bestFit="1" customWidth="1"/>
    <col min="16130" max="16131" width="10.42578125" style="59" customWidth="1"/>
    <col min="16132" max="16132" width="12.7109375" style="59" customWidth="1"/>
    <col min="16133" max="16133" width="9.85546875" style="59" customWidth="1"/>
    <col min="16134" max="16384" width="11.42578125" style="59"/>
  </cols>
  <sheetData>
    <row r="1" spans="1:5" s="78" customFormat="1" ht="30" customHeight="1">
      <c r="A1" s="557" t="s">
        <v>139</v>
      </c>
      <c r="B1" s="557"/>
      <c r="C1" s="557"/>
      <c r="D1" s="557"/>
      <c r="E1" s="557"/>
    </row>
    <row r="2" spans="1:5" s="78" customFormat="1" ht="15" customHeight="1">
      <c r="A2" s="557" t="s">
        <v>427</v>
      </c>
      <c r="B2" s="557"/>
      <c r="C2" s="557"/>
      <c r="D2" s="557"/>
      <c r="E2" s="557"/>
    </row>
    <row r="3" spans="1:5" s="78" customFormat="1" ht="15" customHeight="1">
      <c r="A3" s="557" t="s">
        <v>919</v>
      </c>
      <c r="B3" s="557"/>
      <c r="C3" s="557"/>
      <c r="D3" s="557"/>
      <c r="E3" s="557"/>
    </row>
    <row r="4" spans="1:5" s="78" customFormat="1" ht="30" customHeight="1">
      <c r="A4" s="559" t="s">
        <v>56</v>
      </c>
      <c r="B4" s="559"/>
      <c r="C4" s="559"/>
      <c r="D4" s="559"/>
      <c r="E4" s="559"/>
    </row>
    <row r="5" spans="1:5" ht="3.75" customHeight="1">
      <c r="A5" s="261"/>
      <c r="B5" s="262"/>
      <c r="C5" s="268"/>
      <c r="D5" s="262"/>
      <c r="E5" s="284"/>
    </row>
    <row r="6" spans="1:5" ht="30" customHeight="1">
      <c r="A6" s="263" t="s">
        <v>431</v>
      </c>
      <c r="B6" s="264" t="s">
        <v>140</v>
      </c>
      <c r="C6" s="264" t="s">
        <v>141</v>
      </c>
      <c r="D6" s="265" t="s">
        <v>73</v>
      </c>
      <c r="E6" s="266" t="s">
        <v>72</v>
      </c>
    </row>
    <row r="7" spans="1:5" ht="15" customHeight="1">
      <c r="A7" s="267" t="s">
        <v>407</v>
      </c>
      <c r="B7" s="268">
        <v>908.37612000000001</v>
      </c>
      <c r="C7" s="268">
        <v>51.040309999999998</v>
      </c>
      <c r="D7" s="268">
        <f t="shared" ref="D7:D25" si="0">SUM(B7:C7)</f>
        <v>959.41642999999999</v>
      </c>
      <c r="E7" s="269">
        <f>+D7/$D$25</f>
        <v>1.6808968582793231E-2</v>
      </c>
    </row>
    <row r="8" spans="1:5" ht="15" customHeight="1">
      <c r="A8" s="267" t="s">
        <v>408</v>
      </c>
      <c r="B8" s="268">
        <v>7.8992500000000003</v>
      </c>
      <c r="C8" s="268">
        <v>0</v>
      </c>
      <c r="D8" s="268">
        <f t="shared" si="0"/>
        <v>7.8992500000000003</v>
      </c>
      <c r="E8" s="269">
        <f t="shared" ref="E8:E25" si="1">+D8/$D$25</f>
        <v>1.3839480013660952E-4</v>
      </c>
    </row>
    <row r="9" spans="1:5" ht="15" customHeight="1">
      <c r="A9" s="267" t="s">
        <v>409</v>
      </c>
      <c r="B9" s="268">
        <v>59.194069999999996</v>
      </c>
      <c r="C9" s="268">
        <v>6.86</v>
      </c>
      <c r="D9" s="268">
        <f t="shared" si="0"/>
        <v>66.054069999999996</v>
      </c>
      <c r="E9" s="269">
        <f t="shared" si="1"/>
        <v>1.1572668058182252E-3</v>
      </c>
    </row>
    <row r="10" spans="1:5" ht="15" customHeight="1">
      <c r="A10" s="267" t="s">
        <v>410</v>
      </c>
      <c r="B10" s="268">
        <v>456.37196</v>
      </c>
      <c r="C10" s="268">
        <v>50.565190000000001</v>
      </c>
      <c r="D10" s="268">
        <f t="shared" si="0"/>
        <v>506.93714999999997</v>
      </c>
      <c r="E10" s="269">
        <f t="shared" si="1"/>
        <v>8.8815350262458383E-3</v>
      </c>
    </row>
    <row r="11" spans="1:5" ht="15" customHeight="1">
      <c r="A11" s="267" t="s">
        <v>411</v>
      </c>
      <c r="B11" s="268">
        <v>4295.9590499999995</v>
      </c>
      <c r="C11" s="268">
        <v>2530.1036300000001</v>
      </c>
      <c r="D11" s="268">
        <f t="shared" si="0"/>
        <v>6826.0626799999991</v>
      </c>
      <c r="E11" s="269">
        <f t="shared" si="1"/>
        <v>0.11959256642321348</v>
      </c>
    </row>
    <row r="12" spans="1:5" ht="15" customHeight="1">
      <c r="A12" s="267" t="s">
        <v>412</v>
      </c>
      <c r="B12" s="268">
        <v>42.951149999999998</v>
      </c>
      <c r="C12" s="268">
        <v>6.86</v>
      </c>
      <c r="D12" s="268">
        <f t="shared" si="0"/>
        <v>49.811149999999998</v>
      </c>
      <c r="E12" s="269">
        <f t="shared" si="1"/>
        <v>8.7269097051298255E-4</v>
      </c>
    </row>
    <row r="13" spans="1:5" ht="15" customHeight="1">
      <c r="A13" s="267" t="s">
        <v>74</v>
      </c>
      <c r="B13" s="268">
        <v>2049.6901800000001</v>
      </c>
      <c r="C13" s="268">
        <v>17378.454760000001</v>
      </c>
      <c r="D13" s="268">
        <f t="shared" si="0"/>
        <v>19428.144940000002</v>
      </c>
      <c r="E13" s="269">
        <f t="shared" si="1"/>
        <v>0.34038095211524916</v>
      </c>
    </row>
    <row r="14" spans="1:5" ht="15" customHeight="1">
      <c r="A14" s="267" t="s">
        <v>413</v>
      </c>
      <c r="B14" s="268">
        <v>8083.7365399999999</v>
      </c>
      <c r="C14" s="268">
        <v>2650.9256600000003</v>
      </c>
      <c r="D14" s="268">
        <f t="shared" si="0"/>
        <v>10734.662200000001</v>
      </c>
      <c r="E14" s="269">
        <f t="shared" si="1"/>
        <v>0.18807120039282427</v>
      </c>
    </row>
    <row r="15" spans="1:5" ht="15" customHeight="1">
      <c r="A15" s="267" t="s">
        <v>414</v>
      </c>
      <c r="B15" s="268">
        <v>2067.9458199999999</v>
      </c>
      <c r="C15" s="268">
        <v>33.75412</v>
      </c>
      <c r="D15" s="268">
        <f t="shared" si="0"/>
        <v>2101.69994</v>
      </c>
      <c r="E15" s="269">
        <f t="shared" si="1"/>
        <v>3.6821767021353195E-2</v>
      </c>
    </row>
    <row r="16" spans="1:5" ht="15" customHeight="1">
      <c r="A16" s="267" t="s">
        <v>415</v>
      </c>
      <c r="B16" s="268">
        <v>3156.5697700000001</v>
      </c>
      <c r="C16" s="268">
        <v>147.07895000000002</v>
      </c>
      <c r="D16" s="268">
        <f t="shared" si="0"/>
        <v>3303.6487200000001</v>
      </c>
      <c r="E16" s="269">
        <f t="shared" si="1"/>
        <v>5.7879900538148038E-2</v>
      </c>
    </row>
    <row r="17" spans="1:5" ht="15" customHeight="1">
      <c r="A17" s="267" t="s">
        <v>416</v>
      </c>
      <c r="B17" s="268">
        <v>1484.20598</v>
      </c>
      <c r="C17" s="268">
        <v>1384.14752</v>
      </c>
      <c r="D17" s="268">
        <f t="shared" si="0"/>
        <v>2868.3535000000002</v>
      </c>
      <c r="E17" s="269">
        <f t="shared" si="1"/>
        <v>5.0253531582573591E-2</v>
      </c>
    </row>
    <row r="18" spans="1:5" ht="15" customHeight="1">
      <c r="A18" s="267" t="s">
        <v>417</v>
      </c>
      <c r="B18" s="268">
        <v>2606.5502200000001</v>
      </c>
      <c r="C18" s="268">
        <v>4320.63249</v>
      </c>
      <c r="D18" s="268">
        <f t="shared" si="0"/>
        <v>6927.18271</v>
      </c>
      <c r="E18" s="269">
        <f t="shared" si="1"/>
        <v>0.12136418858248911</v>
      </c>
    </row>
    <row r="19" spans="1:5" ht="15" customHeight="1">
      <c r="A19" s="267" t="s">
        <v>418</v>
      </c>
      <c r="B19" s="268">
        <v>748.57247999999993</v>
      </c>
      <c r="C19" s="268">
        <v>38.114640000000001</v>
      </c>
      <c r="D19" s="268">
        <f t="shared" si="0"/>
        <v>786.68711999999994</v>
      </c>
      <c r="E19" s="269">
        <f t="shared" si="1"/>
        <v>1.3782752380598784E-2</v>
      </c>
    </row>
    <row r="20" spans="1:5" ht="15" customHeight="1">
      <c r="A20" s="267" t="s">
        <v>419</v>
      </c>
      <c r="B20" s="268">
        <v>406.90684999999996</v>
      </c>
      <c r="C20" s="268">
        <v>37.34301</v>
      </c>
      <c r="D20" s="268">
        <f t="shared" si="0"/>
        <v>444.24985999999996</v>
      </c>
      <c r="E20" s="269">
        <f t="shared" si="1"/>
        <v>7.7832541805129291E-3</v>
      </c>
    </row>
    <row r="21" spans="1:5" ht="15" customHeight="1">
      <c r="A21" s="267" t="s">
        <v>420</v>
      </c>
      <c r="B21" s="268">
        <v>1359.6699099999998</v>
      </c>
      <c r="C21" s="268">
        <v>144.70919000000001</v>
      </c>
      <c r="D21" s="268">
        <f t="shared" si="0"/>
        <v>1504.3790999999999</v>
      </c>
      <c r="E21" s="269">
        <f t="shared" si="1"/>
        <v>2.6356710431267843E-2</v>
      </c>
    </row>
    <row r="22" spans="1:5" ht="15" customHeight="1">
      <c r="A22" s="267" t="s">
        <v>421</v>
      </c>
      <c r="B22" s="268">
        <v>55.370629999999998</v>
      </c>
      <c r="C22" s="268">
        <v>6.86</v>
      </c>
      <c r="D22" s="268">
        <f t="shared" si="0"/>
        <v>62.230629999999998</v>
      </c>
      <c r="E22" s="269">
        <f t="shared" si="1"/>
        <v>1.0902801659936445E-3</v>
      </c>
    </row>
    <row r="23" spans="1:5" ht="15" customHeight="1">
      <c r="A23" s="267" t="s">
        <v>422</v>
      </c>
      <c r="B23" s="268">
        <v>0</v>
      </c>
      <c r="C23" s="268">
        <v>0</v>
      </c>
      <c r="D23" s="268">
        <f t="shared" si="0"/>
        <v>0</v>
      </c>
      <c r="E23" s="269">
        <f t="shared" si="1"/>
        <v>0</v>
      </c>
    </row>
    <row r="24" spans="1:5" s="96" customFormat="1" ht="15" customHeight="1">
      <c r="A24" s="267" t="s">
        <v>423</v>
      </c>
      <c r="B24" s="268">
        <v>431.00784999999996</v>
      </c>
      <c r="C24" s="268">
        <v>69.22296</v>
      </c>
      <c r="D24" s="268">
        <f t="shared" si="0"/>
        <v>500.23080999999996</v>
      </c>
      <c r="E24" s="269">
        <f t="shared" si="1"/>
        <v>8.7640400002689228E-3</v>
      </c>
    </row>
    <row r="25" spans="1:5" ht="15" customHeight="1">
      <c r="A25" s="270" t="s">
        <v>428</v>
      </c>
      <c r="B25" s="271">
        <f>SUM(B7:B24)</f>
        <v>28220.977830000003</v>
      </c>
      <c r="C25" s="271">
        <f>SUM(C7:C24)</f>
        <v>28856.672430000002</v>
      </c>
      <c r="D25" s="271">
        <f t="shared" si="0"/>
        <v>57077.650260000009</v>
      </c>
      <c r="E25" s="272">
        <f t="shared" si="1"/>
        <v>1</v>
      </c>
    </row>
    <row r="26" spans="1:5" ht="15" customHeight="1">
      <c r="A26" s="273" t="s">
        <v>425</v>
      </c>
      <c r="B26" s="269">
        <f>+B25/$D$25</f>
        <v>0.49443131771276244</v>
      </c>
      <c r="C26" s="269">
        <f>+C25/$D$25</f>
        <v>0.5055686822872375</v>
      </c>
      <c r="D26" s="269">
        <f>+D25/$D$25</f>
        <v>1</v>
      </c>
      <c r="E26" s="269"/>
    </row>
    <row r="27" spans="1:5" ht="3.75" customHeight="1" thickBot="1">
      <c r="A27" s="274"/>
      <c r="B27" s="275"/>
      <c r="C27" s="276"/>
      <c r="D27" s="275"/>
      <c r="E27" s="277"/>
    </row>
    <row r="28" spans="1:5" ht="15" customHeight="1" thickTop="1">
      <c r="A28" s="260" t="s">
        <v>426</v>
      </c>
      <c r="B28" s="278"/>
      <c r="C28" s="269"/>
      <c r="D28" s="278"/>
      <c r="E28" s="278"/>
    </row>
    <row r="29" spans="1:5" ht="15" customHeight="1">
      <c r="A29" s="280"/>
      <c r="B29" s="262"/>
      <c r="C29" s="268"/>
      <c r="D29" s="262"/>
      <c r="E29" s="278"/>
    </row>
    <row r="30" spans="1:5" ht="15" customHeight="1">
      <c r="A30" s="282"/>
      <c r="B30" s="262"/>
      <c r="C30" s="268"/>
      <c r="D30" s="262"/>
      <c r="E30" s="278"/>
    </row>
    <row r="31" spans="1:5" ht="15" customHeight="1">
      <c r="A31" s="281"/>
      <c r="B31" s="262"/>
      <c r="C31" s="268"/>
      <c r="D31" s="262"/>
      <c r="E31" s="278"/>
    </row>
    <row r="32" spans="1:5" ht="15" customHeight="1">
      <c r="A32" s="282"/>
      <c r="B32" s="262"/>
      <c r="C32" s="268"/>
      <c r="D32" s="262"/>
      <c r="E32" s="278"/>
    </row>
    <row r="33" spans="1:5" ht="15" customHeight="1">
      <c r="A33" s="282"/>
      <c r="B33" s="262"/>
      <c r="C33" s="268"/>
      <c r="D33" s="262"/>
      <c r="E33" s="278"/>
    </row>
    <row r="34" spans="1:5" ht="15" customHeight="1">
      <c r="A34" s="282"/>
      <c r="B34" s="262"/>
      <c r="C34" s="268"/>
      <c r="D34" s="262"/>
      <c r="E34" s="278"/>
    </row>
    <row r="35" spans="1:5" ht="15" customHeight="1">
      <c r="A35" s="282"/>
      <c r="B35" s="262"/>
      <c r="C35" s="268"/>
      <c r="D35" s="262"/>
      <c r="E35" s="278"/>
    </row>
    <row r="36" spans="1:5" ht="15" customHeight="1">
      <c r="A36" s="282"/>
      <c r="B36" s="262"/>
      <c r="C36" s="268"/>
      <c r="D36" s="262"/>
      <c r="E36" s="278"/>
    </row>
    <row r="37" spans="1:5" ht="15" customHeight="1">
      <c r="A37" s="283"/>
      <c r="B37" s="262"/>
      <c r="C37" s="268"/>
      <c r="D37" s="262"/>
      <c r="E37" s="278"/>
    </row>
    <row r="38" spans="1:5" ht="15" customHeight="1">
      <c r="A38" s="282"/>
      <c r="B38" s="262"/>
      <c r="C38" s="268"/>
      <c r="D38" s="262"/>
      <c r="E38" s="278"/>
    </row>
    <row r="39" spans="1:5" ht="15" customHeight="1">
      <c r="A39" s="282"/>
      <c r="B39" s="262"/>
      <c r="C39" s="268"/>
      <c r="D39" s="262"/>
      <c r="E39" s="278"/>
    </row>
    <row r="40" spans="1:5" ht="15" customHeight="1">
      <c r="A40" s="282"/>
      <c r="B40" s="262"/>
      <c r="C40" s="268"/>
      <c r="D40" s="262"/>
      <c r="E40" s="278"/>
    </row>
    <row r="41" spans="1:5" ht="15" customHeight="1">
      <c r="A41" s="282"/>
      <c r="B41" s="262"/>
      <c r="C41" s="268"/>
      <c r="D41" s="262"/>
      <c r="E41" s="278"/>
    </row>
    <row r="42" spans="1:5" ht="15" customHeight="1">
      <c r="A42" s="282"/>
      <c r="B42" s="262"/>
      <c r="C42" s="268"/>
      <c r="D42" s="262"/>
      <c r="E42" s="278"/>
    </row>
    <row r="43" spans="1:5" ht="15" customHeight="1">
      <c r="A43" s="283"/>
      <c r="B43" s="262"/>
      <c r="C43" s="268"/>
      <c r="D43" s="262"/>
      <c r="E43" s="278"/>
    </row>
    <row r="44" spans="1:5" ht="15" customHeight="1">
      <c r="A44" s="282"/>
      <c r="B44" s="262"/>
      <c r="C44" s="268"/>
      <c r="D44" s="262"/>
      <c r="E44" s="278"/>
    </row>
    <row r="45" spans="1:5" ht="15" customHeight="1">
      <c r="A45" s="282"/>
      <c r="B45" s="262"/>
      <c r="C45" s="268"/>
      <c r="D45" s="262"/>
      <c r="E45" s="278"/>
    </row>
    <row r="46" spans="1:5" ht="15" customHeight="1">
      <c r="A46" s="282"/>
      <c r="B46" s="262"/>
      <c r="C46" s="268"/>
      <c r="D46" s="262"/>
      <c r="E46" s="278"/>
    </row>
    <row r="47" spans="1:5" ht="15" customHeight="1">
      <c r="A47" s="282"/>
      <c r="B47" s="262"/>
      <c r="C47" s="268"/>
      <c r="D47" s="262"/>
      <c r="E47" s="278"/>
    </row>
    <row r="48" spans="1:5" ht="15" customHeight="1">
      <c r="A48" s="282"/>
      <c r="B48" s="262"/>
      <c r="C48" s="268"/>
      <c r="D48" s="262"/>
      <c r="E48" s="278"/>
    </row>
    <row r="49" spans="1:5" ht="15" customHeight="1">
      <c r="A49" s="283"/>
      <c r="B49" s="262"/>
      <c r="C49" s="268"/>
      <c r="D49" s="262"/>
      <c r="E49" s="278"/>
    </row>
    <row r="50" spans="1:5" ht="15" customHeight="1">
      <c r="A50" s="282"/>
      <c r="B50" s="262"/>
      <c r="C50" s="268"/>
      <c r="D50" s="262"/>
      <c r="E50" s="278"/>
    </row>
    <row r="51" spans="1:5" ht="15" customHeight="1">
      <c r="A51" s="282"/>
      <c r="B51" s="262"/>
      <c r="C51" s="268"/>
      <c r="D51" s="262"/>
      <c r="E51" s="278"/>
    </row>
    <row r="52" spans="1:5" ht="15" customHeight="1">
      <c r="A52" s="282"/>
      <c r="B52" s="262"/>
      <c r="C52" s="268"/>
      <c r="D52" s="262"/>
      <c r="E52" s="278"/>
    </row>
    <row r="53" spans="1:5" ht="15" customHeight="1">
      <c r="A53" s="282"/>
      <c r="B53" s="262"/>
      <c r="C53" s="268"/>
      <c r="D53" s="262"/>
      <c r="E53" s="278"/>
    </row>
    <row r="54" spans="1:5" ht="15" customHeight="1">
      <c r="A54" s="283"/>
      <c r="B54" s="262"/>
      <c r="C54" s="268"/>
      <c r="D54" s="262"/>
      <c r="E54" s="278"/>
    </row>
    <row r="55" spans="1:5" ht="15" customHeight="1">
      <c r="A55" s="294"/>
      <c r="B55" s="262"/>
      <c r="C55" s="268"/>
      <c r="D55" s="262"/>
      <c r="E55" s="278"/>
    </row>
    <row r="56" spans="1:5" ht="9" customHeight="1">
      <c r="A56" s="103"/>
      <c r="C56" s="93"/>
      <c r="D56" s="62"/>
      <c r="E56" s="98"/>
    </row>
    <row r="57" spans="1:5" ht="9" customHeight="1">
      <c r="A57" s="103"/>
      <c r="C57" s="93"/>
      <c r="D57" s="62"/>
      <c r="E57" s="98"/>
    </row>
    <row r="58" spans="1:5" ht="9" customHeight="1">
      <c r="A58" s="103"/>
      <c r="C58" s="93"/>
      <c r="D58" s="62"/>
      <c r="E58" s="98"/>
    </row>
    <row r="59" spans="1:5" ht="9" customHeight="1">
      <c r="A59" s="104"/>
      <c r="C59" s="93"/>
      <c r="D59" s="62"/>
      <c r="E59" s="98"/>
    </row>
    <row r="60" spans="1:5" ht="9" customHeight="1">
      <c r="A60" s="104"/>
      <c r="C60" s="93"/>
      <c r="D60" s="62"/>
      <c r="E60" s="98"/>
    </row>
    <row r="61" spans="1:5" ht="9" customHeight="1">
      <c r="A61" s="99"/>
      <c r="C61" s="93"/>
      <c r="D61" s="62"/>
      <c r="E61" s="98"/>
    </row>
    <row r="62" spans="1:5" ht="9" customHeight="1">
      <c r="A62" s="100"/>
      <c r="C62" s="93"/>
      <c r="D62" s="62"/>
      <c r="E62" s="98"/>
    </row>
    <row r="63" spans="1:5" ht="9" customHeight="1">
      <c r="A63" s="100"/>
      <c r="C63" s="93"/>
      <c r="D63" s="62"/>
      <c r="E63" s="98"/>
    </row>
    <row r="64" spans="1:5" ht="9" customHeight="1">
      <c r="A64" s="100"/>
      <c r="C64" s="93"/>
      <c r="D64" s="62"/>
      <c r="E64" s="98"/>
    </row>
    <row r="65" spans="1:5" ht="9" customHeight="1">
      <c r="A65" s="100"/>
      <c r="C65" s="93"/>
      <c r="D65" s="62"/>
      <c r="E65" s="98"/>
    </row>
    <row r="66" spans="1:5" ht="9" customHeight="1">
      <c r="A66" s="103"/>
      <c r="C66" s="93"/>
      <c r="D66" s="62"/>
      <c r="E66" s="98"/>
    </row>
    <row r="67" spans="1:5" ht="9" customHeight="1">
      <c r="A67" s="99"/>
      <c r="C67" s="93"/>
      <c r="D67" s="62"/>
      <c r="E67" s="98"/>
    </row>
    <row r="68" spans="1:5" ht="9" customHeight="1">
      <c r="A68" s="100"/>
      <c r="C68" s="93"/>
      <c r="D68" s="62"/>
      <c r="E68" s="98"/>
    </row>
    <row r="69" spans="1:5" ht="9" customHeight="1">
      <c r="A69" s="100"/>
      <c r="C69" s="93"/>
      <c r="D69" s="62"/>
      <c r="E69" s="98"/>
    </row>
    <row r="70" spans="1:5" ht="9" customHeight="1">
      <c r="A70" s="100"/>
      <c r="C70" s="93"/>
      <c r="D70" s="62"/>
      <c r="E70" s="98"/>
    </row>
    <row r="71" spans="1:5" ht="9" customHeight="1">
      <c r="A71" s="100"/>
      <c r="C71" s="93"/>
      <c r="D71" s="62"/>
      <c r="E71" s="98"/>
    </row>
    <row r="72" spans="1:5" ht="9" customHeight="1">
      <c r="A72" s="103"/>
      <c r="C72" s="93"/>
      <c r="D72" s="62"/>
      <c r="E72" s="98"/>
    </row>
    <row r="73" spans="1:5" ht="9" customHeight="1">
      <c r="A73" s="99"/>
      <c r="C73" s="93"/>
      <c r="D73" s="62"/>
      <c r="E73" s="98"/>
    </row>
    <row r="74" spans="1:5" ht="9" customHeight="1">
      <c r="A74" s="100"/>
      <c r="C74" s="93"/>
      <c r="D74" s="62"/>
      <c r="E74" s="98"/>
    </row>
    <row r="75" spans="1:5" ht="9" customHeight="1">
      <c r="A75" s="100"/>
      <c r="C75" s="93"/>
      <c r="D75" s="62"/>
      <c r="E75" s="98"/>
    </row>
    <row r="76" spans="1:5" ht="9" customHeight="1">
      <c r="A76" s="100"/>
      <c r="C76" s="105"/>
      <c r="E76" s="97"/>
    </row>
    <row r="77" spans="1:5" ht="9" customHeight="1">
      <c r="A77" s="100"/>
      <c r="C77" s="105"/>
      <c r="E77" s="97"/>
    </row>
    <row r="78" spans="1:5" ht="9" customHeight="1">
      <c r="A78" s="100"/>
      <c r="C78" s="105"/>
      <c r="E78" s="97"/>
    </row>
    <row r="79" spans="1:5" ht="9" customHeight="1">
      <c r="A79" s="100"/>
      <c r="C79" s="105"/>
      <c r="E79" s="97"/>
    </row>
    <row r="80" spans="1:5" ht="9" customHeight="1">
      <c r="A80" s="100"/>
      <c r="C80" s="105"/>
      <c r="E80" s="97"/>
    </row>
    <row r="81" spans="1:5" ht="9" customHeight="1">
      <c r="A81" s="100"/>
      <c r="C81" s="105"/>
      <c r="E81" s="97"/>
    </row>
    <row r="82" spans="1:5" ht="9" customHeight="1">
      <c r="A82" s="103"/>
      <c r="C82" s="105"/>
      <c r="E82" s="97"/>
    </row>
    <row r="83" spans="1:5" ht="9" customHeight="1">
      <c r="A83" s="99"/>
      <c r="C83" s="105"/>
      <c r="E83" s="97"/>
    </row>
    <row r="84" spans="1:5" ht="9" customHeight="1">
      <c r="A84" s="100"/>
      <c r="C84" s="105"/>
      <c r="E84" s="97"/>
    </row>
    <row r="85" spans="1:5" ht="9" customHeight="1">
      <c r="A85" s="100"/>
      <c r="C85" s="105"/>
      <c r="E85" s="97"/>
    </row>
    <row r="86" spans="1:5" ht="9" customHeight="1">
      <c r="A86" s="100"/>
      <c r="C86" s="105"/>
      <c r="E86" s="97"/>
    </row>
    <row r="87" spans="1:5" ht="9" customHeight="1">
      <c r="A87" s="100"/>
      <c r="C87" s="105"/>
      <c r="E87" s="97"/>
    </row>
    <row r="88" spans="1:5" ht="9" customHeight="1">
      <c r="A88" s="100"/>
      <c r="C88" s="105"/>
      <c r="E88" s="97"/>
    </row>
    <row r="89" spans="1:5" ht="9" customHeight="1">
      <c r="A89" s="100"/>
      <c r="C89" s="105"/>
      <c r="E89" s="97"/>
    </row>
    <row r="90" spans="1:5" ht="9" customHeight="1">
      <c r="A90" s="100"/>
      <c r="C90" s="105"/>
      <c r="E90" s="97"/>
    </row>
    <row r="91" spans="1:5" ht="9" customHeight="1">
      <c r="A91" s="100"/>
      <c r="C91" s="105"/>
      <c r="E91" s="97"/>
    </row>
    <row r="92" spans="1:5" ht="9" customHeight="1">
      <c r="A92" s="100"/>
      <c r="C92" s="105"/>
      <c r="E92" s="97"/>
    </row>
    <row r="93" spans="1:5" ht="9" customHeight="1">
      <c r="A93" s="99"/>
      <c r="C93" s="105"/>
      <c r="E93" s="97"/>
    </row>
    <row r="94" spans="1:5" ht="9" customHeight="1">
      <c r="A94" s="100"/>
      <c r="C94" s="105"/>
      <c r="E94" s="97"/>
    </row>
    <row r="95" spans="1:5" ht="9" customHeight="1">
      <c r="A95" s="100"/>
      <c r="C95" s="105"/>
      <c r="E95" s="97"/>
    </row>
    <row r="96" spans="1:5" ht="9" customHeight="1">
      <c r="A96" s="100"/>
      <c r="C96" s="105"/>
      <c r="E96" s="97"/>
    </row>
    <row r="97" spans="1:5">
      <c r="A97" s="106"/>
      <c r="C97" s="105"/>
      <c r="E97" s="97"/>
    </row>
    <row r="98" spans="1:5">
      <c r="A98" s="106"/>
      <c r="C98" s="105"/>
      <c r="E98" s="97"/>
    </row>
    <row r="99" spans="1:5">
      <c r="A99" s="106"/>
      <c r="C99" s="105"/>
      <c r="E99" s="97"/>
    </row>
    <row r="100" spans="1:5">
      <c r="A100" s="106"/>
      <c r="C100" s="105"/>
      <c r="E100" s="97"/>
    </row>
    <row r="101" spans="1:5">
      <c r="A101" s="106"/>
      <c r="C101" s="105"/>
      <c r="E101" s="97"/>
    </row>
    <row r="102" spans="1:5">
      <c r="A102" s="106"/>
      <c r="C102" s="105"/>
      <c r="E102" s="97"/>
    </row>
    <row r="103" spans="1:5">
      <c r="A103" s="106"/>
      <c r="C103" s="105"/>
      <c r="E103" s="97"/>
    </row>
    <row r="104" spans="1:5" ht="15.75">
      <c r="A104" s="107"/>
      <c r="C104" s="105"/>
      <c r="E104" s="97"/>
    </row>
    <row r="105" spans="1:5" ht="15.75">
      <c r="A105" s="107"/>
      <c r="C105" s="105"/>
      <c r="E105" s="97"/>
    </row>
    <row r="106" spans="1:5" ht="15.75">
      <c r="A106" s="107"/>
      <c r="C106" s="105"/>
      <c r="E106" s="97"/>
    </row>
    <row r="107" spans="1:5" ht="15.75">
      <c r="A107" s="107"/>
      <c r="C107" s="105"/>
      <c r="E107" s="97"/>
    </row>
    <row r="108" spans="1:5" ht="15.75">
      <c r="A108" s="107"/>
      <c r="C108" s="105"/>
      <c r="E108" s="97"/>
    </row>
    <row r="109" spans="1:5" ht="15.75">
      <c r="A109" s="107"/>
      <c r="C109" s="105"/>
      <c r="E109" s="97"/>
    </row>
    <row r="110" spans="1:5" ht="15.75">
      <c r="A110" s="107"/>
      <c r="C110" s="105"/>
      <c r="E110" s="97"/>
    </row>
    <row r="111" spans="1:5" ht="15.75">
      <c r="A111" s="107"/>
      <c r="C111" s="105"/>
      <c r="E111" s="97"/>
    </row>
    <row r="112" spans="1:5" ht="15.75">
      <c r="A112" s="107"/>
      <c r="C112" s="105"/>
      <c r="E112" s="97"/>
    </row>
    <row r="113" spans="1:5" ht="15.75">
      <c r="A113" s="107"/>
      <c r="C113" s="105"/>
      <c r="E113" s="97"/>
    </row>
    <row r="114" spans="1:5" ht="15.75">
      <c r="A114" s="107"/>
      <c r="C114" s="105"/>
      <c r="E114" s="97"/>
    </row>
    <row r="115" spans="1:5" ht="15.75">
      <c r="A115" s="107"/>
      <c r="C115" s="105"/>
      <c r="E115" s="97"/>
    </row>
    <row r="116" spans="1:5" ht="15.75">
      <c r="A116" s="107"/>
      <c r="C116" s="105"/>
      <c r="E116" s="97"/>
    </row>
    <row r="117" spans="1:5" ht="15.75">
      <c r="A117" s="107"/>
      <c r="C117" s="105"/>
      <c r="E117" s="97"/>
    </row>
    <row r="118" spans="1:5" ht="15.75">
      <c r="A118" s="107"/>
      <c r="C118" s="105"/>
      <c r="E118" s="97"/>
    </row>
    <row r="119" spans="1:5" ht="15.75">
      <c r="A119" s="107"/>
      <c r="C119" s="105"/>
      <c r="E119" s="97"/>
    </row>
    <row r="120" spans="1:5" ht="15.75">
      <c r="A120" s="107"/>
      <c r="C120" s="105"/>
      <c r="E120" s="97"/>
    </row>
    <row r="121" spans="1:5" ht="15.75">
      <c r="A121" s="107"/>
      <c r="C121" s="105"/>
      <c r="E121" s="97"/>
    </row>
    <row r="122" spans="1:5" ht="15.75">
      <c r="A122" s="107"/>
      <c r="C122" s="105"/>
      <c r="E122" s="97"/>
    </row>
    <row r="123" spans="1:5" ht="15.75">
      <c r="A123" s="107"/>
      <c r="C123" s="105"/>
      <c r="E123" s="97"/>
    </row>
    <row r="124" spans="1:5" ht="15.75">
      <c r="A124" s="107"/>
      <c r="C124" s="105"/>
      <c r="E124" s="97"/>
    </row>
    <row r="125" spans="1:5" ht="15.75">
      <c r="A125" s="107"/>
      <c r="C125" s="105"/>
      <c r="E125" s="97"/>
    </row>
    <row r="126" spans="1:5" ht="15.75">
      <c r="A126" s="107"/>
      <c r="C126" s="105"/>
      <c r="E126" s="97"/>
    </row>
    <row r="127" spans="1:5" ht="15.75">
      <c r="A127" s="107"/>
      <c r="C127" s="105"/>
      <c r="E127" s="97"/>
    </row>
    <row r="128" spans="1:5" ht="15.75">
      <c r="A128" s="107"/>
      <c r="C128" s="105"/>
      <c r="E128" s="97"/>
    </row>
    <row r="129" spans="1:5" ht="15.75">
      <c r="A129" s="107"/>
      <c r="C129" s="105"/>
      <c r="E129" s="97"/>
    </row>
    <row r="130" spans="1:5" ht="15.75">
      <c r="A130" s="107"/>
      <c r="C130" s="105"/>
      <c r="E130" s="97"/>
    </row>
    <row r="131" spans="1:5" ht="15.75">
      <c r="A131" s="107"/>
      <c r="C131" s="105"/>
      <c r="E131" s="97"/>
    </row>
    <row r="132" spans="1:5" ht="15.75">
      <c r="A132" s="107"/>
      <c r="C132" s="105"/>
      <c r="E132" s="97"/>
    </row>
    <row r="133" spans="1:5" ht="15.75">
      <c r="A133" s="107"/>
      <c r="C133" s="105"/>
      <c r="E133" s="97"/>
    </row>
    <row r="134" spans="1:5" ht="15.75">
      <c r="A134" s="107"/>
      <c r="C134" s="105"/>
      <c r="E134" s="97"/>
    </row>
    <row r="135" spans="1:5" ht="15.75">
      <c r="A135" s="107"/>
      <c r="C135" s="105"/>
      <c r="E135" s="97"/>
    </row>
    <row r="136" spans="1:5" ht="15.75">
      <c r="A136" s="107"/>
      <c r="C136" s="105"/>
      <c r="E136" s="97"/>
    </row>
    <row r="137" spans="1:5" ht="15.75">
      <c r="A137" s="107"/>
      <c r="C137" s="105"/>
      <c r="E137" s="97"/>
    </row>
    <row r="138" spans="1:5" ht="15.75">
      <c r="A138" s="107"/>
      <c r="C138" s="105"/>
      <c r="E138" s="97"/>
    </row>
    <row r="139" spans="1:5" ht="15.75">
      <c r="A139" s="107"/>
      <c r="C139" s="105"/>
      <c r="E139" s="97"/>
    </row>
    <row r="140" spans="1:5" ht="15.75">
      <c r="A140" s="107"/>
      <c r="C140" s="105"/>
      <c r="E140" s="97"/>
    </row>
    <row r="141" spans="1:5" ht="15.75">
      <c r="A141" s="107"/>
      <c r="C141" s="105"/>
      <c r="E141" s="97"/>
    </row>
    <row r="142" spans="1:5" ht="15.75">
      <c r="A142" s="107"/>
      <c r="C142" s="105"/>
      <c r="E142" s="97"/>
    </row>
    <row r="143" spans="1:5" ht="15.75">
      <c r="A143" s="107"/>
      <c r="C143" s="105"/>
      <c r="E143" s="97"/>
    </row>
    <row r="144" spans="1:5" ht="15.75">
      <c r="A144" s="107"/>
      <c r="C144" s="105"/>
      <c r="E144" s="97"/>
    </row>
    <row r="145" spans="1:5" ht="15.75">
      <c r="A145" s="107"/>
      <c r="C145" s="105"/>
      <c r="E145" s="97"/>
    </row>
    <row r="146" spans="1:5" ht="15.75">
      <c r="A146" s="107"/>
      <c r="C146" s="105"/>
      <c r="E146" s="97"/>
    </row>
    <row r="147" spans="1:5" ht="15.75">
      <c r="A147" s="107"/>
      <c r="C147" s="105"/>
      <c r="E147" s="97"/>
    </row>
    <row r="148" spans="1:5" ht="15.75">
      <c r="A148" s="107"/>
      <c r="C148" s="105"/>
      <c r="E148" s="97"/>
    </row>
    <row r="149" spans="1:5" ht="15.75">
      <c r="A149" s="107"/>
      <c r="C149" s="105"/>
      <c r="E149" s="97"/>
    </row>
    <row r="150" spans="1:5" ht="15.75">
      <c r="A150" s="107"/>
      <c r="C150" s="105"/>
      <c r="E150" s="97"/>
    </row>
    <row r="151" spans="1:5" ht="15.75">
      <c r="A151" s="107"/>
      <c r="C151" s="105"/>
      <c r="E151" s="97"/>
    </row>
    <row r="152" spans="1:5" ht="15.75">
      <c r="A152" s="107"/>
      <c r="C152" s="105"/>
      <c r="E152" s="97"/>
    </row>
    <row r="153" spans="1:5" ht="15.75">
      <c r="A153" s="107"/>
      <c r="C153" s="105"/>
      <c r="E153" s="97"/>
    </row>
    <row r="154" spans="1:5" ht="15.75">
      <c r="A154" s="107"/>
      <c r="C154" s="105"/>
      <c r="E154" s="97"/>
    </row>
    <row r="155" spans="1:5" ht="15.75">
      <c r="A155" s="107"/>
      <c r="C155" s="105"/>
      <c r="E155" s="97"/>
    </row>
    <row r="156" spans="1:5" ht="15.75">
      <c r="A156" s="107"/>
      <c r="C156" s="105"/>
      <c r="E156" s="97"/>
    </row>
    <row r="157" spans="1:5" ht="15.75">
      <c r="A157" s="107"/>
      <c r="C157" s="105"/>
      <c r="E157" s="97"/>
    </row>
    <row r="158" spans="1:5" ht="15.75">
      <c r="A158" s="107"/>
      <c r="C158" s="105"/>
      <c r="E158" s="97"/>
    </row>
    <row r="159" spans="1:5" ht="15.75">
      <c r="A159" s="107"/>
      <c r="C159" s="105"/>
      <c r="E159" s="97"/>
    </row>
    <row r="160" spans="1:5" ht="15.75">
      <c r="A160" s="107"/>
      <c r="C160" s="105"/>
      <c r="E160" s="97"/>
    </row>
    <row r="161" spans="1:5" ht="15.75">
      <c r="A161" s="107"/>
      <c r="C161" s="105"/>
      <c r="E161" s="97"/>
    </row>
    <row r="162" spans="1:5" ht="15.75">
      <c r="A162" s="107"/>
      <c r="C162" s="105"/>
      <c r="E162" s="97"/>
    </row>
    <row r="163" spans="1:5" ht="15.75">
      <c r="A163" s="107"/>
      <c r="C163" s="105"/>
      <c r="E163" s="97"/>
    </row>
    <row r="164" spans="1:5" ht="15.75">
      <c r="A164" s="107"/>
      <c r="C164" s="105"/>
      <c r="E164" s="97"/>
    </row>
    <row r="165" spans="1:5" ht="15.75">
      <c r="A165" s="107"/>
      <c r="C165" s="105"/>
      <c r="E165" s="97"/>
    </row>
    <row r="166" spans="1:5" ht="15.75">
      <c r="A166" s="107"/>
      <c r="C166" s="105"/>
      <c r="E166" s="97"/>
    </row>
    <row r="167" spans="1:5" ht="15.75">
      <c r="A167" s="107"/>
      <c r="C167" s="105"/>
      <c r="E167" s="97"/>
    </row>
    <row r="168" spans="1:5" ht="15.75">
      <c r="A168" s="107"/>
      <c r="C168" s="105"/>
      <c r="E168" s="97"/>
    </row>
    <row r="169" spans="1:5" ht="15.75">
      <c r="A169" s="107"/>
      <c r="C169" s="105"/>
      <c r="E169" s="97"/>
    </row>
    <row r="170" spans="1:5" ht="15.75">
      <c r="A170" s="107"/>
      <c r="C170" s="105"/>
      <c r="E170" s="97"/>
    </row>
    <row r="171" spans="1:5" ht="15.75">
      <c r="A171" s="107"/>
      <c r="C171" s="105"/>
      <c r="E171" s="97"/>
    </row>
    <row r="172" spans="1:5" ht="15.75">
      <c r="A172" s="107"/>
      <c r="C172" s="105"/>
      <c r="E172" s="97"/>
    </row>
    <row r="173" spans="1:5" ht="15.75">
      <c r="A173" s="107"/>
      <c r="C173" s="105"/>
      <c r="E173" s="97"/>
    </row>
    <row r="174" spans="1:5" ht="15.75">
      <c r="A174" s="107"/>
      <c r="C174" s="105"/>
      <c r="E174" s="97"/>
    </row>
    <row r="175" spans="1:5" ht="15.75">
      <c r="A175" s="107"/>
      <c r="C175" s="105"/>
      <c r="E175" s="97"/>
    </row>
    <row r="176" spans="1:5" ht="15.75">
      <c r="A176" s="107"/>
      <c r="C176" s="105"/>
      <c r="E176" s="97"/>
    </row>
    <row r="177" spans="1:5" ht="15.75">
      <c r="A177" s="107"/>
      <c r="C177" s="105"/>
      <c r="E177" s="97"/>
    </row>
    <row r="178" spans="1:5" ht="15.75">
      <c r="A178" s="107"/>
      <c r="C178" s="105"/>
      <c r="E178" s="97"/>
    </row>
    <row r="179" spans="1:5" ht="15.75">
      <c r="A179" s="107"/>
      <c r="C179" s="105"/>
      <c r="E179" s="97"/>
    </row>
    <row r="180" spans="1:5" ht="15.75">
      <c r="A180" s="107"/>
      <c r="C180" s="105"/>
      <c r="E180" s="97"/>
    </row>
    <row r="181" spans="1:5" ht="15.75">
      <c r="A181" s="107"/>
      <c r="C181" s="105"/>
      <c r="E181" s="97"/>
    </row>
    <row r="182" spans="1:5" ht="15.75">
      <c r="A182" s="107"/>
      <c r="C182" s="105"/>
      <c r="E182" s="97"/>
    </row>
    <row r="183" spans="1:5" ht="15.75">
      <c r="A183" s="107"/>
      <c r="C183" s="105"/>
      <c r="E183" s="97"/>
    </row>
    <row r="184" spans="1:5" ht="15.75">
      <c r="A184" s="107"/>
      <c r="C184" s="105"/>
      <c r="E184" s="97"/>
    </row>
    <row r="185" spans="1:5" ht="15.75">
      <c r="A185" s="107"/>
      <c r="C185" s="105"/>
      <c r="E185" s="97"/>
    </row>
    <row r="186" spans="1:5" ht="15.75">
      <c r="A186" s="107"/>
      <c r="C186" s="105"/>
      <c r="E186" s="97"/>
    </row>
    <row r="187" spans="1:5" ht="15.75">
      <c r="A187" s="107"/>
      <c r="C187" s="105"/>
      <c r="E187" s="97"/>
    </row>
    <row r="188" spans="1:5" ht="15.75">
      <c r="A188" s="107"/>
      <c r="C188" s="105"/>
      <c r="E188" s="97"/>
    </row>
    <row r="189" spans="1:5" ht="15.75">
      <c r="A189" s="107"/>
      <c r="C189" s="105"/>
      <c r="E189" s="97"/>
    </row>
    <row r="190" spans="1:5" ht="15.75">
      <c r="A190" s="107"/>
      <c r="C190" s="105"/>
      <c r="E190" s="97"/>
    </row>
    <row r="191" spans="1:5" ht="15.75">
      <c r="A191" s="107"/>
      <c r="C191" s="105"/>
      <c r="E191" s="97"/>
    </row>
    <row r="192" spans="1:5" ht="15.75">
      <c r="A192" s="107"/>
      <c r="C192" s="105"/>
      <c r="E192" s="97"/>
    </row>
    <row r="193" spans="1:5" ht="15.75">
      <c r="A193" s="107"/>
      <c r="C193" s="105"/>
      <c r="E193" s="97"/>
    </row>
    <row r="194" spans="1:5" ht="15.75">
      <c r="A194" s="107"/>
      <c r="C194" s="105"/>
      <c r="E194" s="97"/>
    </row>
    <row r="195" spans="1:5" ht="15.75">
      <c r="A195" s="108"/>
      <c r="C195" s="105"/>
      <c r="E195" s="97"/>
    </row>
    <row r="196" spans="1:5" ht="15.75">
      <c r="A196" s="108"/>
      <c r="C196" s="105"/>
      <c r="E196" s="97"/>
    </row>
    <row r="197" spans="1:5" ht="15.75">
      <c r="A197" s="108"/>
      <c r="C197" s="105"/>
      <c r="E197" s="97"/>
    </row>
    <row r="198" spans="1:5" ht="15.75">
      <c r="A198" s="108"/>
      <c r="C198" s="105"/>
    </row>
    <row r="199" spans="1:5" ht="15.75">
      <c r="A199" s="108"/>
      <c r="C199" s="105"/>
    </row>
    <row r="200" spans="1:5" ht="15.75">
      <c r="A200" s="108"/>
      <c r="C200" s="105"/>
    </row>
    <row r="201" spans="1:5" ht="15.75">
      <c r="A201" s="108"/>
      <c r="C201" s="105"/>
    </row>
    <row r="202" spans="1:5" ht="15.75">
      <c r="A202" s="108"/>
      <c r="C202" s="105"/>
    </row>
    <row r="203" spans="1:5" ht="15.75">
      <c r="A203" s="108"/>
      <c r="C203" s="105"/>
    </row>
    <row r="204" spans="1:5" ht="15.75">
      <c r="A204" s="108"/>
      <c r="C204" s="105"/>
    </row>
    <row r="205" spans="1:5" ht="15.75">
      <c r="A205" s="108"/>
      <c r="C205" s="105"/>
    </row>
    <row r="206" spans="1:5" ht="15.75">
      <c r="A206" s="108"/>
      <c r="C206" s="105"/>
    </row>
    <row r="207" spans="1:5" ht="15.75">
      <c r="A207" s="108"/>
      <c r="C207" s="105"/>
    </row>
    <row r="208" spans="1:5" ht="15.75">
      <c r="A208" s="108"/>
      <c r="C208" s="105"/>
    </row>
    <row r="209" spans="1:3" ht="15.75">
      <c r="A209" s="108"/>
      <c r="C209" s="105"/>
    </row>
    <row r="210" spans="1:3" ht="15.75">
      <c r="A210" s="108"/>
      <c r="C210" s="105"/>
    </row>
    <row r="211" spans="1:3" ht="15.75">
      <c r="A211" s="108"/>
      <c r="C211" s="105"/>
    </row>
    <row r="212" spans="1:3" ht="15.75">
      <c r="A212" s="108"/>
      <c r="C212" s="105"/>
    </row>
    <row r="213" spans="1:3" ht="15.75">
      <c r="A213" s="108"/>
      <c r="C213" s="105"/>
    </row>
    <row r="214" spans="1:3" ht="15.75">
      <c r="A214" s="108"/>
      <c r="C214" s="105"/>
    </row>
    <row r="215" spans="1:3" ht="15.75">
      <c r="A215" s="108"/>
      <c r="C215" s="105"/>
    </row>
    <row r="216" spans="1:3" ht="15.75">
      <c r="A216" s="108"/>
      <c r="C216" s="105"/>
    </row>
    <row r="217" spans="1:3" ht="15.75">
      <c r="A217" s="108"/>
      <c r="C217" s="105"/>
    </row>
    <row r="218" spans="1:3" ht="15.75">
      <c r="A218" s="108"/>
      <c r="C218" s="105"/>
    </row>
    <row r="219" spans="1:3" ht="15.75">
      <c r="A219" s="108"/>
      <c r="C219" s="105"/>
    </row>
    <row r="220" spans="1:3" ht="15.75">
      <c r="A220" s="108"/>
      <c r="C220" s="105"/>
    </row>
    <row r="221" spans="1:3" ht="15.75">
      <c r="A221" s="108"/>
      <c r="C221" s="105"/>
    </row>
    <row r="222" spans="1:3" ht="15.75">
      <c r="A222" s="108"/>
      <c r="C222" s="105"/>
    </row>
    <row r="223" spans="1:3" ht="15.75">
      <c r="A223" s="108"/>
      <c r="C223" s="105"/>
    </row>
    <row r="224" spans="1:3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</row>
    <row r="268" spans="1:3" ht="15.75">
      <c r="A268" s="108"/>
    </row>
    <row r="269" spans="1:3" ht="15.75">
      <c r="A269" s="108"/>
    </row>
    <row r="270" spans="1:3" ht="15.75">
      <c r="A270" s="108"/>
    </row>
    <row r="271" spans="1:3" ht="15.75">
      <c r="A271" s="108"/>
    </row>
    <row r="272" spans="1:3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E650"/>
  <sheetViews>
    <sheetView zoomScaleNormal="100" workbookViewId="0">
      <selection activeCell="A14" sqref="A14"/>
    </sheetView>
  </sheetViews>
  <sheetFormatPr defaultColWidth="11.42578125" defaultRowHeight="12.75"/>
  <cols>
    <col min="1" max="1" width="58.28515625" style="95" bestFit="1" customWidth="1"/>
    <col min="2" max="3" width="9.85546875" style="59" customWidth="1"/>
    <col min="4" max="4" width="12.7109375" style="59" customWidth="1"/>
    <col min="5" max="5" width="9.85546875" style="59" customWidth="1"/>
    <col min="6" max="256" width="11.42578125" style="59"/>
    <col min="257" max="257" width="58.28515625" style="59" bestFit="1" customWidth="1"/>
    <col min="258" max="259" width="9.85546875" style="59" customWidth="1"/>
    <col min="260" max="260" width="12.7109375" style="59" customWidth="1"/>
    <col min="261" max="261" width="9.85546875" style="59" customWidth="1"/>
    <col min="262" max="512" width="11.42578125" style="59"/>
    <col min="513" max="513" width="58.28515625" style="59" bestFit="1" customWidth="1"/>
    <col min="514" max="515" width="9.85546875" style="59" customWidth="1"/>
    <col min="516" max="516" width="12.7109375" style="59" customWidth="1"/>
    <col min="517" max="517" width="9.85546875" style="59" customWidth="1"/>
    <col min="518" max="768" width="11.42578125" style="59"/>
    <col min="769" max="769" width="58.28515625" style="59" bestFit="1" customWidth="1"/>
    <col min="770" max="771" width="9.85546875" style="59" customWidth="1"/>
    <col min="772" max="772" width="12.7109375" style="59" customWidth="1"/>
    <col min="773" max="773" width="9.85546875" style="59" customWidth="1"/>
    <col min="774" max="1024" width="11.42578125" style="59"/>
    <col min="1025" max="1025" width="58.28515625" style="59" bestFit="1" customWidth="1"/>
    <col min="1026" max="1027" width="9.85546875" style="59" customWidth="1"/>
    <col min="1028" max="1028" width="12.7109375" style="59" customWidth="1"/>
    <col min="1029" max="1029" width="9.85546875" style="59" customWidth="1"/>
    <col min="1030" max="1280" width="11.42578125" style="59"/>
    <col min="1281" max="1281" width="58.28515625" style="59" bestFit="1" customWidth="1"/>
    <col min="1282" max="1283" width="9.85546875" style="59" customWidth="1"/>
    <col min="1284" max="1284" width="12.7109375" style="59" customWidth="1"/>
    <col min="1285" max="1285" width="9.85546875" style="59" customWidth="1"/>
    <col min="1286" max="1536" width="11.42578125" style="59"/>
    <col min="1537" max="1537" width="58.28515625" style="59" bestFit="1" customWidth="1"/>
    <col min="1538" max="1539" width="9.85546875" style="59" customWidth="1"/>
    <col min="1540" max="1540" width="12.7109375" style="59" customWidth="1"/>
    <col min="1541" max="1541" width="9.85546875" style="59" customWidth="1"/>
    <col min="1542" max="1792" width="11.42578125" style="59"/>
    <col min="1793" max="1793" width="58.28515625" style="59" bestFit="1" customWidth="1"/>
    <col min="1794" max="1795" width="9.85546875" style="59" customWidth="1"/>
    <col min="1796" max="1796" width="12.7109375" style="59" customWidth="1"/>
    <col min="1797" max="1797" width="9.85546875" style="59" customWidth="1"/>
    <col min="1798" max="2048" width="11.42578125" style="59"/>
    <col min="2049" max="2049" width="58.28515625" style="59" bestFit="1" customWidth="1"/>
    <col min="2050" max="2051" width="9.85546875" style="59" customWidth="1"/>
    <col min="2052" max="2052" width="12.7109375" style="59" customWidth="1"/>
    <col min="2053" max="2053" width="9.85546875" style="59" customWidth="1"/>
    <col min="2054" max="2304" width="11.42578125" style="59"/>
    <col min="2305" max="2305" width="58.28515625" style="59" bestFit="1" customWidth="1"/>
    <col min="2306" max="2307" width="9.85546875" style="59" customWidth="1"/>
    <col min="2308" max="2308" width="12.7109375" style="59" customWidth="1"/>
    <col min="2309" max="2309" width="9.85546875" style="59" customWidth="1"/>
    <col min="2310" max="2560" width="11.42578125" style="59"/>
    <col min="2561" max="2561" width="58.28515625" style="59" bestFit="1" customWidth="1"/>
    <col min="2562" max="2563" width="9.85546875" style="59" customWidth="1"/>
    <col min="2564" max="2564" width="12.7109375" style="59" customWidth="1"/>
    <col min="2565" max="2565" width="9.85546875" style="59" customWidth="1"/>
    <col min="2566" max="2816" width="11.42578125" style="59"/>
    <col min="2817" max="2817" width="58.28515625" style="59" bestFit="1" customWidth="1"/>
    <col min="2818" max="2819" width="9.85546875" style="59" customWidth="1"/>
    <col min="2820" max="2820" width="12.7109375" style="59" customWidth="1"/>
    <col min="2821" max="2821" width="9.85546875" style="59" customWidth="1"/>
    <col min="2822" max="3072" width="11.42578125" style="59"/>
    <col min="3073" max="3073" width="58.28515625" style="59" bestFit="1" customWidth="1"/>
    <col min="3074" max="3075" width="9.85546875" style="59" customWidth="1"/>
    <col min="3076" max="3076" width="12.7109375" style="59" customWidth="1"/>
    <col min="3077" max="3077" width="9.85546875" style="59" customWidth="1"/>
    <col min="3078" max="3328" width="11.42578125" style="59"/>
    <col min="3329" max="3329" width="58.28515625" style="59" bestFit="1" customWidth="1"/>
    <col min="3330" max="3331" width="9.85546875" style="59" customWidth="1"/>
    <col min="3332" max="3332" width="12.7109375" style="59" customWidth="1"/>
    <col min="3333" max="3333" width="9.85546875" style="59" customWidth="1"/>
    <col min="3334" max="3584" width="11.42578125" style="59"/>
    <col min="3585" max="3585" width="58.28515625" style="59" bestFit="1" customWidth="1"/>
    <col min="3586" max="3587" width="9.85546875" style="59" customWidth="1"/>
    <col min="3588" max="3588" width="12.7109375" style="59" customWidth="1"/>
    <col min="3589" max="3589" width="9.85546875" style="59" customWidth="1"/>
    <col min="3590" max="3840" width="11.42578125" style="59"/>
    <col min="3841" max="3841" width="58.28515625" style="59" bestFit="1" customWidth="1"/>
    <col min="3842" max="3843" width="9.85546875" style="59" customWidth="1"/>
    <col min="3844" max="3844" width="12.7109375" style="59" customWidth="1"/>
    <col min="3845" max="3845" width="9.85546875" style="59" customWidth="1"/>
    <col min="3846" max="4096" width="11.42578125" style="59"/>
    <col min="4097" max="4097" width="58.28515625" style="59" bestFit="1" customWidth="1"/>
    <col min="4098" max="4099" width="9.85546875" style="59" customWidth="1"/>
    <col min="4100" max="4100" width="12.7109375" style="59" customWidth="1"/>
    <col min="4101" max="4101" width="9.85546875" style="59" customWidth="1"/>
    <col min="4102" max="4352" width="11.42578125" style="59"/>
    <col min="4353" max="4353" width="58.28515625" style="59" bestFit="1" customWidth="1"/>
    <col min="4354" max="4355" width="9.85546875" style="59" customWidth="1"/>
    <col min="4356" max="4356" width="12.7109375" style="59" customWidth="1"/>
    <col min="4357" max="4357" width="9.85546875" style="59" customWidth="1"/>
    <col min="4358" max="4608" width="11.42578125" style="59"/>
    <col min="4609" max="4609" width="58.28515625" style="59" bestFit="1" customWidth="1"/>
    <col min="4610" max="4611" width="9.85546875" style="59" customWidth="1"/>
    <col min="4612" max="4612" width="12.7109375" style="59" customWidth="1"/>
    <col min="4613" max="4613" width="9.85546875" style="59" customWidth="1"/>
    <col min="4614" max="4864" width="11.42578125" style="59"/>
    <col min="4865" max="4865" width="58.28515625" style="59" bestFit="1" customWidth="1"/>
    <col min="4866" max="4867" width="9.85546875" style="59" customWidth="1"/>
    <col min="4868" max="4868" width="12.7109375" style="59" customWidth="1"/>
    <col min="4869" max="4869" width="9.85546875" style="59" customWidth="1"/>
    <col min="4870" max="5120" width="11.42578125" style="59"/>
    <col min="5121" max="5121" width="58.28515625" style="59" bestFit="1" customWidth="1"/>
    <col min="5122" max="5123" width="9.85546875" style="59" customWidth="1"/>
    <col min="5124" max="5124" width="12.7109375" style="59" customWidth="1"/>
    <col min="5125" max="5125" width="9.85546875" style="59" customWidth="1"/>
    <col min="5126" max="5376" width="11.42578125" style="59"/>
    <col min="5377" max="5377" width="58.28515625" style="59" bestFit="1" customWidth="1"/>
    <col min="5378" max="5379" width="9.85546875" style="59" customWidth="1"/>
    <col min="5380" max="5380" width="12.7109375" style="59" customWidth="1"/>
    <col min="5381" max="5381" width="9.85546875" style="59" customWidth="1"/>
    <col min="5382" max="5632" width="11.42578125" style="59"/>
    <col min="5633" max="5633" width="58.28515625" style="59" bestFit="1" customWidth="1"/>
    <col min="5634" max="5635" width="9.85546875" style="59" customWidth="1"/>
    <col min="5636" max="5636" width="12.7109375" style="59" customWidth="1"/>
    <col min="5637" max="5637" width="9.85546875" style="59" customWidth="1"/>
    <col min="5638" max="5888" width="11.42578125" style="59"/>
    <col min="5889" max="5889" width="58.28515625" style="59" bestFit="1" customWidth="1"/>
    <col min="5890" max="5891" width="9.85546875" style="59" customWidth="1"/>
    <col min="5892" max="5892" width="12.7109375" style="59" customWidth="1"/>
    <col min="5893" max="5893" width="9.85546875" style="59" customWidth="1"/>
    <col min="5894" max="6144" width="11.42578125" style="59"/>
    <col min="6145" max="6145" width="58.28515625" style="59" bestFit="1" customWidth="1"/>
    <col min="6146" max="6147" width="9.85546875" style="59" customWidth="1"/>
    <col min="6148" max="6148" width="12.7109375" style="59" customWidth="1"/>
    <col min="6149" max="6149" width="9.85546875" style="59" customWidth="1"/>
    <col min="6150" max="6400" width="11.42578125" style="59"/>
    <col min="6401" max="6401" width="58.28515625" style="59" bestFit="1" customWidth="1"/>
    <col min="6402" max="6403" width="9.85546875" style="59" customWidth="1"/>
    <col min="6404" max="6404" width="12.7109375" style="59" customWidth="1"/>
    <col min="6405" max="6405" width="9.85546875" style="59" customWidth="1"/>
    <col min="6406" max="6656" width="11.42578125" style="59"/>
    <col min="6657" max="6657" width="58.28515625" style="59" bestFit="1" customWidth="1"/>
    <col min="6658" max="6659" width="9.85546875" style="59" customWidth="1"/>
    <col min="6660" max="6660" width="12.7109375" style="59" customWidth="1"/>
    <col min="6661" max="6661" width="9.85546875" style="59" customWidth="1"/>
    <col min="6662" max="6912" width="11.42578125" style="59"/>
    <col min="6913" max="6913" width="58.28515625" style="59" bestFit="1" customWidth="1"/>
    <col min="6914" max="6915" width="9.85546875" style="59" customWidth="1"/>
    <col min="6916" max="6916" width="12.7109375" style="59" customWidth="1"/>
    <col min="6917" max="6917" width="9.85546875" style="59" customWidth="1"/>
    <col min="6918" max="7168" width="11.42578125" style="59"/>
    <col min="7169" max="7169" width="58.28515625" style="59" bestFit="1" customWidth="1"/>
    <col min="7170" max="7171" width="9.85546875" style="59" customWidth="1"/>
    <col min="7172" max="7172" width="12.7109375" style="59" customWidth="1"/>
    <col min="7173" max="7173" width="9.85546875" style="59" customWidth="1"/>
    <col min="7174" max="7424" width="11.42578125" style="59"/>
    <col min="7425" max="7425" width="58.28515625" style="59" bestFit="1" customWidth="1"/>
    <col min="7426" max="7427" width="9.85546875" style="59" customWidth="1"/>
    <col min="7428" max="7428" width="12.7109375" style="59" customWidth="1"/>
    <col min="7429" max="7429" width="9.85546875" style="59" customWidth="1"/>
    <col min="7430" max="7680" width="11.42578125" style="59"/>
    <col min="7681" max="7681" width="58.28515625" style="59" bestFit="1" customWidth="1"/>
    <col min="7682" max="7683" width="9.85546875" style="59" customWidth="1"/>
    <col min="7684" max="7684" width="12.7109375" style="59" customWidth="1"/>
    <col min="7685" max="7685" width="9.85546875" style="59" customWidth="1"/>
    <col min="7686" max="7936" width="11.42578125" style="59"/>
    <col min="7937" max="7937" width="58.28515625" style="59" bestFit="1" customWidth="1"/>
    <col min="7938" max="7939" width="9.85546875" style="59" customWidth="1"/>
    <col min="7940" max="7940" width="12.7109375" style="59" customWidth="1"/>
    <col min="7941" max="7941" width="9.85546875" style="59" customWidth="1"/>
    <col min="7942" max="8192" width="11.42578125" style="59"/>
    <col min="8193" max="8193" width="58.28515625" style="59" bestFit="1" customWidth="1"/>
    <col min="8194" max="8195" width="9.85546875" style="59" customWidth="1"/>
    <col min="8196" max="8196" width="12.7109375" style="59" customWidth="1"/>
    <col min="8197" max="8197" width="9.85546875" style="59" customWidth="1"/>
    <col min="8198" max="8448" width="11.42578125" style="59"/>
    <col min="8449" max="8449" width="58.28515625" style="59" bestFit="1" customWidth="1"/>
    <col min="8450" max="8451" width="9.85546875" style="59" customWidth="1"/>
    <col min="8452" max="8452" width="12.7109375" style="59" customWidth="1"/>
    <col min="8453" max="8453" width="9.85546875" style="59" customWidth="1"/>
    <col min="8454" max="8704" width="11.42578125" style="59"/>
    <col min="8705" max="8705" width="58.28515625" style="59" bestFit="1" customWidth="1"/>
    <col min="8706" max="8707" width="9.85546875" style="59" customWidth="1"/>
    <col min="8708" max="8708" width="12.7109375" style="59" customWidth="1"/>
    <col min="8709" max="8709" width="9.85546875" style="59" customWidth="1"/>
    <col min="8710" max="8960" width="11.42578125" style="59"/>
    <col min="8961" max="8961" width="58.28515625" style="59" bestFit="1" customWidth="1"/>
    <col min="8962" max="8963" width="9.85546875" style="59" customWidth="1"/>
    <col min="8964" max="8964" width="12.7109375" style="59" customWidth="1"/>
    <col min="8965" max="8965" width="9.85546875" style="59" customWidth="1"/>
    <col min="8966" max="9216" width="11.42578125" style="59"/>
    <col min="9217" max="9217" width="58.28515625" style="59" bestFit="1" customWidth="1"/>
    <col min="9218" max="9219" width="9.85546875" style="59" customWidth="1"/>
    <col min="9220" max="9220" width="12.7109375" style="59" customWidth="1"/>
    <col min="9221" max="9221" width="9.85546875" style="59" customWidth="1"/>
    <col min="9222" max="9472" width="11.42578125" style="59"/>
    <col min="9473" max="9473" width="58.28515625" style="59" bestFit="1" customWidth="1"/>
    <col min="9474" max="9475" width="9.85546875" style="59" customWidth="1"/>
    <col min="9476" max="9476" width="12.7109375" style="59" customWidth="1"/>
    <col min="9477" max="9477" width="9.85546875" style="59" customWidth="1"/>
    <col min="9478" max="9728" width="11.42578125" style="59"/>
    <col min="9729" max="9729" width="58.28515625" style="59" bestFit="1" customWidth="1"/>
    <col min="9730" max="9731" width="9.85546875" style="59" customWidth="1"/>
    <col min="9732" max="9732" width="12.7109375" style="59" customWidth="1"/>
    <col min="9733" max="9733" width="9.85546875" style="59" customWidth="1"/>
    <col min="9734" max="9984" width="11.42578125" style="59"/>
    <col min="9985" max="9985" width="58.28515625" style="59" bestFit="1" customWidth="1"/>
    <col min="9986" max="9987" width="9.85546875" style="59" customWidth="1"/>
    <col min="9988" max="9988" width="12.7109375" style="59" customWidth="1"/>
    <col min="9989" max="9989" width="9.85546875" style="59" customWidth="1"/>
    <col min="9990" max="10240" width="11.42578125" style="59"/>
    <col min="10241" max="10241" width="58.28515625" style="59" bestFit="1" customWidth="1"/>
    <col min="10242" max="10243" width="9.85546875" style="59" customWidth="1"/>
    <col min="10244" max="10244" width="12.7109375" style="59" customWidth="1"/>
    <col min="10245" max="10245" width="9.85546875" style="59" customWidth="1"/>
    <col min="10246" max="10496" width="11.42578125" style="59"/>
    <col min="10497" max="10497" width="58.28515625" style="59" bestFit="1" customWidth="1"/>
    <col min="10498" max="10499" width="9.85546875" style="59" customWidth="1"/>
    <col min="10500" max="10500" width="12.7109375" style="59" customWidth="1"/>
    <col min="10501" max="10501" width="9.85546875" style="59" customWidth="1"/>
    <col min="10502" max="10752" width="11.42578125" style="59"/>
    <col min="10753" max="10753" width="58.28515625" style="59" bestFit="1" customWidth="1"/>
    <col min="10754" max="10755" width="9.85546875" style="59" customWidth="1"/>
    <col min="10756" max="10756" width="12.7109375" style="59" customWidth="1"/>
    <col min="10757" max="10757" width="9.85546875" style="59" customWidth="1"/>
    <col min="10758" max="11008" width="11.42578125" style="59"/>
    <col min="11009" max="11009" width="58.28515625" style="59" bestFit="1" customWidth="1"/>
    <col min="11010" max="11011" width="9.85546875" style="59" customWidth="1"/>
    <col min="11012" max="11012" width="12.7109375" style="59" customWidth="1"/>
    <col min="11013" max="11013" width="9.85546875" style="59" customWidth="1"/>
    <col min="11014" max="11264" width="11.42578125" style="59"/>
    <col min="11265" max="11265" width="58.28515625" style="59" bestFit="1" customWidth="1"/>
    <col min="11266" max="11267" width="9.85546875" style="59" customWidth="1"/>
    <col min="11268" max="11268" width="12.7109375" style="59" customWidth="1"/>
    <col min="11269" max="11269" width="9.85546875" style="59" customWidth="1"/>
    <col min="11270" max="11520" width="11.42578125" style="59"/>
    <col min="11521" max="11521" width="58.28515625" style="59" bestFit="1" customWidth="1"/>
    <col min="11522" max="11523" width="9.85546875" style="59" customWidth="1"/>
    <col min="11524" max="11524" width="12.7109375" style="59" customWidth="1"/>
    <col min="11525" max="11525" width="9.85546875" style="59" customWidth="1"/>
    <col min="11526" max="11776" width="11.42578125" style="59"/>
    <col min="11777" max="11777" width="58.28515625" style="59" bestFit="1" customWidth="1"/>
    <col min="11778" max="11779" width="9.85546875" style="59" customWidth="1"/>
    <col min="11780" max="11780" width="12.7109375" style="59" customWidth="1"/>
    <col min="11781" max="11781" width="9.85546875" style="59" customWidth="1"/>
    <col min="11782" max="12032" width="11.42578125" style="59"/>
    <col min="12033" max="12033" width="58.28515625" style="59" bestFit="1" customWidth="1"/>
    <col min="12034" max="12035" width="9.85546875" style="59" customWidth="1"/>
    <col min="12036" max="12036" width="12.7109375" style="59" customWidth="1"/>
    <col min="12037" max="12037" width="9.85546875" style="59" customWidth="1"/>
    <col min="12038" max="12288" width="11.42578125" style="59"/>
    <col min="12289" max="12289" width="58.28515625" style="59" bestFit="1" customWidth="1"/>
    <col min="12290" max="12291" width="9.85546875" style="59" customWidth="1"/>
    <col min="12292" max="12292" width="12.7109375" style="59" customWidth="1"/>
    <col min="12293" max="12293" width="9.85546875" style="59" customWidth="1"/>
    <col min="12294" max="12544" width="11.42578125" style="59"/>
    <col min="12545" max="12545" width="58.28515625" style="59" bestFit="1" customWidth="1"/>
    <col min="12546" max="12547" width="9.85546875" style="59" customWidth="1"/>
    <col min="12548" max="12548" width="12.7109375" style="59" customWidth="1"/>
    <col min="12549" max="12549" width="9.85546875" style="59" customWidth="1"/>
    <col min="12550" max="12800" width="11.42578125" style="59"/>
    <col min="12801" max="12801" width="58.28515625" style="59" bestFit="1" customWidth="1"/>
    <col min="12802" max="12803" width="9.85546875" style="59" customWidth="1"/>
    <col min="12804" max="12804" width="12.7109375" style="59" customWidth="1"/>
    <col min="12805" max="12805" width="9.85546875" style="59" customWidth="1"/>
    <col min="12806" max="13056" width="11.42578125" style="59"/>
    <col min="13057" max="13057" width="58.28515625" style="59" bestFit="1" customWidth="1"/>
    <col min="13058" max="13059" width="9.85546875" style="59" customWidth="1"/>
    <col min="13060" max="13060" width="12.7109375" style="59" customWidth="1"/>
    <col min="13061" max="13061" width="9.85546875" style="59" customWidth="1"/>
    <col min="13062" max="13312" width="11.42578125" style="59"/>
    <col min="13313" max="13313" width="58.28515625" style="59" bestFit="1" customWidth="1"/>
    <col min="13314" max="13315" width="9.85546875" style="59" customWidth="1"/>
    <col min="13316" max="13316" width="12.7109375" style="59" customWidth="1"/>
    <col min="13317" max="13317" width="9.85546875" style="59" customWidth="1"/>
    <col min="13318" max="13568" width="11.42578125" style="59"/>
    <col min="13569" max="13569" width="58.28515625" style="59" bestFit="1" customWidth="1"/>
    <col min="13570" max="13571" width="9.85546875" style="59" customWidth="1"/>
    <col min="13572" max="13572" width="12.7109375" style="59" customWidth="1"/>
    <col min="13573" max="13573" width="9.85546875" style="59" customWidth="1"/>
    <col min="13574" max="13824" width="11.42578125" style="59"/>
    <col min="13825" max="13825" width="58.28515625" style="59" bestFit="1" customWidth="1"/>
    <col min="13826" max="13827" width="9.85546875" style="59" customWidth="1"/>
    <col min="13828" max="13828" width="12.7109375" style="59" customWidth="1"/>
    <col min="13829" max="13829" width="9.85546875" style="59" customWidth="1"/>
    <col min="13830" max="14080" width="11.42578125" style="59"/>
    <col min="14081" max="14081" width="58.28515625" style="59" bestFit="1" customWidth="1"/>
    <col min="14082" max="14083" width="9.85546875" style="59" customWidth="1"/>
    <col min="14084" max="14084" width="12.7109375" style="59" customWidth="1"/>
    <col min="14085" max="14085" width="9.85546875" style="59" customWidth="1"/>
    <col min="14086" max="14336" width="11.42578125" style="59"/>
    <col min="14337" max="14337" width="58.28515625" style="59" bestFit="1" customWidth="1"/>
    <col min="14338" max="14339" width="9.85546875" style="59" customWidth="1"/>
    <col min="14340" max="14340" width="12.7109375" style="59" customWidth="1"/>
    <col min="14341" max="14341" width="9.85546875" style="59" customWidth="1"/>
    <col min="14342" max="14592" width="11.42578125" style="59"/>
    <col min="14593" max="14593" width="58.28515625" style="59" bestFit="1" customWidth="1"/>
    <col min="14594" max="14595" width="9.85546875" style="59" customWidth="1"/>
    <col min="14596" max="14596" width="12.7109375" style="59" customWidth="1"/>
    <col min="14597" max="14597" width="9.85546875" style="59" customWidth="1"/>
    <col min="14598" max="14848" width="11.42578125" style="59"/>
    <col min="14849" max="14849" width="58.28515625" style="59" bestFit="1" customWidth="1"/>
    <col min="14850" max="14851" width="9.85546875" style="59" customWidth="1"/>
    <col min="14852" max="14852" width="12.7109375" style="59" customWidth="1"/>
    <col min="14853" max="14853" width="9.85546875" style="59" customWidth="1"/>
    <col min="14854" max="15104" width="11.42578125" style="59"/>
    <col min="15105" max="15105" width="58.28515625" style="59" bestFit="1" customWidth="1"/>
    <col min="15106" max="15107" width="9.85546875" style="59" customWidth="1"/>
    <col min="15108" max="15108" width="12.7109375" style="59" customWidth="1"/>
    <col min="15109" max="15109" width="9.85546875" style="59" customWidth="1"/>
    <col min="15110" max="15360" width="11.42578125" style="59"/>
    <col min="15361" max="15361" width="58.28515625" style="59" bestFit="1" customWidth="1"/>
    <col min="15362" max="15363" width="9.85546875" style="59" customWidth="1"/>
    <col min="15364" max="15364" width="12.7109375" style="59" customWidth="1"/>
    <col min="15365" max="15365" width="9.85546875" style="59" customWidth="1"/>
    <col min="15366" max="15616" width="11.42578125" style="59"/>
    <col min="15617" max="15617" width="58.28515625" style="59" bestFit="1" customWidth="1"/>
    <col min="15618" max="15619" width="9.85546875" style="59" customWidth="1"/>
    <col min="15620" max="15620" width="12.7109375" style="59" customWidth="1"/>
    <col min="15621" max="15621" width="9.85546875" style="59" customWidth="1"/>
    <col min="15622" max="15872" width="11.42578125" style="59"/>
    <col min="15873" max="15873" width="58.28515625" style="59" bestFit="1" customWidth="1"/>
    <col min="15874" max="15875" width="9.85546875" style="59" customWidth="1"/>
    <col min="15876" max="15876" width="12.7109375" style="59" customWidth="1"/>
    <col min="15877" max="15877" width="9.85546875" style="59" customWidth="1"/>
    <col min="15878" max="16128" width="11.42578125" style="59"/>
    <col min="16129" max="16129" width="58.28515625" style="59" bestFit="1" customWidth="1"/>
    <col min="16130" max="16131" width="9.85546875" style="59" customWidth="1"/>
    <col min="16132" max="16132" width="12.7109375" style="59" customWidth="1"/>
    <col min="16133" max="16133" width="9.85546875" style="59" customWidth="1"/>
    <col min="16134" max="16384" width="11.42578125" style="59"/>
  </cols>
  <sheetData>
    <row r="1" spans="1:5" s="78" customFormat="1" ht="30" customHeight="1">
      <c r="A1" s="555" t="s">
        <v>139</v>
      </c>
      <c r="B1" s="555"/>
      <c r="C1" s="555"/>
      <c r="D1" s="555"/>
      <c r="E1" s="555"/>
    </row>
    <row r="2" spans="1:5" s="78" customFormat="1" ht="15" customHeight="1">
      <c r="A2" s="557" t="s">
        <v>430</v>
      </c>
      <c r="B2" s="557"/>
      <c r="C2" s="557"/>
      <c r="D2" s="557"/>
      <c r="E2" s="557"/>
    </row>
    <row r="3" spans="1:5" s="78" customFormat="1" ht="15" customHeight="1">
      <c r="A3" s="557" t="s">
        <v>919</v>
      </c>
      <c r="B3" s="557"/>
      <c r="C3" s="557"/>
      <c r="D3" s="557"/>
      <c r="E3" s="557"/>
    </row>
    <row r="4" spans="1:5" s="78" customFormat="1" ht="30" customHeight="1">
      <c r="A4" s="556" t="s">
        <v>56</v>
      </c>
      <c r="B4" s="556"/>
      <c r="C4" s="556"/>
      <c r="D4" s="556"/>
      <c r="E4" s="556"/>
    </row>
    <row r="5" spans="1:5" ht="3.75" customHeight="1">
      <c r="A5" s="261"/>
      <c r="B5" s="262"/>
      <c r="C5" s="262"/>
      <c r="D5" s="262"/>
      <c r="E5" s="262"/>
    </row>
    <row r="6" spans="1:5" ht="30" customHeight="1">
      <c r="A6" s="263" t="s">
        <v>431</v>
      </c>
      <c r="B6" s="264" t="s">
        <v>140</v>
      </c>
      <c r="C6" s="264" t="s">
        <v>141</v>
      </c>
      <c r="D6" s="265" t="s">
        <v>73</v>
      </c>
      <c r="E6" s="264" t="s">
        <v>72</v>
      </c>
    </row>
    <row r="7" spans="1:5" ht="15" customHeight="1">
      <c r="A7" s="267" t="s">
        <v>407</v>
      </c>
      <c r="B7" s="268">
        <v>965156.45822999999</v>
      </c>
      <c r="C7" s="268">
        <v>35577.781210000001</v>
      </c>
      <c r="D7" s="268">
        <f t="shared" ref="D7:D25" si="0">SUM(B7:C7)</f>
        <v>1000734.23944</v>
      </c>
      <c r="E7" s="269">
        <f t="shared" ref="E7:E25" si="1">+D7/$D$25</f>
        <v>0.2438045586586004</v>
      </c>
    </row>
    <row r="8" spans="1:5" ht="15" customHeight="1">
      <c r="A8" s="267" t="s">
        <v>408</v>
      </c>
      <c r="B8" s="268">
        <v>11139.020390000001</v>
      </c>
      <c r="C8" s="268">
        <v>4692.1976199999999</v>
      </c>
      <c r="D8" s="268">
        <f t="shared" si="0"/>
        <v>15831.218010000001</v>
      </c>
      <c r="E8" s="269">
        <f t="shared" si="1"/>
        <v>3.8568912382931906E-3</v>
      </c>
    </row>
    <row r="9" spans="1:5" ht="15" customHeight="1">
      <c r="A9" s="267" t="s">
        <v>409</v>
      </c>
      <c r="B9" s="268">
        <v>208.80592999999999</v>
      </c>
      <c r="C9" s="268">
        <v>0</v>
      </c>
      <c r="D9" s="268">
        <f t="shared" si="0"/>
        <v>208.80592999999999</v>
      </c>
      <c r="E9" s="269">
        <f t="shared" si="1"/>
        <v>5.0870486491434606E-5</v>
      </c>
    </row>
    <row r="10" spans="1:5" ht="15" customHeight="1">
      <c r="A10" s="267" t="s">
        <v>410</v>
      </c>
      <c r="B10" s="268">
        <v>52203.147700000001</v>
      </c>
      <c r="C10" s="268">
        <v>11357.60168</v>
      </c>
      <c r="D10" s="268">
        <f t="shared" si="0"/>
        <v>63560.749380000001</v>
      </c>
      <c r="E10" s="269">
        <f t="shared" si="1"/>
        <v>1.5485030730309003E-2</v>
      </c>
    </row>
    <row r="11" spans="1:5" ht="15" customHeight="1">
      <c r="A11" s="267" t="s">
        <v>411</v>
      </c>
      <c r="B11" s="268">
        <v>465266.88697000005</v>
      </c>
      <c r="C11" s="268">
        <v>146544.04261999999</v>
      </c>
      <c r="D11" s="268">
        <f t="shared" si="0"/>
        <v>611810.92959000007</v>
      </c>
      <c r="E11" s="269">
        <f t="shared" si="1"/>
        <v>0.14905285318774303</v>
      </c>
    </row>
    <row r="12" spans="1:5" ht="15" customHeight="1">
      <c r="A12" s="267" t="s">
        <v>412</v>
      </c>
      <c r="B12" s="268">
        <v>1490.81432</v>
      </c>
      <c r="C12" s="268">
        <v>196.99742000000001</v>
      </c>
      <c r="D12" s="268">
        <f t="shared" si="0"/>
        <v>1687.8117399999999</v>
      </c>
      <c r="E12" s="269">
        <f t="shared" si="1"/>
        <v>4.111942813106636E-4</v>
      </c>
    </row>
    <row r="13" spans="1:5" ht="15" customHeight="1">
      <c r="A13" s="267" t="s">
        <v>74</v>
      </c>
      <c r="B13" s="268">
        <v>317220.64718999999</v>
      </c>
      <c r="C13" s="268">
        <v>230558.40125999998</v>
      </c>
      <c r="D13" s="268">
        <f t="shared" si="0"/>
        <v>547779.04845</v>
      </c>
      <c r="E13" s="269">
        <f t="shared" si="1"/>
        <v>0.13345304266246955</v>
      </c>
    </row>
    <row r="14" spans="1:5" ht="15" customHeight="1">
      <c r="A14" s="267" t="s">
        <v>413</v>
      </c>
      <c r="B14" s="268">
        <v>719252.68302</v>
      </c>
      <c r="C14" s="268">
        <v>191866.11546999999</v>
      </c>
      <c r="D14" s="268">
        <f t="shared" si="0"/>
        <v>911118.79848999996</v>
      </c>
      <c r="E14" s="269">
        <f t="shared" si="1"/>
        <v>0.22197193600142329</v>
      </c>
    </row>
    <row r="15" spans="1:5" ht="15" customHeight="1">
      <c r="A15" s="267" t="s">
        <v>414</v>
      </c>
      <c r="B15" s="268">
        <v>151808.80823</v>
      </c>
      <c r="C15" s="268">
        <v>37440.351179999998</v>
      </c>
      <c r="D15" s="268">
        <f t="shared" si="0"/>
        <v>189249.15940999999</v>
      </c>
      <c r="E15" s="269">
        <f t="shared" si="1"/>
        <v>4.6105954975903987E-2</v>
      </c>
    </row>
    <row r="16" spans="1:5" ht="15" customHeight="1">
      <c r="A16" s="267" t="s">
        <v>415</v>
      </c>
      <c r="B16" s="268">
        <v>369255.18917999999</v>
      </c>
      <c r="C16" s="268">
        <v>59934.606500000002</v>
      </c>
      <c r="D16" s="268">
        <f t="shared" si="0"/>
        <v>429189.79567999998</v>
      </c>
      <c r="E16" s="269">
        <f t="shared" si="1"/>
        <v>0.10456165542521238</v>
      </c>
    </row>
    <row r="17" spans="1:5" ht="15" customHeight="1">
      <c r="A17" s="267" t="s">
        <v>416</v>
      </c>
      <c r="B17" s="268">
        <v>5022.0096900000008</v>
      </c>
      <c r="C17" s="268">
        <v>429.81734</v>
      </c>
      <c r="D17" s="268">
        <f t="shared" si="0"/>
        <v>5451.8270300000004</v>
      </c>
      <c r="E17" s="269">
        <f t="shared" si="1"/>
        <v>1.3282050623909631E-3</v>
      </c>
    </row>
    <row r="18" spans="1:5" ht="15" customHeight="1">
      <c r="A18" s="267" t="s">
        <v>417</v>
      </c>
      <c r="B18" s="268">
        <v>165887.46190999998</v>
      </c>
      <c r="C18" s="268">
        <v>104484.69385</v>
      </c>
      <c r="D18" s="268">
        <f t="shared" si="0"/>
        <v>270372.15575999999</v>
      </c>
      <c r="E18" s="269">
        <f t="shared" si="1"/>
        <v>6.5869600050387139E-2</v>
      </c>
    </row>
    <row r="19" spans="1:5" ht="15" customHeight="1">
      <c r="A19" s="267" t="s">
        <v>418</v>
      </c>
      <c r="B19" s="268">
        <v>3212.7023100000001</v>
      </c>
      <c r="C19" s="268">
        <v>140.22618</v>
      </c>
      <c r="D19" s="268">
        <f t="shared" si="0"/>
        <v>3352.9284900000002</v>
      </c>
      <c r="E19" s="269">
        <f t="shared" si="1"/>
        <v>8.1685948027094462E-4</v>
      </c>
    </row>
    <row r="20" spans="1:5" ht="15" customHeight="1">
      <c r="A20" s="267" t="s">
        <v>419</v>
      </c>
      <c r="B20" s="268">
        <v>5290.3360000000002</v>
      </c>
      <c r="C20" s="268">
        <v>1118.4152099999999</v>
      </c>
      <c r="D20" s="268">
        <f t="shared" si="0"/>
        <v>6408.7512100000004</v>
      </c>
      <c r="E20" s="269">
        <f t="shared" si="1"/>
        <v>1.5613363655681148E-3</v>
      </c>
    </row>
    <row r="21" spans="1:5" ht="15" customHeight="1">
      <c r="A21" s="267" t="s">
        <v>420</v>
      </c>
      <c r="B21" s="268">
        <v>36586.319259999997</v>
      </c>
      <c r="C21" s="268">
        <v>9674.4084700000003</v>
      </c>
      <c r="D21" s="268">
        <f t="shared" si="0"/>
        <v>46260.727729999999</v>
      </c>
      <c r="E21" s="269">
        <f t="shared" si="1"/>
        <v>1.1270301207790887E-2</v>
      </c>
    </row>
    <row r="22" spans="1:5" ht="15" customHeight="1">
      <c r="A22" s="267" t="s">
        <v>421</v>
      </c>
      <c r="B22" s="268">
        <v>486.16628000000003</v>
      </c>
      <c r="C22" s="268">
        <v>0</v>
      </c>
      <c r="D22" s="268">
        <f t="shared" si="0"/>
        <v>486.16628000000003</v>
      </c>
      <c r="E22" s="269">
        <f t="shared" si="1"/>
        <v>1.1844259010905972E-4</v>
      </c>
    </row>
    <row r="23" spans="1:5" ht="15" customHeight="1">
      <c r="A23" s="267" t="s">
        <v>422</v>
      </c>
      <c r="B23" s="268">
        <v>0</v>
      </c>
      <c r="C23" s="268">
        <v>0</v>
      </c>
      <c r="D23" s="268">
        <f t="shared" si="0"/>
        <v>0</v>
      </c>
      <c r="E23" s="269">
        <f t="shared" si="1"/>
        <v>0</v>
      </c>
    </row>
    <row r="24" spans="1:5" ht="15" customHeight="1">
      <c r="A24" s="267" t="s">
        <v>423</v>
      </c>
      <c r="B24" s="268">
        <v>1120.81924</v>
      </c>
      <c r="C24" s="268">
        <v>33.687940000000005</v>
      </c>
      <c r="D24" s="268">
        <f t="shared" si="0"/>
        <v>1154.5071800000001</v>
      </c>
      <c r="E24" s="269">
        <f t="shared" si="1"/>
        <v>2.8126759572610926E-4</v>
      </c>
    </row>
    <row r="25" spans="1:5" ht="15" customHeight="1">
      <c r="A25" s="270" t="s">
        <v>424</v>
      </c>
      <c r="B25" s="271">
        <f>SUM(B7:B24)</f>
        <v>3270608.2758499999</v>
      </c>
      <c r="C25" s="271">
        <f>SUM(C7:C24)</f>
        <v>834049.34394999989</v>
      </c>
      <c r="D25" s="271">
        <f t="shared" si="0"/>
        <v>4104657.6197999995</v>
      </c>
      <c r="E25" s="272">
        <f t="shared" si="1"/>
        <v>1</v>
      </c>
    </row>
    <row r="26" spans="1:5" ht="15" customHeight="1">
      <c r="A26" s="273" t="s">
        <v>425</v>
      </c>
      <c r="B26" s="269">
        <f>+B25/$D$25</f>
        <v>0.79680416219693395</v>
      </c>
      <c r="C26" s="269">
        <f>+C25/$D$25</f>
        <v>0.20319583780306605</v>
      </c>
      <c r="D26" s="269">
        <f>+D25/$D$25</f>
        <v>1</v>
      </c>
      <c r="E26" s="269"/>
    </row>
    <row r="27" spans="1:5" ht="3.75" customHeight="1" thickBot="1">
      <c r="A27" s="274"/>
      <c r="B27" s="275"/>
      <c r="C27" s="276"/>
      <c r="D27" s="275"/>
      <c r="E27" s="277"/>
    </row>
    <row r="28" spans="1:5" ht="15" customHeight="1" thickTop="1">
      <c r="A28" s="260" t="s">
        <v>426</v>
      </c>
      <c r="B28" s="278"/>
      <c r="C28" s="269"/>
      <c r="D28" s="278"/>
      <c r="E28" s="278"/>
    </row>
    <row r="29" spans="1:5" ht="15" customHeight="1">
      <c r="A29" s="279"/>
      <c r="B29" s="262"/>
      <c r="C29" s="268"/>
      <c r="D29" s="262"/>
      <c r="E29" s="278"/>
    </row>
    <row r="30" spans="1:5" ht="15" customHeight="1">
      <c r="A30" s="280"/>
      <c r="B30" s="262"/>
      <c r="C30" s="268"/>
      <c r="D30" s="262"/>
      <c r="E30" s="278"/>
    </row>
    <row r="31" spans="1:5" ht="15" customHeight="1">
      <c r="A31" s="281"/>
      <c r="B31" s="262"/>
      <c r="C31" s="268"/>
      <c r="D31" s="262"/>
      <c r="E31" s="278"/>
    </row>
    <row r="32" spans="1:5" ht="15" customHeight="1">
      <c r="A32" s="282"/>
      <c r="B32" s="262"/>
      <c r="C32" s="268"/>
      <c r="D32" s="262"/>
      <c r="E32" s="278"/>
    </row>
    <row r="33" spans="1:5" ht="15" customHeight="1">
      <c r="A33" s="282"/>
      <c r="B33" s="262"/>
      <c r="C33" s="268"/>
      <c r="D33" s="262"/>
      <c r="E33" s="278"/>
    </row>
    <row r="34" spans="1:5" ht="15" customHeight="1">
      <c r="A34" s="282"/>
      <c r="B34" s="262"/>
      <c r="C34" s="268"/>
      <c r="D34" s="262"/>
      <c r="E34" s="278"/>
    </row>
    <row r="35" spans="1:5" ht="15" customHeight="1">
      <c r="A35" s="282"/>
      <c r="B35" s="262"/>
      <c r="C35" s="268"/>
      <c r="D35" s="262"/>
      <c r="E35" s="278"/>
    </row>
    <row r="36" spans="1:5" ht="15" customHeight="1">
      <c r="A36" s="282"/>
      <c r="B36" s="262"/>
      <c r="C36" s="268"/>
      <c r="D36" s="262"/>
      <c r="E36" s="278"/>
    </row>
    <row r="37" spans="1:5" ht="15" customHeight="1">
      <c r="A37" s="283"/>
      <c r="B37" s="262"/>
      <c r="C37" s="268"/>
      <c r="D37" s="262"/>
      <c r="E37" s="278"/>
    </row>
    <row r="38" spans="1:5" ht="15" customHeight="1">
      <c r="A38" s="282"/>
      <c r="B38" s="262"/>
      <c r="C38" s="268"/>
      <c r="D38" s="262"/>
      <c r="E38" s="278"/>
    </row>
    <row r="39" spans="1:5" ht="15" customHeight="1">
      <c r="A39" s="282"/>
      <c r="B39" s="262"/>
      <c r="C39" s="268"/>
      <c r="D39" s="262"/>
      <c r="E39" s="278"/>
    </row>
    <row r="40" spans="1:5" ht="9" customHeight="1">
      <c r="A40" s="100"/>
      <c r="B40" s="101"/>
      <c r="C40" s="93"/>
      <c r="D40" s="62"/>
      <c r="E40" s="98"/>
    </row>
    <row r="41" spans="1:5" ht="9" customHeight="1">
      <c r="A41" s="100"/>
      <c r="C41" s="93"/>
      <c r="D41" s="62"/>
      <c r="E41" s="98"/>
    </row>
    <row r="42" spans="1:5" ht="9" customHeight="1">
      <c r="A42" s="100"/>
      <c r="C42" s="93"/>
      <c r="D42" s="62"/>
      <c r="E42" s="98"/>
    </row>
    <row r="43" spans="1:5" ht="9" customHeight="1">
      <c r="A43" s="102"/>
      <c r="C43" s="93"/>
      <c r="D43" s="62"/>
      <c r="E43" s="98"/>
    </row>
    <row r="44" spans="1:5" ht="9" customHeight="1">
      <c r="A44" s="100"/>
      <c r="C44" s="93"/>
      <c r="D44" s="62"/>
      <c r="E44" s="98"/>
    </row>
    <row r="45" spans="1:5" ht="9" customHeight="1">
      <c r="A45" s="100"/>
      <c r="C45" s="93"/>
      <c r="D45" s="62"/>
      <c r="E45" s="98"/>
    </row>
    <row r="46" spans="1:5" ht="9" customHeight="1">
      <c r="A46" s="100"/>
      <c r="C46" s="93"/>
      <c r="D46" s="62"/>
      <c r="E46" s="98"/>
    </row>
    <row r="47" spans="1:5" ht="9" customHeight="1">
      <c r="A47" s="100"/>
      <c r="C47" s="93"/>
      <c r="D47" s="62"/>
      <c r="E47" s="98"/>
    </row>
    <row r="48" spans="1:5" ht="9" customHeight="1">
      <c r="A48" s="100"/>
      <c r="C48" s="93"/>
      <c r="D48" s="62"/>
      <c r="E48" s="98"/>
    </row>
    <row r="49" spans="1:5" ht="9" customHeight="1">
      <c r="A49" s="102"/>
      <c r="C49" s="93"/>
      <c r="D49" s="62"/>
      <c r="E49" s="98"/>
    </row>
    <row r="50" spans="1:5" ht="9" customHeight="1">
      <c r="A50" s="100"/>
      <c r="C50" s="93"/>
      <c r="D50" s="62"/>
      <c r="E50" s="98"/>
    </row>
    <row r="51" spans="1:5" ht="9" customHeight="1">
      <c r="A51" s="100"/>
      <c r="C51" s="93"/>
      <c r="D51" s="62"/>
      <c r="E51" s="98"/>
    </row>
    <row r="52" spans="1:5" ht="9" customHeight="1">
      <c r="A52" s="100"/>
      <c r="C52" s="93"/>
      <c r="D52" s="62"/>
      <c r="E52" s="98"/>
    </row>
    <row r="53" spans="1:5" ht="9" customHeight="1">
      <c r="A53" s="100"/>
      <c r="C53" s="93"/>
      <c r="D53" s="62"/>
      <c r="E53" s="98"/>
    </row>
    <row r="54" spans="1:5" ht="9" customHeight="1">
      <c r="A54" s="102"/>
      <c r="C54" s="93"/>
      <c r="D54" s="62"/>
      <c r="E54" s="98"/>
    </row>
    <row r="55" spans="1:5" ht="9" customHeight="1">
      <c r="A55" s="103"/>
      <c r="C55" s="93"/>
      <c r="D55" s="62"/>
      <c r="E55" s="98"/>
    </row>
    <row r="56" spans="1:5" ht="9" customHeight="1">
      <c r="A56" s="103"/>
      <c r="C56" s="93"/>
      <c r="D56" s="62"/>
      <c r="E56" s="98"/>
    </row>
    <row r="57" spans="1:5" ht="9" customHeight="1">
      <c r="A57" s="103"/>
      <c r="C57" s="93"/>
      <c r="D57" s="62"/>
      <c r="E57" s="98"/>
    </row>
    <row r="58" spans="1:5" ht="9" customHeight="1">
      <c r="A58" s="103"/>
      <c r="C58" s="93"/>
      <c r="D58" s="62"/>
      <c r="E58" s="98"/>
    </row>
    <row r="59" spans="1:5" ht="9" customHeight="1">
      <c r="A59" s="104"/>
      <c r="C59" s="93"/>
      <c r="D59" s="62"/>
      <c r="E59" s="98"/>
    </row>
    <row r="60" spans="1:5" ht="9" customHeight="1">
      <c r="A60" s="104"/>
      <c r="C60" s="93"/>
      <c r="D60" s="62"/>
      <c r="E60" s="98"/>
    </row>
    <row r="61" spans="1:5" ht="9" customHeight="1">
      <c r="A61" s="99"/>
      <c r="C61" s="93"/>
      <c r="D61" s="62"/>
      <c r="E61" s="98"/>
    </row>
    <row r="62" spans="1:5" ht="9" customHeight="1">
      <c r="A62" s="100"/>
      <c r="C62" s="93"/>
      <c r="D62" s="62"/>
      <c r="E62" s="98"/>
    </row>
    <row r="63" spans="1:5" ht="9" customHeight="1">
      <c r="A63" s="100"/>
      <c r="C63" s="93"/>
      <c r="D63" s="62"/>
      <c r="E63" s="98"/>
    </row>
    <row r="64" spans="1:5" ht="9" customHeight="1">
      <c r="A64" s="100"/>
      <c r="C64" s="93"/>
      <c r="D64" s="62"/>
      <c r="E64" s="98"/>
    </row>
    <row r="65" spans="1:5" ht="9" customHeight="1">
      <c r="A65" s="100"/>
      <c r="C65" s="93"/>
      <c r="D65" s="62"/>
      <c r="E65" s="98"/>
    </row>
    <row r="66" spans="1:5" ht="9" customHeight="1">
      <c r="A66" s="103"/>
      <c r="C66" s="93"/>
      <c r="D66" s="62"/>
      <c r="E66" s="98"/>
    </row>
    <row r="67" spans="1:5" ht="9" customHeight="1">
      <c r="A67" s="99"/>
      <c r="C67" s="93"/>
      <c r="D67" s="62"/>
      <c r="E67" s="98"/>
    </row>
    <row r="68" spans="1:5" ht="9" customHeight="1">
      <c r="A68" s="100"/>
      <c r="C68" s="93"/>
      <c r="D68" s="62"/>
      <c r="E68" s="98"/>
    </row>
    <row r="69" spans="1:5" ht="9" customHeight="1">
      <c r="A69" s="100"/>
      <c r="C69" s="93"/>
      <c r="D69" s="62"/>
      <c r="E69" s="98"/>
    </row>
    <row r="70" spans="1:5" ht="9" customHeight="1">
      <c r="A70" s="100"/>
      <c r="C70" s="93"/>
      <c r="D70" s="62"/>
      <c r="E70" s="98"/>
    </row>
    <row r="71" spans="1:5" ht="9" customHeight="1">
      <c r="A71" s="100"/>
      <c r="C71" s="93"/>
      <c r="D71" s="62"/>
      <c r="E71" s="98"/>
    </row>
    <row r="72" spans="1:5" ht="9" customHeight="1">
      <c r="A72" s="103"/>
      <c r="C72" s="93"/>
      <c r="D72" s="62"/>
      <c r="E72" s="98"/>
    </row>
    <row r="73" spans="1:5" ht="9" customHeight="1">
      <c r="A73" s="99"/>
      <c r="C73" s="93"/>
      <c r="D73" s="62"/>
      <c r="E73" s="98"/>
    </row>
    <row r="74" spans="1:5" ht="9" customHeight="1">
      <c r="A74" s="100"/>
      <c r="C74" s="93"/>
      <c r="D74" s="62"/>
      <c r="E74" s="98"/>
    </row>
    <row r="75" spans="1:5" ht="9" customHeight="1">
      <c r="A75" s="100"/>
      <c r="C75" s="93"/>
      <c r="D75" s="62"/>
      <c r="E75" s="98"/>
    </row>
    <row r="76" spans="1:5" ht="9" customHeight="1">
      <c r="A76" s="100"/>
      <c r="C76" s="105"/>
      <c r="E76" s="97"/>
    </row>
    <row r="77" spans="1:5" ht="9" customHeight="1">
      <c r="A77" s="100"/>
      <c r="C77" s="105"/>
      <c r="E77" s="97"/>
    </row>
    <row r="78" spans="1:5" ht="9" customHeight="1">
      <c r="A78" s="100"/>
      <c r="C78" s="105"/>
      <c r="E78" s="97"/>
    </row>
    <row r="79" spans="1:5" ht="9" customHeight="1">
      <c r="A79" s="100"/>
      <c r="C79" s="105"/>
      <c r="E79" s="97"/>
    </row>
    <row r="80" spans="1:5" ht="9" customHeight="1">
      <c r="A80" s="100"/>
      <c r="C80" s="105"/>
      <c r="E80" s="97"/>
    </row>
    <row r="81" spans="1:5" ht="9" customHeight="1">
      <c r="A81" s="100"/>
      <c r="C81" s="105"/>
      <c r="E81" s="97"/>
    </row>
    <row r="82" spans="1:5" ht="9" customHeight="1">
      <c r="A82" s="103"/>
      <c r="C82" s="105"/>
      <c r="E82" s="97"/>
    </row>
    <row r="83" spans="1:5" ht="9" customHeight="1">
      <c r="A83" s="99"/>
      <c r="C83" s="105"/>
      <c r="E83" s="97"/>
    </row>
    <row r="84" spans="1:5" ht="9" customHeight="1">
      <c r="A84" s="100"/>
      <c r="C84" s="105"/>
      <c r="E84" s="97"/>
    </row>
    <row r="85" spans="1:5" ht="9" customHeight="1">
      <c r="A85" s="100"/>
      <c r="C85" s="105"/>
      <c r="E85" s="97"/>
    </row>
    <row r="86" spans="1:5" ht="9" customHeight="1">
      <c r="A86" s="100"/>
      <c r="C86" s="105"/>
      <c r="E86" s="97"/>
    </row>
    <row r="87" spans="1:5" ht="9" customHeight="1">
      <c r="A87" s="100"/>
      <c r="C87" s="105"/>
      <c r="E87" s="97"/>
    </row>
    <row r="88" spans="1:5" ht="9" customHeight="1">
      <c r="A88" s="100"/>
      <c r="C88" s="105"/>
      <c r="E88" s="97"/>
    </row>
    <row r="89" spans="1:5" ht="9" customHeight="1">
      <c r="A89" s="100"/>
      <c r="C89" s="105"/>
      <c r="E89" s="97"/>
    </row>
    <row r="90" spans="1:5" ht="9" customHeight="1">
      <c r="A90" s="100"/>
      <c r="C90" s="105"/>
      <c r="E90" s="97"/>
    </row>
    <row r="91" spans="1:5" ht="9" customHeight="1">
      <c r="A91" s="100"/>
      <c r="C91" s="105"/>
      <c r="E91" s="97"/>
    </row>
    <row r="92" spans="1:5" ht="9" customHeight="1">
      <c r="A92" s="100"/>
      <c r="C92" s="105"/>
      <c r="E92" s="97"/>
    </row>
    <row r="93" spans="1:5" ht="9" customHeight="1">
      <c r="A93" s="99"/>
      <c r="C93" s="105"/>
      <c r="E93" s="97"/>
    </row>
    <row r="94" spans="1:5" ht="9" customHeight="1">
      <c r="A94" s="100"/>
      <c r="C94" s="105"/>
      <c r="E94" s="97"/>
    </row>
    <row r="95" spans="1:5" ht="9" customHeight="1">
      <c r="A95" s="100"/>
      <c r="C95" s="105"/>
      <c r="E95" s="97"/>
    </row>
    <row r="96" spans="1:5" ht="9" customHeight="1">
      <c r="A96" s="100"/>
      <c r="C96" s="105"/>
      <c r="E96" s="97"/>
    </row>
    <row r="97" spans="1:5">
      <c r="A97" s="106"/>
      <c r="C97" s="105"/>
      <c r="E97" s="97"/>
    </row>
    <row r="98" spans="1:5">
      <c r="A98" s="106"/>
      <c r="C98" s="105"/>
      <c r="E98" s="97"/>
    </row>
    <row r="99" spans="1:5">
      <c r="A99" s="106"/>
      <c r="C99" s="105"/>
      <c r="E99" s="97"/>
    </row>
    <row r="100" spans="1:5">
      <c r="A100" s="106"/>
      <c r="C100" s="105"/>
      <c r="E100" s="97"/>
    </row>
    <row r="101" spans="1:5">
      <c r="A101" s="106"/>
      <c r="C101" s="105"/>
      <c r="E101" s="97"/>
    </row>
    <row r="102" spans="1:5">
      <c r="A102" s="106"/>
      <c r="C102" s="105"/>
      <c r="E102" s="97"/>
    </row>
    <row r="103" spans="1:5">
      <c r="A103" s="106"/>
      <c r="C103" s="105"/>
      <c r="E103" s="97"/>
    </row>
    <row r="104" spans="1:5" ht="15.75">
      <c r="A104" s="107"/>
      <c r="C104" s="105"/>
      <c r="E104" s="97"/>
    </row>
    <row r="105" spans="1:5" ht="15.75">
      <c r="A105" s="107"/>
      <c r="C105" s="105"/>
      <c r="E105" s="97"/>
    </row>
    <row r="106" spans="1:5" ht="15.75">
      <c r="A106" s="107"/>
      <c r="C106" s="105"/>
      <c r="E106" s="97"/>
    </row>
    <row r="107" spans="1:5" ht="15.75">
      <c r="A107" s="107"/>
      <c r="C107" s="105"/>
      <c r="E107" s="97"/>
    </row>
    <row r="108" spans="1:5" ht="15.75">
      <c r="A108" s="107"/>
      <c r="C108" s="105"/>
      <c r="E108" s="97"/>
    </row>
    <row r="109" spans="1:5" ht="15.75">
      <c r="A109" s="107"/>
      <c r="C109" s="105"/>
      <c r="E109" s="97"/>
    </row>
    <row r="110" spans="1:5" ht="15.75">
      <c r="A110" s="107"/>
      <c r="C110" s="105"/>
      <c r="E110" s="97"/>
    </row>
    <row r="111" spans="1:5" ht="15.75">
      <c r="A111" s="107"/>
      <c r="C111" s="105"/>
      <c r="E111" s="97"/>
    </row>
    <row r="112" spans="1:5" ht="15.75">
      <c r="A112" s="107"/>
      <c r="C112" s="105"/>
      <c r="E112" s="97"/>
    </row>
    <row r="113" spans="1:5" ht="15.75">
      <c r="A113" s="107"/>
      <c r="C113" s="105"/>
      <c r="E113" s="97"/>
    </row>
    <row r="114" spans="1:5" ht="15.75">
      <c r="A114" s="107"/>
      <c r="C114" s="105"/>
      <c r="E114" s="97"/>
    </row>
    <row r="115" spans="1:5" ht="15.75">
      <c r="A115" s="107"/>
      <c r="C115" s="105"/>
      <c r="E115" s="97"/>
    </row>
    <row r="116" spans="1:5" ht="15.75">
      <c r="A116" s="107"/>
      <c r="C116" s="105"/>
      <c r="E116" s="97"/>
    </row>
    <row r="117" spans="1:5" ht="15.75">
      <c r="A117" s="107"/>
      <c r="C117" s="105"/>
      <c r="E117" s="97"/>
    </row>
    <row r="118" spans="1:5" ht="15.75">
      <c r="A118" s="107"/>
      <c r="C118" s="105"/>
      <c r="E118" s="97"/>
    </row>
    <row r="119" spans="1:5" ht="15.75">
      <c r="A119" s="107"/>
      <c r="C119" s="105"/>
      <c r="E119" s="97"/>
    </row>
    <row r="120" spans="1:5" ht="15.75">
      <c r="A120" s="107"/>
      <c r="C120" s="105"/>
      <c r="E120" s="97"/>
    </row>
    <row r="121" spans="1:5" ht="15.75">
      <c r="A121" s="107"/>
      <c r="C121" s="105"/>
      <c r="E121" s="97"/>
    </row>
    <row r="122" spans="1:5" ht="15.75">
      <c r="A122" s="107"/>
      <c r="C122" s="105"/>
      <c r="E122" s="97"/>
    </row>
    <row r="123" spans="1:5" ht="15.75">
      <c r="A123" s="107"/>
      <c r="C123" s="105"/>
      <c r="E123" s="97"/>
    </row>
    <row r="124" spans="1:5" ht="15.75">
      <c r="A124" s="107"/>
      <c r="C124" s="105"/>
      <c r="E124" s="97"/>
    </row>
    <row r="125" spans="1:5" ht="15.75">
      <c r="A125" s="107"/>
      <c r="C125" s="105"/>
      <c r="E125" s="97"/>
    </row>
    <row r="126" spans="1:5" ht="15.75">
      <c r="A126" s="107"/>
      <c r="C126" s="105"/>
      <c r="E126" s="97"/>
    </row>
    <row r="127" spans="1:5" ht="15.75">
      <c r="A127" s="107"/>
      <c r="C127" s="105"/>
      <c r="E127" s="97"/>
    </row>
    <row r="128" spans="1:5" ht="15.75">
      <c r="A128" s="107"/>
      <c r="C128" s="105"/>
      <c r="E128" s="97"/>
    </row>
    <row r="129" spans="1:5" ht="15.75">
      <c r="A129" s="107"/>
      <c r="C129" s="105"/>
      <c r="E129" s="97"/>
    </row>
    <row r="130" spans="1:5" ht="15.75">
      <c r="A130" s="107"/>
      <c r="C130" s="105"/>
      <c r="E130" s="97"/>
    </row>
    <row r="131" spans="1:5" ht="15.75">
      <c r="A131" s="107"/>
      <c r="C131" s="105"/>
      <c r="E131" s="97"/>
    </row>
    <row r="132" spans="1:5" ht="15.75">
      <c r="A132" s="107"/>
      <c r="C132" s="105"/>
      <c r="E132" s="97"/>
    </row>
    <row r="133" spans="1:5" ht="15.75">
      <c r="A133" s="107"/>
      <c r="C133" s="105"/>
      <c r="E133" s="97"/>
    </row>
    <row r="134" spans="1:5" ht="15.75">
      <c r="A134" s="107"/>
      <c r="C134" s="105"/>
      <c r="E134" s="97"/>
    </row>
    <row r="135" spans="1:5" ht="15.75">
      <c r="A135" s="107"/>
      <c r="C135" s="105"/>
      <c r="E135" s="97"/>
    </row>
    <row r="136" spans="1:5" ht="15.75">
      <c r="A136" s="107"/>
      <c r="C136" s="105"/>
      <c r="E136" s="97"/>
    </row>
    <row r="137" spans="1:5" ht="15.75">
      <c r="A137" s="107"/>
      <c r="C137" s="105"/>
      <c r="E137" s="97"/>
    </row>
    <row r="138" spans="1:5" ht="15.75">
      <c r="A138" s="107"/>
      <c r="C138" s="105"/>
      <c r="E138" s="97"/>
    </row>
    <row r="139" spans="1:5" ht="15.75">
      <c r="A139" s="107"/>
      <c r="C139" s="105"/>
      <c r="E139" s="97"/>
    </row>
    <row r="140" spans="1:5" ht="15.75">
      <c r="A140" s="107"/>
      <c r="C140" s="105"/>
      <c r="E140" s="97"/>
    </row>
    <row r="141" spans="1:5" ht="15.75">
      <c r="A141" s="107"/>
      <c r="C141" s="105"/>
      <c r="E141" s="97"/>
    </row>
    <row r="142" spans="1:5" ht="15.75">
      <c r="A142" s="107"/>
      <c r="C142" s="105"/>
      <c r="E142" s="97"/>
    </row>
    <row r="143" spans="1:5" ht="15.75">
      <c r="A143" s="107"/>
      <c r="C143" s="105"/>
      <c r="E143" s="97"/>
    </row>
    <row r="144" spans="1:5" ht="15.75">
      <c r="A144" s="107"/>
      <c r="C144" s="105"/>
      <c r="E144" s="97"/>
    </row>
    <row r="145" spans="1:5" ht="15.75">
      <c r="A145" s="107"/>
      <c r="C145" s="105"/>
      <c r="E145" s="97"/>
    </row>
    <row r="146" spans="1:5" ht="15.75">
      <c r="A146" s="107"/>
      <c r="C146" s="105"/>
      <c r="E146" s="97"/>
    </row>
    <row r="147" spans="1:5" ht="15.75">
      <c r="A147" s="107"/>
      <c r="C147" s="105"/>
      <c r="E147" s="97"/>
    </row>
    <row r="148" spans="1:5" ht="15.75">
      <c r="A148" s="107"/>
      <c r="C148" s="105"/>
      <c r="E148" s="97"/>
    </row>
    <row r="149" spans="1:5" ht="15.75">
      <c r="A149" s="107"/>
      <c r="C149" s="105"/>
      <c r="E149" s="97"/>
    </row>
    <row r="150" spans="1:5" ht="15.75">
      <c r="A150" s="107"/>
      <c r="C150" s="105"/>
      <c r="E150" s="97"/>
    </row>
    <row r="151" spans="1:5" ht="15.75">
      <c r="A151" s="107"/>
      <c r="C151" s="105"/>
      <c r="E151" s="97"/>
    </row>
    <row r="152" spans="1:5" ht="15.75">
      <c r="A152" s="107"/>
      <c r="C152" s="105"/>
      <c r="E152" s="97"/>
    </row>
    <row r="153" spans="1:5" ht="15.75">
      <c r="A153" s="107"/>
      <c r="C153" s="105"/>
      <c r="E153" s="97"/>
    </row>
    <row r="154" spans="1:5" ht="15.75">
      <c r="A154" s="107"/>
      <c r="C154" s="105"/>
      <c r="E154" s="97"/>
    </row>
    <row r="155" spans="1:5" ht="15.75">
      <c r="A155" s="107"/>
      <c r="C155" s="105"/>
      <c r="E155" s="97"/>
    </row>
    <row r="156" spans="1:5" ht="15.75">
      <c r="A156" s="107"/>
      <c r="C156" s="105"/>
      <c r="E156" s="97"/>
    </row>
    <row r="157" spans="1:5" ht="15.75">
      <c r="A157" s="107"/>
      <c r="C157" s="105"/>
      <c r="E157" s="97"/>
    </row>
    <row r="158" spans="1:5" ht="15.75">
      <c r="A158" s="107"/>
      <c r="C158" s="105"/>
      <c r="E158" s="97"/>
    </row>
    <row r="159" spans="1:5" ht="15.75">
      <c r="A159" s="107"/>
      <c r="C159" s="105"/>
      <c r="E159" s="97"/>
    </row>
    <row r="160" spans="1:5" ht="15.75">
      <c r="A160" s="107"/>
      <c r="C160" s="105"/>
      <c r="E160" s="97"/>
    </row>
    <row r="161" spans="1:5" ht="15.75">
      <c r="A161" s="107"/>
      <c r="C161" s="105"/>
      <c r="E161" s="97"/>
    </row>
    <row r="162" spans="1:5" ht="15.75">
      <c r="A162" s="107"/>
      <c r="C162" s="105"/>
      <c r="E162" s="97"/>
    </row>
    <row r="163" spans="1:5" ht="15.75">
      <c r="A163" s="107"/>
      <c r="C163" s="105"/>
      <c r="E163" s="97"/>
    </row>
    <row r="164" spans="1:5" ht="15.75">
      <c r="A164" s="107"/>
      <c r="C164" s="105"/>
      <c r="E164" s="97"/>
    </row>
    <row r="165" spans="1:5" ht="15.75">
      <c r="A165" s="107"/>
      <c r="C165" s="105"/>
      <c r="E165" s="97"/>
    </row>
    <row r="166" spans="1:5" ht="15.75">
      <c r="A166" s="107"/>
      <c r="C166" s="105"/>
      <c r="E166" s="97"/>
    </row>
    <row r="167" spans="1:5" ht="15.75">
      <c r="A167" s="107"/>
      <c r="C167" s="105"/>
      <c r="E167" s="97"/>
    </row>
    <row r="168" spans="1:5" ht="15.75">
      <c r="A168" s="107"/>
      <c r="C168" s="105"/>
      <c r="E168" s="97"/>
    </row>
    <row r="169" spans="1:5" ht="15.75">
      <c r="A169" s="107"/>
      <c r="C169" s="105"/>
      <c r="E169" s="97"/>
    </row>
    <row r="170" spans="1:5" ht="15.75">
      <c r="A170" s="107"/>
      <c r="C170" s="105"/>
      <c r="E170" s="97"/>
    </row>
    <row r="171" spans="1:5" ht="15.75">
      <c r="A171" s="107"/>
      <c r="C171" s="105"/>
      <c r="E171" s="97"/>
    </row>
    <row r="172" spans="1:5" ht="15.75">
      <c r="A172" s="107"/>
      <c r="C172" s="105"/>
      <c r="E172" s="97"/>
    </row>
    <row r="173" spans="1:5" ht="15.75">
      <c r="A173" s="107"/>
      <c r="C173" s="105"/>
      <c r="E173" s="97"/>
    </row>
    <row r="174" spans="1:5" ht="15.75">
      <c r="A174" s="107"/>
      <c r="C174" s="105"/>
      <c r="E174" s="97"/>
    </row>
    <row r="175" spans="1:5" ht="15.75">
      <c r="A175" s="107"/>
      <c r="C175" s="105"/>
      <c r="E175" s="97"/>
    </row>
    <row r="176" spans="1:5" ht="15.75">
      <c r="A176" s="107"/>
      <c r="C176" s="105"/>
      <c r="E176" s="97"/>
    </row>
    <row r="177" spans="1:5" ht="15.75">
      <c r="A177" s="107"/>
      <c r="C177" s="105"/>
      <c r="E177" s="97"/>
    </row>
    <row r="178" spans="1:5" ht="15.75">
      <c r="A178" s="107"/>
      <c r="C178" s="105"/>
      <c r="E178" s="97"/>
    </row>
    <row r="179" spans="1:5" ht="15.75">
      <c r="A179" s="107"/>
      <c r="C179" s="105"/>
      <c r="E179" s="97"/>
    </row>
    <row r="180" spans="1:5" ht="15.75">
      <c r="A180" s="107"/>
      <c r="C180" s="105"/>
      <c r="E180" s="97"/>
    </row>
    <row r="181" spans="1:5" ht="15.75">
      <c r="A181" s="107"/>
      <c r="C181" s="105"/>
      <c r="E181" s="97"/>
    </row>
    <row r="182" spans="1:5" ht="15.75">
      <c r="A182" s="107"/>
      <c r="C182" s="105"/>
      <c r="E182" s="97"/>
    </row>
    <row r="183" spans="1:5" ht="15.75">
      <c r="A183" s="107"/>
      <c r="C183" s="105"/>
      <c r="E183" s="97"/>
    </row>
    <row r="184" spans="1:5" ht="15.75">
      <c r="A184" s="107"/>
      <c r="C184" s="105"/>
      <c r="E184" s="97"/>
    </row>
    <row r="185" spans="1:5" ht="15.75">
      <c r="A185" s="107"/>
      <c r="C185" s="105"/>
      <c r="E185" s="97"/>
    </row>
    <row r="186" spans="1:5" ht="15.75">
      <c r="A186" s="107"/>
      <c r="C186" s="105"/>
      <c r="E186" s="97"/>
    </row>
    <row r="187" spans="1:5" ht="15.75">
      <c r="A187" s="107"/>
      <c r="C187" s="105"/>
      <c r="E187" s="97"/>
    </row>
    <row r="188" spans="1:5" ht="15.75">
      <c r="A188" s="107"/>
      <c r="C188" s="105"/>
      <c r="E188" s="97"/>
    </row>
    <row r="189" spans="1:5" ht="15.75">
      <c r="A189" s="107"/>
      <c r="C189" s="105"/>
      <c r="E189" s="97"/>
    </row>
    <row r="190" spans="1:5" ht="15.75">
      <c r="A190" s="107"/>
      <c r="C190" s="105"/>
      <c r="E190" s="97"/>
    </row>
    <row r="191" spans="1:5" ht="15.75">
      <c r="A191" s="107"/>
      <c r="C191" s="105"/>
      <c r="E191" s="97"/>
    </row>
    <row r="192" spans="1:5" ht="15.75">
      <c r="A192" s="107"/>
      <c r="C192" s="105"/>
      <c r="E192" s="97"/>
    </row>
    <row r="193" spans="1:5" ht="15.75">
      <c r="A193" s="107"/>
      <c r="C193" s="105"/>
      <c r="E193" s="97"/>
    </row>
    <row r="194" spans="1:5" ht="15.75">
      <c r="A194" s="107"/>
      <c r="C194" s="105"/>
      <c r="E194" s="97"/>
    </row>
    <row r="195" spans="1:5" ht="15.75">
      <c r="A195" s="108"/>
      <c r="C195" s="105"/>
      <c r="E195" s="97"/>
    </row>
    <row r="196" spans="1:5" ht="15.75">
      <c r="A196" s="108"/>
      <c r="C196" s="105"/>
      <c r="E196" s="97"/>
    </row>
    <row r="197" spans="1:5" ht="15.75">
      <c r="A197" s="108"/>
      <c r="C197" s="105"/>
      <c r="E197" s="97"/>
    </row>
    <row r="198" spans="1:5" ht="15.75">
      <c r="A198" s="108"/>
      <c r="C198" s="105"/>
    </row>
    <row r="199" spans="1:5" ht="15.75">
      <c r="A199" s="108"/>
      <c r="C199" s="105"/>
    </row>
    <row r="200" spans="1:5" ht="15.75">
      <c r="A200" s="108"/>
      <c r="C200" s="105"/>
    </row>
    <row r="201" spans="1:5" ht="15.75">
      <c r="A201" s="108"/>
      <c r="C201" s="105"/>
    </row>
    <row r="202" spans="1:5" ht="15.75">
      <c r="A202" s="108"/>
      <c r="C202" s="105"/>
    </row>
    <row r="203" spans="1:5" ht="15.75">
      <c r="A203" s="108"/>
      <c r="C203" s="105"/>
    </row>
    <row r="204" spans="1:5" ht="15.75">
      <c r="A204" s="108"/>
      <c r="C204" s="105"/>
    </row>
    <row r="205" spans="1:5" ht="15.75">
      <c r="A205" s="108"/>
      <c r="C205" s="105"/>
    </row>
    <row r="206" spans="1:5" ht="15.75">
      <c r="A206" s="108"/>
      <c r="C206" s="105"/>
    </row>
    <row r="207" spans="1:5" ht="15.75">
      <c r="A207" s="108"/>
      <c r="C207" s="105"/>
    </row>
    <row r="208" spans="1:5" ht="15.75">
      <c r="A208" s="108"/>
      <c r="C208" s="105"/>
    </row>
    <row r="209" spans="1:3" ht="15.75">
      <c r="A209" s="108"/>
      <c r="C209" s="105"/>
    </row>
    <row r="210" spans="1:3" ht="15.75">
      <c r="A210" s="108"/>
      <c r="C210" s="105"/>
    </row>
    <row r="211" spans="1:3" ht="15.75">
      <c r="A211" s="108"/>
      <c r="C211" s="105"/>
    </row>
    <row r="212" spans="1:3" ht="15.75">
      <c r="A212" s="108"/>
      <c r="C212" s="105"/>
    </row>
    <row r="213" spans="1:3" ht="15.75">
      <c r="A213" s="108"/>
      <c r="C213" s="105"/>
    </row>
    <row r="214" spans="1:3" ht="15.75">
      <c r="A214" s="108"/>
      <c r="C214" s="105"/>
    </row>
    <row r="215" spans="1:3" ht="15.75">
      <c r="A215" s="108"/>
      <c r="C215" s="105"/>
    </row>
    <row r="216" spans="1:3" ht="15.75">
      <c r="A216" s="108"/>
      <c r="C216" s="105"/>
    </row>
    <row r="217" spans="1:3" ht="15.75">
      <c r="A217" s="108"/>
      <c r="C217" s="105"/>
    </row>
    <row r="218" spans="1:3" ht="15.75">
      <c r="A218" s="108"/>
      <c r="C218" s="105"/>
    </row>
    <row r="219" spans="1:3" ht="15.75">
      <c r="A219" s="108"/>
      <c r="C219" s="105"/>
    </row>
    <row r="220" spans="1:3" ht="15.75">
      <c r="A220" s="108"/>
      <c r="C220" s="105"/>
    </row>
    <row r="221" spans="1:3" ht="15.75">
      <c r="A221" s="108"/>
      <c r="C221" s="105"/>
    </row>
    <row r="222" spans="1:3" ht="15.75">
      <c r="A222" s="108"/>
      <c r="C222" s="105"/>
    </row>
    <row r="223" spans="1:3" ht="15.75">
      <c r="A223" s="108"/>
      <c r="C223" s="105"/>
    </row>
    <row r="224" spans="1:3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</row>
    <row r="268" spans="1:3" ht="15.75">
      <c r="A268" s="108"/>
    </row>
    <row r="269" spans="1:3" ht="15.75">
      <c r="A269" s="108"/>
    </row>
    <row r="270" spans="1:3" ht="15.75">
      <c r="A270" s="108"/>
    </row>
    <row r="271" spans="1:3" ht="15.75">
      <c r="A271" s="108"/>
    </row>
    <row r="272" spans="1:3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E649"/>
  <sheetViews>
    <sheetView zoomScaleNormal="100" workbookViewId="0">
      <selection activeCell="A7" sqref="A7"/>
    </sheetView>
  </sheetViews>
  <sheetFormatPr defaultColWidth="11.42578125" defaultRowHeight="12.75"/>
  <cols>
    <col min="1" max="1" width="58.28515625" style="95" bestFit="1" customWidth="1"/>
    <col min="2" max="3" width="9.85546875" style="59" customWidth="1"/>
    <col min="4" max="4" width="12.7109375" style="59" customWidth="1"/>
    <col min="5" max="5" width="9.85546875" style="59" customWidth="1"/>
    <col min="6" max="256" width="11.42578125" style="59"/>
    <col min="257" max="257" width="58.28515625" style="59" bestFit="1" customWidth="1"/>
    <col min="258" max="259" width="9.85546875" style="59" customWidth="1"/>
    <col min="260" max="260" width="12.7109375" style="59" customWidth="1"/>
    <col min="261" max="261" width="9.85546875" style="59" customWidth="1"/>
    <col min="262" max="512" width="11.42578125" style="59"/>
    <col min="513" max="513" width="58.28515625" style="59" bestFit="1" customWidth="1"/>
    <col min="514" max="515" width="9.85546875" style="59" customWidth="1"/>
    <col min="516" max="516" width="12.7109375" style="59" customWidth="1"/>
    <col min="517" max="517" width="9.85546875" style="59" customWidth="1"/>
    <col min="518" max="768" width="11.42578125" style="59"/>
    <col min="769" max="769" width="58.28515625" style="59" bestFit="1" customWidth="1"/>
    <col min="770" max="771" width="9.85546875" style="59" customWidth="1"/>
    <col min="772" max="772" width="12.7109375" style="59" customWidth="1"/>
    <col min="773" max="773" width="9.85546875" style="59" customWidth="1"/>
    <col min="774" max="1024" width="11.42578125" style="59"/>
    <col min="1025" max="1025" width="58.28515625" style="59" bestFit="1" customWidth="1"/>
    <col min="1026" max="1027" width="9.85546875" style="59" customWidth="1"/>
    <col min="1028" max="1028" width="12.7109375" style="59" customWidth="1"/>
    <col min="1029" max="1029" width="9.85546875" style="59" customWidth="1"/>
    <col min="1030" max="1280" width="11.42578125" style="59"/>
    <col min="1281" max="1281" width="58.28515625" style="59" bestFit="1" customWidth="1"/>
    <col min="1282" max="1283" width="9.85546875" style="59" customWidth="1"/>
    <col min="1284" max="1284" width="12.7109375" style="59" customWidth="1"/>
    <col min="1285" max="1285" width="9.85546875" style="59" customWidth="1"/>
    <col min="1286" max="1536" width="11.42578125" style="59"/>
    <col min="1537" max="1537" width="58.28515625" style="59" bestFit="1" customWidth="1"/>
    <col min="1538" max="1539" width="9.85546875" style="59" customWidth="1"/>
    <col min="1540" max="1540" width="12.7109375" style="59" customWidth="1"/>
    <col min="1541" max="1541" width="9.85546875" style="59" customWidth="1"/>
    <col min="1542" max="1792" width="11.42578125" style="59"/>
    <col min="1793" max="1793" width="58.28515625" style="59" bestFit="1" customWidth="1"/>
    <col min="1794" max="1795" width="9.85546875" style="59" customWidth="1"/>
    <col min="1796" max="1796" width="12.7109375" style="59" customWidth="1"/>
    <col min="1797" max="1797" width="9.85546875" style="59" customWidth="1"/>
    <col min="1798" max="2048" width="11.42578125" style="59"/>
    <col min="2049" max="2049" width="58.28515625" style="59" bestFit="1" customWidth="1"/>
    <col min="2050" max="2051" width="9.85546875" style="59" customWidth="1"/>
    <col min="2052" max="2052" width="12.7109375" style="59" customWidth="1"/>
    <col min="2053" max="2053" width="9.85546875" style="59" customWidth="1"/>
    <col min="2054" max="2304" width="11.42578125" style="59"/>
    <col min="2305" max="2305" width="58.28515625" style="59" bestFit="1" customWidth="1"/>
    <col min="2306" max="2307" width="9.85546875" style="59" customWidth="1"/>
    <col min="2308" max="2308" width="12.7109375" style="59" customWidth="1"/>
    <col min="2309" max="2309" width="9.85546875" style="59" customWidth="1"/>
    <col min="2310" max="2560" width="11.42578125" style="59"/>
    <col min="2561" max="2561" width="58.28515625" style="59" bestFit="1" customWidth="1"/>
    <col min="2562" max="2563" width="9.85546875" style="59" customWidth="1"/>
    <col min="2564" max="2564" width="12.7109375" style="59" customWidth="1"/>
    <col min="2565" max="2565" width="9.85546875" style="59" customWidth="1"/>
    <col min="2566" max="2816" width="11.42578125" style="59"/>
    <col min="2817" max="2817" width="58.28515625" style="59" bestFit="1" customWidth="1"/>
    <col min="2818" max="2819" width="9.85546875" style="59" customWidth="1"/>
    <col min="2820" max="2820" width="12.7109375" style="59" customWidth="1"/>
    <col min="2821" max="2821" width="9.85546875" style="59" customWidth="1"/>
    <col min="2822" max="3072" width="11.42578125" style="59"/>
    <col min="3073" max="3073" width="58.28515625" style="59" bestFit="1" customWidth="1"/>
    <col min="3074" max="3075" width="9.85546875" style="59" customWidth="1"/>
    <col min="3076" max="3076" width="12.7109375" style="59" customWidth="1"/>
    <col min="3077" max="3077" width="9.85546875" style="59" customWidth="1"/>
    <col min="3078" max="3328" width="11.42578125" style="59"/>
    <col min="3329" max="3329" width="58.28515625" style="59" bestFit="1" customWidth="1"/>
    <col min="3330" max="3331" width="9.85546875" style="59" customWidth="1"/>
    <col min="3332" max="3332" width="12.7109375" style="59" customWidth="1"/>
    <col min="3333" max="3333" width="9.85546875" style="59" customWidth="1"/>
    <col min="3334" max="3584" width="11.42578125" style="59"/>
    <col min="3585" max="3585" width="58.28515625" style="59" bestFit="1" customWidth="1"/>
    <col min="3586" max="3587" width="9.85546875" style="59" customWidth="1"/>
    <col min="3588" max="3588" width="12.7109375" style="59" customWidth="1"/>
    <col min="3589" max="3589" width="9.85546875" style="59" customWidth="1"/>
    <col min="3590" max="3840" width="11.42578125" style="59"/>
    <col min="3841" max="3841" width="58.28515625" style="59" bestFit="1" customWidth="1"/>
    <col min="3842" max="3843" width="9.85546875" style="59" customWidth="1"/>
    <col min="3844" max="3844" width="12.7109375" style="59" customWidth="1"/>
    <col min="3845" max="3845" width="9.85546875" style="59" customWidth="1"/>
    <col min="3846" max="4096" width="11.42578125" style="59"/>
    <col min="4097" max="4097" width="58.28515625" style="59" bestFit="1" customWidth="1"/>
    <col min="4098" max="4099" width="9.85546875" style="59" customWidth="1"/>
    <col min="4100" max="4100" width="12.7109375" style="59" customWidth="1"/>
    <col min="4101" max="4101" width="9.85546875" style="59" customWidth="1"/>
    <col min="4102" max="4352" width="11.42578125" style="59"/>
    <col min="4353" max="4353" width="58.28515625" style="59" bestFit="1" customWidth="1"/>
    <col min="4354" max="4355" width="9.85546875" style="59" customWidth="1"/>
    <col min="4356" max="4356" width="12.7109375" style="59" customWidth="1"/>
    <col min="4357" max="4357" width="9.85546875" style="59" customWidth="1"/>
    <col min="4358" max="4608" width="11.42578125" style="59"/>
    <col min="4609" max="4609" width="58.28515625" style="59" bestFit="1" customWidth="1"/>
    <col min="4610" max="4611" width="9.85546875" style="59" customWidth="1"/>
    <col min="4612" max="4612" width="12.7109375" style="59" customWidth="1"/>
    <col min="4613" max="4613" width="9.85546875" style="59" customWidth="1"/>
    <col min="4614" max="4864" width="11.42578125" style="59"/>
    <col min="4865" max="4865" width="58.28515625" style="59" bestFit="1" customWidth="1"/>
    <col min="4866" max="4867" width="9.85546875" style="59" customWidth="1"/>
    <col min="4868" max="4868" width="12.7109375" style="59" customWidth="1"/>
    <col min="4869" max="4869" width="9.85546875" style="59" customWidth="1"/>
    <col min="4870" max="5120" width="11.42578125" style="59"/>
    <col min="5121" max="5121" width="58.28515625" style="59" bestFit="1" customWidth="1"/>
    <col min="5122" max="5123" width="9.85546875" style="59" customWidth="1"/>
    <col min="5124" max="5124" width="12.7109375" style="59" customWidth="1"/>
    <col min="5125" max="5125" width="9.85546875" style="59" customWidth="1"/>
    <col min="5126" max="5376" width="11.42578125" style="59"/>
    <col min="5377" max="5377" width="58.28515625" style="59" bestFit="1" customWidth="1"/>
    <col min="5378" max="5379" width="9.85546875" style="59" customWidth="1"/>
    <col min="5380" max="5380" width="12.7109375" style="59" customWidth="1"/>
    <col min="5381" max="5381" width="9.85546875" style="59" customWidth="1"/>
    <col min="5382" max="5632" width="11.42578125" style="59"/>
    <col min="5633" max="5633" width="58.28515625" style="59" bestFit="1" customWidth="1"/>
    <col min="5634" max="5635" width="9.85546875" style="59" customWidth="1"/>
    <col min="5636" max="5636" width="12.7109375" style="59" customWidth="1"/>
    <col min="5637" max="5637" width="9.85546875" style="59" customWidth="1"/>
    <col min="5638" max="5888" width="11.42578125" style="59"/>
    <col min="5889" max="5889" width="58.28515625" style="59" bestFit="1" customWidth="1"/>
    <col min="5890" max="5891" width="9.85546875" style="59" customWidth="1"/>
    <col min="5892" max="5892" width="12.7109375" style="59" customWidth="1"/>
    <col min="5893" max="5893" width="9.85546875" style="59" customWidth="1"/>
    <col min="5894" max="6144" width="11.42578125" style="59"/>
    <col min="6145" max="6145" width="58.28515625" style="59" bestFit="1" customWidth="1"/>
    <col min="6146" max="6147" width="9.85546875" style="59" customWidth="1"/>
    <col min="6148" max="6148" width="12.7109375" style="59" customWidth="1"/>
    <col min="6149" max="6149" width="9.85546875" style="59" customWidth="1"/>
    <col min="6150" max="6400" width="11.42578125" style="59"/>
    <col min="6401" max="6401" width="58.28515625" style="59" bestFit="1" customWidth="1"/>
    <col min="6402" max="6403" width="9.85546875" style="59" customWidth="1"/>
    <col min="6404" max="6404" width="12.7109375" style="59" customWidth="1"/>
    <col min="6405" max="6405" width="9.85546875" style="59" customWidth="1"/>
    <col min="6406" max="6656" width="11.42578125" style="59"/>
    <col min="6657" max="6657" width="58.28515625" style="59" bestFit="1" customWidth="1"/>
    <col min="6658" max="6659" width="9.85546875" style="59" customWidth="1"/>
    <col min="6660" max="6660" width="12.7109375" style="59" customWidth="1"/>
    <col min="6661" max="6661" width="9.85546875" style="59" customWidth="1"/>
    <col min="6662" max="6912" width="11.42578125" style="59"/>
    <col min="6913" max="6913" width="58.28515625" style="59" bestFit="1" customWidth="1"/>
    <col min="6914" max="6915" width="9.85546875" style="59" customWidth="1"/>
    <col min="6916" max="6916" width="12.7109375" style="59" customWidth="1"/>
    <col min="6917" max="6917" width="9.85546875" style="59" customWidth="1"/>
    <col min="6918" max="7168" width="11.42578125" style="59"/>
    <col min="7169" max="7169" width="58.28515625" style="59" bestFit="1" customWidth="1"/>
    <col min="7170" max="7171" width="9.85546875" style="59" customWidth="1"/>
    <col min="7172" max="7172" width="12.7109375" style="59" customWidth="1"/>
    <col min="7173" max="7173" width="9.85546875" style="59" customWidth="1"/>
    <col min="7174" max="7424" width="11.42578125" style="59"/>
    <col min="7425" max="7425" width="58.28515625" style="59" bestFit="1" customWidth="1"/>
    <col min="7426" max="7427" width="9.85546875" style="59" customWidth="1"/>
    <col min="7428" max="7428" width="12.7109375" style="59" customWidth="1"/>
    <col min="7429" max="7429" width="9.85546875" style="59" customWidth="1"/>
    <col min="7430" max="7680" width="11.42578125" style="59"/>
    <col min="7681" max="7681" width="58.28515625" style="59" bestFit="1" customWidth="1"/>
    <col min="7682" max="7683" width="9.85546875" style="59" customWidth="1"/>
    <col min="7684" max="7684" width="12.7109375" style="59" customWidth="1"/>
    <col min="7685" max="7685" width="9.85546875" style="59" customWidth="1"/>
    <col min="7686" max="7936" width="11.42578125" style="59"/>
    <col min="7937" max="7937" width="58.28515625" style="59" bestFit="1" customWidth="1"/>
    <col min="7938" max="7939" width="9.85546875" style="59" customWidth="1"/>
    <col min="7940" max="7940" width="12.7109375" style="59" customWidth="1"/>
    <col min="7941" max="7941" width="9.85546875" style="59" customWidth="1"/>
    <col min="7942" max="8192" width="11.42578125" style="59"/>
    <col min="8193" max="8193" width="58.28515625" style="59" bestFit="1" customWidth="1"/>
    <col min="8194" max="8195" width="9.85546875" style="59" customWidth="1"/>
    <col min="8196" max="8196" width="12.7109375" style="59" customWidth="1"/>
    <col min="8197" max="8197" width="9.85546875" style="59" customWidth="1"/>
    <col min="8198" max="8448" width="11.42578125" style="59"/>
    <col min="8449" max="8449" width="58.28515625" style="59" bestFit="1" customWidth="1"/>
    <col min="8450" max="8451" width="9.85546875" style="59" customWidth="1"/>
    <col min="8452" max="8452" width="12.7109375" style="59" customWidth="1"/>
    <col min="8453" max="8453" width="9.85546875" style="59" customWidth="1"/>
    <col min="8454" max="8704" width="11.42578125" style="59"/>
    <col min="8705" max="8705" width="58.28515625" style="59" bestFit="1" customWidth="1"/>
    <col min="8706" max="8707" width="9.85546875" style="59" customWidth="1"/>
    <col min="8708" max="8708" width="12.7109375" style="59" customWidth="1"/>
    <col min="8709" max="8709" width="9.85546875" style="59" customWidth="1"/>
    <col min="8710" max="8960" width="11.42578125" style="59"/>
    <col min="8961" max="8961" width="58.28515625" style="59" bestFit="1" customWidth="1"/>
    <col min="8962" max="8963" width="9.85546875" style="59" customWidth="1"/>
    <col min="8964" max="8964" width="12.7109375" style="59" customWidth="1"/>
    <col min="8965" max="8965" width="9.85546875" style="59" customWidth="1"/>
    <col min="8966" max="9216" width="11.42578125" style="59"/>
    <col min="9217" max="9217" width="58.28515625" style="59" bestFit="1" customWidth="1"/>
    <col min="9218" max="9219" width="9.85546875" style="59" customWidth="1"/>
    <col min="9220" max="9220" width="12.7109375" style="59" customWidth="1"/>
    <col min="9221" max="9221" width="9.85546875" style="59" customWidth="1"/>
    <col min="9222" max="9472" width="11.42578125" style="59"/>
    <col min="9473" max="9473" width="58.28515625" style="59" bestFit="1" customWidth="1"/>
    <col min="9474" max="9475" width="9.85546875" style="59" customWidth="1"/>
    <col min="9476" max="9476" width="12.7109375" style="59" customWidth="1"/>
    <col min="9477" max="9477" width="9.85546875" style="59" customWidth="1"/>
    <col min="9478" max="9728" width="11.42578125" style="59"/>
    <col min="9729" max="9729" width="58.28515625" style="59" bestFit="1" customWidth="1"/>
    <col min="9730" max="9731" width="9.85546875" style="59" customWidth="1"/>
    <col min="9732" max="9732" width="12.7109375" style="59" customWidth="1"/>
    <col min="9733" max="9733" width="9.85546875" style="59" customWidth="1"/>
    <col min="9734" max="9984" width="11.42578125" style="59"/>
    <col min="9985" max="9985" width="58.28515625" style="59" bestFit="1" customWidth="1"/>
    <col min="9986" max="9987" width="9.85546875" style="59" customWidth="1"/>
    <col min="9988" max="9988" width="12.7109375" style="59" customWidth="1"/>
    <col min="9989" max="9989" width="9.85546875" style="59" customWidth="1"/>
    <col min="9990" max="10240" width="11.42578125" style="59"/>
    <col min="10241" max="10241" width="58.28515625" style="59" bestFit="1" customWidth="1"/>
    <col min="10242" max="10243" width="9.85546875" style="59" customWidth="1"/>
    <col min="10244" max="10244" width="12.7109375" style="59" customWidth="1"/>
    <col min="10245" max="10245" width="9.85546875" style="59" customWidth="1"/>
    <col min="10246" max="10496" width="11.42578125" style="59"/>
    <col min="10497" max="10497" width="58.28515625" style="59" bestFit="1" customWidth="1"/>
    <col min="10498" max="10499" width="9.85546875" style="59" customWidth="1"/>
    <col min="10500" max="10500" width="12.7109375" style="59" customWidth="1"/>
    <col min="10501" max="10501" width="9.85546875" style="59" customWidth="1"/>
    <col min="10502" max="10752" width="11.42578125" style="59"/>
    <col min="10753" max="10753" width="58.28515625" style="59" bestFit="1" customWidth="1"/>
    <col min="10754" max="10755" width="9.85546875" style="59" customWidth="1"/>
    <col min="10756" max="10756" width="12.7109375" style="59" customWidth="1"/>
    <col min="10757" max="10757" width="9.85546875" style="59" customWidth="1"/>
    <col min="10758" max="11008" width="11.42578125" style="59"/>
    <col min="11009" max="11009" width="58.28515625" style="59" bestFit="1" customWidth="1"/>
    <col min="11010" max="11011" width="9.85546875" style="59" customWidth="1"/>
    <col min="11012" max="11012" width="12.7109375" style="59" customWidth="1"/>
    <col min="11013" max="11013" width="9.85546875" style="59" customWidth="1"/>
    <col min="11014" max="11264" width="11.42578125" style="59"/>
    <col min="11265" max="11265" width="58.28515625" style="59" bestFit="1" customWidth="1"/>
    <col min="11266" max="11267" width="9.85546875" style="59" customWidth="1"/>
    <col min="11268" max="11268" width="12.7109375" style="59" customWidth="1"/>
    <col min="11269" max="11269" width="9.85546875" style="59" customWidth="1"/>
    <col min="11270" max="11520" width="11.42578125" style="59"/>
    <col min="11521" max="11521" width="58.28515625" style="59" bestFit="1" customWidth="1"/>
    <col min="11522" max="11523" width="9.85546875" style="59" customWidth="1"/>
    <col min="11524" max="11524" width="12.7109375" style="59" customWidth="1"/>
    <col min="11525" max="11525" width="9.85546875" style="59" customWidth="1"/>
    <col min="11526" max="11776" width="11.42578125" style="59"/>
    <col min="11777" max="11777" width="58.28515625" style="59" bestFit="1" customWidth="1"/>
    <col min="11778" max="11779" width="9.85546875" style="59" customWidth="1"/>
    <col min="11780" max="11780" width="12.7109375" style="59" customWidth="1"/>
    <col min="11781" max="11781" width="9.85546875" style="59" customWidth="1"/>
    <col min="11782" max="12032" width="11.42578125" style="59"/>
    <col min="12033" max="12033" width="58.28515625" style="59" bestFit="1" customWidth="1"/>
    <col min="12034" max="12035" width="9.85546875" style="59" customWidth="1"/>
    <col min="12036" max="12036" width="12.7109375" style="59" customWidth="1"/>
    <col min="12037" max="12037" width="9.85546875" style="59" customWidth="1"/>
    <col min="12038" max="12288" width="11.42578125" style="59"/>
    <col min="12289" max="12289" width="58.28515625" style="59" bestFit="1" customWidth="1"/>
    <col min="12290" max="12291" width="9.85546875" style="59" customWidth="1"/>
    <col min="12292" max="12292" width="12.7109375" style="59" customWidth="1"/>
    <col min="12293" max="12293" width="9.85546875" style="59" customWidth="1"/>
    <col min="12294" max="12544" width="11.42578125" style="59"/>
    <col min="12545" max="12545" width="58.28515625" style="59" bestFit="1" customWidth="1"/>
    <col min="12546" max="12547" width="9.85546875" style="59" customWidth="1"/>
    <col min="12548" max="12548" width="12.7109375" style="59" customWidth="1"/>
    <col min="12549" max="12549" width="9.85546875" style="59" customWidth="1"/>
    <col min="12550" max="12800" width="11.42578125" style="59"/>
    <col min="12801" max="12801" width="58.28515625" style="59" bestFit="1" customWidth="1"/>
    <col min="12802" max="12803" width="9.85546875" style="59" customWidth="1"/>
    <col min="12804" max="12804" width="12.7109375" style="59" customWidth="1"/>
    <col min="12805" max="12805" width="9.85546875" style="59" customWidth="1"/>
    <col min="12806" max="13056" width="11.42578125" style="59"/>
    <col min="13057" max="13057" width="58.28515625" style="59" bestFit="1" customWidth="1"/>
    <col min="13058" max="13059" width="9.85546875" style="59" customWidth="1"/>
    <col min="13060" max="13060" width="12.7109375" style="59" customWidth="1"/>
    <col min="13061" max="13061" width="9.85546875" style="59" customWidth="1"/>
    <col min="13062" max="13312" width="11.42578125" style="59"/>
    <col min="13313" max="13313" width="58.28515625" style="59" bestFit="1" customWidth="1"/>
    <col min="13314" max="13315" width="9.85546875" style="59" customWidth="1"/>
    <col min="13316" max="13316" width="12.7109375" style="59" customWidth="1"/>
    <col min="13317" max="13317" width="9.85546875" style="59" customWidth="1"/>
    <col min="13318" max="13568" width="11.42578125" style="59"/>
    <col min="13569" max="13569" width="58.28515625" style="59" bestFit="1" customWidth="1"/>
    <col min="13570" max="13571" width="9.85546875" style="59" customWidth="1"/>
    <col min="13572" max="13572" width="12.7109375" style="59" customWidth="1"/>
    <col min="13573" max="13573" width="9.85546875" style="59" customWidth="1"/>
    <col min="13574" max="13824" width="11.42578125" style="59"/>
    <col min="13825" max="13825" width="58.28515625" style="59" bestFit="1" customWidth="1"/>
    <col min="13826" max="13827" width="9.85546875" style="59" customWidth="1"/>
    <col min="13828" max="13828" width="12.7109375" style="59" customWidth="1"/>
    <col min="13829" max="13829" width="9.85546875" style="59" customWidth="1"/>
    <col min="13830" max="14080" width="11.42578125" style="59"/>
    <col min="14081" max="14081" width="58.28515625" style="59" bestFit="1" customWidth="1"/>
    <col min="14082" max="14083" width="9.85546875" style="59" customWidth="1"/>
    <col min="14084" max="14084" width="12.7109375" style="59" customWidth="1"/>
    <col min="14085" max="14085" width="9.85546875" style="59" customWidth="1"/>
    <col min="14086" max="14336" width="11.42578125" style="59"/>
    <col min="14337" max="14337" width="58.28515625" style="59" bestFit="1" customWidth="1"/>
    <col min="14338" max="14339" width="9.85546875" style="59" customWidth="1"/>
    <col min="14340" max="14340" width="12.7109375" style="59" customWidth="1"/>
    <col min="14341" max="14341" width="9.85546875" style="59" customWidth="1"/>
    <col min="14342" max="14592" width="11.42578125" style="59"/>
    <col min="14593" max="14593" width="58.28515625" style="59" bestFit="1" customWidth="1"/>
    <col min="14594" max="14595" width="9.85546875" style="59" customWidth="1"/>
    <col min="14596" max="14596" width="12.7109375" style="59" customWidth="1"/>
    <col min="14597" max="14597" width="9.85546875" style="59" customWidth="1"/>
    <col min="14598" max="14848" width="11.42578125" style="59"/>
    <col min="14849" max="14849" width="58.28515625" style="59" bestFit="1" customWidth="1"/>
    <col min="14850" max="14851" width="9.85546875" style="59" customWidth="1"/>
    <col min="14852" max="14852" width="12.7109375" style="59" customWidth="1"/>
    <col min="14853" max="14853" width="9.85546875" style="59" customWidth="1"/>
    <col min="14854" max="15104" width="11.42578125" style="59"/>
    <col min="15105" max="15105" width="58.28515625" style="59" bestFit="1" customWidth="1"/>
    <col min="15106" max="15107" width="9.85546875" style="59" customWidth="1"/>
    <col min="15108" max="15108" width="12.7109375" style="59" customWidth="1"/>
    <col min="15109" max="15109" width="9.85546875" style="59" customWidth="1"/>
    <col min="15110" max="15360" width="11.42578125" style="59"/>
    <col min="15361" max="15361" width="58.28515625" style="59" bestFit="1" customWidth="1"/>
    <col min="15362" max="15363" width="9.85546875" style="59" customWidth="1"/>
    <col min="15364" max="15364" width="12.7109375" style="59" customWidth="1"/>
    <col min="15365" max="15365" width="9.85546875" style="59" customWidth="1"/>
    <col min="15366" max="15616" width="11.42578125" style="59"/>
    <col min="15617" max="15617" width="58.28515625" style="59" bestFit="1" customWidth="1"/>
    <col min="15618" max="15619" width="9.85546875" style="59" customWidth="1"/>
    <col min="15620" max="15620" width="12.7109375" style="59" customWidth="1"/>
    <col min="15621" max="15621" width="9.85546875" style="59" customWidth="1"/>
    <col min="15622" max="15872" width="11.42578125" style="59"/>
    <col min="15873" max="15873" width="58.28515625" style="59" bestFit="1" customWidth="1"/>
    <col min="15874" max="15875" width="9.85546875" style="59" customWidth="1"/>
    <col min="15876" max="15876" width="12.7109375" style="59" customWidth="1"/>
    <col min="15877" max="15877" width="9.85546875" style="59" customWidth="1"/>
    <col min="15878" max="16128" width="11.42578125" style="59"/>
    <col min="16129" max="16129" width="58.28515625" style="59" bestFit="1" customWidth="1"/>
    <col min="16130" max="16131" width="9.85546875" style="59" customWidth="1"/>
    <col min="16132" max="16132" width="12.7109375" style="59" customWidth="1"/>
    <col min="16133" max="16133" width="9.85546875" style="59" customWidth="1"/>
    <col min="16134" max="16384" width="11.42578125" style="59"/>
  </cols>
  <sheetData>
    <row r="1" spans="1:5" s="78" customFormat="1" ht="30" customHeight="1">
      <c r="A1" s="555" t="s">
        <v>139</v>
      </c>
      <c r="B1" s="555"/>
      <c r="C1" s="555"/>
      <c r="D1" s="555"/>
      <c r="E1" s="555"/>
    </row>
    <row r="2" spans="1:5" s="78" customFormat="1" ht="15" customHeight="1">
      <c r="A2" s="557" t="s">
        <v>432</v>
      </c>
      <c r="B2" s="557"/>
      <c r="C2" s="557"/>
      <c r="D2" s="557"/>
      <c r="E2" s="557"/>
    </row>
    <row r="3" spans="1:5" s="78" customFormat="1" ht="15" customHeight="1">
      <c r="A3" s="557" t="s">
        <v>919</v>
      </c>
      <c r="B3" s="557"/>
      <c r="C3" s="557"/>
      <c r="D3" s="557"/>
      <c r="E3" s="557"/>
    </row>
    <row r="4" spans="1:5" s="82" customFormat="1" ht="30" customHeight="1">
      <c r="A4" s="556" t="s">
        <v>56</v>
      </c>
      <c r="B4" s="556"/>
      <c r="C4" s="556"/>
      <c r="D4" s="556"/>
      <c r="E4" s="556"/>
    </row>
    <row r="5" spans="1:5" ht="3.75" customHeight="1">
      <c r="A5" s="261"/>
      <c r="B5" s="262"/>
      <c r="C5" s="268"/>
      <c r="D5" s="262"/>
      <c r="E5" s="284"/>
    </row>
    <row r="6" spans="1:5" ht="30" customHeight="1">
      <c r="A6" s="263" t="s">
        <v>431</v>
      </c>
      <c r="B6" s="264" t="s">
        <v>140</v>
      </c>
      <c r="C6" s="264" t="s">
        <v>141</v>
      </c>
      <c r="D6" s="265" t="s">
        <v>73</v>
      </c>
      <c r="E6" s="266" t="s">
        <v>72</v>
      </c>
    </row>
    <row r="7" spans="1:5" ht="15" customHeight="1">
      <c r="A7" s="267" t="s">
        <v>407</v>
      </c>
      <c r="B7" s="268">
        <v>908.37612000000001</v>
      </c>
      <c r="C7" s="268">
        <v>51.040309999999998</v>
      </c>
      <c r="D7" s="268">
        <f t="shared" ref="D7:D25" si="0">SUM(B7:C7)</f>
        <v>959.41642999999999</v>
      </c>
      <c r="E7" s="269">
        <f>+D7/$D$25</f>
        <v>1.6808968582793231E-2</v>
      </c>
    </row>
    <row r="8" spans="1:5" ht="15" customHeight="1">
      <c r="A8" s="267" t="s">
        <v>408</v>
      </c>
      <c r="B8" s="268">
        <v>7.8992500000000003</v>
      </c>
      <c r="C8" s="268">
        <v>0</v>
      </c>
      <c r="D8" s="268">
        <f t="shared" si="0"/>
        <v>7.8992500000000003</v>
      </c>
      <c r="E8" s="269">
        <f t="shared" ref="E8:E25" si="1">+D8/$D$25</f>
        <v>1.3839480013660952E-4</v>
      </c>
    </row>
    <row r="9" spans="1:5" ht="15" customHeight="1">
      <c r="A9" s="267" t="s">
        <v>409</v>
      </c>
      <c r="B9" s="268">
        <v>59.194069999999996</v>
      </c>
      <c r="C9" s="268">
        <v>6.86</v>
      </c>
      <c r="D9" s="268">
        <f t="shared" si="0"/>
        <v>66.054069999999996</v>
      </c>
      <c r="E9" s="269">
        <f t="shared" si="1"/>
        <v>1.1572668058182252E-3</v>
      </c>
    </row>
    <row r="10" spans="1:5" ht="15" customHeight="1">
      <c r="A10" s="267" t="s">
        <v>410</v>
      </c>
      <c r="B10" s="268">
        <v>456.37196</v>
      </c>
      <c r="C10" s="268">
        <v>50.565190000000001</v>
      </c>
      <c r="D10" s="268">
        <f t="shared" si="0"/>
        <v>506.93714999999997</v>
      </c>
      <c r="E10" s="269">
        <f t="shared" si="1"/>
        <v>8.8815350262458383E-3</v>
      </c>
    </row>
    <row r="11" spans="1:5" ht="15" customHeight="1">
      <c r="A11" s="267" t="s">
        <v>411</v>
      </c>
      <c r="B11" s="268">
        <v>4295.9590499999995</v>
      </c>
      <c r="C11" s="268">
        <v>2530.1036300000001</v>
      </c>
      <c r="D11" s="268">
        <f t="shared" si="0"/>
        <v>6826.0626799999991</v>
      </c>
      <c r="E11" s="269">
        <f t="shared" si="1"/>
        <v>0.11959256642321348</v>
      </c>
    </row>
    <row r="12" spans="1:5" ht="15" customHeight="1">
      <c r="A12" s="267" t="s">
        <v>412</v>
      </c>
      <c r="B12" s="268">
        <v>42.951149999999998</v>
      </c>
      <c r="C12" s="268">
        <v>6.86</v>
      </c>
      <c r="D12" s="268">
        <f t="shared" si="0"/>
        <v>49.811149999999998</v>
      </c>
      <c r="E12" s="269">
        <f t="shared" si="1"/>
        <v>8.7269097051298255E-4</v>
      </c>
    </row>
    <row r="13" spans="1:5" ht="15" customHeight="1">
      <c r="A13" s="267" t="s">
        <v>74</v>
      </c>
      <c r="B13" s="268">
        <v>2049.6901800000001</v>
      </c>
      <c r="C13" s="268">
        <v>17378.454760000001</v>
      </c>
      <c r="D13" s="268">
        <f t="shared" si="0"/>
        <v>19428.144940000002</v>
      </c>
      <c r="E13" s="269">
        <f t="shared" si="1"/>
        <v>0.34038095211524916</v>
      </c>
    </row>
    <row r="14" spans="1:5" ht="15" customHeight="1">
      <c r="A14" s="267" t="s">
        <v>413</v>
      </c>
      <c r="B14" s="268">
        <v>8083.7365399999999</v>
      </c>
      <c r="C14" s="268">
        <v>2650.9256600000003</v>
      </c>
      <c r="D14" s="268">
        <f t="shared" si="0"/>
        <v>10734.662200000001</v>
      </c>
      <c r="E14" s="269">
        <f t="shared" si="1"/>
        <v>0.18807120039282427</v>
      </c>
    </row>
    <row r="15" spans="1:5" ht="15" customHeight="1">
      <c r="A15" s="267" t="s">
        <v>414</v>
      </c>
      <c r="B15" s="268">
        <v>2067.9458199999999</v>
      </c>
      <c r="C15" s="268">
        <v>33.75412</v>
      </c>
      <c r="D15" s="268">
        <f t="shared" si="0"/>
        <v>2101.69994</v>
      </c>
      <c r="E15" s="269">
        <f t="shared" si="1"/>
        <v>3.6821767021353195E-2</v>
      </c>
    </row>
    <row r="16" spans="1:5" ht="15" customHeight="1">
      <c r="A16" s="267" t="s">
        <v>415</v>
      </c>
      <c r="B16" s="268">
        <v>3156.5697700000001</v>
      </c>
      <c r="C16" s="268">
        <v>147.07895000000002</v>
      </c>
      <c r="D16" s="268">
        <f t="shared" si="0"/>
        <v>3303.6487200000001</v>
      </c>
      <c r="E16" s="269">
        <f t="shared" si="1"/>
        <v>5.7879900538148038E-2</v>
      </c>
    </row>
    <row r="17" spans="1:5" ht="15" customHeight="1">
      <c r="A17" s="267" t="s">
        <v>416</v>
      </c>
      <c r="B17" s="268">
        <v>1484.20598</v>
      </c>
      <c r="C17" s="268">
        <v>1384.14752</v>
      </c>
      <c r="D17" s="268">
        <f t="shared" si="0"/>
        <v>2868.3535000000002</v>
      </c>
      <c r="E17" s="269">
        <f t="shared" si="1"/>
        <v>5.0253531582573591E-2</v>
      </c>
    </row>
    <row r="18" spans="1:5" ht="15" customHeight="1">
      <c r="A18" s="267" t="s">
        <v>417</v>
      </c>
      <c r="B18" s="268">
        <v>2606.5502200000001</v>
      </c>
      <c r="C18" s="268">
        <v>4320.63249</v>
      </c>
      <c r="D18" s="268">
        <f t="shared" si="0"/>
        <v>6927.18271</v>
      </c>
      <c r="E18" s="269">
        <f t="shared" si="1"/>
        <v>0.12136418858248911</v>
      </c>
    </row>
    <row r="19" spans="1:5" ht="15" customHeight="1">
      <c r="A19" s="267" t="s">
        <v>418</v>
      </c>
      <c r="B19" s="268">
        <v>748.57247999999993</v>
      </c>
      <c r="C19" s="268">
        <v>38.114640000000001</v>
      </c>
      <c r="D19" s="268">
        <f t="shared" si="0"/>
        <v>786.68711999999994</v>
      </c>
      <c r="E19" s="269">
        <f t="shared" si="1"/>
        <v>1.3782752380598784E-2</v>
      </c>
    </row>
    <row r="20" spans="1:5" ht="15" customHeight="1">
      <c r="A20" s="267" t="s">
        <v>419</v>
      </c>
      <c r="B20" s="268">
        <v>406.90684999999996</v>
      </c>
      <c r="C20" s="268">
        <v>37.34301</v>
      </c>
      <c r="D20" s="268">
        <f t="shared" si="0"/>
        <v>444.24985999999996</v>
      </c>
      <c r="E20" s="269">
        <f t="shared" si="1"/>
        <v>7.7832541805129291E-3</v>
      </c>
    </row>
    <row r="21" spans="1:5" ht="15" customHeight="1">
      <c r="A21" s="267" t="s">
        <v>420</v>
      </c>
      <c r="B21" s="268">
        <v>1359.6699099999998</v>
      </c>
      <c r="C21" s="268">
        <v>144.70919000000001</v>
      </c>
      <c r="D21" s="268">
        <f t="shared" si="0"/>
        <v>1504.3790999999999</v>
      </c>
      <c r="E21" s="269">
        <f t="shared" si="1"/>
        <v>2.6356710431267843E-2</v>
      </c>
    </row>
    <row r="22" spans="1:5" ht="15" customHeight="1">
      <c r="A22" s="267" t="s">
        <v>421</v>
      </c>
      <c r="B22" s="268">
        <v>55.370629999999998</v>
      </c>
      <c r="C22" s="268">
        <v>6.86</v>
      </c>
      <c r="D22" s="268">
        <f t="shared" si="0"/>
        <v>62.230629999999998</v>
      </c>
      <c r="E22" s="269">
        <f t="shared" si="1"/>
        <v>1.0902801659936445E-3</v>
      </c>
    </row>
    <row r="23" spans="1:5" ht="15" customHeight="1">
      <c r="A23" s="267" t="s">
        <v>422</v>
      </c>
      <c r="B23" s="268">
        <v>0</v>
      </c>
      <c r="C23" s="268">
        <v>0</v>
      </c>
      <c r="D23" s="268">
        <f t="shared" si="0"/>
        <v>0</v>
      </c>
      <c r="E23" s="269">
        <f t="shared" si="1"/>
        <v>0</v>
      </c>
    </row>
    <row r="24" spans="1:5" s="96" customFormat="1" ht="15" customHeight="1">
      <c r="A24" s="267" t="s">
        <v>423</v>
      </c>
      <c r="B24" s="268">
        <v>431.00784999999996</v>
      </c>
      <c r="C24" s="268">
        <v>69.22296</v>
      </c>
      <c r="D24" s="268">
        <f t="shared" si="0"/>
        <v>500.23080999999996</v>
      </c>
      <c r="E24" s="269">
        <f t="shared" si="1"/>
        <v>8.7640400002689228E-3</v>
      </c>
    </row>
    <row r="25" spans="1:5" ht="15" customHeight="1">
      <c r="A25" s="270" t="s">
        <v>428</v>
      </c>
      <c r="B25" s="271">
        <f>SUM(B7:B24)</f>
        <v>28220.977830000003</v>
      </c>
      <c r="C25" s="271">
        <f>SUM(C7:C24)</f>
        <v>28856.672430000002</v>
      </c>
      <c r="D25" s="271">
        <f t="shared" si="0"/>
        <v>57077.650260000009</v>
      </c>
      <c r="E25" s="272">
        <f t="shared" si="1"/>
        <v>1</v>
      </c>
    </row>
    <row r="26" spans="1:5" ht="15" customHeight="1">
      <c r="A26" s="273" t="s">
        <v>425</v>
      </c>
      <c r="B26" s="269">
        <f>+B25/$D$25</f>
        <v>0.49443131771276244</v>
      </c>
      <c r="C26" s="269">
        <f>+C25/$D$25</f>
        <v>0.5055686822872375</v>
      </c>
      <c r="D26" s="269">
        <f>+D25/$D$25</f>
        <v>1</v>
      </c>
      <c r="E26" s="269"/>
    </row>
    <row r="27" spans="1:5" ht="3.75" customHeight="1" thickBot="1">
      <c r="A27" s="274"/>
      <c r="B27" s="275"/>
      <c r="C27" s="276"/>
      <c r="D27" s="275"/>
      <c r="E27" s="277"/>
    </row>
    <row r="28" spans="1:5" ht="15" customHeight="1" thickTop="1">
      <c r="A28" s="260" t="s">
        <v>426</v>
      </c>
      <c r="B28" s="278"/>
      <c r="C28" s="269"/>
      <c r="D28" s="278"/>
      <c r="E28" s="278"/>
    </row>
    <row r="29" spans="1:5" ht="15" customHeight="1">
      <c r="A29" s="280"/>
      <c r="B29" s="262"/>
      <c r="C29" s="268"/>
      <c r="D29" s="262"/>
      <c r="E29" s="278"/>
    </row>
    <row r="30" spans="1:5" ht="15" customHeight="1">
      <c r="A30" s="281"/>
      <c r="B30" s="262"/>
      <c r="C30" s="268"/>
      <c r="D30" s="262"/>
      <c r="E30" s="278"/>
    </row>
    <row r="31" spans="1:5" ht="15" customHeight="1">
      <c r="A31" s="282"/>
      <c r="B31" s="262"/>
      <c r="C31" s="268"/>
      <c r="D31" s="262"/>
      <c r="E31" s="278"/>
    </row>
    <row r="32" spans="1:5" ht="15" customHeight="1">
      <c r="A32" s="282"/>
      <c r="B32" s="262"/>
      <c r="C32" s="268"/>
      <c r="D32" s="262"/>
      <c r="E32" s="278"/>
    </row>
    <row r="33" spans="1:5" ht="15" customHeight="1">
      <c r="A33" s="282"/>
      <c r="B33" s="262"/>
      <c r="C33" s="268"/>
      <c r="D33" s="262"/>
      <c r="E33" s="278"/>
    </row>
    <row r="34" spans="1:5" ht="15" customHeight="1">
      <c r="A34" s="282"/>
      <c r="B34" s="262"/>
      <c r="C34" s="268"/>
      <c r="D34" s="262"/>
      <c r="E34" s="278"/>
    </row>
    <row r="35" spans="1:5" ht="15" customHeight="1">
      <c r="A35" s="282"/>
      <c r="B35" s="262"/>
      <c r="C35" s="268"/>
      <c r="D35" s="262"/>
      <c r="E35" s="278"/>
    </row>
    <row r="36" spans="1:5" ht="15" customHeight="1">
      <c r="A36" s="283"/>
      <c r="B36" s="262"/>
      <c r="C36" s="268"/>
      <c r="D36" s="262"/>
      <c r="E36" s="278"/>
    </row>
    <row r="37" spans="1:5" ht="15" customHeight="1">
      <c r="A37" s="282"/>
      <c r="B37" s="262"/>
      <c r="C37" s="268"/>
      <c r="D37" s="262"/>
      <c r="E37" s="278"/>
    </row>
    <row r="38" spans="1:5" ht="15" customHeight="1">
      <c r="A38" s="282"/>
      <c r="B38" s="262"/>
      <c r="C38" s="268"/>
      <c r="D38" s="262"/>
      <c r="E38" s="278"/>
    </row>
    <row r="39" spans="1:5" ht="15" customHeight="1">
      <c r="A39" s="282"/>
      <c r="B39" s="262"/>
      <c r="C39" s="268"/>
      <c r="D39" s="262"/>
      <c r="E39" s="278"/>
    </row>
    <row r="40" spans="1:5" ht="15" customHeight="1">
      <c r="A40" s="282"/>
      <c r="B40" s="262"/>
      <c r="C40" s="268"/>
      <c r="D40" s="262"/>
      <c r="E40" s="278"/>
    </row>
    <row r="41" spans="1:5" ht="15" customHeight="1">
      <c r="A41" s="282"/>
      <c r="B41" s="262"/>
      <c r="C41" s="268"/>
      <c r="D41" s="262"/>
      <c r="E41" s="278"/>
    </row>
    <row r="42" spans="1:5" ht="15" customHeight="1">
      <c r="A42" s="283"/>
      <c r="B42" s="262"/>
      <c r="C42" s="268"/>
      <c r="D42" s="262"/>
      <c r="E42" s="278"/>
    </row>
    <row r="43" spans="1:5" ht="15" customHeight="1">
      <c r="A43" s="282"/>
      <c r="B43" s="262"/>
      <c r="C43" s="268"/>
      <c r="D43" s="262"/>
      <c r="E43" s="278"/>
    </row>
    <row r="44" spans="1:5" ht="15" customHeight="1">
      <c r="A44" s="282"/>
      <c r="B44" s="262"/>
      <c r="C44" s="268"/>
      <c r="D44" s="262"/>
      <c r="E44" s="278"/>
    </row>
    <row r="45" spans="1:5" ht="15" customHeight="1">
      <c r="A45" s="282"/>
      <c r="B45" s="262"/>
      <c r="C45" s="268"/>
      <c r="D45" s="262"/>
      <c r="E45" s="278"/>
    </row>
    <row r="46" spans="1:5" ht="15" customHeight="1">
      <c r="A46" s="282"/>
      <c r="B46" s="262"/>
      <c r="C46" s="268"/>
      <c r="D46" s="262"/>
      <c r="E46" s="278"/>
    </row>
    <row r="47" spans="1:5" ht="15" customHeight="1">
      <c r="A47" s="282"/>
      <c r="B47" s="262"/>
      <c r="C47" s="268"/>
      <c r="D47" s="262"/>
      <c r="E47" s="278"/>
    </row>
    <row r="48" spans="1:5" ht="15" customHeight="1">
      <c r="A48" s="283"/>
      <c r="B48" s="262"/>
      <c r="C48" s="268"/>
      <c r="D48" s="262"/>
      <c r="E48" s="278"/>
    </row>
    <row r="49" spans="1:5" ht="15" customHeight="1">
      <c r="A49" s="282"/>
      <c r="B49" s="262"/>
      <c r="C49" s="268"/>
      <c r="D49" s="262"/>
      <c r="E49" s="278"/>
    </row>
    <row r="50" spans="1:5" ht="15" customHeight="1">
      <c r="A50" s="282"/>
      <c r="B50" s="262"/>
      <c r="C50" s="268"/>
      <c r="D50" s="262"/>
      <c r="E50" s="278"/>
    </row>
    <row r="51" spans="1:5" ht="15" customHeight="1">
      <c r="A51" s="282"/>
      <c r="B51" s="262"/>
      <c r="C51" s="268"/>
      <c r="D51" s="262"/>
      <c r="E51" s="278"/>
    </row>
    <row r="52" spans="1:5" ht="15" customHeight="1">
      <c r="A52" s="282"/>
      <c r="B52" s="262"/>
      <c r="C52" s="268"/>
      <c r="D52" s="262"/>
      <c r="E52" s="278"/>
    </row>
    <row r="53" spans="1:5" ht="15" customHeight="1">
      <c r="A53" s="283"/>
      <c r="B53" s="262"/>
      <c r="C53" s="268"/>
      <c r="D53" s="262"/>
      <c r="E53" s="278"/>
    </row>
    <row r="54" spans="1:5" ht="9" customHeight="1">
      <c r="A54" s="103"/>
      <c r="C54" s="93"/>
      <c r="D54" s="62"/>
      <c r="E54" s="98"/>
    </row>
    <row r="55" spans="1:5" ht="9" customHeight="1">
      <c r="A55" s="103"/>
      <c r="C55" s="93"/>
      <c r="D55" s="62"/>
      <c r="E55" s="98"/>
    </row>
    <row r="56" spans="1:5" ht="9" customHeight="1">
      <c r="A56" s="103"/>
      <c r="C56" s="93"/>
      <c r="D56" s="62"/>
      <c r="E56" s="98"/>
    </row>
    <row r="57" spans="1:5" ht="9" customHeight="1">
      <c r="A57" s="103"/>
      <c r="C57" s="93"/>
      <c r="D57" s="62"/>
      <c r="E57" s="98"/>
    </row>
    <row r="58" spans="1:5" ht="9" customHeight="1">
      <c r="A58" s="104"/>
      <c r="C58" s="93"/>
      <c r="D58" s="62"/>
      <c r="E58" s="98"/>
    </row>
    <row r="59" spans="1:5" ht="9" customHeight="1">
      <c r="A59" s="104"/>
      <c r="C59" s="93"/>
      <c r="D59" s="62"/>
      <c r="E59" s="98"/>
    </row>
    <row r="60" spans="1:5" ht="9" customHeight="1">
      <c r="A60" s="99"/>
      <c r="C60" s="93"/>
      <c r="D60" s="62"/>
      <c r="E60" s="98"/>
    </row>
    <row r="61" spans="1:5" ht="9" customHeight="1">
      <c r="A61" s="100"/>
      <c r="C61" s="93"/>
      <c r="D61" s="62"/>
      <c r="E61" s="98"/>
    </row>
    <row r="62" spans="1:5" ht="9" customHeight="1">
      <c r="A62" s="100"/>
      <c r="C62" s="93"/>
      <c r="D62" s="62"/>
      <c r="E62" s="98"/>
    </row>
    <row r="63" spans="1:5" ht="9" customHeight="1">
      <c r="A63" s="100"/>
      <c r="C63" s="93"/>
      <c r="D63" s="62"/>
      <c r="E63" s="98"/>
    </row>
    <row r="64" spans="1:5" ht="9" customHeight="1">
      <c r="A64" s="100"/>
      <c r="C64" s="93"/>
      <c r="D64" s="62"/>
      <c r="E64" s="98"/>
    </row>
    <row r="65" spans="1:5" ht="9" customHeight="1">
      <c r="A65" s="103"/>
      <c r="C65" s="93"/>
      <c r="D65" s="62"/>
      <c r="E65" s="98"/>
    </row>
    <row r="66" spans="1:5" ht="9" customHeight="1">
      <c r="A66" s="99"/>
      <c r="C66" s="93"/>
      <c r="D66" s="62"/>
      <c r="E66" s="98"/>
    </row>
    <row r="67" spans="1:5" ht="9" customHeight="1">
      <c r="A67" s="100"/>
      <c r="C67" s="93"/>
      <c r="D67" s="62"/>
      <c r="E67" s="98"/>
    </row>
    <row r="68" spans="1:5" ht="9" customHeight="1">
      <c r="A68" s="100"/>
      <c r="C68" s="93"/>
      <c r="D68" s="62"/>
      <c r="E68" s="98"/>
    </row>
    <row r="69" spans="1:5" ht="9" customHeight="1">
      <c r="A69" s="100"/>
      <c r="C69" s="93"/>
      <c r="D69" s="62"/>
      <c r="E69" s="98"/>
    </row>
    <row r="70" spans="1:5" ht="9" customHeight="1">
      <c r="A70" s="100"/>
      <c r="C70" s="93"/>
      <c r="D70" s="62"/>
      <c r="E70" s="98"/>
    </row>
    <row r="71" spans="1:5" ht="9" customHeight="1">
      <c r="A71" s="103"/>
      <c r="C71" s="93"/>
      <c r="D71" s="62"/>
      <c r="E71" s="98"/>
    </row>
    <row r="72" spans="1:5" ht="9" customHeight="1">
      <c r="A72" s="99"/>
      <c r="C72" s="93"/>
      <c r="D72" s="62"/>
      <c r="E72" s="98"/>
    </row>
    <row r="73" spans="1:5" ht="9" customHeight="1">
      <c r="A73" s="100"/>
      <c r="C73" s="93"/>
      <c r="D73" s="62"/>
      <c r="E73" s="98"/>
    </row>
    <row r="74" spans="1:5" ht="9" customHeight="1">
      <c r="A74" s="100"/>
      <c r="C74" s="93"/>
      <c r="D74" s="62"/>
      <c r="E74" s="98"/>
    </row>
    <row r="75" spans="1:5" ht="9" customHeight="1">
      <c r="A75" s="100"/>
      <c r="C75" s="105"/>
      <c r="E75" s="97"/>
    </row>
    <row r="76" spans="1:5" ht="9" customHeight="1">
      <c r="A76" s="100"/>
      <c r="C76" s="105"/>
      <c r="E76" s="97"/>
    </row>
    <row r="77" spans="1:5" ht="9" customHeight="1">
      <c r="A77" s="100"/>
      <c r="C77" s="105"/>
      <c r="E77" s="97"/>
    </row>
    <row r="78" spans="1:5" ht="9" customHeight="1">
      <c r="A78" s="100"/>
      <c r="C78" s="105"/>
      <c r="E78" s="97"/>
    </row>
    <row r="79" spans="1:5" ht="9" customHeight="1">
      <c r="A79" s="100"/>
      <c r="C79" s="105"/>
      <c r="E79" s="97"/>
    </row>
    <row r="80" spans="1:5" ht="9" customHeight="1">
      <c r="A80" s="100"/>
      <c r="C80" s="105"/>
      <c r="E80" s="97"/>
    </row>
    <row r="81" spans="1:5" ht="9" customHeight="1">
      <c r="A81" s="103"/>
      <c r="C81" s="105"/>
      <c r="E81" s="97"/>
    </row>
    <row r="82" spans="1:5" ht="9" customHeight="1">
      <c r="A82" s="99"/>
      <c r="C82" s="105"/>
      <c r="E82" s="97"/>
    </row>
    <row r="83" spans="1:5" ht="9" customHeight="1">
      <c r="A83" s="100"/>
      <c r="C83" s="105"/>
      <c r="E83" s="97"/>
    </row>
    <row r="84" spans="1:5" ht="9" customHeight="1">
      <c r="A84" s="100"/>
      <c r="C84" s="105"/>
      <c r="E84" s="97"/>
    </row>
    <row r="85" spans="1:5" ht="9" customHeight="1">
      <c r="A85" s="100"/>
      <c r="C85" s="105"/>
      <c r="E85" s="97"/>
    </row>
    <row r="86" spans="1:5" ht="9" customHeight="1">
      <c r="A86" s="100"/>
      <c r="C86" s="105"/>
      <c r="E86" s="97"/>
    </row>
    <row r="87" spans="1:5" ht="9" customHeight="1">
      <c r="A87" s="100"/>
      <c r="C87" s="105"/>
      <c r="E87" s="97"/>
    </row>
    <row r="88" spans="1:5" ht="9" customHeight="1">
      <c r="A88" s="100"/>
      <c r="C88" s="105"/>
      <c r="E88" s="97"/>
    </row>
    <row r="89" spans="1:5" ht="9" customHeight="1">
      <c r="A89" s="100"/>
      <c r="C89" s="105"/>
      <c r="E89" s="97"/>
    </row>
    <row r="90" spans="1:5" ht="9" customHeight="1">
      <c r="A90" s="100"/>
      <c r="C90" s="105"/>
      <c r="E90" s="97"/>
    </row>
    <row r="91" spans="1:5" ht="9" customHeight="1">
      <c r="A91" s="100"/>
      <c r="C91" s="105"/>
      <c r="E91" s="97"/>
    </row>
    <row r="92" spans="1:5" ht="9" customHeight="1">
      <c r="A92" s="99"/>
      <c r="C92" s="105"/>
      <c r="E92" s="97"/>
    </row>
    <row r="93" spans="1:5" ht="9" customHeight="1">
      <c r="A93" s="100"/>
      <c r="C93" s="105"/>
      <c r="E93" s="97"/>
    </row>
    <row r="94" spans="1:5" ht="9" customHeight="1">
      <c r="A94" s="100"/>
      <c r="C94" s="105"/>
      <c r="E94" s="97"/>
    </row>
    <row r="95" spans="1:5" ht="9" customHeight="1">
      <c r="A95" s="100"/>
      <c r="C95" s="105"/>
      <c r="E95" s="97"/>
    </row>
    <row r="96" spans="1:5">
      <c r="A96" s="106"/>
      <c r="C96" s="105"/>
      <c r="E96" s="97"/>
    </row>
    <row r="97" spans="1:5">
      <c r="A97" s="106"/>
      <c r="C97" s="105"/>
      <c r="E97" s="97"/>
    </row>
    <row r="98" spans="1:5">
      <c r="A98" s="106"/>
      <c r="C98" s="105"/>
      <c r="E98" s="97"/>
    </row>
    <row r="99" spans="1:5">
      <c r="A99" s="106"/>
      <c r="C99" s="105"/>
      <c r="E99" s="97"/>
    </row>
    <row r="100" spans="1:5">
      <c r="A100" s="106"/>
      <c r="C100" s="105"/>
      <c r="E100" s="97"/>
    </row>
    <row r="101" spans="1:5">
      <c r="A101" s="106"/>
      <c r="C101" s="105"/>
      <c r="E101" s="97"/>
    </row>
    <row r="102" spans="1:5">
      <c r="A102" s="106"/>
      <c r="C102" s="105"/>
      <c r="E102" s="97"/>
    </row>
    <row r="103" spans="1:5" ht="15.75">
      <c r="A103" s="107"/>
      <c r="C103" s="105"/>
      <c r="E103" s="97"/>
    </row>
    <row r="104" spans="1:5" ht="15.75">
      <c r="A104" s="107"/>
      <c r="C104" s="105"/>
      <c r="E104" s="97"/>
    </row>
    <row r="105" spans="1:5" ht="15.75">
      <c r="A105" s="107"/>
      <c r="C105" s="105"/>
      <c r="E105" s="97"/>
    </row>
    <row r="106" spans="1:5" ht="15.75">
      <c r="A106" s="107"/>
      <c r="C106" s="105"/>
      <c r="E106" s="97"/>
    </row>
    <row r="107" spans="1:5" ht="15.75">
      <c r="A107" s="107"/>
      <c r="C107" s="105"/>
      <c r="E107" s="97"/>
    </row>
    <row r="108" spans="1:5" ht="15.75">
      <c r="A108" s="107"/>
      <c r="C108" s="105"/>
      <c r="E108" s="97"/>
    </row>
    <row r="109" spans="1:5" ht="15.75">
      <c r="A109" s="107"/>
      <c r="C109" s="105"/>
      <c r="E109" s="97"/>
    </row>
    <row r="110" spans="1:5" ht="15.75">
      <c r="A110" s="107"/>
      <c r="C110" s="105"/>
      <c r="E110" s="97"/>
    </row>
    <row r="111" spans="1:5" ht="15.75">
      <c r="A111" s="107"/>
      <c r="C111" s="105"/>
      <c r="E111" s="97"/>
    </row>
    <row r="112" spans="1:5" ht="15.75">
      <c r="A112" s="107"/>
      <c r="C112" s="105"/>
      <c r="E112" s="97"/>
    </row>
    <row r="113" spans="1:5" ht="15.75">
      <c r="A113" s="107"/>
      <c r="C113" s="105"/>
      <c r="E113" s="97"/>
    </row>
    <row r="114" spans="1:5" ht="15.75">
      <c r="A114" s="107"/>
      <c r="C114" s="105"/>
      <c r="E114" s="97"/>
    </row>
    <row r="115" spans="1:5" ht="15.75">
      <c r="A115" s="107"/>
      <c r="C115" s="105"/>
      <c r="E115" s="97"/>
    </row>
    <row r="116" spans="1:5" ht="15.75">
      <c r="A116" s="107"/>
      <c r="C116" s="105"/>
      <c r="E116" s="97"/>
    </row>
    <row r="117" spans="1:5" ht="15.75">
      <c r="A117" s="107"/>
      <c r="C117" s="105"/>
      <c r="E117" s="97"/>
    </row>
    <row r="118" spans="1:5" ht="15.75">
      <c r="A118" s="107"/>
      <c r="C118" s="105"/>
      <c r="E118" s="97"/>
    </row>
    <row r="119" spans="1:5" ht="15.75">
      <c r="A119" s="107"/>
      <c r="C119" s="105"/>
      <c r="E119" s="97"/>
    </row>
    <row r="120" spans="1:5" ht="15.75">
      <c r="A120" s="107"/>
      <c r="C120" s="105"/>
      <c r="E120" s="97"/>
    </row>
    <row r="121" spans="1:5" ht="15.75">
      <c r="A121" s="107"/>
      <c r="C121" s="105"/>
      <c r="E121" s="97"/>
    </row>
    <row r="122" spans="1:5" ht="15.75">
      <c r="A122" s="107"/>
      <c r="C122" s="105"/>
      <c r="E122" s="97"/>
    </row>
    <row r="123" spans="1:5" ht="15.75">
      <c r="A123" s="107"/>
      <c r="C123" s="105"/>
      <c r="E123" s="97"/>
    </row>
    <row r="124" spans="1:5" ht="15.75">
      <c r="A124" s="107"/>
      <c r="C124" s="105"/>
      <c r="E124" s="97"/>
    </row>
    <row r="125" spans="1:5" ht="15.75">
      <c r="A125" s="107"/>
      <c r="C125" s="105"/>
      <c r="E125" s="97"/>
    </row>
    <row r="126" spans="1:5" ht="15.75">
      <c r="A126" s="107"/>
      <c r="C126" s="105"/>
      <c r="E126" s="97"/>
    </row>
    <row r="127" spans="1:5" ht="15.75">
      <c r="A127" s="107"/>
      <c r="C127" s="105"/>
      <c r="E127" s="97"/>
    </row>
    <row r="128" spans="1:5" ht="15.75">
      <c r="A128" s="107"/>
      <c r="C128" s="105"/>
      <c r="E128" s="97"/>
    </row>
    <row r="129" spans="1:5" ht="15.75">
      <c r="A129" s="107"/>
      <c r="C129" s="105"/>
      <c r="E129" s="97"/>
    </row>
    <row r="130" spans="1:5" ht="15.75">
      <c r="A130" s="107"/>
      <c r="C130" s="105"/>
      <c r="E130" s="97"/>
    </row>
    <row r="131" spans="1:5" ht="15.75">
      <c r="A131" s="107"/>
      <c r="C131" s="105"/>
      <c r="E131" s="97"/>
    </row>
    <row r="132" spans="1:5" ht="15.75">
      <c r="A132" s="107"/>
      <c r="C132" s="105"/>
      <c r="E132" s="97"/>
    </row>
    <row r="133" spans="1:5" ht="15.75">
      <c r="A133" s="107"/>
      <c r="C133" s="105"/>
      <c r="E133" s="97"/>
    </row>
    <row r="134" spans="1:5" ht="15.75">
      <c r="A134" s="107"/>
      <c r="C134" s="105"/>
      <c r="E134" s="97"/>
    </row>
    <row r="135" spans="1:5" ht="15.75">
      <c r="A135" s="107"/>
      <c r="C135" s="105"/>
      <c r="E135" s="97"/>
    </row>
    <row r="136" spans="1:5" ht="15.75">
      <c r="A136" s="107"/>
      <c r="C136" s="105"/>
      <c r="E136" s="97"/>
    </row>
    <row r="137" spans="1:5" ht="15.75">
      <c r="A137" s="107"/>
      <c r="C137" s="105"/>
      <c r="E137" s="97"/>
    </row>
    <row r="138" spans="1:5" ht="15.75">
      <c r="A138" s="107"/>
      <c r="C138" s="105"/>
      <c r="E138" s="97"/>
    </row>
    <row r="139" spans="1:5" ht="15.75">
      <c r="A139" s="107"/>
      <c r="C139" s="105"/>
      <c r="E139" s="97"/>
    </row>
    <row r="140" spans="1:5" ht="15.75">
      <c r="A140" s="107"/>
      <c r="C140" s="105"/>
      <c r="E140" s="97"/>
    </row>
    <row r="141" spans="1:5" ht="15.75">
      <c r="A141" s="107"/>
      <c r="C141" s="105"/>
      <c r="E141" s="97"/>
    </row>
    <row r="142" spans="1:5" ht="15.75">
      <c r="A142" s="107"/>
      <c r="C142" s="105"/>
      <c r="E142" s="97"/>
    </row>
    <row r="143" spans="1:5" ht="15.75">
      <c r="A143" s="107"/>
      <c r="C143" s="105"/>
      <c r="E143" s="97"/>
    </row>
    <row r="144" spans="1:5" ht="15.75">
      <c r="A144" s="107"/>
      <c r="C144" s="105"/>
      <c r="E144" s="97"/>
    </row>
    <row r="145" spans="1:5" ht="15.75">
      <c r="A145" s="107"/>
      <c r="C145" s="105"/>
      <c r="E145" s="97"/>
    </row>
    <row r="146" spans="1:5" ht="15.75">
      <c r="A146" s="107"/>
      <c r="C146" s="105"/>
      <c r="E146" s="97"/>
    </row>
    <row r="147" spans="1:5" ht="15.75">
      <c r="A147" s="107"/>
      <c r="C147" s="105"/>
      <c r="E147" s="97"/>
    </row>
    <row r="148" spans="1:5" ht="15.75">
      <c r="A148" s="107"/>
      <c r="C148" s="105"/>
      <c r="E148" s="97"/>
    </row>
    <row r="149" spans="1:5" ht="15.75">
      <c r="A149" s="107"/>
      <c r="C149" s="105"/>
      <c r="E149" s="97"/>
    </row>
    <row r="150" spans="1:5" ht="15.75">
      <c r="A150" s="107"/>
      <c r="C150" s="105"/>
      <c r="E150" s="97"/>
    </row>
    <row r="151" spans="1:5" ht="15.75">
      <c r="A151" s="107"/>
      <c r="C151" s="105"/>
      <c r="E151" s="97"/>
    </row>
    <row r="152" spans="1:5" ht="15.75">
      <c r="A152" s="107"/>
      <c r="C152" s="105"/>
      <c r="E152" s="97"/>
    </row>
    <row r="153" spans="1:5" ht="15.75">
      <c r="A153" s="107"/>
      <c r="C153" s="105"/>
      <c r="E153" s="97"/>
    </row>
    <row r="154" spans="1:5" ht="15.75">
      <c r="A154" s="107"/>
      <c r="C154" s="105"/>
      <c r="E154" s="97"/>
    </row>
    <row r="155" spans="1:5" ht="15.75">
      <c r="A155" s="107"/>
      <c r="C155" s="105"/>
      <c r="E155" s="97"/>
    </row>
    <row r="156" spans="1:5" ht="15.75">
      <c r="A156" s="107"/>
      <c r="C156" s="105"/>
      <c r="E156" s="97"/>
    </row>
    <row r="157" spans="1:5" ht="15.75">
      <c r="A157" s="107"/>
      <c r="C157" s="105"/>
      <c r="E157" s="97"/>
    </row>
    <row r="158" spans="1:5" ht="15.75">
      <c r="A158" s="107"/>
      <c r="C158" s="105"/>
      <c r="E158" s="97"/>
    </row>
    <row r="159" spans="1:5" ht="15.75">
      <c r="A159" s="107"/>
      <c r="C159" s="105"/>
      <c r="E159" s="97"/>
    </row>
    <row r="160" spans="1:5" ht="15.75">
      <c r="A160" s="107"/>
      <c r="C160" s="105"/>
      <c r="E160" s="97"/>
    </row>
    <row r="161" spans="1:5" ht="15.75">
      <c r="A161" s="107"/>
      <c r="C161" s="105"/>
      <c r="E161" s="97"/>
    </row>
    <row r="162" spans="1:5" ht="15.75">
      <c r="A162" s="107"/>
      <c r="C162" s="105"/>
      <c r="E162" s="97"/>
    </row>
    <row r="163" spans="1:5" ht="15.75">
      <c r="A163" s="107"/>
      <c r="C163" s="105"/>
      <c r="E163" s="97"/>
    </row>
    <row r="164" spans="1:5" ht="15.75">
      <c r="A164" s="107"/>
      <c r="C164" s="105"/>
      <c r="E164" s="97"/>
    </row>
    <row r="165" spans="1:5" ht="15.75">
      <c r="A165" s="107"/>
      <c r="C165" s="105"/>
      <c r="E165" s="97"/>
    </row>
    <row r="166" spans="1:5" ht="15.75">
      <c r="A166" s="107"/>
      <c r="C166" s="105"/>
      <c r="E166" s="97"/>
    </row>
    <row r="167" spans="1:5" ht="15.75">
      <c r="A167" s="107"/>
      <c r="C167" s="105"/>
      <c r="E167" s="97"/>
    </row>
    <row r="168" spans="1:5" ht="15.75">
      <c r="A168" s="107"/>
      <c r="C168" s="105"/>
      <c r="E168" s="97"/>
    </row>
    <row r="169" spans="1:5" ht="15.75">
      <c r="A169" s="107"/>
      <c r="C169" s="105"/>
      <c r="E169" s="97"/>
    </row>
    <row r="170" spans="1:5" ht="15.75">
      <c r="A170" s="107"/>
      <c r="C170" s="105"/>
      <c r="E170" s="97"/>
    </row>
    <row r="171" spans="1:5" ht="15.75">
      <c r="A171" s="107"/>
      <c r="C171" s="105"/>
      <c r="E171" s="97"/>
    </row>
    <row r="172" spans="1:5" ht="15.75">
      <c r="A172" s="107"/>
      <c r="C172" s="105"/>
      <c r="E172" s="97"/>
    </row>
    <row r="173" spans="1:5" ht="15.75">
      <c r="A173" s="107"/>
      <c r="C173" s="105"/>
      <c r="E173" s="97"/>
    </row>
    <row r="174" spans="1:5" ht="15.75">
      <c r="A174" s="107"/>
      <c r="C174" s="105"/>
      <c r="E174" s="97"/>
    </row>
    <row r="175" spans="1:5" ht="15.75">
      <c r="A175" s="107"/>
      <c r="C175" s="105"/>
      <c r="E175" s="97"/>
    </row>
    <row r="176" spans="1:5" ht="15.75">
      <c r="A176" s="107"/>
      <c r="C176" s="105"/>
      <c r="E176" s="97"/>
    </row>
    <row r="177" spans="1:5" ht="15.75">
      <c r="A177" s="107"/>
      <c r="C177" s="105"/>
      <c r="E177" s="97"/>
    </row>
    <row r="178" spans="1:5" ht="15.75">
      <c r="A178" s="107"/>
      <c r="C178" s="105"/>
      <c r="E178" s="97"/>
    </row>
    <row r="179" spans="1:5" ht="15.75">
      <c r="A179" s="107"/>
      <c r="C179" s="105"/>
      <c r="E179" s="97"/>
    </row>
    <row r="180" spans="1:5" ht="15.75">
      <c r="A180" s="107"/>
      <c r="C180" s="105"/>
      <c r="E180" s="97"/>
    </row>
    <row r="181" spans="1:5" ht="15.75">
      <c r="A181" s="107"/>
      <c r="C181" s="105"/>
      <c r="E181" s="97"/>
    </row>
    <row r="182" spans="1:5" ht="15.75">
      <c r="A182" s="107"/>
      <c r="C182" s="105"/>
      <c r="E182" s="97"/>
    </row>
    <row r="183" spans="1:5" ht="15.75">
      <c r="A183" s="107"/>
      <c r="C183" s="105"/>
      <c r="E183" s="97"/>
    </row>
    <row r="184" spans="1:5" ht="15.75">
      <c r="A184" s="107"/>
      <c r="C184" s="105"/>
      <c r="E184" s="97"/>
    </row>
    <row r="185" spans="1:5" ht="15.75">
      <c r="A185" s="107"/>
      <c r="C185" s="105"/>
      <c r="E185" s="97"/>
    </row>
    <row r="186" spans="1:5" ht="15.75">
      <c r="A186" s="107"/>
      <c r="C186" s="105"/>
      <c r="E186" s="97"/>
    </row>
    <row r="187" spans="1:5" ht="15.75">
      <c r="A187" s="107"/>
      <c r="C187" s="105"/>
      <c r="E187" s="97"/>
    </row>
    <row r="188" spans="1:5" ht="15.75">
      <c r="A188" s="107"/>
      <c r="C188" s="105"/>
      <c r="E188" s="97"/>
    </row>
    <row r="189" spans="1:5" ht="15.75">
      <c r="A189" s="107"/>
      <c r="C189" s="105"/>
      <c r="E189" s="97"/>
    </row>
    <row r="190" spans="1:5" ht="15.75">
      <c r="A190" s="107"/>
      <c r="C190" s="105"/>
      <c r="E190" s="97"/>
    </row>
    <row r="191" spans="1:5" ht="15.75">
      <c r="A191" s="107"/>
      <c r="C191" s="105"/>
      <c r="E191" s="97"/>
    </row>
    <row r="192" spans="1:5" ht="15.75">
      <c r="A192" s="107"/>
      <c r="C192" s="105"/>
      <c r="E192" s="97"/>
    </row>
    <row r="193" spans="1:5" ht="15.75">
      <c r="A193" s="107"/>
      <c r="C193" s="105"/>
      <c r="E193" s="97"/>
    </row>
    <row r="194" spans="1:5" ht="15.75">
      <c r="A194" s="108"/>
      <c r="C194" s="105"/>
      <c r="E194" s="97"/>
    </row>
    <row r="195" spans="1:5" ht="15.75">
      <c r="A195" s="108"/>
      <c r="C195" s="105"/>
      <c r="E195" s="97"/>
    </row>
    <row r="196" spans="1:5" ht="15.75">
      <c r="A196" s="108"/>
      <c r="C196" s="105"/>
      <c r="E196" s="97"/>
    </row>
    <row r="197" spans="1:5" ht="15.75">
      <c r="A197" s="108"/>
      <c r="C197" s="105"/>
    </row>
    <row r="198" spans="1:5" ht="15.75">
      <c r="A198" s="108"/>
      <c r="C198" s="105"/>
    </row>
    <row r="199" spans="1:5" ht="15.75">
      <c r="A199" s="108"/>
      <c r="C199" s="105"/>
    </row>
    <row r="200" spans="1:5" ht="15.75">
      <c r="A200" s="108"/>
      <c r="C200" s="105"/>
    </row>
    <row r="201" spans="1:5" ht="15.75">
      <c r="A201" s="108"/>
      <c r="C201" s="105"/>
    </row>
    <row r="202" spans="1:5" ht="15.75">
      <c r="A202" s="108"/>
      <c r="C202" s="105"/>
    </row>
    <row r="203" spans="1:5" ht="15.75">
      <c r="A203" s="108"/>
      <c r="C203" s="105"/>
    </row>
    <row r="204" spans="1:5" ht="15.75">
      <c r="A204" s="108"/>
      <c r="C204" s="105"/>
    </row>
    <row r="205" spans="1:5" ht="15.75">
      <c r="A205" s="108"/>
      <c r="C205" s="105"/>
    </row>
    <row r="206" spans="1:5" ht="15.75">
      <c r="A206" s="108"/>
      <c r="C206" s="105"/>
    </row>
    <row r="207" spans="1:5" ht="15.75">
      <c r="A207" s="108"/>
      <c r="C207" s="105"/>
    </row>
    <row r="208" spans="1:5" ht="15.75">
      <c r="A208" s="108"/>
      <c r="C208" s="105"/>
    </row>
    <row r="209" spans="1:3" ht="15.75">
      <c r="A209" s="108"/>
      <c r="C209" s="105"/>
    </row>
    <row r="210" spans="1:3" ht="15.75">
      <c r="A210" s="108"/>
      <c r="C210" s="105"/>
    </row>
    <row r="211" spans="1:3" ht="15.75">
      <c r="A211" s="108"/>
      <c r="C211" s="105"/>
    </row>
    <row r="212" spans="1:3" ht="15.75">
      <c r="A212" s="108"/>
      <c r="C212" s="105"/>
    </row>
    <row r="213" spans="1:3" ht="15.75">
      <c r="A213" s="108"/>
      <c r="C213" s="105"/>
    </row>
    <row r="214" spans="1:3" ht="15.75">
      <c r="A214" s="108"/>
      <c r="C214" s="105"/>
    </row>
    <row r="215" spans="1:3" ht="15.75">
      <c r="A215" s="108"/>
      <c r="C215" s="105"/>
    </row>
    <row r="216" spans="1:3" ht="15.75">
      <c r="A216" s="108"/>
      <c r="C216" s="105"/>
    </row>
    <row r="217" spans="1:3" ht="15.75">
      <c r="A217" s="108"/>
      <c r="C217" s="105"/>
    </row>
    <row r="218" spans="1:3" ht="15.75">
      <c r="A218" s="108"/>
      <c r="C218" s="105"/>
    </row>
    <row r="219" spans="1:3" ht="15.75">
      <c r="A219" s="108"/>
      <c r="C219" s="105"/>
    </row>
    <row r="220" spans="1:3" ht="15.75">
      <c r="A220" s="108"/>
      <c r="C220" s="105"/>
    </row>
    <row r="221" spans="1:3" ht="15.75">
      <c r="A221" s="108"/>
      <c r="C221" s="105"/>
    </row>
    <row r="222" spans="1:3" ht="15.75">
      <c r="A222" s="108"/>
      <c r="C222" s="105"/>
    </row>
    <row r="223" spans="1:3" ht="15.75">
      <c r="A223" s="108"/>
      <c r="C223" s="105"/>
    </row>
    <row r="224" spans="1:3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</row>
    <row r="267" spans="1:3" ht="15.75">
      <c r="A267" s="108"/>
    </row>
    <row r="268" spans="1:3" ht="15.75">
      <c r="A268" s="108"/>
    </row>
    <row r="269" spans="1:3" ht="15.75">
      <c r="A269" s="108"/>
    </row>
    <row r="270" spans="1:3" ht="15.75">
      <c r="A270" s="108"/>
    </row>
    <row r="271" spans="1:3" ht="15.75">
      <c r="A271" s="108"/>
    </row>
    <row r="272" spans="1:3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M650"/>
  <sheetViews>
    <sheetView zoomScaleNormal="100" workbookViewId="0">
      <selection activeCell="E15" sqref="E15"/>
    </sheetView>
  </sheetViews>
  <sheetFormatPr defaultColWidth="11.42578125" defaultRowHeight="12.75"/>
  <cols>
    <col min="1" max="1" width="58.28515625" style="95" bestFit="1" customWidth="1"/>
    <col min="2" max="2" width="14.42578125" style="59" customWidth="1"/>
    <col min="3" max="3" width="16.42578125" style="59" customWidth="1"/>
    <col min="4" max="4" width="14.42578125" style="59" customWidth="1"/>
    <col min="5" max="5" width="9.140625" style="59" customWidth="1"/>
    <col min="6" max="6" width="14.42578125" style="59" customWidth="1"/>
    <col min="7" max="7" width="16.42578125" style="59" customWidth="1"/>
    <col min="8" max="8" width="14.42578125" style="59" customWidth="1"/>
    <col min="9" max="9" width="7.5703125" style="59" customWidth="1"/>
    <col min="10" max="10" width="14.42578125" style="59" customWidth="1"/>
    <col min="11" max="11" width="16.42578125" style="59" customWidth="1"/>
    <col min="12" max="12" width="14.42578125" style="59" customWidth="1"/>
    <col min="13" max="13" width="9.140625" style="59" customWidth="1"/>
    <col min="14" max="256" width="11.42578125" style="59"/>
    <col min="257" max="257" width="58.28515625" style="59" bestFit="1" customWidth="1"/>
    <col min="258" max="258" width="14.42578125" style="59" customWidth="1"/>
    <col min="259" max="259" width="16.42578125" style="59" customWidth="1"/>
    <col min="260" max="260" width="14.42578125" style="59" customWidth="1"/>
    <col min="261" max="261" width="9.140625" style="59" customWidth="1"/>
    <col min="262" max="262" width="14.42578125" style="59" customWidth="1"/>
    <col min="263" max="263" width="16.42578125" style="59" customWidth="1"/>
    <col min="264" max="264" width="14.42578125" style="59" customWidth="1"/>
    <col min="265" max="265" width="7.5703125" style="59" customWidth="1"/>
    <col min="266" max="266" width="14.42578125" style="59" customWidth="1"/>
    <col min="267" max="267" width="16.42578125" style="59" customWidth="1"/>
    <col min="268" max="268" width="14.42578125" style="59" customWidth="1"/>
    <col min="269" max="269" width="9.140625" style="59" customWidth="1"/>
    <col min="270" max="512" width="11.42578125" style="59"/>
    <col min="513" max="513" width="58.28515625" style="59" bestFit="1" customWidth="1"/>
    <col min="514" max="514" width="14.42578125" style="59" customWidth="1"/>
    <col min="515" max="515" width="16.42578125" style="59" customWidth="1"/>
    <col min="516" max="516" width="14.42578125" style="59" customWidth="1"/>
    <col min="517" max="517" width="9.140625" style="59" customWidth="1"/>
    <col min="518" max="518" width="14.42578125" style="59" customWidth="1"/>
    <col min="519" max="519" width="16.42578125" style="59" customWidth="1"/>
    <col min="520" max="520" width="14.42578125" style="59" customWidth="1"/>
    <col min="521" max="521" width="7.5703125" style="59" customWidth="1"/>
    <col min="522" max="522" width="14.42578125" style="59" customWidth="1"/>
    <col min="523" max="523" width="16.42578125" style="59" customWidth="1"/>
    <col min="524" max="524" width="14.42578125" style="59" customWidth="1"/>
    <col min="525" max="525" width="9.140625" style="59" customWidth="1"/>
    <col min="526" max="768" width="11.42578125" style="59"/>
    <col min="769" max="769" width="58.28515625" style="59" bestFit="1" customWidth="1"/>
    <col min="770" max="770" width="14.42578125" style="59" customWidth="1"/>
    <col min="771" max="771" width="16.42578125" style="59" customWidth="1"/>
    <col min="772" max="772" width="14.42578125" style="59" customWidth="1"/>
    <col min="773" max="773" width="9.140625" style="59" customWidth="1"/>
    <col min="774" max="774" width="14.42578125" style="59" customWidth="1"/>
    <col min="775" max="775" width="16.42578125" style="59" customWidth="1"/>
    <col min="776" max="776" width="14.42578125" style="59" customWidth="1"/>
    <col min="777" max="777" width="7.5703125" style="59" customWidth="1"/>
    <col min="778" max="778" width="14.42578125" style="59" customWidth="1"/>
    <col min="779" max="779" width="16.42578125" style="59" customWidth="1"/>
    <col min="780" max="780" width="14.42578125" style="59" customWidth="1"/>
    <col min="781" max="781" width="9.140625" style="59" customWidth="1"/>
    <col min="782" max="1024" width="11.42578125" style="59"/>
    <col min="1025" max="1025" width="58.28515625" style="59" bestFit="1" customWidth="1"/>
    <col min="1026" max="1026" width="14.42578125" style="59" customWidth="1"/>
    <col min="1027" max="1027" width="16.42578125" style="59" customWidth="1"/>
    <col min="1028" max="1028" width="14.42578125" style="59" customWidth="1"/>
    <col min="1029" max="1029" width="9.140625" style="59" customWidth="1"/>
    <col min="1030" max="1030" width="14.42578125" style="59" customWidth="1"/>
    <col min="1031" max="1031" width="16.42578125" style="59" customWidth="1"/>
    <col min="1032" max="1032" width="14.42578125" style="59" customWidth="1"/>
    <col min="1033" max="1033" width="7.5703125" style="59" customWidth="1"/>
    <col min="1034" max="1034" width="14.42578125" style="59" customWidth="1"/>
    <col min="1035" max="1035" width="16.42578125" style="59" customWidth="1"/>
    <col min="1036" max="1036" width="14.42578125" style="59" customWidth="1"/>
    <col min="1037" max="1037" width="9.140625" style="59" customWidth="1"/>
    <col min="1038" max="1280" width="11.42578125" style="59"/>
    <col min="1281" max="1281" width="58.28515625" style="59" bestFit="1" customWidth="1"/>
    <col min="1282" max="1282" width="14.42578125" style="59" customWidth="1"/>
    <col min="1283" max="1283" width="16.42578125" style="59" customWidth="1"/>
    <col min="1284" max="1284" width="14.42578125" style="59" customWidth="1"/>
    <col min="1285" max="1285" width="9.140625" style="59" customWidth="1"/>
    <col min="1286" max="1286" width="14.42578125" style="59" customWidth="1"/>
    <col min="1287" max="1287" width="16.42578125" style="59" customWidth="1"/>
    <col min="1288" max="1288" width="14.42578125" style="59" customWidth="1"/>
    <col min="1289" max="1289" width="7.5703125" style="59" customWidth="1"/>
    <col min="1290" max="1290" width="14.42578125" style="59" customWidth="1"/>
    <col min="1291" max="1291" width="16.42578125" style="59" customWidth="1"/>
    <col min="1292" max="1292" width="14.42578125" style="59" customWidth="1"/>
    <col min="1293" max="1293" width="9.140625" style="59" customWidth="1"/>
    <col min="1294" max="1536" width="11.42578125" style="59"/>
    <col min="1537" max="1537" width="58.28515625" style="59" bestFit="1" customWidth="1"/>
    <col min="1538" max="1538" width="14.42578125" style="59" customWidth="1"/>
    <col min="1539" max="1539" width="16.42578125" style="59" customWidth="1"/>
    <col min="1540" max="1540" width="14.42578125" style="59" customWidth="1"/>
    <col min="1541" max="1541" width="9.140625" style="59" customWidth="1"/>
    <col min="1542" max="1542" width="14.42578125" style="59" customWidth="1"/>
    <col min="1543" max="1543" width="16.42578125" style="59" customWidth="1"/>
    <col min="1544" max="1544" width="14.42578125" style="59" customWidth="1"/>
    <col min="1545" max="1545" width="7.5703125" style="59" customWidth="1"/>
    <col min="1546" max="1546" width="14.42578125" style="59" customWidth="1"/>
    <col min="1547" max="1547" width="16.42578125" style="59" customWidth="1"/>
    <col min="1548" max="1548" width="14.42578125" style="59" customWidth="1"/>
    <col min="1549" max="1549" width="9.140625" style="59" customWidth="1"/>
    <col min="1550" max="1792" width="11.42578125" style="59"/>
    <col min="1793" max="1793" width="58.28515625" style="59" bestFit="1" customWidth="1"/>
    <col min="1794" max="1794" width="14.42578125" style="59" customWidth="1"/>
    <col min="1795" max="1795" width="16.42578125" style="59" customWidth="1"/>
    <col min="1796" max="1796" width="14.42578125" style="59" customWidth="1"/>
    <col min="1797" max="1797" width="9.140625" style="59" customWidth="1"/>
    <col min="1798" max="1798" width="14.42578125" style="59" customWidth="1"/>
    <col min="1799" max="1799" width="16.42578125" style="59" customWidth="1"/>
    <col min="1800" max="1800" width="14.42578125" style="59" customWidth="1"/>
    <col min="1801" max="1801" width="7.5703125" style="59" customWidth="1"/>
    <col min="1802" max="1802" width="14.42578125" style="59" customWidth="1"/>
    <col min="1803" max="1803" width="16.42578125" style="59" customWidth="1"/>
    <col min="1804" max="1804" width="14.42578125" style="59" customWidth="1"/>
    <col min="1805" max="1805" width="9.140625" style="59" customWidth="1"/>
    <col min="1806" max="2048" width="11.42578125" style="59"/>
    <col min="2049" max="2049" width="58.28515625" style="59" bestFit="1" customWidth="1"/>
    <col min="2050" max="2050" width="14.42578125" style="59" customWidth="1"/>
    <col min="2051" max="2051" width="16.42578125" style="59" customWidth="1"/>
    <col min="2052" max="2052" width="14.42578125" style="59" customWidth="1"/>
    <col min="2053" max="2053" width="9.140625" style="59" customWidth="1"/>
    <col min="2054" max="2054" width="14.42578125" style="59" customWidth="1"/>
    <col min="2055" max="2055" width="16.42578125" style="59" customWidth="1"/>
    <col min="2056" max="2056" width="14.42578125" style="59" customWidth="1"/>
    <col min="2057" max="2057" width="7.5703125" style="59" customWidth="1"/>
    <col min="2058" max="2058" width="14.42578125" style="59" customWidth="1"/>
    <col min="2059" max="2059" width="16.42578125" style="59" customWidth="1"/>
    <col min="2060" max="2060" width="14.42578125" style="59" customWidth="1"/>
    <col min="2061" max="2061" width="9.140625" style="59" customWidth="1"/>
    <col min="2062" max="2304" width="11.42578125" style="59"/>
    <col min="2305" max="2305" width="58.28515625" style="59" bestFit="1" customWidth="1"/>
    <col min="2306" max="2306" width="14.42578125" style="59" customWidth="1"/>
    <col min="2307" max="2307" width="16.42578125" style="59" customWidth="1"/>
    <col min="2308" max="2308" width="14.42578125" style="59" customWidth="1"/>
    <col min="2309" max="2309" width="9.140625" style="59" customWidth="1"/>
    <col min="2310" max="2310" width="14.42578125" style="59" customWidth="1"/>
    <col min="2311" max="2311" width="16.42578125" style="59" customWidth="1"/>
    <col min="2312" max="2312" width="14.42578125" style="59" customWidth="1"/>
    <col min="2313" max="2313" width="7.5703125" style="59" customWidth="1"/>
    <col min="2314" max="2314" width="14.42578125" style="59" customWidth="1"/>
    <col min="2315" max="2315" width="16.42578125" style="59" customWidth="1"/>
    <col min="2316" max="2316" width="14.42578125" style="59" customWidth="1"/>
    <col min="2317" max="2317" width="9.140625" style="59" customWidth="1"/>
    <col min="2318" max="2560" width="11.42578125" style="59"/>
    <col min="2561" max="2561" width="58.28515625" style="59" bestFit="1" customWidth="1"/>
    <col min="2562" max="2562" width="14.42578125" style="59" customWidth="1"/>
    <col min="2563" max="2563" width="16.42578125" style="59" customWidth="1"/>
    <col min="2564" max="2564" width="14.42578125" style="59" customWidth="1"/>
    <col min="2565" max="2565" width="9.140625" style="59" customWidth="1"/>
    <col min="2566" max="2566" width="14.42578125" style="59" customWidth="1"/>
    <col min="2567" max="2567" width="16.42578125" style="59" customWidth="1"/>
    <col min="2568" max="2568" width="14.42578125" style="59" customWidth="1"/>
    <col min="2569" max="2569" width="7.5703125" style="59" customWidth="1"/>
    <col min="2570" max="2570" width="14.42578125" style="59" customWidth="1"/>
    <col min="2571" max="2571" width="16.42578125" style="59" customWidth="1"/>
    <col min="2572" max="2572" width="14.42578125" style="59" customWidth="1"/>
    <col min="2573" max="2573" width="9.140625" style="59" customWidth="1"/>
    <col min="2574" max="2816" width="11.42578125" style="59"/>
    <col min="2817" max="2817" width="58.28515625" style="59" bestFit="1" customWidth="1"/>
    <col min="2818" max="2818" width="14.42578125" style="59" customWidth="1"/>
    <col min="2819" max="2819" width="16.42578125" style="59" customWidth="1"/>
    <col min="2820" max="2820" width="14.42578125" style="59" customWidth="1"/>
    <col min="2821" max="2821" width="9.140625" style="59" customWidth="1"/>
    <col min="2822" max="2822" width="14.42578125" style="59" customWidth="1"/>
    <col min="2823" max="2823" width="16.42578125" style="59" customWidth="1"/>
    <col min="2824" max="2824" width="14.42578125" style="59" customWidth="1"/>
    <col min="2825" max="2825" width="7.5703125" style="59" customWidth="1"/>
    <col min="2826" max="2826" width="14.42578125" style="59" customWidth="1"/>
    <col min="2827" max="2827" width="16.42578125" style="59" customWidth="1"/>
    <col min="2828" max="2828" width="14.42578125" style="59" customWidth="1"/>
    <col min="2829" max="2829" width="9.140625" style="59" customWidth="1"/>
    <col min="2830" max="3072" width="11.42578125" style="59"/>
    <col min="3073" max="3073" width="58.28515625" style="59" bestFit="1" customWidth="1"/>
    <col min="3074" max="3074" width="14.42578125" style="59" customWidth="1"/>
    <col min="3075" max="3075" width="16.42578125" style="59" customWidth="1"/>
    <col min="3076" max="3076" width="14.42578125" style="59" customWidth="1"/>
    <col min="3077" max="3077" width="9.140625" style="59" customWidth="1"/>
    <col min="3078" max="3078" width="14.42578125" style="59" customWidth="1"/>
    <col min="3079" max="3079" width="16.42578125" style="59" customWidth="1"/>
    <col min="3080" max="3080" width="14.42578125" style="59" customWidth="1"/>
    <col min="3081" max="3081" width="7.5703125" style="59" customWidth="1"/>
    <col min="3082" max="3082" width="14.42578125" style="59" customWidth="1"/>
    <col min="3083" max="3083" width="16.42578125" style="59" customWidth="1"/>
    <col min="3084" max="3084" width="14.42578125" style="59" customWidth="1"/>
    <col min="3085" max="3085" width="9.140625" style="59" customWidth="1"/>
    <col min="3086" max="3328" width="11.42578125" style="59"/>
    <col min="3329" max="3329" width="58.28515625" style="59" bestFit="1" customWidth="1"/>
    <col min="3330" max="3330" width="14.42578125" style="59" customWidth="1"/>
    <col min="3331" max="3331" width="16.42578125" style="59" customWidth="1"/>
    <col min="3332" max="3332" width="14.42578125" style="59" customWidth="1"/>
    <col min="3333" max="3333" width="9.140625" style="59" customWidth="1"/>
    <col min="3334" max="3334" width="14.42578125" style="59" customWidth="1"/>
    <col min="3335" max="3335" width="16.42578125" style="59" customWidth="1"/>
    <col min="3336" max="3336" width="14.42578125" style="59" customWidth="1"/>
    <col min="3337" max="3337" width="7.5703125" style="59" customWidth="1"/>
    <col min="3338" max="3338" width="14.42578125" style="59" customWidth="1"/>
    <col min="3339" max="3339" width="16.42578125" style="59" customWidth="1"/>
    <col min="3340" max="3340" width="14.42578125" style="59" customWidth="1"/>
    <col min="3341" max="3341" width="9.140625" style="59" customWidth="1"/>
    <col min="3342" max="3584" width="11.42578125" style="59"/>
    <col min="3585" max="3585" width="58.28515625" style="59" bestFit="1" customWidth="1"/>
    <col min="3586" max="3586" width="14.42578125" style="59" customWidth="1"/>
    <col min="3587" max="3587" width="16.42578125" style="59" customWidth="1"/>
    <col min="3588" max="3588" width="14.42578125" style="59" customWidth="1"/>
    <col min="3589" max="3589" width="9.140625" style="59" customWidth="1"/>
    <col min="3590" max="3590" width="14.42578125" style="59" customWidth="1"/>
    <col min="3591" max="3591" width="16.42578125" style="59" customWidth="1"/>
    <col min="3592" max="3592" width="14.42578125" style="59" customWidth="1"/>
    <col min="3593" max="3593" width="7.5703125" style="59" customWidth="1"/>
    <col min="3594" max="3594" width="14.42578125" style="59" customWidth="1"/>
    <col min="3595" max="3595" width="16.42578125" style="59" customWidth="1"/>
    <col min="3596" max="3596" width="14.42578125" style="59" customWidth="1"/>
    <col min="3597" max="3597" width="9.140625" style="59" customWidth="1"/>
    <col min="3598" max="3840" width="11.42578125" style="59"/>
    <col min="3841" max="3841" width="58.28515625" style="59" bestFit="1" customWidth="1"/>
    <col min="3842" max="3842" width="14.42578125" style="59" customWidth="1"/>
    <col min="3843" max="3843" width="16.42578125" style="59" customWidth="1"/>
    <col min="3844" max="3844" width="14.42578125" style="59" customWidth="1"/>
    <col min="3845" max="3845" width="9.140625" style="59" customWidth="1"/>
    <col min="3846" max="3846" width="14.42578125" style="59" customWidth="1"/>
    <col min="3847" max="3847" width="16.42578125" style="59" customWidth="1"/>
    <col min="3848" max="3848" width="14.42578125" style="59" customWidth="1"/>
    <col min="3849" max="3849" width="7.5703125" style="59" customWidth="1"/>
    <col min="3850" max="3850" width="14.42578125" style="59" customWidth="1"/>
    <col min="3851" max="3851" width="16.42578125" style="59" customWidth="1"/>
    <col min="3852" max="3852" width="14.42578125" style="59" customWidth="1"/>
    <col min="3853" max="3853" width="9.140625" style="59" customWidth="1"/>
    <col min="3854" max="4096" width="11.42578125" style="59"/>
    <col min="4097" max="4097" width="58.28515625" style="59" bestFit="1" customWidth="1"/>
    <col min="4098" max="4098" width="14.42578125" style="59" customWidth="1"/>
    <col min="4099" max="4099" width="16.42578125" style="59" customWidth="1"/>
    <col min="4100" max="4100" width="14.42578125" style="59" customWidth="1"/>
    <col min="4101" max="4101" width="9.140625" style="59" customWidth="1"/>
    <col min="4102" max="4102" width="14.42578125" style="59" customWidth="1"/>
    <col min="4103" max="4103" width="16.42578125" style="59" customWidth="1"/>
    <col min="4104" max="4104" width="14.42578125" style="59" customWidth="1"/>
    <col min="4105" max="4105" width="7.5703125" style="59" customWidth="1"/>
    <col min="4106" max="4106" width="14.42578125" style="59" customWidth="1"/>
    <col min="4107" max="4107" width="16.42578125" style="59" customWidth="1"/>
    <col min="4108" max="4108" width="14.42578125" style="59" customWidth="1"/>
    <col min="4109" max="4109" width="9.140625" style="59" customWidth="1"/>
    <col min="4110" max="4352" width="11.42578125" style="59"/>
    <col min="4353" max="4353" width="58.28515625" style="59" bestFit="1" customWidth="1"/>
    <col min="4354" max="4354" width="14.42578125" style="59" customWidth="1"/>
    <col min="4355" max="4355" width="16.42578125" style="59" customWidth="1"/>
    <col min="4356" max="4356" width="14.42578125" style="59" customWidth="1"/>
    <col min="4357" max="4357" width="9.140625" style="59" customWidth="1"/>
    <col min="4358" max="4358" width="14.42578125" style="59" customWidth="1"/>
    <col min="4359" max="4359" width="16.42578125" style="59" customWidth="1"/>
    <col min="4360" max="4360" width="14.42578125" style="59" customWidth="1"/>
    <col min="4361" max="4361" width="7.5703125" style="59" customWidth="1"/>
    <col min="4362" max="4362" width="14.42578125" style="59" customWidth="1"/>
    <col min="4363" max="4363" width="16.42578125" style="59" customWidth="1"/>
    <col min="4364" max="4364" width="14.42578125" style="59" customWidth="1"/>
    <col min="4365" max="4365" width="9.140625" style="59" customWidth="1"/>
    <col min="4366" max="4608" width="11.42578125" style="59"/>
    <col min="4609" max="4609" width="58.28515625" style="59" bestFit="1" customWidth="1"/>
    <col min="4610" max="4610" width="14.42578125" style="59" customWidth="1"/>
    <col min="4611" max="4611" width="16.42578125" style="59" customWidth="1"/>
    <col min="4612" max="4612" width="14.42578125" style="59" customWidth="1"/>
    <col min="4613" max="4613" width="9.140625" style="59" customWidth="1"/>
    <col min="4614" max="4614" width="14.42578125" style="59" customWidth="1"/>
    <col min="4615" max="4615" width="16.42578125" style="59" customWidth="1"/>
    <col min="4616" max="4616" width="14.42578125" style="59" customWidth="1"/>
    <col min="4617" max="4617" width="7.5703125" style="59" customWidth="1"/>
    <col min="4618" max="4618" width="14.42578125" style="59" customWidth="1"/>
    <col min="4619" max="4619" width="16.42578125" style="59" customWidth="1"/>
    <col min="4620" max="4620" width="14.42578125" style="59" customWidth="1"/>
    <col min="4621" max="4621" width="9.140625" style="59" customWidth="1"/>
    <col min="4622" max="4864" width="11.42578125" style="59"/>
    <col min="4865" max="4865" width="58.28515625" style="59" bestFit="1" customWidth="1"/>
    <col min="4866" max="4866" width="14.42578125" style="59" customWidth="1"/>
    <col min="4867" max="4867" width="16.42578125" style="59" customWidth="1"/>
    <col min="4868" max="4868" width="14.42578125" style="59" customWidth="1"/>
    <col min="4869" max="4869" width="9.140625" style="59" customWidth="1"/>
    <col min="4870" max="4870" width="14.42578125" style="59" customWidth="1"/>
    <col min="4871" max="4871" width="16.42578125" style="59" customWidth="1"/>
    <col min="4872" max="4872" width="14.42578125" style="59" customWidth="1"/>
    <col min="4873" max="4873" width="7.5703125" style="59" customWidth="1"/>
    <col min="4874" max="4874" width="14.42578125" style="59" customWidth="1"/>
    <col min="4875" max="4875" width="16.42578125" style="59" customWidth="1"/>
    <col min="4876" max="4876" width="14.42578125" style="59" customWidth="1"/>
    <col min="4877" max="4877" width="9.140625" style="59" customWidth="1"/>
    <col min="4878" max="5120" width="11.42578125" style="59"/>
    <col min="5121" max="5121" width="58.28515625" style="59" bestFit="1" customWidth="1"/>
    <col min="5122" max="5122" width="14.42578125" style="59" customWidth="1"/>
    <col min="5123" max="5123" width="16.42578125" style="59" customWidth="1"/>
    <col min="5124" max="5124" width="14.42578125" style="59" customWidth="1"/>
    <col min="5125" max="5125" width="9.140625" style="59" customWidth="1"/>
    <col min="5126" max="5126" width="14.42578125" style="59" customWidth="1"/>
    <col min="5127" max="5127" width="16.42578125" style="59" customWidth="1"/>
    <col min="5128" max="5128" width="14.42578125" style="59" customWidth="1"/>
    <col min="5129" max="5129" width="7.5703125" style="59" customWidth="1"/>
    <col min="5130" max="5130" width="14.42578125" style="59" customWidth="1"/>
    <col min="5131" max="5131" width="16.42578125" style="59" customWidth="1"/>
    <col min="5132" max="5132" width="14.42578125" style="59" customWidth="1"/>
    <col min="5133" max="5133" width="9.140625" style="59" customWidth="1"/>
    <col min="5134" max="5376" width="11.42578125" style="59"/>
    <col min="5377" max="5377" width="58.28515625" style="59" bestFit="1" customWidth="1"/>
    <col min="5378" max="5378" width="14.42578125" style="59" customWidth="1"/>
    <col min="5379" max="5379" width="16.42578125" style="59" customWidth="1"/>
    <col min="5380" max="5380" width="14.42578125" style="59" customWidth="1"/>
    <col min="5381" max="5381" width="9.140625" style="59" customWidth="1"/>
    <col min="5382" max="5382" width="14.42578125" style="59" customWidth="1"/>
    <col min="5383" max="5383" width="16.42578125" style="59" customWidth="1"/>
    <col min="5384" max="5384" width="14.42578125" style="59" customWidth="1"/>
    <col min="5385" max="5385" width="7.5703125" style="59" customWidth="1"/>
    <col min="5386" max="5386" width="14.42578125" style="59" customWidth="1"/>
    <col min="5387" max="5387" width="16.42578125" style="59" customWidth="1"/>
    <col min="5388" max="5388" width="14.42578125" style="59" customWidth="1"/>
    <col min="5389" max="5389" width="9.140625" style="59" customWidth="1"/>
    <col min="5390" max="5632" width="11.42578125" style="59"/>
    <col min="5633" max="5633" width="58.28515625" style="59" bestFit="1" customWidth="1"/>
    <col min="5634" max="5634" width="14.42578125" style="59" customWidth="1"/>
    <col min="5635" max="5635" width="16.42578125" style="59" customWidth="1"/>
    <col min="5636" max="5636" width="14.42578125" style="59" customWidth="1"/>
    <col min="5637" max="5637" width="9.140625" style="59" customWidth="1"/>
    <col min="5638" max="5638" width="14.42578125" style="59" customWidth="1"/>
    <col min="5639" max="5639" width="16.42578125" style="59" customWidth="1"/>
    <col min="5640" max="5640" width="14.42578125" style="59" customWidth="1"/>
    <col min="5641" max="5641" width="7.5703125" style="59" customWidth="1"/>
    <col min="5642" max="5642" width="14.42578125" style="59" customWidth="1"/>
    <col min="5643" max="5643" width="16.42578125" style="59" customWidth="1"/>
    <col min="5644" max="5644" width="14.42578125" style="59" customWidth="1"/>
    <col min="5645" max="5645" width="9.140625" style="59" customWidth="1"/>
    <col min="5646" max="5888" width="11.42578125" style="59"/>
    <col min="5889" max="5889" width="58.28515625" style="59" bestFit="1" customWidth="1"/>
    <col min="5890" max="5890" width="14.42578125" style="59" customWidth="1"/>
    <col min="5891" max="5891" width="16.42578125" style="59" customWidth="1"/>
    <col min="5892" max="5892" width="14.42578125" style="59" customWidth="1"/>
    <col min="5893" max="5893" width="9.140625" style="59" customWidth="1"/>
    <col min="5894" max="5894" width="14.42578125" style="59" customWidth="1"/>
    <col min="5895" max="5895" width="16.42578125" style="59" customWidth="1"/>
    <col min="5896" max="5896" width="14.42578125" style="59" customWidth="1"/>
    <col min="5897" max="5897" width="7.5703125" style="59" customWidth="1"/>
    <col min="5898" max="5898" width="14.42578125" style="59" customWidth="1"/>
    <col min="5899" max="5899" width="16.42578125" style="59" customWidth="1"/>
    <col min="5900" max="5900" width="14.42578125" style="59" customWidth="1"/>
    <col min="5901" max="5901" width="9.140625" style="59" customWidth="1"/>
    <col min="5902" max="6144" width="11.42578125" style="59"/>
    <col min="6145" max="6145" width="58.28515625" style="59" bestFit="1" customWidth="1"/>
    <col min="6146" max="6146" width="14.42578125" style="59" customWidth="1"/>
    <col min="6147" max="6147" width="16.42578125" style="59" customWidth="1"/>
    <col min="6148" max="6148" width="14.42578125" style="59" customWidth="1"/>
    <col min="6149" max="6149" width="9.140625" style="59" customWidth="1"/>
    <col min="6150" max="6150" width="14.42578125" style="59" customWidth="1"/>
    <col min="6151" max="6151" width="16.42578125" style="59" customWidth="1"/>
    <col min="6152" max="6152" width="14.42578125" style="59" customWidth="1"/>
    <col min="6153" max="6153" width="7.5703125" style="59" customWidth="1"/>
    <col min="6154" max="6154" width="14.42578125" style="59" customWidth="1"/>
    <col min="6155" max="6155" width="16.42578125" style="59" customWidth="1"/>
    <col min="6156" max="6156" width="14.42578125" style="59" customWidth="1"/>
    <col min="6157" max="6157" width="9.140625" style="59" customWidth="1"/>
    <col min="6158" max="6400" width="11.42578125" style="59"/>
    <col min="6401" max="6401" width="58.28515625" style="59" bestFit="1" customWidth="1"/>
    <col min="6402" max="6402" width="14.42578125" style="59" customWidth="1"/>
    <col min="6403" max="6403" width="16.42578125" style="59" customWidth="1"/>
    <col min="6404" max="6404" width="14.42578125" style="59" customWidth="1"/>
    <col min="6405" max="6405" width="9.140625" style="59" customWidth="1"/>
    <col min="6406" max="6406" width="14.42578125" style="59" customWidth="1"/>
    <col min="6407" max="6407" width="16.42578125" style="59" customWidth="1"/>
    <col min="6408" max="6408" width="14.42578125" style="59" customWidth="1"/>
    <col min="6409" max="6409" width="7.5703125" style="59" customWidth="1"/>
    <col min="6410" max="6410" width="14.42578125" style="59" customWidth="1"/>
    <col min="6411" max="6411" width="16.42578125" style="59" customWidth="1"/>
    <col min="6412" max="6412" width="14.42578125" style="59" customWidth="1"/>
    <col min="6413" max="6413" width="9.140625" style="59" customWidth="1"/>
    <col min="6414" max="6656" width="11.42578125" style="59"/>
    <col min="6657" max="6657" width="58.28515625" style="59" bestFit="1" customWidth="1"/>
    <col min="6658" max="6658" width="14.42578125" style="59" customWidth="1"/>
    <col min="6659" max="6659" width="16.42578125" style="59" customWidth="1"/>
    <col min="6660" max="6660" width="14.42578125" style="59" customWidth="1"/>
    <col min="6661" max="6661" width="9.140625" style="59" customWidth="1"/>
    <col min="6662" max="6662" width="14.42578125" style="59" customWidth="1"/>
    <col min="6663" max="6663" width="16.42578125" style="59" customWidth="1"/>
    <col min="6664" max="6664" width="14.42578125" style="59" customWidth="1"/>
    <col min="6665" max="6665" width="7.5703125" style="59" customWidth="1"/>
    <col min="6666" max="6666" width="14.42578125" style="59" customWidth="1"/>
    <col min="6667" max="6667" width="16.42578125" style="59" customWidth="1"/>
    <col min="6668" max="6668" width="14.42578125" style="59" customWidth="1"/>
    <col min="6669" max="6669" width="9.140625" style="59" customWidth="1"/>
    <col min="6670" max="6912" width="11.42578125" style="59"/>
    <col min="6913" max="6913" width="58.28515625" style="59" bestFit="1" customWidth="1"/>
    <col min="6914" max="6914" width="14.42578125" style="59" customWidth="1"/>
    <col min="6915" max="6915" width="16.42578125" style="59" customWidth="1"/>
    <col min="6916" max="6916" width="14.42578125" style="59" customWidth="1"/>
    <col min="6917" max="6917" width="9.140625" style="59" customWidth="1"/>
    <col min="6918" max="6918" width="14.42578125" style="59" customWidth="1"/>
    <col min="6919" max="6919" width="16.42578125" style="59" customWidth="1"/>
    <col min="6920" max="6920" width="14.42578125" style="59" customWidth="1"/>
    <col min="6921" max="6921" width="7.5703125" style="59" customWidth="1"/>
    <col min="6922" max="6922" width="14.42578125" style="59" customWidth="1"/>
    <col min="6923" max="6923" width="16.42578125" style="59" customWidth="1"/>
    <col min="6924" max="6924" width="14.42578125" style="59" customWidth="1"/>
    <col min="6925" max="6925" width="9.140625" style="59" customWidth="1"/>
    <col min="6926" max="7168" width="11.42578125" style="59"/>
    <col min="7169" max="7169" width="58.28515625" style="59" bestFit="1" customWidth="1"/>
    <col min="7170" max="7170" width="14.42578125" style="59" customWidth="1"/>
    <col min="7171" max="7171" width="16.42578125" style="59" customWidth="1"/>
    <col min="7172" max="7172" width="14.42578125" style="59" customWidth="1"/>
    <col min="7173" max="7173" width="9.140625" style="59" customWidth="1"/>
    <col min="7174" max="7174" width="14.42578125" style="59" customWidth="1"/>
    <col min="7175" max="7175" width="16.42578125" style="59" customWidth="1"/>
    <col min="7176" max="7176" width="14.42578125" style="59" customWidth="1"/>
    <col min="7177" max="7177" width="7.5703125" style="59" customWidth="1"/>
    <col min="7178" max="7178" width="14.42578125" style="59" customWidth="1"/>
    <col min="7179" max="7179" width="16.42578125" style="59" customWidth="1"/>
    <col min="7180" max="7180" width="14.42578125" style="59" customWidth="1"/>
    <col min="7181" max="7181" width="9.140625" style="59" customWidth="1"/>
    <col min="7182" max="7424" width="11.42578125" style="59"/>
    <col min="7425" max="7425" width="58.28515625" style="59" bestFit="1" customWidth="1"/>
    <col min="7426" max="7426" width="14.42578125" style="59" customWidth="1"/>
    <col min="7427" max="7427" width="16.42578125" style="59" customWidth="1"/>
    <col min="7428" max="7428" width="14.42578125" style="59" customWidth="1"/>
    <col min="7429" max="7429" width="9.140625" style="59" customWidth="1"/>
    <col min="7430" max="7430" width="14.42578125" style="59" customWidth="1"/>
    <col min="7431" max="7431" width="16.42578125" style="59" customWidth="1"/>
    <col min="7432" max="7432" width="14.42578125" style="59" customWidth="1"/>
    <col min="7433" max="7433" width="7.5703125" style="59" customWidth="1"/>
    <col min="7434" max="7434" width="14.42578125" style="59" customWidth="1"/>
    <col min="7435" max="7435" width="16.42578125" style="59" customWidth="1"/>
    <col min="7436" max="7436" width="14.42578125" style="59" customWidth="1"/>
    <col min="7437" max="7437" width="9.140625" style="59" customWidth="1"/>
    <col min="7438" max="7680" width="11.42578125" style="59"/>
    <col min="7681" max="7681" width="58.28515625" style="59" bestFit="1" customWidth="1"/>
    <col min="7682" max="7682" width="14.42578125" style="59" customWidth="1"/>
    <col min="7683" max="7683" width="16.42578125" style="59" customWidth="1"/>
    <col min="7684" max="7684" width="14.42578125" style="59" customWidth="1"/>
    <col min="7685" max="7685" width="9.140625" style="59" customWidth="1"/>
    <col min="7686" max="7686" width="14.42578125" style="59" customWidth="1"/>
    <col min="7687" max="7687" width="16.42578125" style="59" customWidth="1"/>
    <col min="7688" max="7688" width="14.42578125" style="59" customWidth="1"/>
    <col min="7689" max="7689" width="7.5703125" style="59" customWidth="1"/>
    <col min="7690" max="7690" width="14.42578125" style="59" customWidth="1"/>
    <col min="7691" max="7691" width="16.42578125" style="59" customWidth="1"/>
    <col min="7692" max="7692" width="14.42578125" style="59" customWidth="1"/>
    <col min="7693" max="7693" width="9.140625" style="59" customWidth="1"/>
    <col min="7694" max="7936" width="11.42578125" style="59"/>
    <col min="7937" max="7937" width="58.28515625" style="59" bestFit="1" customWidth="1"/>
    <col min="7938" max="7938" width="14.42578125" style="59" customWidth="1"/>
    <col min="7939" max="7939" width="16.42578125" style="59" customWidth="1"/>
    <col min="7940" max="7940" width="14.42578125" style="59" customWidth="1"/>
    <col min="7941" max="7941" width="9.140625" style="59" customWidth="1"/>
    <col min="7942" max="7942" width="14.42578125" style="59" customWidth="1"/>
    <col min="7943" max="7943" width="16.42578125" style="59" customWidth="1"/>
    <col min="7944" max="7944" width="14.42578125" style="59" customWidth="1"/>
    <col min="7945" max="7945" width="7.5703125" style="59" customWidth="1"/>
    <col min="7946" max="7946" width="14.42578125" style="59" customWidth="1"/>
    <col min="7947" max="7947" width="16.42578125" style="59" customWidth="1"/>
    <col min="7948" max="7948" width="14.42578125" style="59" customWidth="1"/>
    <col min="7949" max="7949" width="9.140625" style="59" customWidth="1"/>
    <col min="7950" max="8192" width="11.42578125" style="59"/>
    <col min="8193" max="8193" width="58.28515625" style="59" bestFit="1" customWidth="1"/>
    <col min="8194" max="8194" width="14.42578125" style="59" customWidth="1"/>
    <col min="8195" max="8195" width="16.42578125" style="59" customWidth="1"/>
    <col min="8196" max="8196" width="14.42578125" style="59" customWidth="1"/>
    <col min="8197" max="8197" width="9.140625" style="59" customWidth="1"/>
    <col min="8198" max="8198" width="14.42578125" style="59" customWidth="1"/>
    <col min="8199" max="8199" width="16.42578125" style="59" customWidth="1"/>
    <col min="8200" max="8200" width="14.42578125" style="59" customWidth="1"/>
    <col min="8201" max="8201" width="7.5703125" style="59" customWidth="1"/>
    <col min="8202" max="8202" width="14.42578125" style="59" customWidth="1"/>
    <col min="8203" max="8203" width="16.42578125" style="59" customWidth="1"/>
    <col min="8204" max="8204" width="14.42578125" style="59" customWidth="1"/>
    <col min="8205" max="8205" width="9.140625" style="59" customWidth="1"/>
    <col min="8206" max="8448" width="11.42578125" style="59"/>
    <col min="8449" max="8449" width="58.28515625" style="59" bestFit="1" customWidth="1"/>
    <col min="8450" max="8450" width="14.42578125" style="59" customWidth="1"/>
    <col min="8451" max="8451" width="16.42578125" style="59" customWidth="1"/>
    <col min="8452" max="8452" width="14.42578125" style="59" customWidth="1"/>
    <col min="8453" max="8453" width="9.140625" style="59" customWidth="1"/>
    <col min="8454" max="8454" width="14.42578125" style="59" customWidth="1"/>
    <col min="8455" max="8455" width="16.42578125" style="59" customWidth="1"/>
    <col min="8456" max="8456" width="14.42578125" style="59" customWidth="1"/>
    <col min="8457" max="8457" width="7.5703125" style="59" customWidth="1"/>
    <col min="8458" max="8458" width="14.42578125" style="59" customWidth="1"/>
    <col min="8459" max="8459" width="16.42578125" style="59" customWidth="1"/>
    <col min="8460" max="8460" width="14.42578125" style="59" customWidth="1"/>
    <col min="8461" max="8461" width="9.140625" style="59" customWidth="1"/>
    <col min="8462" max="8704" width="11.42578125" style="59"/>
    <col min="8705" max="8705" width="58.28515625" style="59" bestFit="1" customWidth="1"/>
    <col min="8706" max="8706" width="14.42578125" style="59" customWidth="1"/>
    <col min="8707" max="8707" width="16.42578125" style="59" customWidth="1"/>
    <col min="8708" max="8708" width="14.42578125" style="59" customWidth="1"/>
    <col min="8709" max="8709" width="9.140625" style="59" customWidth="1"/>
    <col min="8710" max="8710" width="14.42578125" style="59" customWidth="1"/>
    <col min="8711" max="8711" width="16.42578125" style="59" customWidth="1"/>
    <col min="8712" max="8712" width="14.42578125" style="59" customWidth="1"/>
    <col min="8713" max="8713" width="7.5703125" style="59" customWidth="1"/>
    <col min="8714" max="8714" width="14.42578125" style="59" customWidth="1"/>
    <col min="8715" max="8715" width="16.42578125" style="59" customWidth="1"/>
    <col min="8716" max="8716" width="14.42578125" style="59" customWidth="1"/>
    <col min="8717" max="8717" width="9.140625" style="59" customWidth="1"/>
    <col min="8718" max="8960" width="11.42578125" style="59"/>
    <col min="8961" max="8961" width="58.28515625" style="59" bestFit="1" customWidth="1"/>
    <col min="8962" max="8962" width="14.42578125" style="59" customWidth="1"/>
    <col min="8963" max="8963" width="16.42578125" style="59" customWidth="1"/>
    <col min="8964" max="8964" width="14.42578125" style="59" customWidth="1"/>
    <col min="8965" max="8965" width="9.140625" style="59" customWidth="1"/>
    <col min="8966" max="8966" width="14.42578125" style="59" customWidth="1"/>
    <col min="8967" max="8967" width="16.42578125" style="59" customWidth="1"/>
    <col min="8968" max="8968" width="14.42578125" style="59" customWidth="1"/>
    <col min="8969" max="8969" width="7.5703125" style="59" customWidth="1"/>
    <col min="8970" max="8970" width="14.42578125" style="59" customWidth="1"/>
    <col min="8971" max="8971" width="16.42578125" style="59" customWidth="1"/>
    <col min="8972" max="8972" width="14.42578125" style="59" customWidth="1"/>
    <col min="8973" max="8973" width="9.140625" style="59" customWidth="1"/>
    <col min="8974" max="9216" width="11.42578125" style="59"/>
    <col min="9217" max="9217" width="58.28515625" style="59" bestFit="1" customWidth="1"/>
    <col min="9218" max="9218" width="14.42578125" style="59" customWidth="1"/>
    <col min="9219" max="9219" width="16.42578125" style="59" customWidth="1"/>
    <col min="9220" max="9220" width="14.42578125" style="59" customWidth="1"/>
    <col min="9221" max="9221" width="9.140625" style="59" customWidth="1"/>
    <col min="9222" max="9222" width="14.42578125" style="59" customWidth="1"/>
    <col min="9223" max="9223" width="16.42578125" style="59" customWidth="1"/>
    <col min="9224" max="9224" width="14.42578125" style="59" customWidth="1"/>
    <col min="9225" max="9225" width="7.5703125" style="59" customWidth="1"/>
    <col min="9226" max="9226" width="14.42578125" style="59" customWidth="1"/>
    <col min="9227" max="9227" width="16.42578125" style="59" customWidth="1"/>
    <col min="9228" max="9228" width="14.42578125" style="59" customWidth="1"/>
    <col min="9229" max="9229" width="9.140625" style="59" customWidth="1"/>
    <col min="9230" max="9472" width="11.42578125" style="59"/>
    <col min="9473" max="9473" width="58.28515625" style="59" bestFit="1" customWidth="1"/>
    <col min="9474" max="9474" width="14.42578125" style="59" customWidth="1"/>
    <col min="9475" max="9475" width="16.42578125" style="59" customWidth="1"/>
    <col min="9476" max="9476" width="14.42578125" style="59" customWidth="1"/>
    <col min="9477" max="9477" width="9.140625" style="59" customWidth="1"/>
    <col min="9478" max="9478" width="14.42578125" style="59" customWidth="1"/>
    <col min="9479" max="9479" width="16.42578125" style="59" customWidth="1"/>
    <col min="9480" max="9480" width="14.42578125" style="59" customWidth="1"/>
    <col min="9481" max="9481" width="7.5703125" style="59" customWidth="1"/>
    <col min="9482" max="9482" width="14.42578125" style="59" customWidth="1"/>
    <col min="9483" max="9483" width="16.42578125" style="59" customWidth="1"/>
    <col min="9484" max="9484" width="14.42578125" style="59" customWidth="1"/>
    <col min="9485" max="9485" width="9.140625" style="59" customWidth="1"/>
    <col min="9486" max="9728" width="11.42578125" style="59"/>
    <col min="9729" max="9729" width="58.28515625" style="59" bestFit="1" customWidth="1"/>
    <col min="9730" max="9730" width="14.42578125" style="59" customWidth="1"/>
    <col min="9731" max="9731" width="16.42578125" style="59" customWidth="1"/>
    <col min="9732" max="9732" width="14.42578125" style="59" customWidth="1"/>
    <col min="9733" max="9733" width="9.140625" style="59" customWidth="1"/>
    <col min="9734" max="9734" width="14.42578125" style="59" customWidth="1"/>
    <col min="9735" max="9735" width="16.42578125" style="59" customWidth="1"/>
    <col min="9736" max="9736" width="14.42578125" style="59" customWidth="1"/>
    <col min="9737" max="9737" width="7.5703125" style="59" customWidth="1"/>
    <col min="9738" max="9738" width="14.42578125" style="59" customWidth="1"/>
    <col min="9739" max="9739" width="16.42578125" style="59" customWidth="1"/>
    <col min="9740" max="9740" width="14.42578125" style="59" customWidth="1"/>
    <col min="9741" max="9741" width="9.140625" style="59" customWidth="1"/>
    <col min="9742" max="9984" width="11.42578125" style="59"/>
    <col min="9985" max="9985" width="58.28515625" style="59" bestFit="1" customWidth="1"/>
    <col min="9986" max="9986" width="14.42578125" style="59" customWidth="1"/>
    <col min="9987" max="9987" width="16.42578125" style="59" customWidth="1"/>
    <col min="9988" max="9988" width="14.42578125" style="59" customWidth="1"/>
    <col min="9989" max="9989" width="9.140625" style="59" customWidth="1"/>
    <col min="9990" max="9990" width="14.42578125" style="59" customWidth="1"/>
    <col min="9991" max="9991" width="16.42578125" style="59" customWidth="1"/>
    <col min="9992" max="9992" width="14.42578125" style="59" customWidth="1"/>
    <col min="9993" max="9993" width="7.5703125" style="59" customWidth="1"/>
    <col min="9994" max="9994" width="14.42578125" style="59" customWidth="1"/>
    <col min="9995" max="9995" width="16.42578125" style="59" customWidth="1"/>
    <col min="9996" max="9996" width="14.42578125" style="59" customWidth="1"/>
    <col min="9997" max="9997" width="9.140625" style="59" customWidth="1"/>
    <col min="9998" max="10240" width="11.42578125" style="59"/>
    <col min="10241" max="10241" width="58.28515625" style="59" bestFit="1" customWidth="1"/>
    <col min="10242" max="10242" width="14.42578125" style="59" customWidth="1"/>
    <col min="10243" max="10243" width="16.42578125" style="59" customWidth="1"/>
    <col min="10244" max="10244" width="14.42578125" style="59" customWidth="1"/>
    <col min="10245" max="10245" width="9.140625" style="59" customWidth="1"/>
    <col min="10246" max="10246" width="14.42578125" style="59" customWidth="1"/>
    <col min="10247" max="10247" width="16.42578125" style="59" customWidth="1"/>
    <col min="10248" max="10248" width="14.42578125" style="59" customWidth="1"/>
    <col min="10249" max="10249" width="7.5703125" style="59" customWidth="1"/>
    <col min="10250" max="10250" width="14.42578125" style="59" customWidth="1"/>
    <col min="10251" max="10251" width="16.42578125" style="59" customWidth="1"/>
    <col min="10252" max="10252" width="14.42578125" style="59" customWidth="1"/>
    <col min="10253" max="10253" width="9.140625" style="59" customWidth="1"/>
    <col min="10254" max="10496" width="11.42578125" style="59"/>
    <col min="10497" max="10497" width="58.28515625" style="59" bestFit="1" customWidth="1"/>
    <col min="10498" max="10498" width="14.42578125" style="59" customWidth="1"/>
    <col min="10499" max="10499" width="16.42578125" style="59" customWidth="1"/>
    <col min="10500" max="10500" width="14.42578125" style="59" customWidth="1"/>
    <col min="10501" max="10501" width="9.140625" style="59" customWidth="1"/>
    <col min="10502" max="10502" width="14.42578125" style="59" customWidth="1"/>
    <col min="10503" max="10503" width="16.42578125" style="59" customWidth="1"/>
    <col min="10504" max="10504" width="14.42578125" style="59" customWidth="1"/>
    <col min="10505" max="10505" width="7.5703125" style="59" customWidth="1"/>
    <col min="10506" max="10506" width="14.42578125" style="59" customWidth="1"/>
    <col min="10507" max="10507" width="16.42578125" style="59" customWidth="1"/>
    <col min="10508" max="10508" width="14.42578125" style="59" customWidth="1"/>
    <col min="10509" max="10509" width="9.140625" style="59" customWidth="1"/>
    <col min="10510" max="10752" width="11.42578125" style="59"/>
    <col min="10753" max="10753" width="58.28515625" style="59" bestFit="1" customWidth="1"/>
    <col min="10754" max="10754" width="14.42578125" style="59" customWidth="1"/>
    <col min="10755" max="10755" width="16.42578125" style="59" customWidth="1"/>
    <col min="10756" max="10756" width="14.42578125" style="59" customWidth="1"/>
    <col min="10757" max="10757" width="9.140625" style="59" customWidth="1"/>
    <col min="10758" max="10758" width="14.42578125" style="59" customWidth="1"/>
    <col min="10759" max="10759" width="16.42578125" style="59" customWidth="1"/>
    <col min="10760" max="10760" width="14.42578125" style="59" customWidth="1"/>
    <col min="10761" max="10761" width="7.5703125" style="59" customWidth="1"/>
    <col min="10762" max="10762" width="14.42578125" style="59" customWidth="1"/>
    <col min="10763" max="10763" width="16.42578125" style="59" customWidth="1"/>
    <col min="10764" max="10764" width="14.42578125" style="59" customWidth="1"/>
    <col min="10765" max="10765" width="9.140625" style="59" customWidth="1"/>
    <col min="10766" max="11008" width="11.42578125" style="59"/>
    <col min="11009" max="11009" width="58.28515625" style="59" bestFit="1" customWidth="1"/>
    <col min="11010" max="11010" width="14.42578125" style="59" customWidth="1"/>
    <col min="11011" max="11011" width="16.42578125" style="59" customWidth="1"/>
    <col min="11012" max="11012" width="14.42578125" style="59" customWidth="1"/>
    <col min="11013" max="11013" width="9.140625" style="59" customWidth="1"/>
    <col min="11014" max="11014" width="14.42578125" style="59" customWidth="1"/>
    <col min="11015" max="11015" width="16.42578125" style="59" customWidth="1"/>
    <col min="11016" max="11016" width="14.42578125" style="59" customWidth="1"/>
    <col min="11017" max="11017" width="7.5703125" style="59" customWidth="1"/>
    <col min="11018" max="11018" width="14.42578125" style="59" customWidth="1"/>
    <col min="11019" max="11019" width="16.42578125" style="59" customWidth="1"/>
    <col min="11020" max="11020" width="14.42578125" style="59" customWidth="1"/>
    <col min="11021" max="11021" width="9.140625" style="59" customWidth="1"/>
    <col min="11022" max="11264" width="11.42578125" style="59"/>
    <col min="11265" max="11265" width="58.28515625" style="59" bestFit="1" customWidth="1"/>
    <col min="11266" max="11266" width="14.42578125" style="59" customWidth="1"/>
    <col min="11267" max="11267" width="16.42578125" style="59" customWidth="1"/>
    <col min="11268" max="11268" width="14.42578125" style="59" customWidth="1"/>
    <col min="11269" max="11269" width="9.140625" style="59" customWidth="1"/>
    <col min="11270" max="11270" width="14.42578125" style="59" customWidth="1"/>
    <col min="11271" max="11271" width="16.42578125" style="59" customWidth="1"/>
    <col min="11272" max="11272" width="14.42578125" style="59" customWidth="1"/>
    <col min="11273" max="11273" width="7.5703125" style="59" customWidth="1"/>
    <col min="11274" max="11274" width="14.42578125" style="59" customWidth="1"/>
    <col min="11275" max="11275" width="16.42578125" style="59" customWidth="1"/>
    <col min="11276" max="11276" width="14.42578125" style="59" customWidth="1"/>
    <col min="11277" max="11277" width="9.140625" style="59" customWidth="1"/>
    <col min="11278" max="11520" width="11.42578125" style="59"/>
    <col min="11521" max="11521" width="58.28515625" style="59" bestFit="1" customWidth="1"/>
    <col min="11522" max="11522" width="14.42578125" style="59" customWidth="1"/>
    <col min="11523" max="11523" width="16.42578125" style="59" customWidth="1"/>
    <col min="11524" max="11524" width="14.42578125" style="59" customWidth="1"/>
    <col min="11525" max="11525" width="9.140625" style="59" customWidth="1"/>
    <col min="11526" max="11526" width="14.42578125" style="59" customWidth="1"/>
    <col min="11527" max="11527" width="16.42578125" style="59" customWidth="1"/>
    <col min="11528" max="11528" width="14.42578125" style="59" customWidth="1"/>
    <col min="11529" max="11529" width="7.5703125" style="59" customWidth="1"/>
    <col min="11530" max="11530" width="14.42578125" style="59" customWidth="1"/>
    <col min="11531" max="11531" width="16.42578125" style="59" customWidth="1"/>
    <col min="11532" max="11532" width="14.42578125" style="59" customWidth="1"/>
    <col min="11533" max="11533" width="9.140625" style="59" customWidth="1"/>
    <col min="11534" max="11776" width="11.42578125" style="59"/>
    <col min="11777" max="11777" width="58.28515625" style="59" bestFit="1" customWidth="1"/>
    <col min="11778" max="11778" width="14.42578125" style="59" customWidth="1"/>
    <col min="11779" max="11779" width="16.42578125" style="59" customWidth="1"/>
    <col min="11780" max="11780" width="14.42578125" style="59" customWidth="1"/>
    <col min="11781" max="11781" width="9.140625" style="59" customWidth="1"/>
    <col min="11782" max="11782" width="14.42578125" style="59" customWidth="1"/>
    <col min="11783" max="11783" width="16.42578125" style="59" customWidth="1"/>
    <col min="11784" max="11784" width="14.42578125" style="59" customWidth="1"/>
    <col min="11785" max="11785" width="7.5703125" style="59" customWidth="1"/>
    <col min="11786" max="11786" width="14.42578125" style="59" customWidth="1"/>
    <col min="11787" max="11787" width="16.42578125" style="59" customWidth="1"/>
    <col min="11788" max="11788" width="14.42578125" style="59" customWidth="1"/>
    <col min="11789" max="11789" width="9.140625" style="59" customWidth="1"/>
    <col min="11790" max="12032" width="11.42578125" style="59"/>
    <col min="12033" max="12033" width="58.28515625" style="59" bestFit="1" customWidth="1"/>
    <col min="12034" max="12034" width="14.42578125" style="59" customWidth="1"/>
    <col min="12035" max="12035" width="16.42578125" style="59" customWidth="1"/>
    <col min="12036" max="12036" width="14.42578125" style="59" customWidth="1"/>
    <col min="12037" max="12037" width="9.140625" style="59" customWidth="1"/>
    <col min="12038" max="12038" width="14.42578125" style="59" customWidth="1"/>
    <col min="12039" max="12039" width="16.42578125" style="59" customWidth="1"/>
    <col min="12040" max="12040" width="14.42578125" style="59" customWidth="1"/>
    <col min="12041" max="12041" width="7.5703125" style="59" customWidth="1"/>
    <col min="12042" max="12042" width="14.42578125" style="59" customWidth="1"/>
    <col min="12043" max="12043" width="16.42578125" style="59" customWidth="1"/>
    <col min="12044" max="12044" width="14.42578125" style="59" customWidth="1"/>
    <col min="12045" max="12045" width="9.140625" style="59" customWidth="1"/>
    <col min="12046" max="12288" width="11.42578125" style="59"/>
    <col min="12289" max="12289" width="58.28515625" style="59" bestFit="1" customWidth="1"/>
    <col min="12290" max="12290" width="14.42578125" style="59" customWidth="1"/>
    <col min="12291" max="12291" width="16.42578125" style="59" customWidth="1"/>
    <col min="12292" max="12292" width="14.42578125" style="59" customWidth="1"/>
    <col min="12293" max="12293" width="9.140625" style="59" customWidth="1"/>
    <col min="12294" max="12294" width="14.42578125" style="59" customWidth="1"/>
    <col min="12295" max="12295" width="16.42578125" style="59" customWidth="1"/>
    <col min="12296" max="12296" width="14.42578125" style="59" customWidth="1"/>
    <col min="12297" max="12297" width="7.5703125" style="59" customWidth="1"/>
    <col min="12298" max="12298" width="14.42578125" style="59" customWidth="1"/>
    <col min="12299" max="12299" width="16.42578125" style="59" customWidth="1"/>
    <col min="12300" max="12300" width="14.42578125" style="59" customWidth="1"/>
    <col min="12301" max="12301" width="9.140625" style="59" customWidth="1"/>
    <col min="12302" max="12544" width="11.42578125" style="59"/>
    <col min="12545" max="12545" width="58.28515625" style="59" bestFit="1" customWidth="1"/>
    <col min="12546" max="12546" width="14.42578125" style="59" customWidth="1"/>
    <col min="12547" max="12547" width="16.42578125" style="59" customWidth="1"/>
    <col min="12548" max="12548" width="14.42578125" style="59" customWidth="1"/>
    <col min="12549" max="12549" width="9.140625" style="59" customWidth="1"/>
    <col min="12550" max="12550" width="14.42578125" style="59" customWidth="1"/>
    <col min="12551" max="12551" width="16.42578125" style="59" customWidth="1"/>
    <col min="12552" max="12552" width="14.42578125" style="59" customWidth="1"/>
    <col min="12553" max="12553" width="7.5703125" style="59" customWidth="1"/>
    <col min="12554" max="12554" width="14.42578125" style="59" customWidth="1"/>
    <col min="12555" max="12555" width="16.42578125" style="59" customWidth="1"/>
    <col min="12556" max="12556" width="14.42578125" style="59" customWidth="1"/>
    <col min="12557" max="12557" width="9.140625" style="59" customWidth="1"/>
    <col min="12558" max="12800" width="11.42578125" style="59"/>
    <col min="12801" max="12801" width="58.28515625" style="59" bestFit="1" customWidth="1"/>
    <col min="12802" max="12802" width="14.42578125" style="59" customWidth="1"/>
    <col min="12803" max="12803" width="16.42578125" style="59" customWidth="1"/>
    <col min="12804" max="12804" width="14.42578125" style="59" customWidth="1"/>
    <col min="12805" max="12805" width="9.140625" style="59" customWidth="1"/>
    <col min="12806" max="12806" width="14.42578125" style="59" customWidth="1"/>
    <col min="12807" max="12807" width="16.42578125" style="59" customWidth="1"/>
    <col min="12808" max="12808" width="14.42578125" style="59" customWidth="1"/>
    <col min="12809" max="12809" width="7.5703125" style="59" customWidth="1"/>
    <col min="12810" max="12810" width="14.42578125" style="59" customWidth="1"/>
    <col min="12811" max="12811" width="16.42578125" style="59" customWidth="1"/>
    <col min="12812" max="12812" width="14.42578125" style="59" customWidth="1"/>
    <col min="12813" max="12813" width="9.140625" style="59" customWidth="1"/>
    <col min="12814" max="13056" width="11.42578125" style="59"/>
    <col min="13057" max="13057" width="58.28515625" style="59" bestFit="1" customWidth="1"/>
    <col min="13058" max="13058" width="14.42578125" style="59" customWidth="1"/>
    <col min="13059" max="13059" width="16.42578125" style="59" customWidth="1"/>
    <col min="13060" max="13060" width="14.42578125" style="59" customWidth="1"/>
    <col min="13061" max="13061" width="9.140625" style="59" customWidth="1"/>
    <col min="13062" max="13062" width="14.42578125" style="59" customWidth="1"/>
    <col min="13063" max="13063" width="16.42578125" style="59" customWidth="1"/>
    <col min="13064" max="13064" width="14.42578125" style="59" customWidth="1"/>
    <col min="13065" max="13065" width="7.5703125" style="59" customWidth="1"/>
    <col min="13066" max="13066" width="14.42578125" style="59" customWidth="1"/>
    <col min="13067" max="13067" width="16.42578125" style="59" customWidth="1"/>
    <col min="13068" max="13068" width="14.42578125" style="59" customWidth="1"/>
    <col min="13069" max="13069" width="9.140625" style="59" customWidth="1"/>
    <col min="13070" max="13312" width="11.42578125" style="59"/>
    <col min="13313" max="13313" width="58.28515625" style="59" bestFit="1" customWidth="1"/>
    <col min="13314" max="13314" width="14.42578125" style="59" customWidth="1"/>
    <col min="13315" max="13315" width="16.42578125" style="59" customWidth="1"/>
    <col min="13316" max="13316" width="14.42578125" style="59" customWidth="1"/>
    <col min="13317" max="13317" width="9.140625" style="59" customWidth="1"/>
    <col min="13318" max="13318" width="14.42578125" style="59" customWidth="1"/>
    <col min="13319" max="13319" width="16.42578125" style="59" customWidth="1"/>
    <col min="13320" max="13320" width="14.42578125" style="59" customWidth="1"/>
    <col min="13321" max="13321" width="7.5703125" style="59" customWidth="1"/>
    <col min="13322" max="13322" width="14.42578125" style="59" customWidth="1"/>
    <col min="13323" max="13323" width="16.42578125" style="59" customWidth="1"/>
    <col min="13324" max="13324" width="14.42578125" style="59" customWidth="1"/>
    <col min="13325" max="13325" width="9.140625" style="59" customWidth="1"/>
    <col min="13326" max="13568" width="11.42578125" style="59"/>
    <col min="13569" max="13569" width="58.28515625" style="59" bestFit="1" customWidth="1"/>
    <col min="13570" max="13570" width="14.42578125" style="59" customWidth="1"/>
    <col min="13571" max="13571" width="16.42578125" style="59" customWidth="1"/>
    <col min="13572" max="13572" width="14.42578125" style="59" customWidth="1"/>
    <col min="13573" max="13573" width="9.140625" style="59" customWidth="1"/>
    <col min="13574" max="13574" width="14.42578125" style="59" customWidth="1"/>
    <col min="13575" max="13575" width="16.42578125" style="59" customWidth="1"/>
    <col min="13576" max="13576" width="14.42578125" style="59" customWidth="1"/>
    <col min="13577" max="13577" width="7.5703125" style="59" customWidth="1"/>
    <col min="13578" max="13578" width="14.42578125" style="59" customWidth="1"/>
    <col min="13579" max="13579" width="16.42578125" style="59" customWidth="1"/>
    <col min="13580" max="13580" width="14.42578125" style="59" customWidth="1"/>
    <col min="13581" max="13581" width="9.140625" style="59" customWidth="1"/>
    <col min="13582" max="13824" width="11.42578125" style="59"/>
    <col min="13825" max="13825" width="58.28515625" style="59" bestFit="1" customWidth="1"/>
    <col min="13826" max="13826" width="14.42578125" style="59" customWidth="1"/>
    <col min="13827" max="13827" width="16.42578125" style="59" customWidth="1"/>
    <col min="13828" max="13828" width="14.42578125" style="59" customWidth="1"/>
    <col min="13829" max="13829" width="9.140625" style="59" customWidth="1"/>
    <col min="13830" max="13830" width="14.42578125" style="59" customWidth="1"/>
    <col min="13831" max="13831" width="16.42578125" style="59" customWidth="1"/>
    <col min="13832" max="13832" width="14.42578125" style="59" customWidth="1"/>
    <col min="13833" max="13833" width="7.5703125" style="59" customWidth="1"/>
    <col min="13834" max="13834" width="14.42578125" style="59" customWidth="1"/>
    <col min="13835" max="13835" width="16.42578125" style="59" customWidth="1"/>
    <col min="13836" max="13836" width="14.42578125" style="59" customWidth="1"/>
    <col min="13837" max="13837" width="9.140625" style="59" customWidth="1"/>
    <col min="13838" max="14080" width="11.42578125" style="59"/>
    <col min="14081" max="14081" width="58.28515625" style="59" bestFit="1" customWidth="1"/>
    <col min="14082" max="14082" width="14.42578125" style="59" customWidth="1"/>
    <col min="14083" max="14083" width="16.42578125" style="59" customWidth="1"/>
    <col min="14084" max="14084" width="14.42578125" style="59" customWidth="1"/>
    <col min="14085" max="14085" width="9.140625" style="59" customWidth="1"/>
    <col min="14086" max="14086" width="14.42578125" style="59" customWidth="1"/>
    <col min="14087" max="14087" width="16.42578125" style="59" customWidth="1"/>
    <col min="14088" max="14088" width="14.42578125" style="59" customWidth="1"/>
    <col min="14089" max="14089" width="7.5703125" style="59" customWidth="1"/>
    <col min="14090" max="14090" width="14.42578125" style="59" customWidth="1"/>
    <col min="14091" max="14091" width="16.42578125" style="59" customWidth="1"/>
    <col min="14092" max="14092" width="14.42578125" style="59" customWidth="1"/>
    <col min="14093" max="14093" width="9.140625" style="59" customWidth="1"/>
    <col min="14094" max="14336" width="11.42578125" style="59"/>
    <col min="14337" max="14337" width="58.28515625" style="59" bestFit="1" customWidth="1"/>
    <col min="14338" max="14338" width="14.42578125" style="59" customWidth="1"/>
    <col min="14339" max="14339" width="16.42578125" style="59" customWidth="1"/>
    <col min="14340" max="14340" width="14.42578125" style="59" customWidth="1"/>
    <col min="14341" max="14341" width="9.140625" style="59" customWidth="1"/>
    <col min="14342" max="14342" width="14.42578125" style="59" customWidth="1"/>
    <col min="14343" max="14343" width="16.42578125" style="59" customWidth="1"/>
    <col min="14344" max="14344" width="14.42578125" style="59" customWidth="1"/>
    <col min="14345" max="14345" width="7.5703125" style="59" customWidth="1"/>
    <col min="14346" max="14346" width="14.42578125" style="59" customWidth="1"/>
    <col min="14347" max="14347" width="16.42578125" style="59" customWidth="1"/>
    <col min="14348" max="14348" width="14.42578125" style="59" customWidth="1"/>
    <col min="14349" max="14349" width="9.140625" style="59" customWidth="1"/>
    <col min="14350" max="14592" width="11.42578125" style="59"/>
    <col min="14593" max="14593" width="58.28515625" style="59" bestFit="1" customWidth="1"/>
    <col min="14594" max="14594" width="14.42578125" style="59" customWidth="1"/>
    <col min="14595" max="14595" width="16.42578125" style="59" customWidth="1"/>
    <col min="14596" max="14596" width="14.42578125" style="59" customWidth="1"/>
    <col min="14597" max="14597" width="9.140625" style="59" customWidth="1"/>
    <col min="14598" max="14598" width="14.42578125" style="59" customWidth="1"/>
    <col min="14599" max="14599" width="16.42578125" style="59" customWidth="1"/>
    <col min="14600" max="14600" width="14.42578125" style="59" customWidth="1"/>
    <col min="14601" max="14601" width="7.5703125" style="59" customWidth="1"/>
    <col min="14602" max="14602" width="14.42578125" style="59" customWidth="1"/>
    <col min="14603" max="14603" width="16.42578125" style="59" customWidth="1"/>
    <col min="14604" max="14604" width="14.42578125" style="59" customWidth="1"/>
    <col min="14605" max="14605" width="9.140625" style="59" customWidth="1"/>
    <col min="14606" max="14848" width="11.42578125" style="59"/>
    <col min="14849" max="14849" width="58.28515625" style="59" bestFit="1" customWidth="1"/>
    <col min="14850" max="14850" width="14.42578125" style="59" customWidth="1"/>
    <col min="14851" max="14851" width="16.42578125" style="59" customWidth="1"/>
    <col min="14852" max="14852" width="14.42578125" style="59" customWidth="1"/>
    <col min="14853" max="14853" width="9.140625" style="59" customWidth="1"/>
    <col min="14854" max="14854" width="14.42578125" style="59" customWidth="1"/>
    <col min="14855" max="14855" width="16.42578125" style="59" customWidth="1"/>
    <col min="14856" max="14856" width="14.42578125" style="59" customWidth="1"/>
    <col min="14857" max="14857" width="7.5703125" style="59" customWidth="1"/>
    <col min="14858" max="14858" width="14.42578125" style="59" customWidth="1"/>
    <col min="14859" max="14859" width="16.42578125" style="59" customWidth="1"/>
    <col min="14860" max="14860" width="14.42578125" style="59" customWidth="1"/>
    <col min="14861" max="14861" width="9.140625" style="59" customWidth="1"/>
    <col min="14862" max="15104" width="11.42578125" style="59"/>
    <col min="15105" max="15105" width="58.28515625" style="59" bestFit="1" customWidth="1"/>
    <col min="15106" max="15106" width="14.42578125" style="59" customWidth="1"/>
    <col min="15107" max="15107" width="16.42578125" style="59" customWidth="1"/>
    <col min="15108" max="15108" width="14.42578125" style="59" customWidth="1"/>
    <col min="15109" max="15109" width="9.140625" style="59" customWidth="1"/>
    <col min="15110" max="15110" width="14.42578125" style="59" customWidth="1"/>
    <col min="15111" max="15111" width="16.42578125" style="59" customWidth="1"/>
    <col min="15112" max="15112" width="14.42578125" style="59" customWidth="1"/>
    <col min="15113" max="15113" width="7.5703125" style="59" customWidth="1"/>
    <col min="15114" max="15114" width="14.42578125" style="59" customWidth="1"/>
    <col min="15115" max="15115" width="16.42578125" style="59" customWidth="1"/>
    <col min="15116" max="15116" width="14.42578125" style="59" customWidth="1"/>
    <col min="15117" max="15117" width="9.140625" style="59" customWidth="1"/>
    <col min="15118" max="15360" width="11.42578125" style="59"/>
    <col min="15361" max="15361" width="58.28515625" style="59" bestFit="1" customWidth="1"/>
    <col min="15362" max="15362" width="14.42578125" style="59" customWidth="1"/>
    <col min="15363" max="15363" width="16.42578125" style="59" customWidth="1"/>
    <col min="15364" max="15364" width="14.42578125" style="59" customWidth="1"/>
    <col min="15365" max="15365" width="9.140625" style="59" customWidth="1"/>
    <col min="15366" max="15366" width="14.42578125" style="59" customWidth="1"/>
    <col min="15367" max="15367" width="16.42578125" style="59" customWidth="1"/>
    <col min="15368" max="15368" width="14.42578125" style="59" customWidth="1"/>
    <col min="15369" max="15369" width="7.5703125" style="59" customWidth="1"/>
    <col min="15370" max="15370" width="14.42578125" style="59" customWidth="1"/>
    <col min="15371" max="15371" width="16.42578125" style="59" customWidth="1"/>
    <col min="15372" max="15372" width="14.42578125" style="59" customWidth="1"/>
    <col min="15373" max="15373" width="9.140625" style="59" customWidth="1"/>
    <col min="15374" max="15616" width="11.42578125" style="59"/>
    <col min="15617" max="15617" width="58.28515625" style="59" bestFit="1" customWidth="1"/>
    <col min="15618" max="15618" width="14.42578125" style="59" customWidth="1"/>
    <col min="15619" max="15619" width="16.42578125" style="59" customWidth="1"/>
    <col min="15620" max="15620" width="14.42578125" style="59" customWidth="1"/>
    <col min="15621" max="15621" width="9.140625" style="59" customWidth="1"/>
    <col min="15622" max="15622" width="14.42578125" style="59" customWidth="1"/>
    <col min="15623" max="15623" width="16.42578125" style="59" customWidth="1"/>
    <col min="15624" max="15624" width="14.42578125" style="59" customWidth="1"/>
    <col min="15625" max="15625" width="7.5703125" style="59" customWidth="1"/>
    <col min="15626" max="15626" width="14.42578125" style="59" customWidth="1"/>
    <col min="15627" max="15627" width="16.42578125" style="59" customWidth="1"/>
    <col min="15628" max="15628" width="14.42578125" style="59" customWidth="1"/>
    <col min="15629" max="15629" width="9.140625" style="59" customWidth="1"/>
    <col min="15630" max="15872" width="11.42578125" style="59"/>
    <col min="15873" max="15873" width="58.28515625" style="59" bestFit="1" customWidth="1"/>
    <col min="15874" max="15874" width="14.42578125" style="59" customWidth="1"/>
    <col min="15875" max="15875" width="16.42578125" style="59" customWidth="1"/>
    <col min="15876" max="15876" width="14.42578125" style="59" customWidth="1"/>
    <col min="15877" max="15877" width="9.140625" style="59" customWidth="1"/>
    <col min="15878" max="15878" width="14.42578125" style="59" customWidth="1"/>
    <col min="15879" max="15879" width="16.42578125" style="59" customWidth="1"/>
    <col min="15880" max="15880" width="14.42578125" style="59" customWidth="1"/>
    <col min="15881" max="15881" width="7.5703125" style="59" customWidth="1"/>
    <col min="15882" max="15882" width="14.42578125" style="59" customWidth="1"/>
    <col min="15883" max="15883" width="16.42578125" style="59" customWidth="1"/>
    <col min="15884" max="15884" width="14.42578125" style="59" customWidth="1"/>
    <col min="15885" max="15885" width="9.140625" style="59" customWidth="1"/>
    <col min="15886" max="16128" width="11.42578125" style="59"/>
    <col min="16129" max="16129" width="58.28515625" style="59" bestFit="1" customWidth="1"/>
    <col min="16130" max="16130" width="14.42578125" style="59" customWidth="1"/>
    <col min="16131" max="16131" width="16.42578125" style="59" customWidth="1"/>
    <col min="16132" max="16132" width="14.42578125" style="59" customWidth="1"/>
    <col min="16133" max="16133" width="9.140625" style="59" customWidth="1"/>
    <col min="16134" max="16134" width="14.42578125" style="59" customWidth="1"/>
    <col min="16135" max="16135" width="16.42578125" style="59" customWidth="1"/>
    <col min="16136" max="16136" width="14.42578125" style="59" customWidth="1"/>
    <col min="16137" max="16137" width="7.5703125" style="59" customWidth="1"/>
    <col min="16138" max="16138" width="14.42578125" style="59" customWidth="1"/>
    <col min="16139" max="16139" width="16.42578125" style="59" customWidth="1"/>
    <col min="16140" max="16140" width="14.42578125" style="59" customWidth="1"/>
    <col min="16141" max="16141" width="9.140625" style="59" customWidth="1"/>
    <col min="16142" max="16384" width="11.42578125" style="59"/>
  </cols>
  <sheetData>
    <row r="1" spans="1:13" s="110" customFormat="1" ht="30" customHeight="1">
      <c r="A1" s="555" t="s">
        <v>139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</row>
    <row r="2" spans="1:13" s="110" customFormat="1" ht="15" customHeight="1">
      <c r="A2" s="557" t="s">
        <v>439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</row>
    <row r="3" spans="1:1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</row>
    <row r="4" spans="1:13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</row>
    <row r="5" spans="1:13" ht="3.75" customHeight="1">
      <c r="A5" s="261"/>
      <c r="B5" s="284"/>
      <c r="C5" s="284"/>
      <c r="D5" s="262"/>
      <c r="E5" s="262"/>
      <c r="F5" s="284"/>
      <c r="G5" s="262"/>
      <c r="H5" s="284"/>
      <c r="I5" s="284"/>
      <c r="J5" s="284"/>
      <c r="K5" s="262"/>
      <c r="L5" s="262"/>
      <c r="M5" s="284"/>
    </row>
    <row r="6" spans="1:13" s="112" customFormat="1" ht="30" customHeight="1">
      <c r="A6" s="287"/>
      <c r="B6" s="558" t="s">
        <v>140</v>
      </c>
      <c r="C6" s="558"/>
      <c r="D6" s="558"/>
      <c r="E6" s="558"/>
      <c r="F6" s="558" t="s">
        <v>141</v>
      </c>
      <c r="G6" s="558"/>
      <c r="H6" s="558"/>
      <c r="I6" s="558"/>
      <c r="J6" s="558" t="s">
        <v>445</v>
      </c>
      <c r="K6" s="558"/>
      <c r="L6" s="558"/>
      <c r="M6" s="558"/>
    </row>
    <row r="7" spans="1:13" s="113" customFormat="1" ht="30" customHeight="1">
      <c r="A7" s="288" t="s">
        <v>431</v>
      </c>
      <c r="B7" s="289" t="s">
        <v>440</v>
      </c>
      <c r="C7" s="290" t="s">
        <v>441</v>
      </c>
      <c r="D7" s="289" t="s">
        <v>442</v>
      </c>
      <c r="E7" s="289" t="s">
        <v>73</v>
      </c>
      <c r="F7" s="290" t="s">
        <v>440</v>
      </c>
      <c r="G7" s="289" t="s">
        <v>441</v>
      </c>
      <c r="H7" s="289" t="s">
        <v>442</v>
      </c>
      <c r="I7" s="290" t="s">
        <v>73</v>
      </c>
      <c r="J7" s="289" t="s">
        <v>440</v>
      </c>
      <c r="K7" s="289" t="s">
        <v>441</v>
      </c>
      <c r="L7" s="289" t="s">
        <v>442</v>
      </c>
      <c r="M7" s="290" t="s">
        <v>73</v>
      </c>
    </row>
    <row r="8" spans="1:13" s="114" customFormat="1" ht="15" customHeight="1">
      <c r="A8" s="267" t="s">
        <v>407</v>
      </c>
      <c r="B8" s="268">
        <v>198.51678000000001</v>
      </c>
      <c r="C8" s="268">
        <v>271198.74481900001</v>
      </c>
      <c r="D8" s="268">
        <v>694667.57275739999</v>
      </c>
      <c r="E8" s="268">
        <v>966064.83435640007</v>
      </c>
      <c r="F8" s="268">
        <v>2284.6796899999999</v>
      </c>
      <c r="G8" s="268">
        <v>9091.603070000001</v>
      </c>
      <c r="H8" s="268">
        <v>24252.538760000003</v>
      </c>
      <c r="I8" s="268">
        <v>35628.821520000005</v>
      </c>
      <c r="J8" s="268">
        <v>2483.1964700000003</v>
      </c>
      <c r="K8" s="268">
        <v>280290.34788900003</v>
      </c>
      <c r="L8" s="268">
        <v>718920.11151740002</v>
      </c>
      <c r="M8" s="268">
        <v>1001693.6558763999</v>
      </c>
    </row>
    <row r="9" spans="1:13" s="114" customFormat="1" ht="15" customHeight="1">
      <c r="A9" s="267" t="s">
        <v>408</v>
      </c>
      <c r="B9" s="291">
        <v>0</v>
      </c>
      <c r="C9" s="291">
        <v>4329.8742599999996</v>
      </c>
      <c r="D9" s="291">
        <v>6817.0453799999996</v>
      </c>
      <c r="E9" s="291">
        <v>11146.91964</v>
      </c>
      <c r="F9" s="291">
        <v>0</v>
      </c>
      <c r="G9" s="291">
        <v>3081.6072200000003</v>
      </c>
      <c r="H9" s="291">
        <v>1610.5903999999998</v>
      </c>
      <c r="I9" s="291">
        <v>4692.1976199999999</v>
      </c>
      <c r="J9" s="268">
        <v>0</v>
      </c>
      <c r="K9" s="268">
        <v>7411.4814800000004</v>
      </c>
      <c r="L9" s="268">
        <v>8427.6357799999987</v>
      </c>
      <c r="M9" s="268">
        <v>15839.117259999999</v>
      </c>
    </row>
    <row r="10" spans="1:13" s="114" customFormat="1" ht="15" customHeight="1">
      <c r="A10" s="267" t="s">
        <v>409</v>
      </c>
      <c r="B10" s="291">
        <v>0</v>
      </c>
      <c r="C10" s="291">
        <v>268</v>
      </c>
      <c r="D10" s="291">
        <v>0</v>
      </c>
      <c r="E10" s="291">
        <v>268</v>
      </c>
      <c r="F10" s="291">
        <v>0</v>
      </c>
      <c r="G10" s="291">
        <v>6.86</v>
      </c>
      <c r="H10" s="291">
        <v>0</v>
      </c>
      <c r="I10" s="291">
        <v>6.86</v>
      </c>
      <c r="J10" s="268">
        <v>0</v>
      </c>
      <c r="K10" s="268">
        <v>274.86</v>
      </c>
      <c r="L10" s="268">
        <v>0</v>
      </c>
      <c r="M10" s="268">
        <v>274.86</v>
      </c>
    </row>
    <row r="11" spans="1:13" s="114" customFormat="1" ht="15" customHeight="1">
      <c r="A11" s="267" t="s">
        <v>410</v>
      </c>
      <c r="B11" s="268">
        <v>0</v>
      </c>
      <c r="C11" s="268">
        <v>15449.64092</v>
      </c>
      <c r="D11" s="268">
        <v>37209.878739200001</v>
      </c>
      <c r="E11" s="268">
        <v>52659.519659199999</v>
      </c>
      <c r="F11" s="268">
        <v>0</v>
      </c>
      <c r="G11" s="268">
        <v>2061.037327</v>
      </c>
      <c r="H11" s="268">
        <v>9347.1295399999999</v>
      </c>
      <c r="I11" s="268">
        <v>11408.166867</v>
      </c>
      <c r="J11" s="268">
        <v>0</v>
      </c>
      <c r="K11" s="268">
        <v>17510.678247</v>
      </c>
      <c r="L11" s="268">
        <v>46557.008279200003</v>
      </c>
      <c r="M11" s="268">
        <v>64067.686526199999</v>
      </c>
    </row>
    <row r="12" spans="1:13" s="114" customFormat="1" ht="15" customHeight="1">
      <c r="A12" s="267" t="s">
        <v>411</v>
      </c>
      <c r="B12" s="268">
        <v>162.62179999999998</v>
      </c>
      <c r="C12" s="268">
        <v>154431.82555919999</v>
      </c>
      <c r="D12" s="268">
        <v>314968.39866280003</v>
      </c>
      <c r="E12" s="268">
        <v>469562.84602200001</v>
      </c>
      <c r="F12" s="268">
        <v>9018.168099999999</v>
      </c>
      <c r="G12" s="268">
        <v>44312.431649999999</v>
      </c>
      <c r="H12" s="268">
        <v>95743.546497600008</v>
      </c>
      <c r="I12" s="268">
        <v>149074.1462476</v>
      </c>
      <c r="J12" s="268">
        <v>9180.7898999999998</v>
      </c>
      <c r="K12" s="268">
        <v>198744.2572092</v>
      </c>
      <c r="L12" s="268">
        <v>410711.94516039995</v>
      </c>
      <c r="M12" s="268">
        <v>618636.99226960004</v>
      </c>
    </row>
    <row r="13" spans="1:13" s="114" customFormat="1" ht="15" customHeight="1">
      <c r="A13" s="267" t="s">
        <v>412</v>
      </c>
      <c r="B13" s="268">
        <v>0</v>
      </c>
      <c r="C13" s="268">
        <v>459.67932999999999</v>
      </c>
      <c r="D13" s="268">
        <v>1074.0861399999999</v>
      </c>
      <c r="E13" s="268">
        <v>1533.7654700000001</v>
      </c>
      <c r="F13" s="268">
        <v>0</v>
      </c>
      <c r="G13" s="268">
        <v>59.772210000000001</v>
      </c>
      <c r="H13" s="268">
        <v>144.08520999999999</v>
      </c>
      <c r="I13" s="268">
        <v>203.85742000000002</v>
      </c>
      <c r="J13" s="268">
        <v>0</v>
      </c>
      <c r="K13" s="268">
        <v>519.45154000000002</v>
      </c>
      <c r="L13" s="268">
        <v>1218.1713500000001</v>
      </c>
      <c r="M13" s="268">
        <v>1737.6228899999999</v>
      </c>
    </row>
    <row r="14" spans="1:13" s="114" customFormat="1" ht="15" customHeight="1">
      <c r="A14" s="267" t="s">
        <v>74</v>
      </c>
      <c r="B14" s="268">
        <v>107.59652</v>
      </c>
      <c r="C14" s="268">
        <v>77678.754548600002</v>
      </c>
      <c r="D14" s="268">
        <v>241483.98628139999</v>
      </c>
      <c r="E14" s="268">
        <v>319270.33735000005</v>
      </c>
      <c r="F14" s="268">
        <v>28283.306390400001</v>
      </c>
      <c r="G14" s="268">
        <v>41041.240548199996</v>
      </c>
      <c r="H14" s="268">
        <v>178612.3090986</v>
      </c>
      <c r="I14" s="268">
        <v>247936.85603719999</v>
      </c>
      <c r="J14" s="268">
        <v>28390.9029104</v>
      </c>
      <c r="K14" s="268">
        <v>118719.9950968</v>
      </c>
      <c r="L14" s="268">
        <v>420096.29537999997</v>
      </c>
      <c r="M14" s="268">
        <v>567207.19338720001</v>
      </c>
    </row>
    <row r="15" spans="1:13" s="114" customFormat="1" ht="15" customHeight="1">
      <c r="A15" s="267" t="s">
        <v>413</v>
      </c>
      <c r="B15" s="268">
        <v>1161.2594299999998</v>
      </c>
      <c r="C15" s="268">
        <v>340052.93538059999</v>
      </c>
      <c r="D15" s="268">
        <v>386122.22474019998</v>
      </c>
      <c r="E15" s="268">
        <v>727336.4195508</v>
      </c>
      <c r="F15" s="268">
        <v>21576.743055799998</v>
      </c>
      <c r="G15" s="268">
        <v>78014.335642599995</v>
      </c>
      <c r="H15" s="268">
        <v>94925.962437199996</v>
      </c>
      <c r="I15" s="268">
        <v>194517.04113560001</v>
      </c>
      <c r="J15" s="268">
        <v>22738.002485800003</v>
      </c>
      <c r="K15" s="268">
        <v>418067.27102319995</v>
      </c>
      <c r="L15" s="268">
        <v>481048.18717739999</v>
      </c>
      <c r="M15" s="268">
        <v>921853.46068640007</v>
      </c>
    </row>
    <row r="16" spans="1:13" s="114" customFormat="1" ht="15" customHeight="1">
      <c r="A16" s="267" t="s">
        <v>414</v>
      </c>
      <c r="B16" s="268">
        <v>65.8215</v>
      </c>
      <c r="C16" s="268">
        <v>56222.911719999996</v>
      </c>
      <c r="D16" s="268">
        <v>97588.020828799999</v>
      </c>
      <c r="E16" s="268">
        <v>153876.75404879998</v>
      </c>
      <c r="F16" s="268">
        <v>331.10208</v>
      </c>
      <c r="G16" s="268">
        <v>11030.47442</v>
      </c>
      <c r="H16" s="268">
        <v>26112.5288</v>
      </c>
      <c r="I16" s="268">
        <v>37474.105299999996</v>
      </c>
      <c r="J16" s="268">
        <v>396.92358000000002</v>
      </c>
      <c r="K16" s="268">
        <v>67253.386140000002</v>
      </c>
      <c r="L16" s="268">
        <v>123700.5496288</v>
      </c>
      <c r="M16" s="268">
        <v>191350.8593488</v>
      </c>
    </row>
    <row r="17" spans="1:13" s="114" customFormat="1" ht="15" customHeight="1">
      <c r="A17" s="267" t="s">
        <v>415</v>
      </c>
      <c r="B17" s="268">
        <v>134.81315000000001</v>
      </c>
      <c r="C17" s="268">
        <v>98046.169819999996</v>
      </c>
      <c r="D17" s="268">
        <v>274230.77596100001</v>
      </c>
      <c r="E17" s="268">
        <v>372411.75893100002</v>
      </c>
      <c r="F17" s="268">
        <v>305.79012</v>
      </c>
      <c r="G17" s="268">
        <v>9112.7178717999996</v>
      </c>
      <c r="H17" s="268">
        <v>50663.177456799996</v>
      </c>
      <c r="I17" s="268">
        <v>60081.685448600001</v>
      </c>
      <c r="J17" s="268">
        <v>440.60327000000001</v>
      </c>
      <c r="K17" s="268">
        <v>107158.8876918</v>
      </c>
      <c r="L17" s="268">
        <v>324893.95341780002</v>
      </c>
      <c r="M17" s="268">
        <v>432493.4443796</v>
      </c>
    </row>
    <row r="18" spans="1:13" s="114" customFormat="1" ht="15" customHeight="1">
      <c r="A18" s="267" t="s">
        <v>416</v>
      </c>
      <c r="B18" s="268">
        <v>0</v>
      </c>
      <c r="C18" s="268">
        <v>5312.5317599999998</v>
      </c>
      <c r="D18" s="268">
        <v>1193.68391</v>
      </c>
      <c r="E18" s="268">
        <v>6506.2156699999996</v>
      </c>
      <c r="F18" s="268">
        <v>0</v>
      </c>
      <c r="G18" s="268">
        <v>1511.2151799999999</v>
      </c>
      <c r="H18" s="268">
        <v>302.74968060000003</v>
      </c>
      <c r="I18" s="268">
        <v>1813.9648606000001</v>
      </c>
      <c r="J18" s="268">
        <v>0</v>
      </c>
      <c r="K18" s="268">
        <v>6823.74694</v>
      </c>
      <c r="L18" s="268">
        <v>1496.4335905999999</v>
      </c>
      <c r="M18" s="268">
        <v>8320.1805306000006</v>
      </c>
    </row>
    <row r="19" spans="1:13" s="114" customFormat="1" ht="15" customHeight="1">
      <c r="A19" s="267" t="s">
        <v>417</v>
      </c>
      <c r="B19" s="268">
        <v>111.73796</v>
      </c>
      <c r="C19" s="268">
        <v>47372.169777399999</v>
      </c>
      <c r="D19" s="268">
        <v>121010.10435920001</v>
      </c>
      <c r="E19" s="268">
        <v>168494.0120966</v>
      </c>
      <c r="F19" s="268">
        <v>3864.7545144000001</v>
      </c>
      <c r="G19" s="268">
        <v>13445.646939999999</v>
      </c>
      <c r="H19" s="268">
        <v>91494.924881600004</v>
      </c>
      <c r="I19" s="268">
        <v>108805.326336</v>
      </c>
      <c r="J19" s="268">
        <v>3976.4924744</v>
      </c>
      <c r="K19" s="268">
        <v>60817.816717399997</v>
      </c>
      <c r="L19" s="268">
        <v>212505.02924079998</v>
      </c>
      <c r="M19" s="268">
        <v>277299.33843260002</v>
      </c>
    </row>
    <row r="20" spans="1:13" s="114" customFormat="1" ht="15" customHeight="1">
      <c r="A20" s="267" t="s">
        <v>418</v>
      </c>
      <c r="B20" s="268">
        <v>0</v>
      </c>
      <c r="C20" s="268">
        <v>3527.0263599999998</v>
      </c>
      <c r="D20" s="268">
        <v>434.24842999999998</v>
      </c>
      <c r="E20" s="268">
        <v>3961.2747899999999</v>
      </c>
      <c r="F20" s="268">
        <v>0</v>
      </c>
      <c r="G20" s="268">
        <v>108.54805</v>
      </c>
      <c r="H20" s="268">
        <v>69.792770000000004</v>
      </c>
      <c r="I20" s="268">
        <v>178.34082000000001</v>
      </c>
      <c r="J20" s="268">
        <v>0</v>
      </c>
      <c r="K20" s="268">
        <v>3635.5744100000002</v>
      </c>
      <c r="L20" s="268">
        <v>504.0412</v>
      </c>
      <c r="M20" s="268">
        <v>4139.6156099999998</v>
      </c>
    </row>
    <row r="21" spans="1:13" s="114" customFormat="1" ht="15" customHeight="1">
      <c r="A21" s="267" t="s">
        <v>419</v>
      </c>
      <c r="B21" s="268">
        <v>13.636100000000001</v>
      </c>
      <c r="C21" s="268">
        <v>2990.8248699999999</v>
      </c>
      <c r="D21" s="268">
        <v>2692.78188</v>
      </c>
      <c r="E21" s="268">
        <v>5697.2428499999996</v>
      </c>
      <c r="F21" s="268">
        <v>0</v>
      </c>
      <c r="G21" s="268">
        <v>219.76492000000002</v>
      </c>
      <c r="H21" s="268">
        <v>935.99330000000009</v>
      </c>
      <c r="I21" s="268">
        <v>1155.7582199999999</v>
      </c>
      <c r="J21" s="268">
        <v>13.636100000000001</v>
      </c>
      <c r="K21" s="268">
        <v>3210.58979</v>
      </c>
      <c r="L21" s="268">
        <v>3628.7751800000001</v>
      </c>
      <c r="M21" s="268">
        <v>6853.0010700000003</v>
      </c>
    </row>
    <row r="22" spans="1:13" s="114" customFormat="1" ht="15" customHeight="1">
      <c r="A22" s="267" t="s">
        <v>420</v>
      </c>
      <c r="B22" s="268">
        <v>5.8707500000000001</v>
      </c>
      <c r="C22" s="268">
        <v>18923.502680000001</v>
      </c>
      <c r="D22" s="268">
        <v>19016.6157322</v>
      </c>
      <c r="E22" s="268">
        <v>37945.9891622</v>
      </c>
      <c r="F22" s="268">
        <v>79.39479</v>
      </c>
      <c r="G22" s="268">
        <v>1026.86742</v>
      </c>
      <c r="H22" s="268">
        <v>8712.8554461999993</v>
      </c>
      <c r="I22" s="268">
        <v>9819.1176562000001</v>
      </c>
      <c r="J22" s="268">
        <v>85.265539999999987</v>
      </c>
      <c r="K22" s="268">
        <v>19950.3701</v>
      </c>
      <c r="L22" s="268">
        <v>27729.471178399999</v>
      </c>
      <c r="M22" s="268">
        <v>47765.106818400003</v>
      </c>
    </row>
    <row r="23" spans="1:13" s="114" customFormat="1" ht="15" customHeight="1">
      <c r="A23" s="267" t="s">
        <v>421</v>
      </c>
      <c r="B23" s="268">
        <v>0</v>
      </c>
      <c r="C23" s="268">
        <v>475.51228000000003</v>
      </c>
      <c r="D23" s="268">
        <v>66.024630000000002</v>
      </c>
      <c r="E23" s="268">
        <v>541.53691000000003</v>
      </c>
      <c r="F23" s="268">
        <v>0</v>
      </c>
      <c r="G23" s="268">
        <v>6.86</v>
      </c>
      <c r="H23" s="268">
        <v>0</v>
      </c>
      <c r="I23" s="268">
        <v>6.86</v>
      </c>
      <c r="J23" s="268">
        <v>0</v>
      </c>
      <c r="K23" s="268">
        <v>482.37228000000005</v>
      </c>
      <c r="L23" s="268">
        <v>66.024630000000002</v>
      </c>
      <c r="M23" s="268">
        <v>548.39691000000005</v>
      </c>
    </row>
    <row r="24" spans="1:13" s="114" customFormat="1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</row>
    <row r="25" spans="1:13" s="115" customFormat="1" ht="15" customHeight="1">
      <c r="A25" s="267" t="s">
        <v>423</v>
      </c>
      <c r="B25" s="268">
        <v>0</v>
      </c>
      <c r="C25" s="268">
        <v>1532.4760800000001</v>
      </c>
      <c r="D25" s="268">
        <v>19.351009999999999</v>
      </c>
      <c r="E25" s="268">
        <v>1551.82709</v>
      </c>
      <c r="F25" s="268">
        <v>20</v>
      </c>
      <c r="G25" s="268">
        <v>82.910899999999998</v>
      </c>
      <c r="H25" s="268">
        <v>0</v>
      </c>
      <c r="I25" s="268">
        <v>102.9109</v>
      </c>
      <c r="J25" s="268">
        <v>20</v>
      </c>
      <c r="K25" s="268">
        <v>1615.38698</v>
      </c>
      <c r="L25" s="268">
        <v>19.351009999999999</v>
      </c>
      <c r="M25" s="268">
        <v>1654.7379900000001</v>
      </c>
    </row>
    <row r="26" spans="1:13" s="115" customFormat="1" ht="15" customHeight="1">
      <c r="A26" s="292" t="s">
        <v>443</v>
      </c>
      <c r="B26" s="271">
        <f>SUM(B8:B25)</f>
        <v>1961.8739899999998</v>
      </c>
      <c r="C26" s="271">
        <f t="shared" ref="C26:M26" si="0">SUM(C8:C25)</f>
        <v>1098272.5801647997</v>
      </c>
      <c r="D26" s="271">
        <f t="shared" si="0"/>
        <v>2198594.7994422</v>
      </c>
      <c r="E26" s="271">
        <f t="shared" si="0"/>
        <v>3298829.2535969997</v>
      </c>
      <c r="F26" s="271">
        <f t="shared" si="0"/>
        <v>65763.938740600002</v>
      </c>
      <c r="G26" s="271">
        <f t="shared" si="0"/>
        <v>214213.8933696</v>
      </c>
      <c r="H26" s="271">
        <f>SUM(H8:H25)</f>
        <v>582928.18427860003</v>
      </c>
      <c r="I26" s="271">
        <f>SUM(I8:I25)</f>
        <v>862906.01638879976</v>
      </c>
      <c r="J26" s="271">
        <f t="shared" si="0"/>
        <v>67725.812730599995</v>
      </c>
      <c r="K26" s="271">
        <f t="shared" si="0"/>
        <v>1312486.4735343999</v>
      </c>
      <c r="L26" s="271">
        <f t="shared" si="0"/>
        <v>2781522.983720799</v>
      </c>
      <c r="M26" s="271">
        <f t="shared" si="0"/>
        <v>4161735.2699858006</v>
      </c>
    </row>
    <row r="27" spans="1:13" ht="3.75" customHeight="1" thickBot="1">
      <c r="A27" s="274"/>
      <c r="B27" s="293"/>
      <c r="C27" s="276"/>
      <c r="D27" s="276"/>
      <c r="E27" s="276"/>
      <c r="F27" s="276"/>
      <c r="G27" s="276"/>
      <c r="H27" s="293"/>
      <c r="I27" s="276"/>
      <c r="J27" s="293"/>
      <c r="K27" s="293"/>
      <c r="L27" s="293"/>
      <c r="M27" s="293"/>
    </row>
    <row r="28" spans="1:13" s="116" customFormat="1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78"/>
      <c r="I28" s="269"/>
      <c r="J28" s="278"/>
      <c r="K28" s="262"/>
      <c r="L28" s="262"/>
      <c r="M28" s="262"/>
    </row>
    <row r="29" spans="1:13" ht="15" customHeight="1">
      <c r="A29" s="262"/>
      <c r="B29" s="267"/>
      <c r="C29" s="268"/>
      <c r="D29" s="268"/>
      <c r="E29" s="268"/>
      <c r="F29" s="268"/>
      <c r="G29" s="268"/>
      <c r="H29" s="267"/>
      <c r="I29" s="268"/>
      <c r="J29" s="268"/>
      <c r="K29" s="262"/>
      <c r="L29" s="262"/>
      <c r="M29" s="262"/>
    </row>
    <row r="30" spans="1:13" ht="15" customHeight="1">
      <c r="A30" s="282"/>
      <c r="B30" s="267"/>
      <c r="C30" s="268"/>
      <c r="D30" s="268"/>
      <c r="E30" s="268"/>
      <c r="F30" s="268"/>
      <c r="G30" s="268"/>
      <c r="H30" s="267"/>
      <c r="I30" s="268"/>
      <c r="J30" s="268"/>
      <c r="K30" s="262"/>
      <c r="L30" s="262"/>
      <c r="M30" s="262"/>
    </row>
    <row r="31" spans="1:13" ht="15" customHeight="1">
      <c r="A31" s="282"/>
      <c r="B31" s="267"/>
      <c r="C31" s="268"/>
      <c r="D31" s="268"/>
      <c r="E31" s="268"/>
      <c r="F31" s="268"/>
      <c r="G31" s="268"/>
      <c r="H31" s="267"/>
      <c r="I31" s="268"/>
      <c r="J31" s="268"/>
      <c r="K31" s="262"/>
      <c r="L31" s="262"/>
      <c r="M31" s="262"/>
    </row>
    <row r="32" spans="1:13" ht="15" customHeight="1">
      <c r="A32" s="282"/>
      <c r="B32" s="267"/>
      <c r="C32" s="268"/>
      <c r="D32" s="268"/>
      <c r="E32" s="268"/>
      <c r="F32" s="268"/>
      <c r="G32" s="268"/>
      <c r="H32" s="267"/>
      <c r="I32" s="268"/>
      <c r="J32" s="268"/>
      <c r="K32" s="262"/>
      <c r="L32" s="262"/>
      <c r="M32" s="262"/>
    </row>
    <row r="33" spans="1:13" ht="15" customHeight="1">
      <c r="A33" s="282"/>
      <c r="B33" s="267"/>
      <c r="C33" s="268"/>
      <c r="D33" s="268"/>
      <c r="E33" s="268"/>
      <c r="F33" s="268"/>
      <c r="G33" s="268"/>
      <c r="H33" s="267"/>
      <c r="I33" s="268"/>
      <c r="J33" s="268"/>
      <c r="K33" s="262"/>
      <c r="L33" s="262"/>
      <c r="M33" s="262"/>
    </row>
    <row r="34" spans="1:13" ht="15" customHeight="1">
      <c r="A34" s="281"/>
      <c r="B34" s="267"/>
      <c r="C34" s="268"/>
      <c r="D34" s="268"/>
      <c r="E34" s="268"/>
      <c r="F34" s="268"/>
      <c r="G34" s="268"/>
      <c r="H34" s="267"/>
      <c r="I34" s="268"/>
      <c r="J34" s="268"/>
      <c r="K34" s="262"/>
      <c r="L34" s="262"/>
      <c r="M34" s="262"/>
    </row>
    <row r="35" spans="1:13" ht="15" customHeight="1">
      <c r="A35" s="282"/>
      <c r="B35" s="267"/>
      <c r="C35" s="268"/>
      <c r="D35" s="268"/>
      <c r="E35" s="268"/>
      <c r="F35" s="268"/>
      <c r="G35" s="268"/>
      <c r="H35" s="267"/>
      <c r="I35" s="268"/>
      <c r="J35" s="268"/>
      <c r="K35" s="262"/>
      <c r="L35" s="262"/>
      <c r="M35" s="262"/>
    </row>
    <row r="36" spans="1:13" ht="15" customHeight="1">
      <c r="A36" s="282"/>
      <c r="B36" s="267"/>
      <c r="C36" s="268"/>
      <c r="D36" s="268"/>
      <c r="E36" s="268"/>
      <c r="F36" s="268"/>
      <c r="G36" s="268"/>
      <c r="H36" s="267"/>
      <c r="I36" s="268"/>
      <c r="J36" s="268"/>
      <c r="K36" s="262"/>
      <c r="L36" s="262"/>
      <c r="M36" s="262"/>
    </row>
    <row r="37" spans="1:13" ht="15" customHeight="1">
      <c r="A37" s="282"/>
      <c r="B37" s="267"/>
      <c r="C37" s="268"/>
      <c r="D37" s="268"/>
      <c r="E37" s="268"/>
      <c r="F37" s="268"/>
      <c r="G37" s="268"/>
      <c r="H37" s="267"/>
      <c r="I37" s="268"/>
      <c r="J37" s="268"/>
      <c r="K37" s="262"/>
      <c r="L37" s="262"/>
      <c r="M37" s="262"/>
    </row>
    <row r="38" spans="1:13" ht="13.5" customHeight="1">
      <c r="A38" s="100"/>
      <c r="B38" s="118"/>
      <c r="C38" s="93"/>
      <c r="D38" s="93"/>
      <c r="E38" s="93"/>
      <c r="F38" s="93"/>
      <c r="G38" s="93"/>
      <c r="H38" s="118"/>
      <c r="I38" s="93"/>
      <c r="J38" s="93"/>
      <c r="K38" s="62"/>
      <c r="L38" s="62"/>
      <c r="M38" s="62"/>
    </row>
    <row r="39" spans="1:13" ht="13.5" customHeight="1">
      <c r="A39" s="100"/>
      <c r="B39" s="118"/>
      <c r="C39" s="93"/>
      <c r="D39" s="93"/>
      <c r="E39" s="93"/>
      <c r="F39" s="93"/>
      <c r="G39" s="93"/>
      <c r="H39" s="118"/>
      <c r="I39" s="93"/>
      <c r="J39" s="93"/>
      <c r="K39" s="62"/>
      <c r="L39" s="62"/>
      <c r="M39" s="62"/>
    </row>
    <row r="40" spans="1:13" ht="13.5" customHeight="1">
      <c r="A40" s="99"/>
      <c r="B40" s="118"/>
      <c r="C40" s="93"/>
      <c r="D40" s="93"/>
      <c r="E40" s="93"/>
      <c r="F40" s="93"/>
      <c r="G40" s="93"/>
      <c r="H40" s="118"/>
      <c r="I40" s="93"/>
      <c r="J40" s="93"/>
      <c r="K40" s="62"/>
      <c r="L40" s="62"/>
      <c r="M40" s="62"/>
    </row>
    <row r="41" spans="1:13" ht="13.5" customHeight="1">
      <c r="A41" s="100"/>
      <c r="B41" s="105"/>
      <c r="C41" s="93"/>
      <c r="D41" s="93"/>
      <c r="E41" s="93"/>
      <c r="F41" s="93"/>
      <c r="G41" s="93"/>
      <c r="H41" s="105"/>
      <c r="I41" s="93"/>
      <c r="J41" s="93"/>
      <c r="K41" s="62"/>
      <c r="L41" s="62"/>
      <c r="M41" s="62"/>
    </row>
    <row r="42" spans="1:13" ht="13.5" customHeight="1">
      <c r="A42" s="100"/>
      <c r="B42" s="105"/>
      <c r="C42" s="93"/>
      <c r="D42" s="93"/>
      <c r="E42" s="93"/>
      <c r="F42" s="93"/>
      <c r="G42" s="93"/>
      <c r="H42" s="105"/>
      <c r="I42" s="93"/>
      <c r="J42" s="93"/>
      <c r="K42" s="62"/>
      <c r="L42" s="62"/>
      <c r="M42" s="62"/>
    </row>
    <row r="43" spans="1:13" ht="13.5" customHeight="1">
      <c r="A43" s="100"/>
      <c r="B43" s="105"/>
      <c r="C43" s="93"/>
      <c r="D43" s="93"/>
      <c r="E43" s="93"/>
      <c r="F43" s="93"/>
      <c r="G43" s="93"/>
      <c r="H43" s="105"/>
      <c r="I43" s="93"/>
      <c r="J43" s="93"/>
      <c r="K43" s="62"/>
      <c r="L43" s="62"/>
      <c r="M43" s="62"/>
    </row>
    <row r="44" spans="1:13" ht="13.5" customHeight="1">
      <c r="A44" s="99"/>
      <c r="B44" s="105"/>
      <c r="C44" s="93"/>
      <c r="D44" s="93"/>
      <c r="E44" s="93"/>
      <c r="F44" s="93"/>
      <c r="G44" s="93"/>
      <c r="H44" s="105"/>
      <c r="I44" s="93"/>
      <c r="J44" s="93"/>
      <c r="K44" s="62"/>
      <c r="L44" s="62"/>
      <c r="M44" s="62"/>
    </row>
    <row r="45" spans="1:13" ht="13.5" customHeight="1">
      <c r="A45" s="100"/>
      <c r="B45" s="105"/>
      <c r="C45" s="93"/>
      <c r="D45" s="93"/>
      <c r="E45" s="93"/>
      <c r="F45" s="93"/>
      <c r="G45" s="93"/>
      <c r="H45" s="105"/>
      <c r="I45" s="93"/>
      <c r="J45" s="93"/>
      <c r="K45" s="62"/>
      <c r="L45" s="62"/>
      <c r="M45" s="62"/>
    </row>
    <row r="46" spans="1:13" ht="13.5" customHeight="1">
      <c r="A46" s="100"/>
      <c r="B46" s="105"/>
      <c r="C46" s="93"/>
      <c r="D46" s="93"/>
      <c r="E46" s="93"/>
      <c r="F46" s="93"/>
      <c r="G46" s="93"/>
      <c r="H46" s="105"/>
      <c r="I46" s="93"/>
      <c r="J46" s="93"/>
      <c r="K46" s="62"/>
      <c r="L46" s="62"/>
      <c r="M46" s="62"/>
    </row>
    <row r="47" spans="1:13" ht="13.5" customHeight="1">
      <c r="A47" s="100"/>
      <c r="B47" s="105"/>
      <c r="C47" s="93"/>
      <c r="D47" s="93"/>
      <c r="E47" s="93"/>
      <c r="F47" s="93"/>
      <c r="G47" s="93"/>
      <c r="H47" s="105"/>
      <c r="I47" s="93"/>
      <c r="J47" s="93"/>
      <c r="K47" s="62"/>
      <c r="L47" s="62"/>
      <c r="M47" s="62"/>
    </row>
    <row r="48" spans="1:13" ht="13.5" customHeight="1">
      <c r="A48" s="100"/>
      <c r="B48" s="105"/>
      <c r="C48" s="93"/>
      <c r="D48" s="93"/>
      <c r="E48" s="93"/>
      <c r="F48" s="93"/>
      <c r="G48" s="93"/>
      <c r="H48" s="105"/>
      <c r="I48" s="93"/>
      <c r="J48" s="93"/>
      <c r="K48" s="62"/>
      <c r="L48" s="62"/>
      <c r="M48" s="62"/>
    </row>
    <row r="49" spans="1:13" ht="13.5" customHeight="1">
      <c r="A49" s="99"/>
      <c r="B49" s="105"/>
      <c r="C49" s="93"/>
      <c r="D49" s="93"/>
      <c r="E49" s="93"/>
      <c r="F49" s="93"/>
      <c r="G49" s="93"/>
      <c r="H49" s="105"/>
      <c r="I49" s="93"/>
      <c r="J49" s="93"/>
      <c r="K49" s="62"/>
      <c r="L49" s="62"/>
      <c r="M49" s="62"/>
    </row>
    <row r="50" spans="1:13" ht="13.5" customHeight="1">
      <c r="A50" s="100"/>
      <c r="B50" s="105"/>
      <c r="C50" s="93"/>
      <c r="D50" s="93"/>
      <c r="E50" s="93"/>
      <c r="F50" s="93"/>
      <c r="G50" s="93"/>
      <c r="H50" s="105"/>
      <c r="I50" s="93"/>
      <c r="J50" s="93"/>
      <c r="K50" s="62"/>
      <c r="L50" s="62"/>
      <c r="M50" s="62"/>
    </row>
    <row r="51" spans="1:13" ht="13.5" customHeight="1">
      <c r="A51" s="100"/>
      <c r="B51" s="105"/>
      <c r="C51" s="93"/>
      <c r="D51" s="93"/>
      <c r="E51" s="93"/>
      <c r="F51" s="93"/>
      <c r="G51" s="93"/>
      <c r="H51" s="105"/>
      <c r="I51" s="93"/>
      <c r="J51" s="93"/>
      <c r="K51" s="62"/>
      <c r="L51" s="62"/>
      <c r="M51" s="62"/>
    </row>
    <row r="52" spans="1:13" ht="13.5" customHeight="1">
      <c r="A52" s="100"/>
      <c r="B52" s="105"/>
      <c r="C52" s="93"/>
      <c r="D52" s="93"/>
      <c r="E52" s="93"/>
      <c r="F52" s="93"/>
      <c r="G52" s="93"/>
      <c r="H52" s="105"/>
      <c r="I52" s="93"/>
      <c r="J52" s="93"/>
      <c r="K52" s="62"/>
      <c r="L52" s="62"/>
      <c r="M52" s="62"/>
    </row>
    <row r="53" spans="1:13" ht="9" customHeight="1">
      <c r="A53" s="103"/>
      <c r="B53" s="105"/>
      <c r="C53" s="93"/>
      <c r="D53" s="93"/>
      <c r="E53" s="93"/>
      <c r="F53" s="93"/>
      <c r="G53" s="93"/>
      <c r="H53" s="105"/>
      <c r="I53" s="93"/>
      <c r="J53" s="93"/>
      <c r="K53" s="62"/>
      <c r="L53" s="62"/>
      <c r="M53" s="62"/>
    </row>
    <row r="54" spans="1:13" ht="9" customHeight="1">
      <c r="A54" s="103"/>
      <c r="B54" s="105"/>
      <c r="C54" s="93"/>
      <c r="D54" s="93"/>
      <c r="E54" s="93"/>
      <c r="F54" s="93"/>
      <c r="G54" s="93"/>
      <c r="H54" s="105"/>
      <c r="I54" s="93"/>
      <c r="J54" s="93"/>
      <c r="K54" s="62"/>
      <c r="L54" s="62"/>
      <c r="M54" s="62"/>
    </row>
    <row r="55" spans="1:13" ht="9" customHeight="1">
      <c r="A55" s="103"/>
      <c r="B55" s="105"/>
      <c r="C55" s="93"/>
      <c r="D55" s="93"/>
      <c r="E55" s="93"/>
      <c r="F55" s="93"/>
      <c r="G55" s="93"/>
      <c r="H55" s="105"/>
      <c r="I55" s="93"/>
      <c r="J55" s="93"/>
      <c r="K55" s="62"/>
      <c r="L55" s="62"/>
      <c r="M55" s="62"/>
    </row>
    <row r="56" spans="1:13" ht="9" customHeight="1">
      <c r="A56" s="103"/>
      <c r="B56" s="105"/>
      <c r="C56" s="93"/>
      <c r="D56" s="93"/>
      <c r="E56" s="93"/>
      <c r="F56" s="93"/>
      <c r="G56" s="93"/>
      <c r="H56" s="105"/>
      <c r="I56" s="93"/>
      <c r="J56" s="93"/>
      <c r="K56" s="62"/>
      <c r="L56" s="62"/>
      <c r="M56" s="62"/>
    </row>
    <row r="57" spans="1:13" ht="9" customHeight="1">
      <c r="A57" s="104"/>
      <c r="B57" s="105"/>
      <c r="C57" s="93"/>
      <c r="D57" s="93"/>
      <c r="E57" s="93"/>
      <c r="F57" s="93"/>
      <c r="G57" s="93"/>
      <c r="H57" s="105"/>
      <c r="I57" s="93"/>
      <c r="J57" s="93"/>
      <c r="K57" s="62"/>
      <c r="L57" s="62"/>
      <c r="M57" s="62"/>
    </row>
    <row r="58" spans="1:13" ht="9" customHeight="1">
      <c r="A58" s="104"/>
      <c r="C58" s="93"/>
      <c r="D58" s="93"/>
      <c r="E58" s="93"/>
      <c r="F58" s="93"/>
      <c r="G58" s="93"/>
      <c r="I58" s="93"/>
      <c r="J58" s="93"/>
      <c r="K58" s="62"/>
      <c r="L58" s="62"/>
      <c r="M58" s="62"/>
    </row>
    <row r="59" spans="1:13" ht="9" customHeight="1">
      <c r="A59" s="99"/>
      <c r="C59" s="93"/>
      <c r="D59" s="93"/>
      <c r="E59" s="93"/>
      <c r="F59" s="93"/>
      <c r="G59" s="93"/>
      <c r="I59" s="93"/>
      <c r="J59" s="93"/>
      <c r="K59" s="62"/>
      <c r="L59" s="62"/>
      <c r="M59" s="62"/>
    </row>
    <row r="60" spans="1:13" ht="9" customHeight="1">
      <c r="A60" s="100"/>
      <c r="C60" s="93"/>
      <c r="D60" s="93"/>
      <c r="E60" s="93"/>
      <c r="F60" s="93"/>
      <c r="G60" s="93"/>
      <c r="I60" s="93"/>
      <c r="J60" s="93"/>
      <c r="K60" s="62"/>
      <c r="L60" s="62"/>
      <c r="M60" s="62"/>
    </row>
    <row r="61" spans="1:13" ht="9" customHeight="1">
      <c r="A61" s="100"/>
      <c r="C61" s="93"/>
      <c r="D61" s="93"/>
      <c r="E61" s="93"/>
      <c r="F61" s="93"/>
      <c r="G61" s="93"/>
      <c r="I61" s="93"/>
      <c r="J61" s="93"/>
      <c r="K61" s="62"/>
      <c r="L61" s="62"/>
      <c r="M61" s="62"/>
    </row>
    <row r="62" spans="1:13" ht="9" customHeight="1">
      <c r="A62" s="100"/>
      <c r="C62" s="93"/>
      <c r="D62" s="93"/>
      <c r="E62" s="93"/>
      <c r="F62" s="93"/>
      <c r="G62" s="93"/>
      <c r="I62" s="93"/>
      <c r="J62" s="93"/>
      <c r="K62" s="62"/>
      <c r="L62" s="62"/>
      <c r="M62" s="62"/>
    </row>
    <row r="63" spans="1:13" ht="9" customHeight="1">
      <c r="A63" s="100"/>
      <c r="C63" s="93"/>
      <c r="D63" s="93"/>
      <c r="E63" s="93"/>
      <c r="F63" s="93"/>
      <c r="G63" s="93"/>
      <c r="I63" s="93"/>
      <c r="J63" s="93"/>
      <c r="K63" s="62"/>
      <c r="L63" s="62"/>
      <c r="M63" s="62"/>
    </row>
    <row r="64" spans="1:13" ht="9" customHeight="1">
      <c r="A64" s="103"/>
      <c r="C64" s="93"/>
      <c r="D64" s="93"/>
      <c r="E64" s="93"/>
      <c r="F64" s="93"/>
      <c r="G64" s="93"/>
      <c r="I64" s="93"/>
      <c r="J64" s="93"/>
      <c r="K64" s="62"/>
      <c r="L64" s="62"/>
      <c r="M64" s="62"/>
    </row>
    <row r="65" spans="1:13" ht="9" customHeight="1">
      <c r="A65" s="99"/>
      <c r="C65" s="93"/>
      <c r="D65" s="93"/>
      <c r="E65" s="93"/>
      <c r="F65" s="93"/>
      <c r="G65" s="93"/>
      <c r="I65" s="93"/>
      <c r="J65" s="93"/>
      <c r="K65" s="62"/>
      <c r="L65" s="62"/>
      <c r="M65" s="62"/>
    </row>
    <row r="66" spans="1:13" ht="9" customHeight="1">
      <c r="A66" s="100"/>
      <c r="C66" s="93"/>
      <c r="D66" s="93"/>
      <c r="E66" s="93"/>
      <c r="F66" s="93"/>
      <c r="G66" s="93"/>
      <c r="I66" s="93"/>
      <c r="J66" s="93"/>
      <c r="K66" s="62"/>
      <c r="L66" s="62"/>
      <c r="M66" s="62"/>
    </row>
    <row r="67" spans="1:13" ht="9" customHeight="1">
      <c r="A67" s="100"/>
      <c r="C67" s="93"/>
      <c r="D67" s="93"/>
      <c r="E67" s="93"/>
      <c r="F67" s="93"/>
      <c r="G67" s="93"/>
      <c r="I67" s="93"/>
      <c r="J67" s="93"/>
      <c r="K67" s="62"/>
      <c r="L67" s="62"/>
      <c r="M67" s="62"/>
    </row>
    <row r="68" spans="1:13" ht="9" customHeight="1">
      <c r="A68" s="100"/>
      <c r="C68" s="93"/>
      <c r="D68" s="93"/>
      <c r="E68" s="93"/>
      <c r="F68" s="93"/>
      <c r="G68" s="93"/>
      <c r="I68" s="93"/>
      <c r="J68" s="93"/>
      <c r="K68" s="62"/>
      <c r="L68" s="62"/>
      <c r="M68" s="62"/>
    </row>
    <row r="69" spans="1:13" ht="9" customHeight="1">
      <c r="A69" s="100"/>
      <c r="C69" s="93"/>
      <c r="D69" s="93"/>
      <c r="E69" s="93"/>
      <c r="F69" s="93"/>
      <c r="G69" s="93"/>
      <c r="I69" s="93"/>
      <c r="J69" s="93"/>
      <c r="K69" s="62"/>
      <c r="L69" s="62"/>
      <c r="M69" s="62"/>
    </row>
    <row r="70" spans="1:13" ht="9" customHeight="1">
      <c r="A70" s="103"/>
      <c r="C70" s="93"/>
      <c r="D70" s="93"/>
      <c r="E70" s="93"/>
      <c r="F70" s="93"/>
      <c r="G70" s="93"/>
      <c r="I70" s="93"/>
      <c r="J70" s="93"/>
      <c r="K70" s="62"/>
      <c r="L70" s="62"/>
      <c r="M70" s="62"/>
    </row>
    <row r="71" spans="1:13" ht="9" customHeight="1">
      <c r="A71" s="99"/>
      <c r="C71" s="93"/>
      <c r="D71" s="93"/>
      <c r="E71" s="93"/>
      <c r="F71" s="93"/>
      <c r="G71" s="93"/>
      <c r="I71" s="93"/>
      <c r="J71" s="93"/>
      <c r="K71" s="62"/>
      <c r="L71" s="62"/>
      <c r="M71" s="62"/>
    </row>
    <row r="72" spans="1:13" ht="9" customHeight="1">
      <c r="A72" s="100"/>
      <c r="C72" s="93"/>
      <c r="D72" s="93"/>
      <c r="E72" s="93"/>
      <c r="F72" s="93"/>
      <c r="G72" s="93"/>
      <c r="I72" s="93"/>
      <c r="J72" s="93"/>
      <c r="K72" s="62"/>
      <c r="L72" s="62"/>
      <c r="M72" s="62"/>
    </row>
    <row r="73" spans="1:13" ht="9" customHeight="1">
      <c r="A73" s="100"/>
      <c r="C73" s="93"/>
      <c r="D73" s="93"/>
      <c r="E73" s="93"/>
      <c r="F73" s="93"/>
      <c r="G73" s="93"/>
      <c r="I73" s="93"/>
      <c r="J73" s="93"/>
      <c r="K73" s="62"/>
      <c r="L73" s="62"/>
      <c r="M73" s="62"/>
    </row>
    <row r="74" spans="1:13" ht="9" customHeight="1">
      <c r="A74" s="100"/>
      <c r="C74" s="93"/>
      <c r="D74" s="93"/>
      <c r="E74" s="93"/>
      <c r="F74" s="93"/>
      <c r="G74" s="93"/>
      <c r="I74" s="93"/>
      <c r="J74" s="93"/>
      <c r="K74" s="62"/>
      <c r="L74" s="62"/>
      <c r="M74" s="62"/>
    </row>
    <row r="75" spans="1:13" ht="9" customHeight="1">
      <c r="A75" s="100"/>
      <c r="C75" s="93"/>
      <c r="D75" s="93"/>
      <c r="E75" s="93"/>
      <c r="F75" s="93"/>
      <c r="G75" s="93"/>
      <c r="I75" s="93"/>
      <c r="J75" s="93"/>
      <c r="K75" s="62"/>
      <c r="L75" s="62"/>
      <c r="M75" s="62"/>
    </row>
    <row r="76" spans="1:13">
      <c r="A76" s="100"/>
      <c r="C76" s="105"/>
      <c r="D76" s="105"/>
      <c r="E76" s="105"/>
      <c r="F76" s="105"/>
      <c r="G76" s="105"/>
      <c r="I76" s="105"/>
      <c r="J76" s="105"/>
    </row>
    <row r="77" spans="1:13">
      <c r="A77" s="100"/>
      <c r="C77" s="105"/>
      <c r="D77" s="105"/>
      <c r="E77" s="105"/>
      <c r="F77" s="105"/>
      <c r="G77" s="105"/>
      <c r="I77" s="105"/>
      <c r="J77" s="105"/>
    </row>
    <row r="78" spans="1:13">
      <c r="A78" s="100"/>
      <c r="C78" s="105"/>
      <c r="D78" s="105"/>
      <c r="E78" s="105"/>
      <c r="F78" s="105"/>
      <c r="G78" s="105"/>
      <c r="I78" s="105"/>
      <c r="J78" s="105"/>
    </row>
    <row r="79" spans="1:13">
      <c r="A79" s="100"/>
      <c r="C79" s="105"/>
      <c r="D79" s="105"/>
      <c r="E79" s="105"/>
      <c r="F79" s="105"/>
      <c r="G79" s="105"/>
      <c r="I79" s="105"/>
      <c r="J79" s="105"/>
    </row>
    <row r="80" spans="1:13">
      <c r="A80" s="103"/>
      <c r="C80" s="105"/>
      <c r="D80" s="105"/>
      <c r="E80" s="105"/>
      <c r="F80" s="105"/>
      <c r="G80" s="105"/>
      <c r="I80" s="105"/>
      <c r="J80" s="105"/>
    </row>
    <row r="81" spans="1:10">
      <c r="A81" s="99"/>
      <c r="C81" s="105"/>
      <c r="D81" s="105"/>
      <c r="E81" s="105"/>
      <c r="F81" s="105"/>
      <c r="G81" s="105"/>
      <c r="I81" s="105"/>
      <c r="J81" s="105"/>
    </row>
    <row r="82" spans="1:10">
      <c r="A82" s="100"/>
      <c r="C82" s="105"/>
      <c r="D82" s="105"/>
      <c r="E82" s="105"/>
      <c r="F82" s="105"/>
      <c r="G82" s="105"/>
      <c r="I82" s="105"/>
      <c r="J82" s="105"/>
    </row>
    <row r="83" spans="1:10">
      <c r="A83" s="100"/>
      <c r="C83" s="105"/>
      <c r="D83" s="105"/>
      <c r="E83" s="105"/>
      <c r="F83" s="105"/>
      <c r="G83" s="105"/>
      <c r="I83" s="105"/>
      <c r="J83" s="105"/>
    </row>
    <row r="84" spans="1:10">
      <c r="A84" s="100"/>
      <c r="C84" s="105"/>
      <c r="D84" s="105"/>
      <c r="E84" s="105"/>
      <c r="F84" s="105"/>
      <c r="G84" s="105"/>
      <c r="I84" s="105"/>
      <c r="J84" s="105"/>
    </row>
    <row r="85" spans="1:10">
      <c r="A85" s="100"/>
      <c r="C85" s="105"/>
      <c r="D85" s="105"/>
      <c r="E85" s="105"/>
      <c r="F85" s="105"/>
      <c r="G85" s="105"/>
      <c r="I85" s="105"/>
      <c r="J85" s="105"/>
    </row>
    <row r="86" spans="1:10">
      <c r="A86" s="100"/>
      <c r="C86" s="105"/>
      <c r="D86" s="105"/>
      <c r="E86" s="105"/>
      <c r="F86" s="105"/>
      <c r="G86" s="105"/>
      <c r="I86" s="105"/>
      <c r="J86" s="105"/>
    </row>
    <row r="87" spans="1:10">
      <c r="A87" s="100"/>
      <c r="C87" s="105"/>
      <c r="D87" s="105"/>
      <c r="E87" s="105"/>
      <c r="F87" s="105"/>
      <c r="G87" s="105"/>
      <c r="I87" s="105"/>
      <c r="J87" s="105"/>
    </row>
    <row r="88" spans="1:10">
      <c r="A88" s="100"/>
      <c r="C88" s="105"/>
      <c r="D88" s="105"/>
      <c r="E88" s="105"/>
      <c r="F88" s="105"/>
      <c r="G88" s="105"/>
      <c r="I88" s="105"/>
      <c r="J88" s="105"/>
    </row>
    <row r="89" spans="1:10">
      <c r="A89" s="100"/>
      <c r="C89" s="105"/>
      <c r="D89" s="105"/>
      <c r="E89" s="105"/>
      <c r="F89" s="105"/>
      <c r="G89" s="105"/>
      <c r="I89" s="105"/>
      <c r="J89" s="105"/>
    </row>
    <row r="90" spans="1:10">
      <c r="A90" s="100"/>
      <c r="C90" s="105"/>
      <c r="D90" s="105"/>
      <c r="E90" s="105"/>
      <c r="F90" s="105"/>
      <c r="G90" s="105"/>
      <c r="I90" s="105"/>
      <c r="J90" s="105"/>
    </row>
    <row r="91" spans="1:10">
      <c r="A91" s="99"/>
      <c r="C91" s="105"/>
      <c r="D91" s="105"/>
      <c r="E91" s="105"/>
      <c r="F91" s="105"/>
      <c r="G91" s="105"/>
      <c r="I91" s="105"/>
      <c r="J91" s="105"/>
    </row>
    <row r="92" spans="1:10">
      <c r="A92" s="100"/>
      <c r="C92" s="105"/>
      <c r="D92" s="105"/>
      <c r="E92" s="105"/>
      <c r="F92" s="105"/>
      <c r="G92" s="105"/>
      <c r="I92" s="105"/>
      <c r="J92" s="105"/>
    </row>
    <row r="93" spans="1:10">
      <c r="A93" s="100"/>
      <c r="C93" s="105"/>
      <c r="D93" s="105"/>
      <c r="E93" s="105"/>
      <c r="F93" s="105"/>
      <c r="G93" s="105"/>
      <c r="I93" s="105"/>
      <c r="J93" s="105"/>
    </row>
    <row r="94" spans="1:10">
      <c r="A94" s="100"/>
      <c r="C94" s="105"/>
      <c r="D94" s="105"/>
      <c r="E94" s="105"/>
      <c r="F94" s="105"/>
      <c r="G94" s="105"/>
      <c r="I94" s="105"/>
      <c r="J94" s="105"/>
    </row>
    <row r="95" spans="1:10">
      <c r="A95" s="106"/>
      <c r="C95" s="105"/>
      <c r="D95" s="105"/>
      <c r="E95" s="105"/>
      <c r="F95" s="105"/>
      <c r="G95" s="105"/>
      <c r="I95" s="105"/>
      <c r="J95" s="105"/>
    </row>
    <row r="96" spans="1:10">
      <c r="A96" s="106"/>
      <c r="C96" s="105"/>
      <c r="D96" s="105"/>
      <c r="E96" s="105"/>
      <c r="F96" s="105"/>
      <c r="G96" s="105"/>
      <c r="I96" s="105"/>
      <c r="J96" s="105"/>
    </row>
    <row r="97" spans="1:10">
      <c r="A97" s="106"/>
      <c r="C97" s="105"/>
      <c r="D97" s="105"/>
      <c r="E97" s="105"/>
      <c r="F97" s="105"/>
      <c r="G97" s="105"/>
      <c r="I97" s="105"/>
      <c r="J97" s="105"/>
    </row>
    <row r="98" spans="1:10">
      <c r="A98" s="106"/>
      <c r="C98" s="105"/>
      <c r="D98" s="105"/>
      <c r="E98" s="105"/>
      <c r="F98" s="105"/>
      <c r="G98" s="105"/>
      <c r="I98" s="105"/>
      <c r="J98" s="105"/>
    </row>
    <row r="99" spans="1:10">
      <c r="A99" s="106"/>
      <c r="C99" s="105"/>
      <c r="D99" s="105"/>
      <c r="E99" s="105"/>
      <c r="F99" s="105"/>
      <c r="G99" s="105"/>
      <c r="I99" s="105"/>
      <c r="J99" s="105"/>
    </row>
    <row r="100" spans="1:10">
      <c r="A100" s="106"/>
      <c r="C100" s="105"/>
      <c r="D100" s="105"/>
      <c r="E100" s="105"/>
      <c r="F100" s="105"/>
      <c r="G100" s="105"/>
      <c r="I100" s="105"/>
      <c r="J100" s="105"/>
    </row>
    <row r="101" spans="1:10">
      <c r="A101" s="106"/>
      <c r="C101" s="105"/>
      <c r="D101" s="105"/>
      <c r="E101" s="105"/>
      <c r="F101" s="105"/>
      <c r="G101" s="105"/>
      <c r="I101" s="105"/>
      <c r="J101" s="105"/>
    </row>
    <row r="102" spans="1:10">
      <c r="A102" s="106"/>
      <c r="C102" s="105"/>
      <c r="D102" s="105"/>
      <c r="E102" s="105"/>
      <c r="F102" s="105"/>
      <c r="G102" s="105"/>
      <c r="I102" s="105"/>
      <c r="J102" s="105"/>
    </row>
    <row r="103" spans="1:10">
      <c r="A103" s="106"/>
      <c r="C103" s="105"/>
      <c r="D103" s="105"/>
      <c r="E103" s="105"/>
      <c r="F103" s="105"/>
      <c r="G103" s="105"/>
      <c r="I103" s="105"/>
      <c r="J103" s="105"/>
    </row>
    <row r="104" spans="1:10" ht="15.75">
      <c r="A104" s="107"/>
      <c r="C104" s="105"/>
      <c r="D104" s="105"/>
      <c r="E104" s="105"/>
      <c r="F104" s="105"/>
      <c r="G104" s="105"/>
      <c r="I104" s="105"/>
      <c r="J104" s="105"/>
    </row>
    <row r="105" spans="1:10" ht="15.75">
      <c r="A105" s="107"/>
      <c r="C105" s="105"/>
      <c r="D105" s="105"/>
      <c r="E105" s="105"/>
      <c r="F105" s="105"/>
      <c r="G105" s="105"/>
      <c r="I105" s="105"/>
      <c r="J105" s="105"/>
    </row>
    <row r="106" spans="1:10" ht="15.75">
      <c r="A106" s="107"/>
      <c r="C106" s="105"/>
      <c r="D106" s="105"/>
      <c r="E106" s="105"/>
      <c r="F106" s="105"/>
      <c r="G106" s="105"/>
      <c r="I106" s="105"/>
      <c r="J106" s="105"/>
    </row>
    <row r="107" spans="1:10" ht="15.75">
      <c r="A107" s="107"/>
      <c r="C107" s="105"/>
      <c r="D107" s="105"/>
      <c r="E107" s="105"/>
      <c r="F107" s="105"/>
      <c r="G107" s="105"/>
      <c r="I107" s="105"/>
      <c r="J107" s="105"/>
    </row>
    <row r="108" spans="1:10" ht="15.75">
      <c r="A108" s="107"/>
      <c r="C108" s="105"/>
      <c r="D108" s="105"/>
      <c r="E108" s="105"/>
      <c r="F108" s="105"/>
      <c r="G108" s="105"/>
      <c r="I108" s="105"/>
      <c r="J108" s="105"/>
    </row>
    <row r="109" spans="1:10" ht="15.75">
      <c r="A109" s="107"/>
      <c r="C109" s="105"/>
      <c r="D109" s="105"/>
      <c r="E109" s="105"/>
      <c r="F109" s="105"/>
      <c r="G109" s="105"/>
      <c r="I109" s="105"/>
      <c r="J109" s="105"/>
    </row>
    <row r="110" spans="1:10" ht="15.75">
      <c r="A110" s="107"/>
      <c r="C110" s="105"/>
      <c r="D110" s="105"/>
      <c r="E110" s="105"/>
      <c r="F110" s="105"/>
      <c r="G110" s="105"/>
      <c r="I110" s="105"/>
      <c r="J110" s="105"/>
    </row>
    <row r="111" spans="1:10" ht="15.75">
      <c r="A111" s="107"/>
      <c r="C111" s="105"/>
      <c r="D111" s="105"/>
      <c r="E111" s="105"/>
      <c r="F111" s="105"/>
      <c r="G111" s="105"/>
      <c r="I111" s="105"/>
      <c r="J111" s="105"/>
    </row>
    <row r="112" spans="1:10" ht="15.75">
      <c r="A112" s="107"/>
      <c r="C112" s="105"/>
      <c r="D112" s="105"/>
      <c r="E112" s="105"/>
      <c r="F112" s="105"/>
      <c r="G112" s="105"/>
      <c r="I112" s="105"/>
      <c r="J112" s="105"/>
    </row>
    <row r="113" spans="1:10" ht="15.75">
      <c r="A113" s="107"/>
      <c r="C113" s="105"/>
      <c r="D113" s="105"/>
      <c r="E113" s="105"/>
      <c r="F113" s="105"/>
      <c r="G113" s="105"/>
      <c r="I113" s="105"/>
      <c r="J113" s="105"/>
    </row>
    <row r="114" spans="1:10" ht="15.75">
      <c r="A114" s="107"/>
      <c r="C114" s="105"/>
      <c r="D114" s="105"/>
      <c r="E114" s="105"/>
      <c r="F114" s="105"/>
      <c r="G114" s="105"/>
      <c r="I114" s="105"/>
      <c r="J114" s="105"/>
    </row>
    <row r="115" spans="1:10" ht="15.75">
      <c r="A115" s="107"/>
      <c r="C115" s="105"/>
      <c r="D115" s="105"/>
      <c r="E115" s="105"/>
      <c r="F115" s="105"/>
      <c r="G115" s="105"/>
      <c r="I115" s="105"/>
      <c r="J115" s="105"/>
    </row>
    <row r="116" spans="1:10" ht="15.75">
      <c r="A116" s="107"/>
      <c r="C116" s="105"/>
      <c r="D116" s="105"/>
      <c r="E116" s="105"/>
      <c r="F116" s="105"/>
      <c r="G116" s="105"/>
      <c r="I116" s="105"/>
      <c r="J116" s="105"/>
    </row>
    <row r="117" spans="1:10" ht="15.75">
      <c r="A117" s="107"/>
    </row>
    <row r="118" spans="1:10" ht="15.75">
      <c r="A118" s="107"/>
    </row>
    <row r="119" spans="1:10" ht="15.75">
      <c r="A119" s="107"/>
    </row>
    <row r="120" spans="1:10" ht="15.75">
      <c r="A120" s="107"/>
    </row>
    <row r="121" spans="1:10" ht="15.75">
      <c r="A121" s="107"/>
    </row>
    <row r="122" spans="1:10" ht="15.75">
      <c r="A122" s="107"/>
    </row>
    <row r="123" spans="1:10" ht="15.75">
      <c r="A123" s="107"/>
    </row>
    <row r="124" spans="1:10" ht="15.75">
      <c r="A124" s="107"/>
    </row>
    <row r="125" spans="1:10" ht="15.75">
      <c r="A125" s="107"/>
    </row>
    <row r="126" spans="1:10" ht="15.75">
      <c r="A126" s="107"/>
    </row>
    <row r="127" spans="1:10" ht="15.75">
      <c r="A127" s="107"/>
    </row>
    <row r="128" spans="1:10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8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CL662"/>
  <sheetViews>
    <sheetView zoomScale="55" zoomScaleNormal="55" workbookViewId="0">
      <selection activeCell="B16" sqref="B16"/>
    </sheetView>
  </sheetViews>
  <sheetFormatPr defaultColWidth="11.42578125" defaultRowHeight="44.25"/>
  <cols>
    <col min="1" max="1" width="76.85546875" style="95" customWidth="1"/>
    <col min="2" max="2" width="9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140625" style="59" customWidth="1"/>
    <col min="10" max="10" width="9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7.5703125" style="59" customWidth="1"/>
    <col min="18" max="18" width="9.140625" style="59" customWidth="1"/>
    <col min="19" max="19" width="46.7109375" style="59" customWidth="1"/>
    <col min="20" max="20" width="9.140625" style="59" customWidth="1"/>
    <col min="21" max="21" width="46.85546875" style="59" customWidth="1"/>
    <col min="22" max="22" width="11.42578125" style="59" customWidth="1"/>
    <col min="23" max="23" width="49.140625" style="59" customWidth="1"/>
    <col min="24" max="24" width="14.28515625" style="59" customWidth="1"/>
    <col min="25" max="25" width="9.140625" style="59" customWidth="1"/>
    <col min="26" max="256" width="11.42578125" style="59"/>
    <col min="257" max="257" width="76.85546875" style="59" customWidth="1"/>
    <col min="258" max="258" width="9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140625" style="59" customWidth="1"/>
    <col min="266" max="266" width="9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7.5703125" style="59" customWidth="1"/>
    <col min="274" max="274" width="9.140625" style="59" customWidth="1"/>
    <col min="275" max="275" width="46.7109375" style="59" customWidth="1"/>
    <col min="276" max="276" width="9.140625" style="59" customWidth="1"/>
    <col min="277" max="277" width="46.85546875" style="59" customWidth="1"/>
    <col min="278" max="278" width="11.42578125" style="59" customWidth="1"/>
    <col min="279" max="279" width="49.140625" style="59" customWidth="1"/>
    <col min="280" max="280" width="14.28515625" style="59" customWidth="1"/>
    <col min="281" max="281" width="9.140625" style="59" customWidth="1"/>
    <col min="282" max="512" width="11.42578125" style="59"/>
    <col min="513" max="513" width="76.85546875" style="59" customWidth="1"/>
    <col min="514" max="514" width="9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140625" style="59" customWidth="1"/>
    <col min="522" max="522" width="9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7.5703125" style="59" customWidth="1"/>
    <col min="530" max="530" width="9.140625" style="59" customWidth="1"/>
    <col min="531" max="531" width="46.7109375" style="59" customWidth="1"/>
    <col min="532" max="532" width="9.140625" style="59" customWidth="1"/>
    <col min="533" max="533" width="46.85546875" style="59" customWidth="1"/>
    <col min="534" max="534" width="11.42578125" style="59" customWidth="1"/>
    <col min="535" max="535" width="49.140625" style="59" customWidth="1"/>
    <col min="536" max="536" width="14.28515625" style="59" customWidth="1"/>
    <col min="537" max="537" width="9.140625" style="59" customWidth="1"/>
    <col min="538" max="768" width="11.42578125" style="59"/>
    <col min="769" max="769" width="76.85546875" style="59" customWidth="1"/>
    <col min="770" max="770" width="9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140625" style="59" customWidth="1"/>
    <col min="778" max="778" width="9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7.5703125" style="59" customWidth="1"/>
    <col min="786" max="786" width="9.140625" style="59" customWidth="1"/>
    <col min="787" max="787" width="46.7109375" style="59" customWidth="1"/>
    <col min="788" max="788" width="9.140625" style="59" customWidth="1"/>
    <col min="789" max="789" width="46.85546875" style="59" customWidth="1"/>
    <col min="790" max="790" width="11.42578125" style="59" customWidth="1"/>
    <col min="791" max="791" width="49.140625" style="59" customWidth="1"/>
    <col min="792" max="792" width="14.28515625" style="59" customWidth="1"/>
    <col min="793" max="793" width="9.140625" style="59" customWidth="1"/>
    <col min="794" max="1024" width="11.42578125" style="59"/>
    <col min="1025" max="1025" width="76.85546875" style="59" customWidth="1"/>
    <col min="1026" max="1026" width="9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140625" style="59" customWidth="1"/>
    <col min="1034" max="1034" width="9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7.5703125" style="59" customWidth="1"/>
    <col min="1042" max="1042" width="9.140625" style="59" customWidth="1"/>
    <col min="1043" max="1043" width="46.7109375" style="59" customWidth="1"/>
    <col min="1044" max="1044" width="9.140625" style="59" customWidth="1"/>
    <col min="1045" max="1045" width="46.85546875" style="59" customWidth="1"/>
    <col min="1046" max="1046" width="11.42578125" style="59" customWidth="1"/>
    <col min="1047" max="1047" width="49.140625" style="59" customWidth="1"/>
    <col min="1048" max="1048" width="14.28515625" style="59" customWidth="1"/>
    <col min="1049" max="1049" width="9.140625" style="59" customWidth="1"/>
    <col min="1050" max="1280" width="11.42578125" style="59"/>
    <col min="1281" max="1281" width="76.85546875" style="59" customWidth="1"/>
    <col min="1282" max="1282" width="9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140625" style="59" customWidth="1"/>
    <col min="1290" max="1290" width="9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7.5703125" style="59" customWidth="1"/>
    <col min="1298" max="1298" width="9.140625" style="59" customWidth="1"/>
    <col min="1299" max="1299" width="46.7109375" style="59" customWidth="1"/>
    <col min="1300" max="1300" width="9.140625" style="59" customWidth="1"/>
    <col min="1301" max="1301" width="46.85546875" style="59" customWidth="1"/>
    <col min="1302" max="1302" width="11.42578125" style="59" customWidth="1"/>
    <col min="1303" max="1303" width="49.140625" style="59" customWidth="1"/>
    <col min="1304" max="1304" width="14.28515625" style="59" customWidth="1"/>
    <col min="1305" max="1305" width="9.140625" style="59" customWidth="1"/>
    <col min="1306" max="1536" width="11.42578125" style="59"/>
    <col min="1537" max="1537" width="76.85546875" style="59" customWidth="1"/>
    <col min="1538" max="1538" width="9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140625" style="59" customWidth="1"/>
    <col min="1546" max="1546" width="9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7.5703125" style="59" customWidth="1"/>
    <col min="1554" max="1554" width="9.140625" style="59" customWidth="1"/>
    <col min="1555" max="1555" width="46.7109375" style="59" customWidth="1"/>
    <col min="1556" max="1556" width="9.140625" style="59" customWidth="1"/>
    <col min="1557" max="1557" width="46.85546875" style="59" customWidth="1"/>
    <col min="1558" max="1558" width="11.42578125" style="59" customWidth="1"/>
    <col min="1559" max="1559" width="49.140625" style="59" customWidth="1"/>
    <col min="1560" max="1560" width="14.28515625" style="59" customWidth="1"/>
    <col min="1561" max="1561" width="9.140625" style="59" customWidth="1"/>
    <col min="1562" max="1792" width="11.42578125" style="59"/>
    <col min="1793" max="1793" width="76.85546875" style="59" customWidth="1"/>
    <col min="1794" max="1794" width="9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140625" style="59" customWidth="1"/>
    <col min="1802" max="1802" width="9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7.5703125" style="59" customWidth="1"/>
    <col min="1810" max="1810" width="9.140625" style="59" customWidth="1"/>
    <col min="1811" max="1811" width="46.7109375" style="59" customWidth="1"/>
    <col min="1812" max="1812" width="9.140625" style="59" customWidth="1"/>
    <col min="1813" max="1813" width="46.85546875" style="59" customWidth="1"/>
    <col min="1814" max="1814" width="11.42578125" style="59" customWidth="1"/>
    <col min="1815" max="1815" width="49.140625" style="59" customWidth="1"/>
    <col min="1816" max="1816" width="14.28515625" style="59" customWidth="1"/>
    <col min="1817" max="1817" width="9.140625" style="59" customWidth="1"/>
    <col min="1818" max="2048" width="11.42578125" style="59"/>
    <col min="2049" max="2049" width="76.85546875" style="59" customWidth="1"/>
    <col min="2050" max="2050" width="9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140625" style="59" customWidth="1"/>
    <col min="2058" max="2058" width="9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7.5703125" style="59" customWidth="1"/>
    <col min="2066" max="2066" width="9.140625" style="59" customWidth="1"/>
    <col min="2067" max="2067" width="46.7109375" style="59" customWidth="1"/>
    <col min="2068" max="2068" width="9.140625" style="59" customWidth="1"/>
    <col min="2069" max="2069" width="46.85546875" style="59" customWidth="1"/>
    <col min="2070" max="2070" width="11.42578125" style="59" customWidth="1"/>
    <col min="2071" max="2071" width="49.140625" style="59" customWidth="1"/>
    <col min="2072" max="2072" width="14.28515625" style="59" customWidth="1"/>
    <col min="2073" max="2073" width="9.140625" style="59" customWidth="1"/>
    <col min="2074" max="2304" width="11.42578125" style="59"/>
    <col min="2305" max="2305" width="76.85546875" style="59" customWidth="1"/>
    <col min="2306" max="2306" width="9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140625" style="59" customWidth="1"/>
    <col min="2314" max="2314" width="9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7.5703125" style="59" customWidth="1"/>
    <col min="2322" max="2322" width="9.140625" style="59" customWidth="1"/>
    <col min="2323" max="2323" width="46.7109375" style="59" customWidth="1"/>
    <col min="2324" max="2324" width="9.140625" style="59" customWidth="1"/>
    <col min="2325" max="2325" width="46.85546875" style="59" customWidth="1"/>
    <col min="2326" max="2326" width="11.42578125" style="59" customWidth="1"/>
    <col min="2327" max="2327" width="49.140625" style="59" customWidth="1"/>
    <col min="2328" max="2328" width="14.28515625" style="59" customWidth="1"/>
    <col min="2329" max="2329" width="9.140625" style="59" customWidth="1"/>
    <col min="2330" max="2560" width="11.42578125" style="59"/>
    <col min="2561" max="2561" width="76.85546875" style="59" customWidth="1"/>
    <col min="2562" max="2562" width="9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140625" style="59" customWidth="1"/>
    <col min="2570" max="2570" width="9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7.5703125" style="59" customWidth="1"/>
    <col min="2578" max="2578" width="9.140625" style="59" customWidth="1"/>
    <col min="2579" max="2579" width="46.7109375" style="59" customWidth="1"/>
    <col min="2580" max="2580" width="9.140625" style="59" customWidth="1"/>
    <col min="2581" max="2581" width="46.85546875" style="59" customWidth="1"/>
    <col min="2582" max="2582" width="11.42578125" style="59" customWidth="1"/>
    <col min="2583" max="2583" width="49.140625" style="59" customWidth="1"/>
    <col min="2584" max="2584" width="14.28515625" style="59" customWidth="1"/>
    <col min="2585" max="2585" width="9.140625" style="59" customWidth="1"/>
    <col min="2586" max="2816" width="11.42578125" style="59"/>
    <col min="2817" max="2817" width="76.85546875" style="59" customWidth="1"/>
    <col min="2818" max="2818" width="9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140625" style="59" customWidth="1"/>
    <col min="2826" max="2826" width="9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7.5703125" style="59" customWidth="1"/>
    <col min="2834" max="2834" width="9.140625" style="59" customWidth="1"/>
    <col min="2835" max="2835" width="46.7109375" style="59" customWidth="1"/>
    <col min="2836" max="2836" width="9.140625" style="59" customWidth="1"/>
    <col min="2837" max="2837" width="46.85546875" style="59" customWidth="1"/>
    <col min="2838" max="2838" width="11.42578125" style="59" customWidth="1"/>
    <col min="2839" max="2839" width="49.140625" style="59" customWidth="1"/>
    <col min="2840" max="2840" width="14.28515625" style="59" customWidth="1"/>
    <col min="2841" max="2841" width="9.140625" style="59" customWidth="1"/>
    <col min="2842" max="3072" width="11.42578125" style="59"/>
    <col min="3073" max="3073" width="76.85546875" style="59" customWidth="1"/>
    <col min="3074" max="3074" width="9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140625" style="59" customWidth="1"/>
    <col min="3082" max="3082" width="9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7.5703125" style="59" customWidth="1"/>
    <col min="3090" max="3090" width="9.140625" style="59" customWidth="1"/>
    <col min="3091" max="3091" width="46.7109375" style="59" customWidth="1"/>
    <col min="3092" max="3092" width="9.140625" style="59" customWidth="1"/>
    <col min="3093" max="3093" width="46.85546875" style="59" customWidth="1"/>
    <col min="3094" max="3094" width="11.42578125" style="59" customWidth="1"/>
    <col min="3095" max="3095" width="49.140625" style="59" customWidth="1"/>
    <col min="3096" max="3096" width="14.28515625" style="59" customWidth="1"/>
    <col min="3097" max="3097" width="9.140625" style="59" customWidth="1"/>
    <col min="3098" max="3328" width="11.42578125" style="59"/>
    <col min="3329" max="3329" width="76.85546875" style="59" customWidth="1"/>
    <col min="3330" max="3330" width="9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140625" style="59" customWidth="1"/>
    <col min="3338" max="3338" width="9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7.5703125" style="59" customWidth="1"/>
    <col min="3346" max="3346" width="9.140625" style="59" customWidth="1"/>
    <col min="3347" max="3347" width="46.7109375" style="59" customWidth="1"/>
    <col min="3348" max="3348" width="9.140625" style="59" customWidth="1"/>
    <col min="3349" max="3349" width="46.85546875" style="59" customWidth="1"/>
    <col min="3350" max="3350" width="11.42578125" style="59" customWidth="1"/>
    <col min="3351" max="3351" width="49.140625" style="59" customWidth="1"/>
    <col min="3352" max="3352" width="14.28515625" style="59" customWidth="1"/>
    <col min="3353" max="3353" width="9.140625" style="59" customWidth="1"/>
    <col min="3354" max="3584" width="11.42578125" style="59"/>
    <col min="3585" max="3585" width="76.85546875" style="59" customWidth="1"/>
    <col min="3586" max="3586" width="9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140625" style="59" customWidth="1"/>
    <col min="3594" max="3594" width="9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7.5703125" style="59" customWidth="1"/>
    <col min="3602" max="3602" width="9.140625" style="59" customWidth="1"/>
    <col min="3603" max="3603" width="46.7109375" style="59" customWidth="1"/>
    <col min="3604" max="3604" width="9.140625" style="59" customWidth="1"/>
    <col min="3605" max="3605" width="46.85546875" style="59" customWidth="1"/>
    <col min="3606" max="3606" width="11.42578125" style="59" customWidth="1"/>
    <col min="3607" max="3607" width="49.140625" style="59" customWidth="1"/>
    <col min="3608" max="3608" width="14.28515625" style="59" customWidth="1"/>
    <col min="3609" max="3609" width="9.140625" style="59" customWidth="1"/>
    <col min="3610" max="3840" width="11.42578125" style="59"/>
    <col min="3841" max="3841" width="76.85546875" style="59" customWidth="1"/>
    <col min="3842" max="3842" width="9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140625" style="59" customWidth="1"/>
    <col min="3850" max="3850" width="9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7.5703125" style="59" customWidth="1"/>
    <col min="3858" max="3858" width="9.140625" style="59" customWidth="1"/>
    <col min="3859" max="3859" width="46.7109375" style="59" customWidth="1"/>
    <col min="3860" max="3860" width="9.140625" style="59" customWidth="1"/>
    <col min="3861" max="3861" width="46.85546875" style="59" customWidth="1"/>
    <col min="3862" max="3862" width="11.42578125" style="59" customWidth="1"/>
    <col min="3863" max="3863" width="49.140625" style="59" customWidth="1"/>
    <col min="3864" max="3864" width="14.28515625" style="59" customWidth="1"/>
    <col min="3865" max="3865" width="9.140625" style="59" customWidth="1"/>
    <col min="3866" max="4096" width="11.42578125" style="59"/>
    <col min="4097" max="4097" width="76.85546875" style="59" customWidth="1"/>
    <col min="4098" max="4098" width="9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140625" style="59" customWidth="1"/>
    <col min="4106" max="4106" width="9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7.5703125" style="59" customWidth="1"/>
    <col min="4114" max="4114" width="9.140625" style="59" customWidth="1"/>
    <col min="4115" max="4115" width="46.7109375" style="59" customWidth="1"/>
    <col min="4116" max="4116" width="9.140625" style="59" customWidth="1"/>
    <col min="4117" max="4117" width="46.85546875" style="59" customWidth="1"/>
    <col min="4118" max="4118" width="11.42578125" style="59" customWidth="1"/>
    <col min="4119" max="4119" width="49.140625" style="59" customWidth="1"/>
    <col min="4120" max="4120" width="14.28515625" style="59" customWidth="1"/>
    <col min="4121" max="4121" width="9.140625" style="59" customWidth="1"/>
    <col min="4122" max="4352" width="11.42578125" style="59"/>
    <col min="4353" max="4353" width="76.85546875" style="59" customWidth="1"/>
    <col min="4354" max="4354" width="9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140625" style="59" customWidth="1"/>
    <col min="4362" max="4362" width="9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7.5703125" style="59" customWidth="1"/>
    <col min="4370" max="4370" width="9.140625" style="59" customWidth="1"/>
    <col min="4371" max="4371" width="46.7109375" style="59" customWidth="1"/>
    <col min="4372" max="4372" width="9.140625" style="59" customWidth="1"/>
    <col min="4373" max="4373" width="46.85546875" style="59" customWidth="1"/>
    <col min="4374" max="4374" width="11.42578125" style="59" customWidth="1"/>
    <col min="4375" max="4375" width="49.140625" style="59" customWidth="1"/>
    <col min="4376" max="4376" width="14.28515625" style="59" customWidth="1"/>
    <col min="4377" max="4377" width="9.140625" style="59" customWidth="1"/>
    <col min="4378" max="4608" width="11.42578125" style="59"/>
    <col min="4609" max="4609" width="76.85546875" style="59" customWidth="1"/>
    <col min="4610" max="4610" width="9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140625" style="59" customWidth="1"/>
    <col min="4618" max="4618" width="9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7.5703125" style="59" customWidth="1"/>
    <col min="4626" max="4626" width="9.140625" style="59" customWidth="1"/>
    <col min="4627" max="4627" width="46.7109375" style="59" customWidth="1"/>
    <col min="4628" max="4628" width="9.140625" style="59" customWidth="1"/>
    <col min="4629" max="4629" width="46.85546875" style="59" customWidth="1"/>
    <col min="4630" max="4630" width="11.42578125" style="59" customWidth="1"/>
    <col min="4631" max="4631" width="49.140625" style="59" customWidth="1"/>
    <col min="4632" max="4632" width="14.28515625" style="59" customWidth="1"/>
    <col min="4633" max="4633" width="9.140625" style="59" customWidth="1"/>
    <col min="4634" max="4864" width="11.42578125" style="59"/>
    <col min="4865" max="4865" width="76.85546875" style="59" customWidth="1"/>
    <col min="4866" max="4866" width="9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140625" style="59" customWidth="1"/>
    <col min="4874" max="4874" width="9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7.5703125" style="59" customWidth="1"/>
    <col min="4882" max="4882" width="9.140625" style="59" customWidth="1"/>
    <col min="4883" max="4883" width="46.7109375" style="59" customWidth="1"/>
    <col min="4884" max="4884" width="9.140625" style="59" customWidth="1"/>
    <col min="4885" max="4885" width="46.85546875" style="59" customWidth="1"/>
    <col min="4886" max="4886" width="11.42578125" style="59" customWidth="1"/>
    <col min="4887" max="4887" width="49.140625" style="59" customWidth="1"/>
    <col min="4888" max="4888" width="14.28515625" style="59" customWidth="1"/>
    <col min="4889" max="4889" width="9.140625" style="59" customWidth="1"/>
    <col min="4890" max="5120" width="11.42578125" style="59"/>
    <col min="5121" max="5121" width="76.85546875" style="59" customWidth="1"/>
    <col min="5122" max="5122" width="9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140625" style="59" customWidth="1"/>
    <col min="5130" max="5130" width="9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7.5703125" style="59" customWidth="1"/>
    <col min="5138" max="5138" width="9.140625" style="59" customWidth="1"/>
    <col min="5139" max="5139" width="46.7109375" style="59" customWidth="1"/>
    <col min="5140" max="5140" width="9.140625" style="59" customWidth="1"/>
    <col min="5141" max="5141" width="46.85546875" style="59" customWidth="1"/>
    <col min="5142" max="5142" width="11.42578125" style="59" customWidth="1"/>
    <col min="5143" max="5143" width="49.140625" style="59" customWidth="1"/>
    <col min="5144" max="5144" width="14.28515625" style="59" customWidth="1"/>
    <col min="5145" max="5145" width="9.140625" style="59" customWidth="1"/>
    <col min="5146" max="5376" width="11.42578125" style="59"/>
    <col min="5377" max="5377" width="76.85546875" style="59" customWidth="1"/>
    <col min="5378" max="5378" width="9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140625" style="59" customWidth="1"/>
    <col min="5386" max="5386" width="9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7.5703125" style="59" customWidth="1"/>
    <col min="5394" max="5394" width="9.140625" style="59" customWidth="1"/>
    <col min="5395" max="5395" width="46.7109375" style="59" customWidth="1"/>
    <col min="5396" max="5396" width="9.140625" style="59" customWidth="1"/>
    <col min="5397" max="5397" width="46.85546875" style="59" customWidth="1"/>
    <col min="5398" max="5398" width="11.42578125" style="59" customWidth="1"/>
    <col min="5399" max="5399" width="49.140625" style="59" customWidth="1"/>
    <col min="5400" max="5400" width="14.28515625" style="59" customWidth="1"/>
    <col min="5401" max="5401" width="9.140625" style="59" customWidth="1"/>
    <col min="5402" max="5632" width="11.42578125" style="59"/>
    <col min="5633" max="5633" width="76.85546875" style="59" customWidth="1"/>
    <col min="5634" max="5634" width="9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140625" style="59" customWidth="1"/>
    <col min="5642" max="5642" width="9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7.5703125" style="59" customWidth="1"/>
    <col min="5650" max="5650" width="9.140625" style="59" customWidth="1"/>
    <col min="5651" max="5651" width="46.7109375" style="59" customWidth="1"/>
    <col min="5652" max="5652" width="9.140625" style="59" customWidth="1"/>
    <col min="5653" max="5653" width="46.85546875" style="59" customWidth="1"/>
    <col min="5654" max="5654" width="11.42578125" style="59" customWidth="1"/>
    <col min="5655" max="5655" width="49.140625" style="59" customWidth="1"/>
    <col min="5656" max="5656" width="14.28515625" style="59" customWidth="1"/>
    <col min="5657" max="5657" width="9.140625" style="59" customWidth="1"/>
    <col min="5658" max="5888" width="11.42578125" style="59"/>
    <col min="5889" max="5889" width="76.85546875" style="59" customWidth="1"/>
    <col min="5890" max="5890" width="9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140625" style="59" customWidth="1"/>
    <col min="5898" max="5898" width="9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7.5703125" style="59" customWidth="1"/>
    <col min="5906" max="5906" width="9.140625" style="59" customWidth="1"/>
    <col min="5907" max="5907" width="46.7109375" style="59" customWidth="1"/>
    <col min="5908" max="5908" width="9.140625" style="59" customWidth="1"/>
    <col min="5909" max="5909" width="46.85546875" style="59" customWidth="1"/>
    <col min="5910" max="5910" width="11.42578125" style="59" customWidth="1"/>
    <col min="5911" max="5911" width="49.140625" style="59" customWidth="1"/>
    <col min="5912" max="5912" width="14.28515625" style="59" customWidth="1"/>
    <col min="5913" max="5913" width="9.140625" style="59" customWidth="1"/>
    <col min="5914" max="6144" width="11.42578125" style="59"/>
    <col min="6145" max="6145" width="76.85546875" style="59" customWidth="1"/>
    <col min="6146" max="6146" width="9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140625" style="59" customWidth="1"/>
    <col min="6154" max="6154" width="9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7.5703125" style="59" customWidth="1"/>
    <col min="6162" max="6162" width="9.140625" style="59" customWidth="1"/>
    <col min="6163" max="6163" width="46.7109375" style="59" customWidth="1"/>
    <col min="6164" max="6164" width="9.140625" style="59" customWidth="1"/>
    <col min="6165" max="6165" width="46.85546875" style="59" customWidth="1"/>
    <col min="6166" max="6166" width="11.42578125" style="59" customWidth="1"/>
    <col min="6167" max="6167" width="49.140625" style="59" customWidth="1"/>
    <col min="6168" max="6168" width="14.28515625" style="59" customWidth="1"/>
    <col min="6169" max="6169" width="9.140625" style="59" customWidth="1"/>
    <col min="6170" max="6400" width="11.42578125" style="59"/>
    <col min="6401" max="6401" width="76.85546875" style="59" customWidth="1"/>
    <col min="6402" max="6402" width="9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140625" style="59" customWidth="1"/>
    <col min="6410" max="6410" width="9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7.5703125" style="59" customWidth="1"/>
    <col min="6418" max="6418" width="9.140625" style="59" customWidth="1"/>
    <col min="6419" max="6419" width="46.7109375" style="59" customWidth="1"/>
    <col min="6420" max="6420" width="9.140625" style="59" customWidth="1"/>
    <col min="6421" max="6421" width="46.85546875" style="59" customWidth="1"/>
    <col min="6422" max="6422" width="11.42578125" style="59" customWidth="1"/>
    <col min="6423" max="6423" width="49.140625" style="59" customWidth="1"/>
    <col min="6424" max="6424" width="14.28515625" style="59" customWidth="1"/>
    <col min="6425" max="6425" width="9.140625" style="59" customWidth="1"/>
    <col min="6426" max="6656" width="11.42578125" style="59"/>
    <col min="6657" max="6657" width="76.85546875" style="59" customWidth="1"/>
    <col min="6658" max="6658" width="9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140625" style="59" customWidth="1"/>
    <col min="6666" max="6666" width="9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7.5703125" style="59" customWidth="1"/>
    <col min="6674" max="6674" width="9.140625" style="59" customWidth="1"/>
    <col min="6675" max="6675" width="46.7109375" style="59" customWidth="1"/>
    <col min="6676" max="6676" width="9.140625" style="59" customWidth="1"/>
    <col min="6677" max="6677" width="46.85546875" style="59" customWidth="1"/>
    <col min="6678" max="6678" width="11.42578125" style="59" customWidth="1"/>
    <col min="6679" max="6679" width="49.140625" style="59" customWidth="1"/>
    <col min="6680" max="6680" width="14.28515625" style="59" customWidth="1"/>
    <col min="6681" max="6681" width="9.140625" style="59" customWidth="1"/>
    <col min="6682" max="6912" width="11.42578125" style="59"/>
    <col min="6913" max="6913" width="76.85546875" style="59" customWidth="1"/>
    <col min="6914" max="6914" width="9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140625" style="59" customWidth="1"/>
    <col min="6922" max="6922" width="9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7.5703125" style="59" customWidth="1"/>
    <col min="6930" max="6930" width="9.140625" style="59" customWidth="1"/>
    <col min="6931" max="6931" width="46.7109375" style="59" customWidth="1"/>
    <col min="6932" max="6932" width="9.140625" style="59" customWidth="1"/>
    <col min="6933" max="6933" width="46.85546875" style="59" customWidth="1"/>
    <col min="6934" max="6934" width="11.42578125" style="59" customWidth="1"/>
    <col min="6935" max="6935" width="49.140625" style="59" customWidth="1"/>
    <col min="6936" max="6936" width="14.28515625" style="59" customWidth="1"/>
    <col min="6937" max="6937" width="9.140625" style="59" customWidth="1"/>
    <col min="6938" max="7168" width="11.42578125" style="59"/>
    <col min="7169" max="7169" width="76.85546875" style="59" customWidth="1"/>
    <col min="7170" max="7170" width="9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140625" style="59" customWidth="1"/>
    <col min="7178" max="7178" width="9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7.5703125" style="59" customWidth="1"/>
    <col min="7186" max="7186" width="9.140625" style="59" customWidth="1"/>
    <col min="7187" max="7187" width="46.7109375" style="59" customWidth="1"/>
    <col min="7188" max="7188" width="9.140625" style="59" customWidth="1"/>
    <col min="7189" max="7189" width="46.85546875" style="59" customWidth="1"/>
    <col min="7190" max="7190" width="11.42578125" style="59" customWidth="1"/>
    <col min="7191" max="7191" width="49.140625" style="59" customWidth="1"/>
    <col min="7192" max="7192" width="14.28515625" style="59" customWidth="1"/>
    <col min="7193" max="7193" width="9.140625" style="59" customWidth="1"/>
    <col min="7194" max="7424" width="11.42578125" style="59"/>
    <col min="7425" max="7425" width="76.85546875" style="59" customWidth="1"/>
    <col min="7426" max="7426" width="9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140625" style="59" customWidth="1"/>
    <col min="7434" max="7434" width="9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7.5703125" style="59" customWidth="1"/>
    <col min="7442" max="7442" width="9.140625" style="59" customWidth="1"/>
    <col min="7443" max="7443" width="46.7109375" style="59" customWidth="1"/>
    <col min="7444" max="7444" width="9.140625" style="59" customWidth="1"/>
    <col min="7445" max="7445" width="46.85546875" style="59" customWidth="1"/>
    <col min="7446" max="7446" width="11.42578125" style="59" customWidth="1"/>
    <col min="7447" max="7447" width="49.140625" style="59" customWidth="1"/>
    <col min="7448" max="7448" width="14.28515625" style="59" customWidth="1"/>
    <col min="7449" max="7449" width="9.140625" style="59" customWidth="1"/>
    <col min="7450" max="7680" width="11.42578125" style="59"/>
    <col min="7681" max="7681" width="76.85546875" style="59" customWidth="1"/>
    <col min="7682" max="7682" width="9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140625" style="59" customWidth="1"/>
    <col min="7690" max="7690" width="9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7.5703125" style="59" customWidth="1"/>
    <col min="7698" max="7698" width="9.140625" style="59" customWidth="1"/>
    <col min="7699" max="7699" width="46.7109375" style="59" customWidth="1"/>
    <col min="7700" max="7700" width="9.140625" style="59" customWidth="1"/>
    <col min="7701" max="7701" width="46.85546875" style="59" customWidth="1"/>
    <col min="7702" max="7702" width="11.42578125" style="59" customWidth="1"/>
    <col min="7703" max="7703" width="49.140625" style="59" customWidth="1"/>
    <col min="7704" max="7704" width="14.28515625" style="59" customWidth="1"/>
    <col min="7705" max="7705" width="9.140625" style="59" customWidth="1"/>
    <col min="7706" max="7936" width="11.42578125" style="59"/>
    <col min="7937" max="7937" width="76.85546875" style="59" customWidth="1"/>
    <col min="7938" max="7938" width="9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140625" style="59" customWidth="1"/>
    <col min="7946" max="7946" width="9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7.5703125" style="59" customWidth="1"/>
    <col min="7954" max="7954" width="9.140625" style="59" customWidth="1"/>
    <col min="7955" max="7955" width="46.7109375" style="59" customWidth="1"/>
    <col min="7956" max="7956" width="9.140625" style="59" customWidth="1"/>
    <col min="7957" max="7957" width="46.85546875" style="59" customWidth="1"/>
    <col min="7958" max="7958" width="11.42578125" style="59" customWidth="1"/>
    <col min="7959" max="7959" width="49.140625" style="59" customWidth="1"/>
    <col min="7960" max="7960" width="14.28515625" style="59" customWidth="1"/>
    <col min="7961" max="7961" width="9.140625" style="59" customWidth="1"/>
    <col min="7962" max="8192" width="11.42578125" style="59"/>
    <col min="8193" max="8193" width="76.85546875" style="59" customWidth="1"/>
    <col min="8194" max="8194" width="9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140625" style="59" customWidth="1"/>
    <col min="8202" max="8202" width="9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7.5703125" style="59" customWidth="1"/>
    <col min="8210" max="8210" width="9.140625" style="59" customWidth="1"/>
    <col min="8211" max="8211" width="46.7109375" style="59" customWidth="1"/>
    <col min="8212" max="8212" width="9.140625" style="59" customWidth="1"/>
    <col min="8213" max="8213" width="46.85546875" style="59" customWidth="1"/>
    <col min="8214" max="8214" width="11.42578125" style="59" customWidth="1"/>
    <col min="8215" max="8215" width="49.140625" style="59" customWidth="1"/>
    <col min="8216" max="8216" width="14.28515625" style="59" customWidth="1"/>
    <col min="8217" max="8217" width="9.140625" style="59" customWidth="1"/>
    <col min="8218" max="8448" width="11.42578125" style="59"/>
    <col min="8449" max="8449" width="76.85546875" style="59" customWidth="1"/>
    <col min="8450" max="8450" width="9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140625" style="59" customWidth="1"/>
    <col min="8458" max="8458" width="9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7.5703125" style="59" customWidth="1"/>
    <col min="8466" max="8466" width="9.140625" style="59" customWidth="1"/>
    <col min="8467" max="8467" width="46.7109375" style="59" customWidth="1"/>
    <col min="8468" max="8468" width="9.140625" style="59" customWidth="1"/>
    <col min="8469" max="8469" width="46.85546875" style="59" customWidth="1"/>
    <col min="8470" max="8470" width="11.42578125" style="59" customWidth="1"/>
    <col min="8471" max="8471" width="49.140625" style="59" customWidth="1"/>
    <col min="8472" max="8472" width="14.28515625" style="59" customWidth="1"/>
    <col min="8473" max="8473" width="9.140625" style="59" customWidth="1"/>
    <col min="8474" max="8704" width="11.42578125" style="59"/>
    <col min="8705" max="8705" width="76.85546875" style="59" customWidth="1"/>
    <col min="8706" max="8706" width="9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140625" style="59" customWidth="1"/>
    <col min="8714" max="8714" width="9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7.5703125" style="59" customWidth="1"/>
    <col min="8722" max="8722" width="9.140625" style="59" customWidth="1"/>
    <col min="8723" max="8723" width="46.7109375" style="59" customWidth="1"/>
    <col min="8724" max="8724" width="9.140625" style="59" customWidth="1"/>
    <col min="8725" max="8725" width="46.85546875" style="59" customWidth="1"/>
    <col min="8726" max="8726" width="11.42578125" style="59" customWidth="1"/>
    <col min="8727" max="8727" width="49.140625" style="59" customWidth="1"/>
    <col min="8728" max="8728" width="14.28515625" style="59" customWidth="1"/>
    <col min="8729" max="8729" width="9.140625" style="59" customWidth="1"/>
    <col min="8730" max="8960" width="11.42578125" style="59"/>
    <col min="8961" max="8961" width="76.85546875" style="59" customWidth="1"/>
    <col min="8962" max="8962" width="9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140625" style="59" customWidth="1"/>
    <col min="8970" max="8970" width="9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7.5703125" style="59" customWidth="1"/>
    <col min="8978" max="8978" width="9.140625" style="59" customWidth="1"/>
    <col min="8979" max="8979" width="46.7109375" style="59" customWidth="1"/>
    <col min="8980" max="8980" width="9.140625" style="59" customWidth="1"/>
    <col min="8981" max="8981" width="46.85546875" style="59" customWidth="1"/>
    <col min="8982" max="8982" width="11.42578125" style="59" customWidth="1"/>
    <col min="8983" max="8983" width="49.140625" style="59" customWidth="1"/>
    <col min="8984" max="8984" width="14.28515625" style="59" customWidth="1"/>
    <col min="8985" max="8985" width="9.140625" style="59" customWidth="1"/>
    <col min="8986" max="9216" width="11.42578125" style="59"/>
    <col min="9217" max="9217" width="76.85546875" style="59" customWidth="1"/>
    <col min="9218" max="9218" width="9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140625" style="59" customWidth="1"/>
    <col min="9226" max="9226" width="9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7.5703125" style="59" customWidth="1"/>
    <col min="9234" max="9234" width="9.140625" style="59" customWidth="1"/>
    <col min="9235" max="9235" width="46.7109375" style="59" customWidth="1"/>
    <col min="9236" max="9236" width="9.140625" style="59" customWidth="1"/>
    <col min="9237" max="9237" width="46.85546875" style="59" customWidth="1"/>
    <col min="9238" max="9238" width="11.42578125" style="59" customWidth="1"/>
    <col min="9239" max="9239" width="49.140625" style="59" customWidth="1"/>
    <col min="9240" max="9240" width="14.28515625" style="59" customWidth="1"/>
    <col min="9241" max="9241" width="9.140625" style="59" customWidth="1"/>
    <col min="9242" max="9472" width="11.42578125" style="59"/>
    <col min="9473" max="9473" width="76.85546875" style="59" customWidth="1"/>
    <col min="9474" max="9474" width="9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140625" style="59" customWidth="1"/>
    <col min="9482" max="9482" width="9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7.5703125" style="59" customWidth="1"/>
    <col min="9490" max="9490" width="9.140625" style="59" customWidth="1"/>
    <col min="9491" max="9491" width="46.7109375" style="59" customWidth="1"/>
    <col min="9492" max="9492" width="9.140625" style="59" customWidth="1"/>
    <col min="9493" max="9493" width="46.85546875" style="59" customWidth="1"/>
    <col min="9494" max="9494" width="11.42578125" style="59" customWidth="1"/>
    <col min="9495" max="9495" width="49.140625" style="59" customWidth="1"/>
    <col min="9496" max="9496" width="14.28515625" style="59" customWidth="1"/>
    <col min="9497" max="9497" width="9.140625" style="59" customWidth="1"/>
    <col min="9498" max="9728" width="11.42578125" style="59"/>
    <col min="9729" max="9729" width="76.85546875" style="59" customWidth="1"/>
    <col min="9730" max="9730" width="9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140625" style="59" customWidth="1"/>
    <col min="9738" max="9738" width="9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7.5703125" style="59" customWidth="1"/>
    <col min="9746" max="9746" width="9.140625" style="59" customWidth="1"/>
    <col min="9747" max="9747" width="46.7109375" style="59" customWidth="1"/>
    <col min="9748" max="9748" width="9.140625" style="59" customWidth="1"/>
    <col min="9749" max="9749" width="46.85546875" style="59" customWidth="1"/>
    <col min="9750" max="9750" width="11.42578125" style="59" customWidth="1"/>
    <col min="9751" max="9751" width="49.140625" style="59" customWidth="1"/>
    <col min="9752" max="9752" width="14.28515625" style="59" customWidth="1"/>
    <col min="9753" max="9753" width="9.140625" style="59" customWidth="1"/>
    <col min="9754" max="9984" width="11.42578125" style="59"/>
    <col min="9985" max="9985" width="76.85546875" style="59" customWidth="1"/>
    <col min="9986" max="9986" width="9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140625" style="59" customWidth="1"/>
    <col min="9994" max="9994" width="9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7.5703125" style="59" customWidth="1"/>
    <col min="10002" max="10002" width="9.140625" style="59" customWidth="1"/>
    <col min="10003" max="10003" width="46.7109375" style="59" customWidth="1"/>
    <col min="10004" max="10004" width="9.140625" style="59" customWidth="1"/>
    <col min="10005" max="10005" width="46.85546875" style="59" customWidth="1"/>
    <col min="10006" max="10006" width="11.42578125" style="59" customWidth="1"/>
    <col min="10007" max="10007" width="49.140625" style="59" customWidth="1"/>
    <col min="10008" max="10008" width="14.28515625" style="59" customWidth="1"/>
    <col min="10009" max="10009" width="9.140625" style="59" customWidth="1"/>
    <col min="10010" max="10240" width="11.42578125" style="59"/>
    <col min="10241" max="10241" width="76.85546875" style="59" customWidth="1"/>
    <col min="10242" max="10242" width="9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140625" style="59" customWidth="1"/>
    <col min="10250" max="10250" width="9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7.5703125" style="59" customWidth="1"/>
    <col min="10258" max="10258" width="9.140625" style="59" customWidth="1"/>
    <col min="10259" max="10259" width="46.7109375" style="59" customWidth="1"/>
    <col min="10260" max="10260" width="9.140625" style="59" customWidth="1"/>
    <col min="10261" max="10261" width="46.85546875" style="59" customWidth="1"/>
    <col min="10262" max="10262" width="11.42578125" style="59" customWidth="1"/>
    <col min="10263" max="10263" width="49.140625" style="59" customWidth="1"/>
    <col min="10264" max="10264" width="14.28515625" style="59" customWidth="1"/>
    <col min="10265" max="10265" width="9.140625" style="59" customWidth="1"/>
    <col min="10266" max="10496" width="11.42578125" style="59"/>
    <col min="10497" max="10497" width="76.85546875" style="59" customWidth="1"/>
    <col min="10498" max="10498" width="9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140625" style="59" customWidth="1"/>
    <col min="10506" max="10506" width="9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7.5703125" style="59" customWidth="1"/>
    <col min="10514" max="10514" width="9.140625" style="59" customWidth="1"/>
    <col min="10515" max="10515" width="46.7109375" style="59" customWidth="1"/>
    <col min="10516" max="10516" width="9.140625" style="59" customWidth="1"/>
    <col min="10517" max="10517" width="46.85546875" style="59" customWidth="1"/>
    <col min="10518" max="10518" width="11.42578125" style="59" customWidth="1"/>
    <col min="10519" max="10519" width="49.140625" style="59" customWidth="1"/>
    <col min="10520" max="10520" width="14.28515625" style="59" customWidth="1"/>
    <col min="10521" max="10521" width="9.140625" style="59" customWidth="1"/>
    <col min="10522" max="10752" width="11.42578125" style="59"/>
    <col min="10753" max="10753" width="76.85546875" style="59" customWidth="1"/>
    <col min="10754" max="10754" width="9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140625" style="59" customWidth="1"/>
    <col min="10762" max="10762" width="9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7.5703125" style="59" customWidth="1"/>
    <col min="10770" max="10770" width="9.140625" style="59" customWidth="1"/>
    <col min="10771" max="10771" width="46.7109375" style="59" customWidth="1"/>
    <col min="10772" max="10772" width="9.140625" style="59" customWidth="1"/>
    <col min="10773" max="10773" width="46.85546875" style="59" customWidth="1"/>
    <col min="10774" max="10774" width="11.42578125" style="59" customWidth="1"/>
    <col min="10775" max="10775" width="49.140625" style="59" customWidth="1"/>
    <col min="10776" max="10776" width="14.28515625" style="59" customWidth="1"/>
    <col min="10777" max="10777" width="9.140625" style="59" customWidth="1"/>
    <col min="10778" max="11008" width="11.42578125" style="59"/>
    <col min="11009" max="11009" width="76.85546875" style="59" customWidth="1"/>
    <col min="11010" max="11010" width="9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140625" style="59" customWidth="1"/>
    <col min="11018" max="11018" width="9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7.5703125" style="59" customWidth="1"/>
    <col min="11026" max="11026" width="9.140625" style="59" customWidth="1"/>
    <col min="11027" max="11027" width="46.7109375" style="59" customWidth="1"/>
    <col min="11028" max="11028" width="9.140625" style="59" customWidth="1"/>
    <col min="11029" max="11029" width="46.85546875" style="59" customWidth="1"/>
    <col min="11030" max="11030" width="11.42578125" style="59" customWidth="1"/>
    <col min="11031" max="11031" width="49.140625" style="59" customWidth="1"/>
    <col min="11032" max="11032" width="14.28515625" style="59" customWidth="1"/>
    <col min="11033" max="11033" width="9.140625" style="59" customWidth="1"/>
    <col min="11034" max="11264" width="11.42578125" style="59"/>
    <col min="11265" max="11265" width="76.85546875" style="59" customWidth="1"/>
    <col min="11266" max="11266" width="9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140625" style="59" customWidth="1"/>
    <col min="11274" max="11274" width="9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7.5703125" style="59" customWidth="1"/>
    <col min="11282" max="11282" width="9.140625" style="59" customWidth="1"/>
    <col min="11283" max="11283" width="46.7109375" style="59" customWidth="1"/>
    <col min="11284" max="11284" width="9.140625" style="59" customWidth="1"/>
    <col min="11285" max="11285" width="46.85546875" style="59" customWidth="1"/>
    <col min="11286" max="11286" width="11.42578125" style="59" customWidth="1"/>
    <col min="11287" max="11287" width="49.140625" style="59" customWidth="1"/>
    <col min="11288" max="11288" width="14.28515625" style="59" customWidth="1"/>
    <col min="11289" max="11289" width="9.140625" style="59" customWidth="1"/>
    <col min="11290" max="11520" width="11.42578125" style="59"/>
    <col min="11521" max="11521" width="76.85546875" style="59" customWidth="1"/>
    <col min="11522" max="11522" width="9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140625" style="59" customWidth="1"/>
    <col min="11530" max="11530" width="9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7.5703125" style="59" customWidth="1"/>
    <col min="11538" max="11538" width="9.140625" style="59" customWidth="1"/>
    <col min="11539" max="11539" width="46.7109375" style="59" customWidth="1"/>
    <col min="11540" max="11540" width="9.140625" style="59" customWidth="1"/>
    <col min="11541" max="11541" width="46.85546875" style="59" customWidth="1"/>
    <col min="11542" max="11542" width="11.42578125" style="59" customWidth="1"/>
    <col min="11543" max="11543" width="49.140625" style="59" customWidth="1"/>
    <col min="11544" max="11544" width="14.28515625" style="59" customWidth="1"/>
    <col min="11545" max="11545" width="9.140625" style="59" customWidth="1"/>
    <col min="11546" max="11776" width="11.42578125" style="59"/>
    <col min="11777" max="11777" width="76.85546875" style="59" customWidth="1"/>
    <col min="11778" max="11778" width="9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140625" style="59" customWidth="1"/>
    <col min="11786" max="11786" width="9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7.5703125" style="59" customWidth="1"/>
    <col min="11794" max="11794" width="9.140625" style="59" customWidth="1"/>
    <col min="11795" max="11795" width="46.7109375" style="59" customWidth="1"/>
    <col min="11796" max="11796" width="9.140625" style="59" customWidth="1"/>
    <col min="11797" max="11797" width="46.85546875" style="59" customWidth="1"/>
    <col min="11798" max="11798" width="11.42578125" style="59" customWidth="1"/>
    <col min="11799" max="11799" width="49.140625" style="59" customWidth="1"/>
    <col min="11800" max="11800" width="14.28515625" style="59" customWidth="1"/>
    <col min="11801" max="11801" width="9.140625" style="59" customWidth="1"/>
    <col min="11802" max="12032" width="11.42578125" style="59"/>
    <col min="12033" max="12033" width="76.85546875" style="59" customWidth="1"/>
    <col min="12034" max="12034" width="9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140625" style="59" customWidth="1"/>
    <col min="12042" max="12042" width="9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7.5703125" style="59" customWidth="1"/>
    <col min="12050" max="12050" width="9.140625" style="59" customWidth="1"/>
    <col min="12051" max="12051" width="46.7109375" style="59" customWidth="1"/>
    <col min="12052" max="12052" width="9.140625" style="59" customWidth="1"/>
    <col min="12053" max="12053" width="46.85546875" style="59" customWidth="1"/>
    <col min="12054" max="12054" width="11.42578125" style="59" customWidth="1"/>
    <col min="12055" max="12055" width="49.140625" style="59" customWidth="1"/>
    <col min="12056" max="12056" width="14.28515625" style="59" customWidth="1"/>
    <col min="12057" max="12057" width="9.140625" style="59" customWidth="1"/>
    <col min="12058" max="12288" width="11.42578125" style="59"/>
    <col min="12289" max="12289" width="76.85546875" style="59" customWidth="1"/>
    <col min="12290" max="12290" width="9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140625" style="59" customWidth="1"/>
    <col min="12298" max="12298" width="9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7.5703125" style="59" customWidth="1"/>
    <col min="12306" max="12306" width="9.140625" style="59" customWidth="1"/>
    <col min="12307" max="12307" width="46.7109375" style="59" customWidth="1"/>
    <col min="12308" max="12308" width="9.140625" style="59" customWidth="1"/>
    <col min="12309" max="12309" width="46.85546875" style="59" customWidth="1"/>
    <col min="12310" max="12310" width="11.42578125" style="59" customWidth="1"/>
    <col min="12311" max="12311" width="49.140625" style="59" customWidth="1"/>
    <col min="12312" max="12312" width="14.28515625" style="59" customWidth="1"/>
    <col min="12313" max="12313" width="9.140625" style="59" customWidth="1"/>
    <col min="12314" max="12544" width="11.42578125" style="59"/>
    <col min="12545" max="12545" width="76.85546875" style="59" customWidth="1"/>
    <col min="12546" max="12546" width="9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140625" style="59" customWidth="1"/>
    <col min="12554" max="12554" width="9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7.5703125" style="59" customWidth="1"/>
    <col min="12562" max="12562" width="9.140625" style="59" customWidth="1"/>
    <col min="12563" max="12563" width="46.7109375" style="59" customWidth="1"/>
    <col min="12564" max="12564" width="9.140625" style="59" customWidth="1"/>
    <col min="12565" max="12565" width="46.85546875" style="59" customWidth="1"/>
    <col min="12566" max="12566" width="11.42578125" style="59" customWidth="1"/>
    <col min="12567" max="12567" width="49.140625" style="59" customWidth="1"/>
    <col min="12568" max="12568" width="14.28515625" style="59" customWidth="1"/>
    <col min="12569" max="12569" width="9.140625" style="59" customWidth="1"/>
    <col min="12570" max="12800" width="11.42578125" style="59"/>
    <col min="12801" max="12801" width="76.85546875" style="59" customWidth="1"/>
    <col min="12802" max="12802" width="9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140625" style="59" customWidth="1"/>
    <col min="12810" max="12810" width="9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7.5703125" style="59" customWidth="1"/>
    <col min="12818" max="12818" width="9.140625" style="59" customWidth="1"/>
    <col min="12819" max="12819" width="46.7109375" style="59" customWidth="1"/>
    <col min="12820" max="12820" width="9.140625" style="59" customWidth="1"/>
    <col min="12821" max="12821" width="46.85546875" style="59" customWidth="1"/>
    <col min="12822" max="12822" width="11.42578125" style="59" customWidth="1"/>
    <col min="12823" max="12823" width="49.140625" style="59" customWidth="1"/>
    <col min="12824" max="12824" width="14.28515625" style="59" customWidth="1"/>
    <col min="12825" max="12825" width="9.140625" style="59" customWidth="1"/>
    <col min="12826" max="13056" width="11.42578125" style="59"/>
    <col min="13057" max="13057" width="76.85546875" style="59" customWidth="1"/>
    <col min="13058" max="13058" width="9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140625" style="59" customWidth="1"/>
    <col min="13066" max="13066" width="9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7.5703125" style="59" customWidth="1"/>
    <col min="13074" max="13074" width="9.140625" style="59" customWidth="1"/>
    <col min="13075" max="13075" width="46.7109375" style="59" customWidth="1"/>
    <col min="13076" max="13076" width="9.140625" style="59" customWidth="1"/>
    <col min="13077" max="13077" width="46.85546875" style="59" customWidth="1"/>
    <col min="13078" max="13078" width="11.42578125" style="59" customWidth="1"/>
    <col min="13079" max="13079" width="49.140625" style="59" customWidth="1"/>
    <col min="13080" max="13080" width="14.28515625" style="59" customWidth="1"/>
    <col min="13081" max="13081" width="9.140625" style="59" customWidth="1"/>
    <col min="13082" max="13312" width="11.42578125" style="59"/>
    <col min="13313" max="13313" width="76.85546875" style="59" customWidth="1"/>
    <col min="13314" max="13314" width="9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140625" style="59" customWidth="1"/>
    <col min="13322" max="13322" width="9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7.5703125" style="59" customWidth="1"/>
    <col min="13330" max="13330" width="9.140625" style="59" customWidth="1"/>
    <col min="13331" max="13331" width="46.7109375" style="59" customWidth="1"/>
    <col min="13332" max="13332" width="9.140625" style="59" customWidth="1"/>
    <col min="13333" max="13333" width="46.85546875" style="59" customWidth="1"/>
    <col min="13334" max="13334" width="11.42578125" style="59" customWidth="1"/>
    <col min="13335" max="13335" width="49.140625" style="59" customWidth="1"/>
    <col min="13336" max="13336" width="14.28515625" style="59" customWidth="1"/>
    <col min="13337" max="13337" width="9.140625" style="59" customWidth="1"/>
    <col min="13338" max="13568" width="11.42578125" style="59"/>
    <col min="13569" max="13569" width="76.85546875" style="59" customWidth="1"/>
    <col min="13570" max="13570" width="9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140625" style="59" customWidth="1"/>
    <col min="13578" max="13578" width="9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7.5703125" style="59" customWidth="1"/>
    <col min="13586" max="13586" width="9.140625" style="59" customWidth="1"/>
    <col min="13587" max="13587" width="46.7109375" style="59" customWidth="1"/>
    <col min="13588" max="13588" width="9.140625" style="59" customWidth="1"/>
    <col min="13589" max="13589" width="46.85546875" style="59" customWidth="1"/>
    <col min="13590" max="13590" width="11.42578125" style="59" customWidth="1"/>
    <col min="13591" max="13591" width="49.140625" style="59" customWidth="1"/>
    <col min="13592" max="13592" width="14.28515625" style="59" customWidth="1"/>
    <col min="13593" max="13593" width="9.140625" style="59" customWidth="1"/>
    <col min="13594" max="13824" width="11.42578125" style="59"/>
    <col min="13825" max="13825" width="76.85546875" style="59" customWidth="1"/>
    <col min="13826" max="13826" width="9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140625" style="59" customWidth="1"/>
    <col min="13834" max="13834" width="9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7.5703125" style="59" customWidth="1"/>
    <col min="13842" max="13842" width="9.140625" style="59" customWidth="1"/>
    <col min="13843" max="13843" width="46.7109375" style="59" customWidth="1"/>
    <col min="13844" max="13844" width="9.140625" style="59" customWidth="1"/>
    <col min="13845" max="13845" width="46.85546875" style="59" customWidth="1"/>
    <col min="13846" max="13846" width="11.42578125" style="59" customWidth="1"/>
    <col min="13847" max="13847" width="49.140625" style="59" customWidth="1"/>
    <col min="13848" max="13848" width="14.28515625" style="59" customWidth="1"/>
    <col min="13849" max="13849" width="9.140625" style="59" customWidth="1"/>
    <col min="13850" max="14080" width="11.42578125" style="59"/>
    <col min="14081" max="14081" width="76.85546875" style="59" customWidth="1"/>
    <col min="14082" max="14082" width="9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140625" style="59" customWidth="1"/>
    <col min="14090" max="14090" width="9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7.5703125" style="59" customWidth="1"/>
    <col min="14098" max="14098" width="9.140625" style="59" customWidth="1"/>
    <col min="14099" max="14099" width="46.7109375" style="59" customWidth="1"/>
    <col min="14100" max="14100" width="9.140625" style="59" customWidth="1"/>
    <col min="14101" max="14101" width="46.85546875" style="59" customWidth="1"/>
    <col min="14102" max="14102" width="11.42578125" style="59" customWidth="1"/>
    <col min="14103" max="14103" width="49.140625" style="59" customWidth="1"/>
    <col min="14104" max="14104" width="14.28515625" style="59" customWidth="1"/>
    <col min="14105" max="14105" width="9.140625" style="59" customWidth="1"/>
    <col min="14106" max="14336" width="11.42578125" style="59"/>
    <col min="14337" max="14337" width="76.85546875" style="59" customWidth="1"/>
    <col min="14338" max="14338" width="9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140625" style="59" customWidth="1"/>
    <col min="14346" max="14346" width="9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7.5703125" style="59" customWidth="1"/>
    <col min="14354" max="14354" width="9.140625" style="59" customWidth="1"/>
    <col min="14355" max="14355" width="46.7109375" style="59" customWidth="1"/>
    <col min="14356" max="14356" width="9.140625" style="59" customWidth="1"/>
    <col min="14357" max="14357" width="46.85546875" style="59" customWidth="1"/>
    <col min="14358" max="14358" width="11.42578125" style="59" customWidth="1"/>
    <col min="14359" max="14359" width="49.140625" style="59" customWidth="1"/>
    <col min="14360" max="14360" width="14.28515625" style="59" customWidth="1"/>
    <col min="14361" max="14361" width="9.140625" style="59" customWidth="1"/>
    <col min="14362" max="14592" width="11.42578125" style="59"/>
    <col min="14593" max="14593" width="76.85546875" style="59" customWidth="1"/>
    <col min="14594" max="14594" width="9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140625" style="59" customWidth="1"/>
    <col min="14602" max="14602" width="9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7.5703125" style="59" customWidth="1"/>
    <col min="14610" max="14610" width="9.140625" style="59" customWidth="1"/>
    <col min="14611" max="14611" width="46.7109375" style="59" customWidth="1"/>
    <col min="14612" max="14612" width="9.140625" style="59" customWidth="1"/>
    <col min="14613" max="14613" width="46.85546875" style="59" customWidth="1"/>
    <col min="14614" max="14614" width="11.42578125" style="59" customWidth="1"/>
    <col min="14615" max="14615" width="49.140625" style="59" customWidth="1"/>
    <col min="14616" max="14616" width="14.28515625" style="59" customWidth="1"/>
    <col min="14617" max="14617" width="9.140625" style="59" customWidth="1"/>
    <col min="14618" max="14848" width="11.42578125" style="59"/>
    <col min="14849" max="14849" width="76.85546875" style="59" customWidth="1"/>
    <col min="14850" max="14850" width="9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140625" style="59" customWidth="1"/>
    <col min="14858" max="14858" width="9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7.5703125" style="59" customWidth="1"/>
    <col min="14866" max="14866" width="9.140625" style="59" customWidth="1"/>
    <col min="14867" max="14867" width="46.7109375" style="59" customWidth="1"/>
    <col min="14868" max="14868" width="9.140625" style="59" customWidth="1"/>
    <col min="14869" max="14869" width="46.85546875" style="59" customWidth="1"/>
    <col min="14870" max="14870" width="11.42578125" style="59" customWidth="1"/>
    <col min="14871" max="14871" width="49.140625" style="59" customWidth="1"/>
    <col min="14872" max="14872" width="14.28515625" style="59" customWidth="1"/>
    <col min="14873" max="14873" width="9.140625" style="59" customWidth="1"/>
    <col min="14874" max="15104" width="11.42578125" style="59"/>
    <col min="15105" max="15105" width="76.85546875" style="59" customWidth="1"/>
    <col min="15106" max="15106" width="9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140625" style="59" customWidth="1"/>
    <col min="15114" max="15114" width="9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7.5703125" style="59" customWidth="1"/>
    <col min="15122" max="15122" width="9.140625" style="59" customWidth="1"/>
    <col min="15123" max="15123" width="46.7109375" style="59" customWidth="1"/>
    <col min="15124" max="15124" width="9.140625" style="59" customWidth="1"/>
    <col min="15125" max="15125" width="46.85546875" style="59" customWidth="1"/>
    <col min="15126" max="15126" width="11.42578125" style="59" customWidth="1"/>
    <col min="15127" max="15127" width="49.140625" style="59" customWidth="1"/>
    <col min="15128" max="15128" width="14.28515625" style="59" customWidth="1"/>
    <col min="15129" max="15129" width="9.140625" style="59" customWidth="1"/>
    <col min="15130" max="15360" width="11.42578125" style="59"/>
    <col min="15361" max="15361" width="76.85546875" style="59" customWidth="1"/>
    <col min="15362" max="15362" width="9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140625" style="59" customWidth="1"/>
    <col min="15370" max="15370" width="9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7.5703125" style="59" customWidth="1"/>
    <col min="15378" max="15378" width="9.140625" style="59" customWidth="1"/>
    <col min="15379" max="15379" width="46.7109375" style="59" customWidth="1"/>
    <col min="15380" max="15380" width="9.140625" style="59" customWidth="1"/>
    <col min="15381" max="15381" width="46.85546875" style="59" customWidth="1"/>
    <col min="15382" max="15382" width="11.42578125" style="59" customWidth="1"/>
    <col min="15383" max="15383" width="49.140625" style="59" customWidth="1"/>
    <col min="15384" max="15384" width="14.28515625" style="59" customWidth="1"/>
    <col min="15385" max="15385" width="9.140625" style="59" customWidth="1"/>
    <col min="15386" max="15616" width="11.42578125" style="59"/>
    <col min="15617" max="15617" width="76.85546875" style="59" customWidth="1"/>
    <col min="15618" max="15618" width="9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140625" style="59" customWidth="1"/>
    <col min="15626" max="15626" width="9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7.5703125" style="59" customWidth="1"/>
    <col min="15634" max="15634" width="9.140625" style="59" customWidth="1"/>
    <col min="15635" max="15635" width="46.7109375" style="59" customWidth="1"/>
    <col min="15636" max="15636" width="9.140625" style="59" customWidth="1"/>
    <col min="15637" max="15637" width="46.85546875" style="59" customWidth="1"/>
    <col min="15638" max="15638" width="11.42578125" style="59" customWidth="1"/>
    <col min="15639" max="15639" width="49.140625" style="59" customWidth="1"/>
    <col min="15640" max="15640" width="14.28515625" style="59" customWidth="1"/>
    <col min="15641" max="15641" width="9.140625" style="59" customWidth="1"/>
    <col min="15642" max="15872" width="11.42578125" style="59"/>
    <col min="15873" max="15873" width="76.85546875" style="59" customWidth="1"/>
    <col min="15874" max="15874" width="9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140625" style="59" customWidth="1"/>
    <col min="15882" max="15882" width="9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7.5703125" style="59" customWidth="1"/>
    <col min="15890" max="15890" width="9.140625" style="59" customWidth="1"/>
    <col min="15891" max="15891" width="46.7109375" style="59" customWidth="1"/>
    <col min="15892" max="15892" width="9.140625" style="59" customWidth="1"/>
    <col min="15893" max="15893" width="46.85546875" style="59" customWidth="1"/>
    <col min="15894" max="15894" width="11.42578125" style="59" customWidth="1"/>
    <col min="15895" max="15895" width="49.140625" style="59" customWidth="1"/>
    <col min="15896" max="15896" width="14.28515625" style="59" customWidth="1"/>
    <col min="15897" max="15897" width="9.140625" style="59" customWidth="1"/>
    <col min="15898" max="16128" width="11.42578125" style="59"/>
    <col min="16129" max="16129" width="76.85546875" style="59" customWidth="1"/>
    <col min="16130" max="16130" width="9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140625" style="59" customWidth="1"/>
    <col min="16138" max="16138" width="9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7.5703125" style="59" customWidth="1"/>
    <col min="16146" max="16146" width="9.140625" style="59" customWidth="1"/>
    <col min="16147" max="16147" width="46.7109375" style="59" customWidth="1"/>
    <col min="16148" max="16148" width="9.140625" style="59" customWidth="1"/>
    <col min="16149" max="16149" width="46.85546875" style="59" customWidth="1"/>
    <col min="16150" max="16150" width="11.42578125" style="59" customWidth="1"/>
    <col min="16151" max="16151" width="49.140625" style="59" customWidth="1"/>
    <col min="16152" max="16152" width="14.28515625" style="59" customWidth="1"/>
    <col min="16153" max="16153" width="9.140625" style="59" customWidth="1"/>
    <col min="16154" max="16384" width="11.42578125" style="59"/>
  </cols>
  <sheetData>
    <row r="1" spans="1:25" s="110" customFormat="1" ht="30" customHeight="1">
      <c r="A1" s="555" t="s">
        <v>139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  <c r="S1" s="555"/>
      <c r="T1" s="555"/>
      <c r="U1" s="555"/>
      <c r="V1" s="555"/>
      <c r="W1" s="555"/>
      <c r="X1" s="555"/>
      <c r="Y1" s="555"/>
    </row>
    <row r="2" spans="1:25" s="110" customFormat="1" ht="15" customHeight="1">
      <c r="A2" s="557" t="s">
        <v>468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</row>
    <row r="3" spans="1:25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  <c r="S3" s="557"/>
      <c r="T3" s="557"/>
      <c r="U3" s="557"/>
      <c r="V3" s="557"/>
      <c r="W3" s="557"/>
      <c r="X3" s="557"/>
      <c r="Y3" s="557"/>
    </row>
    <row r="4" spans="1:25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  <c r="R4" s="556"/>
      <c r="S4" s="556"/>
      <c r="T4" s="556"/>
      <c r="U4" s="556"/>
      <c r="V4" s="556"/>
      <c r="W4" s="556"/>
      <c r="X4" s="556"/>
      <c r="Y4" s="556"/>
    </row>
    <row r="5" spans="1:25" ht="3.75" customHeight="1">
      <c r="A5" s="323"/>
      <c r="B5" s="324"/>
      <c r="C5" s="324"/>
      <c r="D5" s="325"/>
      <c r="E5" s="325"/>
      <c r="F5" s="324"/>
      <c r="G5" s="324"/>
      <c r="H5" s="324"/>
      <c r="I5" s="324"/>
      <c r="J5" s="324"/>
      <c r="K5" s="325"/>
      <c r="L5" s="324"/>
      <c r="M5" s="324"/>
      <c r="N5" s="325"/>
      <c r="O5" s="325"/>
      <c r="P5" s="324"/>
      <c r="Q5" s="325"/>
      <c r="R5" s="324"/>
      <c r="S5" s="325"/>
      <c r="T5" s="324"/>
      <c r="U5" s="324"/>
      <c r="V5" s="325"/>
      <c r="W5" s="325"/>
      <c r="X5" s="324"/>
      <c r="Y5" s="325"/>
    </row>
    <row r="6" spans="1:25" s="120" customFormat="1" ht="30" customHeight="1">
      <c r="A6" s="287"/>
      <c r="B6" s="558" t="s">
        <v>140</v>
      </c>
      <c r="C6" s="558"/>
      <c r="D6" s="558"/>
      <c r="E6" s="558"/>
      <c r="F6" s="558"/>
      <c r="G6" s="558"/>
      <c r="H6" s="558"/>
      <c r="I6" s="558"/>
      <c r="J6" s="558" t="s">
        <v>141</v>
      </c>
      <c r="K6" s="558"/>
      <c r="L6" s="558"/>
      <c r="M6" s="558"/>
      <c r="N6" s="558"/>
      <c r="O6" s="558"/>
      <c r="P6" s="558"/>
      <c r="Q6" s="558"/>
      <c r="R6" s="558" t="s">
        <v>445</v>
      </c>
      <c r="S6" s="558"/>
      <c r="T6" s="558"/>
      <c r="U6" s="558"/>
      <c r="V6" s="558"/>
      <c r="W6" s="558"/>
      <c r="X6" s="558"/>
      <c r="Y6" s="558"/>
    </row>
    <row r="7" spans="1:25" s="121" customFormat="1" ht="30" customHeight="1">
      <c r="A7" s="288" t="s">
        <v>575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  <c r="R7" s="298" t="s">
        <v>75</v>
      </c>
      <c r="S7" s="298" t="s">
        <v>447</v>
      </c>
      <c r="T7" s="299" t="s">
        <v>448</v>
      </c>
      <c r="U7" s="298" t="s">
        <v>449</v>
      </c>
      <c r="V7" s="298" t="s">
        <v>450</v>
      </c>
      <c r="W7" s="298" t="s">
        <v>451</v>
      </c>
      <c r="X7" s="298" t="s">
        <v>452</v>
      </c>
      <c r="Y7" s="298" t="s">
        <v>73</v>
      </c>
    </row>
    <row r="8" spans="1:25" ht="15" customHeight="1">
      <c r="A8" s="318" t="s">
        <v>86</v>
      </c>
      <c r="B8" s="268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8">
        <v>4801.9688599999999</v>
      </c>
      <c r="K8" s="268">
        <v>0</v>
      </c>
      <c r="L8" s="268">
        <v>0</v>
      </c>
      <c r="M8" s="268">
        <v>0</v>
      </c>
      <c r="N8" s="268">
        <v>0</v>
      </c>
      <c r="O8" s="268">
        <v>0</v>
      </c>
      <c r="P8" s="268">
        <v>1990.9473700000001</v>
      </c>
      <c r="Q8" s="268">
        <v>6792.9162300000007</v>
      </c>
      <c r="R8" s="268">
        <v>4801.9688599999999</v>
      </c>
      <c r="S8" s="268">
        <v>0</v>
      </c>
      <c r="T8" s="268">
        <v>0</v>
      </c>
      <c r="U8" s="268">
        <v>0</v>
      </c>
      <c r="V8" s="268">
        <v>0</v>
      </c>
      <c r="W8" s="268">
        <v>0</v>
      </c>
      <c r="X8" s="268">
        <v>1990.9473700000001</v>
      </c>
      <c r="Y8" s="268">
        <v>6792.9162300000007</v>
      </c>
    </row>
    <row r="9" spans="1:25" ht="15" customHeight="1">
      <c r="A9" s="318" t="s">
        <v>87</v>
      </c>
      <c r="B9" s="268">
        <v>0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8">
        <v>0</v>
      </c>
      <c r="I9" s="268">
        <v>0</v>
      </c>
      <c r="J9" s="268">
        <v>0</v>
      </c>
      <c r="K9" s="268">
        <v>0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0</v>
      </c>
      <c r="R9" s="268">
        <v>0</v>
      </c>
      <c r="S9" s="268">
        <v>0</v>
      </c>
      <c r="T9" s="268">
        <v>0</v>
      </c>
      <c r="U9" s="268">
        <v>0</v>
      </c>
      <c r="V9" s="268">
        <v>0</v>
      </c>
      <c r="W9" s="268">
        <v>0</v>
      </c>
      <c r="X9" s="268">
        <v>0</v>
      </c>
      <c r="Y9" s="268">
        <v>0</v>
      </c>
    </row>
    <row r="10" spans="1:25" ht="15" customHeight="1">
      <c r="A10" s="318" t="s">
        <v>88</v>
      </c>
      <c r="B10" s="268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  <c r="R10" s="268">
        <v>0</v>
      </c>
      <c r="S10" s="268">
        <v>0</v>
      </c>
      <c r="T10" s="268">
        <v>0</v>
      </c>
      <c r="U10" s="268">
        <v>0</v>
      </c>
      <c r="V10" s="268">
        <v>0</v>
      </c>
      <c r="W10" s="268">
        <v>0</v>
      </c>
      <c r="X10" s="268">
        <v>0</v>
      </c>
      <c r="Y10" s="268">
        <v>0</v>
      </c>
    </row>
    <row r="11" spans="1:25" ht="15" customHeight="1">
      <c r="A11" s="318" t="s">
        <v>89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0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0</v>
      </c>
      <c r="R11" s="268">
        <v>0</v>
      </c>
      <c r="S11" s="268">
        <v>0</v>
      </c>
      <c r="T11" s="268">
        <v>0</v>
      </c>
      <c r="U11" s="268">
        <v>0</v>
      </c>
      <c r="V11" s="268">
        <v>0</v>
      </c>
      <c r="W11" s="268">
        <v>0</v>
      </c>
      <c r="X11" s="268">
        <v>0</v>
      </c>
      <c r="Y11" s="268">
        <v>0</v>
      </c>
    </row>
    <row r="12" spans="1:25" ht="15" customHeight="1">
      <c r="A12" s="318" t="s">
        <v>90</v>
      </c>
      <c r="B12" s="268">
        <v>128615.060312</v>
      </c>
      <c r="C12" s="268">
        <v>6866.8968224</v>
      </c>
      <c r="D12" s="268">
        <v>753.31286</v>
      </c>
      <c r="E12" s="268">
        <v>38.07779</v>
      </c>
      <c r="F12" s="268">
        <v>6249.0079633999994</v>
      </c>
      <c r="G12" s="268">
        <v>0</v>
      </c>
      <c r="H12" s="268">
        <v>0</v>
      </c>
      <c r="I12" s="268">
        <v>142522.35579</v>
      </c>
      <c r="J12" s="268">
        <v>53069.318924200001</v>
      </c>
      <c r="K12" s="268">
        <v>13974.577242400001</v>
      </c>
      <c r="L12" s="268">
        <v>0</v>
      </c>
      <c r="M12" s="268">
        <v>247.29984440000001</v>
      </c>
      <c r="N12" s="268">
        <v>5893.2976050000007</v>
      </c>
      <c r="O12" s="268">
        <v>2336.4178999999999</v>
      </c>
      <c r="P12" s="268">
        <v>0</v>
      </c>
      <c r="Q12" s="268">
        <v>75520.911500000002</v>
      </c>
      <c r="R12" s="268">
        <v>181684.37923620001</v>
      </c>
      <c r="S12" s="268">
        <v>20841.474064800001</v>
      </c>
      <c r="T12" s="268">
        <v>753.31286</v>
      </c>
      <c r="U12" s="268">
        <v>285.37763439999998</v>
      </c>
      <c r="V12" s="268">
        <v>12142.305568399999</v>
      </c>
      <c r="W12" s="268">
        <v>2336.4178999999999</v>
      </c>
      <c r="X12" s="268">
        <v>0</v>
      </c>
      <c r="Y12" s="268">
        <v>218043.26728999999</v>
      </c>
    </row>
    <row r="13" spans="1:25" ht="15" customHeight="1">
      <c r="A13" s="318" t="s">
        <v>91</v>
      </c>
      <c r="B13" s="268">
        <v>17698.46875</v>
      </c>
      <c r="C13" s="268">
        <v>245.59557999999998</v>
      </c>
      <c r="D13" s="268">
        <v>290.74943999999999</v>
      </c>
      <c r="E13" s="268">
        <v>0</v>
      </c>
      <c r="F13" s="268">
        <v>88.96848</v>
      </c>
      <c r="G13" s="268">
        <v>0</v>
      </c>
      <c r="H13" s="268">
        <v>0</v>
      </c>
      <c r="I13" s="268">
        <v>18323.78225</v>
      </c>
      <c r="J13" s="268">
        <v>877.88462000000004</v>
      </c>
      <c r="K13" s="268">
        <v>96.540390000000002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974.42501000000004</v>
      </c>
      <c r="R13" s="268">
        <v>18576.353370000001</v>
      </c>
      <c r="S13" s="268">
        <v>342.13596999999999</v>
      </c>
      <c r="T13" s="268">
        <v>290.74943999999999</v>
      </c>
      <c r="U13" s="268">
        <v>0</v>
      </c>
      <c r="V13" s="268">
        <v>88.96848</v>
      </c>
      <c r="W13" s="268">
        <v>0</v>
      </c>
      <c r="X13" s="268">
        <v>0</v>
      </c>
      <c r="Y13" s="268">
        <v>19298.207260000003</v>
      </c>
    </row>
    <row r="14" spans="1:25" ht="15" customHeight="1">
      <c r="A14" s="318" t="s">
        <v>464</v>
      </c>
      <c r="B14" s="268">
        <v>960.52887999999996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960.52887999999996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  <c r="R14" s="268">
        <v>960.52887999999996</v>
      </c>
      <c r="S14" s="268">
        <v>0</v>
      </c>
      <c r="T14" s="268">
        <v>0</v>
      </c>
      <c r="U14" s="268">
        <v>0</v>
      </c>
      <c r="V14" s="268">
        <v>0</v>
      </c>
      <c r="W14" s="268">
        <v>0</v>
      </c>
      <c r="X14" s="268">
        <v>0</v>
      </c>
      <c r="Y14" s="268">
        <v>960.52887999999996</v>
      </c>
    </row>
    <row r="15" spans="1:25" ht="15" customHeight="1">
      <c r="A15" s="318" t="s">
        <v>465</v>
      </c>
      <c r="B15" s="268">
        <v>16852.364389999999</v>
      </c>
      <c r="C15" s="268">
        <v>0</v>
      </c>
      <c r="D15" s="268">
        <v>366.84309999999999</v>
      </c>
      <c r="E15" s="268">
        <v>0</v>
      </c>
      <c r="F15" s="268">
        <v>200.54555999999999</v>
      </c>
      <c r="G15" s="268">
        <v>0</v>
      </c>
      <c r="H15" s="268">
        <v>0</v>
      </c>
      <c r="I15" s="268">
        <v>17419.753049999999</v>
      </c>
      <c r="J15" s="268">
        <v>5119.4512199999999</v>
      </c>
      <c r="K15" s="268">
        <v>229.8253</v>
      </c>
      <c r="L15" s="268">
        <v>0</v>
      </c>
      <c r="M15" s="268">
        <v>0</v>
      </c>
      <c r="N15" s="268">
        <v>400.33269260000003</v>
      </c>
      <c r="O15" s="268">
        <v>0</v>
      </c>
      <c r="P15" s="268">
        <v>0</v>
      </c>
      <c r="Q15" s="268">
        <v>5749.6092099999996</v>
      </c>
      <c r="R15" s="268">
        <v>21971.815609999998</v>
      </c>
      <c r="S15" s="268">
        <v>229.8253</v>
      </c>
      <c r="T15" s="268">
        <v>366.84309999999999</v>
      </c>
      <c r="U15" s="268">
        <v>0</v>
      </c>
      <c r="V15" s="268">
        <v>600.8782526</v>
      </c>
      <c r="W15" s="268">
        <v>0</v>
      </c>
      <c r="X15" s="268">
        <v>0</v>
      </c>
      <c r="Y15" s="268">
        <v>23169.362260000002</v>
      </c>
    </row>
    <row r="16" spans="1:25" ht="15" customHeight="1">
      <c r="A16" s="318" t="s">
        <v>92</v>
      </c>
      <c r="B16" s="268">
        <v>0</v>
      </c>
      <c r="C16" s="268">
        <v>0</v>
      </c>
      <c r="D16" s="268">
        <v>6.0811099999999998</v>
      </c>
      <c r="E16" s="268">
        <v>0</v>
      </c>
      <c r="F16" s="268">
        <v>0</v>
      </c>
      <c r="G16" s="268">
        <v>0</v>
      </c>
      <c r="H16" s="268">
        <v>0</v>
      </c>
      <c r="I16" s="268">
        <v>6.0811099999999998</v>
      </c>
      <c r="J16" s="268">
        <v>0</v>
      </c>
      <c r="K16" s="268">
        <v>0</v>
      </c>
      <c r="L16" s="268">
        <v>0</v>
      </c>
      <c r="M16" s="268">
        <v>0</v>
      </c>
      <c r="N16" s="268">
        <v>0</v>
      </c>
      <c r="O16" s="268">
        <v>0</v>
      </c>
      <c r="P16" s="268">
        <v>0</v>
      </c>
      <c r="Q16" s="268">
        <v>0</v>
      </c>
      <c r="R16" s="268">
        <v>0</v>
      </c>
      <c r="S16" s="268">
        <v>0</v>
      </c>
      <c r="T16" s="268">
        <v>6.0811099999999998</v>
      </c>
      <c r="U16" s="268">
        <v>0</v>
      </c>
      <c r="V16" s="268">
        <v>0</v>
      </c>
      <c r="W16" s="268">
        <v>0</v>
      </c>
      <c r="X16" s="268">
        <v>0</v>
      </c>
      <c r="Y16" s="268">
        <v>6.0811099999999998</v>
      </c>
    </row>
    <row r="17" spans="1:90" ht="15" customHeight="1">
      <c r="A17" s="318" t="s">
        <v>93</v>
      </c>
      <c r="B17" s="268">
        <v>868131.06812080008</v>
      </c>
      <c r="C17" s="268">
        <v>5246.9311622000005</v>
      </c>
      <c r="D17" s="268">
        <v>6074.1452599999993</v>
      </c>
      <c r="E17" s="268">
        <v>74.805570000000003</v>
      </c>
      <c r="F17" s="268">
        <v>7937.8454894000006</v>
      </c>
      <c r="G17" s="268">
        <v>381.29966859999996</v>
      </c>
      <c r="H17" s="268">
        <v>0</v>
      </c>
      <c r="I17" s="268">
        <v>887846.09526999993</v>
      </c>
      <c r="J17" s="268">
        <v>73797.801750599989</v>
      </c>
      <c r="K17" s="268">
        <v>11502.74625</v>
      </c>
      <c r="L17" s="268">
        <v>99.498410000000007</v>
      </c>
      <c r="M17" s="268">
        <v>69.662050000000008</v>
      </c>
      <c r="N17" s="268">
        <v>3135.13861</v>
      </c>
      <c r="O17" s="268">
        <v>150.48444000000001</v>
      </c>
      <c r="P17" s="268">
        <v>0</v>
      </c>
      <c r="Q17" s="268">
        <v>88755.331510000004</v>
      </c>
      <c r="R17" s="268">
        <v>941928.86987139995</v>
      </c>
      <c r="S17" s="268">
        <v>16749.677412199999</v>
      </c>
      <c r="T17" s="268">
        <v>6173.6436699999995</v>
      </c>
      <c r="U17" s="268">
        <v>144.46761999999998</v>
      </c>
      <c r="V17" s="268">
        <v>11072.984099400001</v>
      </c>
      <c r="W17" s="268">
        <v>531.78410860000008</v>
      </c>
      <c r="X17" s="268">
        <v>0</v>
      </c>
      <c r="Y17" s="268">
        <v>976601.42677999998</v>
      </c>
      <c r="CL17" s="61" t="s">
        <v>94</v>
      </c>
    </row>
    <row r="18" spans="1:90" ht="15" customHeight="1">
      <c r="A18" s="318" t="s">
        <v>95</v>
      </c>
      <c r="B18" s="268">
        <v>184910.36077999999</v>
      </c>
      <c r="C18" s="268">
        <v>828.28751999999997</v>
      </c>
      <c r="D18" s="268">
        <v>1669.2491399999999</v>
      </c>
      <c r="E18" s="268">
        <v>0</v>
      </c>
      <c r="F18" s="268">
        <v>722.68583000000001</v>
      </c>
      <c r="G18" s="268">
        <v>0</v>
      </c>
      <c r="H18" s="268">
        <v>0</v>
      </c>
      <c r="I18" s="268">
        <v>188130.58327</v>
      </c>
      <c r="J18" s="268">
        <v>1433.42794</v>
      </c>
      <c r="K18" s="268">
        <v>263.74314000000004</v>
      </c>
      <c r="L18" s="268">
        <v>0</v>
      </c>
      <c r="M18" s="268">
        <v>0</v>
      </c>
      <c r="N18" s="268">
        <v>152.73651999999998</v>
      </c>
      <c r="O18" s="268">
        <v>0</v>
      </c>
      <c r="P18" s="268">
        <v>0</v>
      </c>
      <c r="Q18" s="268">
        <v>1849.9076</v>
      </c>
      <c r="R18" s="268">
        <v>186343.78872000001</v>
      </c>
      <c r="S18" s="268">
        <v>1092.0306599999999</v>
      </c>
      <c r="T18" s="268">
        <v>1669.2491399999999</v>
      </c>
      <c r="U18" s="268">
        <v>0</v>
      </c>
      <c r="V18" s="268">
        <v>875.42234999999994</v>
      </c>
      <c r="W18" s="268">
        <v>0</v>
      </c>
      <c r="X18" s="268">
        <v>0</v>
      </c>
      <c r="Y18" s="268">
        <v>189980.49087000001</v>
      </c>
    </row>
    <row r="19" spans="1:90" ht="15" customHeight="1">
      <c r="A19" s="318" t="s">
        <v>96</v>
      </c>
      <c r="B19" s="268">
        <v>430516.30293300003</v>
      </c>
      <c r="C19" s="268">
        <v>16706.859914600002</v>
      </c>
      <c r="D19" s="268">
        <v>2179.85916</v>
      </c>
      <c r="E19" s="268">
        <v>1160.646223</v>
      </c>
      <c r="F19" s="268">
        <v>13983.3396032</v>
      </c>
      <c r="G19" s="268">
        <v>449.41994</v>
      </c>
      <c r="H19" s="268">
        <v>0</v>
      </c>
      <c r="I19" s="268">
        <v>464996.4278</v>
      </c>
      <c r="J19" s="268">
        <v>225051.9667516</v>
      </c>
      <c r="K19" s="268">
        <v>96644.583660400007</v>
      </c>
      <c r="L19" s="268">
        <v>333.51790999999997</v>
      </c>
      <c r="M19" s="268">
        <v>6481.38141</v>
      </c>
      <c r="N19" s="268">
        <v>18393.62701</v>
      </c>
      <c r="O19" s="268">
        <v>15431.089607999998</v>
      </c>
      <c r="P19" s="268">
        <v>7930.0477699999992</v>
      </c>
      <c r="Q19" s="268">
        <v>370266.21412999998</v>
      </c>
      <c r="R19" s="268">
        <v>655568.26968459995</v>
      </c>
      <c r="S19" s="268">
        <v>113351.443575</v>
      </c>
      <c r="T19" s="268">
        <v>2513.37707</v>
      </c>
      <c r="U19" s="268">
        <v>7642.0276330000006</v>
      </c>
      <c r="V19" s="268">
        <v>32376.966613200002</v>
      </c>
      <c r="W19" s="268">
        <v>15880.509548</v>
      </c>
      <c r="X19" s="268">
        <v>7930.0477699999992</v>
      </c>
      <c r="Y19" s="268">
        <v>835262.64192999993</v>
      </c>
    </row>
    <row r="20" spans="1:90" ht="15" customHeight="1">
      <c r="A20" s="318" t="s">
        <v>97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  <c r="R20" s="268">
        <v>0</v>
      </c>
      <c r="S20" s="268">
        <v>0</v>
      </c>
      <c r="T20" s="268">
        <v>0</v>
      </c>
      <c r="U20" s="268">
        <v>0</v>
      </c>
      <c r="V20" s="268">
        <v>0</v>
      </c>
      <c r="W20" s="268">
        <v>0</v>
      </c>
      <c r="X20" s="268">
        <v>0</v>
      </c>
      <c r="Y20" s="268">
        <v>0</v>
      </c>
    </row>
    <row r="21" spans="1:90" ht="15" customHeight="1">
      <c r="A21" s="318" t="s">
        <v>98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  <c r="R21" s="268">
        <v>0</v>
      </c>
      <c r="S21" s="268">
        <v>0</v>
      </c>
      <c r="T21" s="268">
        <v>0</v>
      </c>
      <c r="U21" s="268">
        <v>0</v>
      </c>
      <c r="V21" s="268">
        <v>0</v>
      </c>
      <c r="W21" s="268">
        <v>0</v>
      </c>
      <c r="X21" s="268">
        <v>0</v>
      </c>
      <c r="Y21" s="268">
        <v>0</v>
      </c>
    </row>
    <row r="22" spans="1:90" ht="15" customHeight="1">
      <c r="A22" s="318" t="s">
        <v>99</v>
      </c>
      <c r="B22" s="291">
        <v>0</v>
      </c>
      <c r="C22" s="291">
        <v>0</v>
      </c>
      <c r="D22" s="291">
        <v>0</v>
      </c>
      <c r="E22" s="291">
        <v>0</v>
      </c>
      <c r="F22" s="291">
        <v>0</v>
      </c>
      <c r="G22" s="291">
        <v>0</v>
      </c>
      <c r="H22" s="291">
        <v>0</v>
      </c>
      <c r="I22" s="291">
        <v>0</v>
      </c>
      <c r="J22" s="291">
        <v>0</v>
      </c>
      <c r="K22" s="291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  <c r="R22" s="291">
        <v>0</v>
      </c>
      <c r="S22" s="291">
        <v>0</v>
      </c>
      <c r="T22" s="268">
        <v>0</v>
      </c>
      <c r="U22" s="268">
        <v>0</v>
      </c>
      <c r="V22" s="268">
        <v>0</v>
      </c>
      <c r="W22" s="268">
        <v>0</v>
      </c>
      <c r="X22" s="268">
        <v>0</v>
      </c>
      <c r="Y22" s="268">
        <v>0</v>
      </c>
    </row>
    <row r="23" spans="1:90" ht="15" customHeight="1">
      <c r="A23" s="318" t="s">
        <v>100</v>
      </c>
      <c r="B23" s="291">
        <v>0</v>
      </c>
      <c r="C23" s="291">
        <v>0</v>
      </c>
      <c r="D23" s="291">
        <v>0</v>
      </c>
      <c r="E23" s="291">
        <v>0</v>
      </c>
      <c r="F23" s="291">
        <v>0</v>
      </c>
      <c r="G23" s="291">
        <v>0</v>
      </c>
      <c r="H23" s="291">
        <v>0</v>
      </c>
      <c r="I23" s="291">
        <v>0</v>
      </c>
      <c r="J23" s="291">
        <v>0</v>
      </c>
      <c r="K23" s="291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  <c r="R23" s="291">
        <v>0</v>
      </c>
      <c r="S23" s="291">
        <v>0</v>
      </c>
      <c r="T23" s="268">
        <v>0</v>
      </c>
      <c r="U23" s="268">
        <v>0</v>
      </c>
      <c r="V23" s="268">
        <v>0</v>
      </c>
      <c r="W23" s="268">
        <v>0</v>
      </c>
      <c r="X23" s="268">
        <v>0</v>
      </c>
      <c r="Y23" s="268">
        <v>0</v>
      </c>
    </row>
    <row r="24" spans="1:90" ht="15" customHeight="1">
      <c r="A24" s="318" t="s">
        <v>101</v>
      </c>
      <c r="B24" s="291">
        <v>673961.52397800004</v>
      </c>
      <c r="C24" s="291">
        <v>5936.0686574000001</v>
      </c>
      <c r="D24" s="291">
        <v>3676.3871253999996</v>
      </c>
      <c r="E24" s="291">
        <v>288.12766999999997</v>
      </c>
      <c r="F24" s="291">
        <v>2853.9809799999998</v>
      </c>
      <c r="G24" s="291">
        <v>180.29438000000002</v>
      </c>
      <c r="H24" s="291">
        <v>0</v>
      </c>
      <c r="I24" s="291">
        <v>686896.38278999995</v>
      </c>
      <c r="J24" s="291">
        <v>3273.2627299999999</v>
      </c>
      <c r="K24" s="291">
        <v>326.70527000000004</v>
      </c>
      <c r="L24" s="268">
        <v>17.999749999999999</v>
      </c>
      <c r="M24" s="268">
        <v>0</v>
      </c>
      <c r="N24" s="268">
        <v>499.04480000000001</v>
      </c>
      <c r="O24" s="268">
        <v>59.675789999999999</v>
      </c>
      <c r="P24" s="268">
        <v>0</v>
      </c>
      <c r="Q24" s="268">
        <v>4176.6883399999997</v>
      </c>
      <c r="R24" s="291">
        <v>677234.786708</v>
      </c>
      <c r="S24" s="291">
        <v>6262.7739274000005</v>
      </c>
      <c r="T24" s="268">
        <v>3694.3868754</v>
      </c>
      <c r="U24" s="268">
        <v>288.12766999999997</v>
      </c>
      <c r="V24" s="268">
        <v>3353.0257799999999</v>
      </c>
      <c r="W24" s="268">
        <v>239.97017000000002</v>
      </c>
      <c r="X24" s="268">
        <v>0</v>
      </c>
      <c r="Y24" s="268">
        <v>691073.07112999994</v>
      </c>
    </row>
    <row r="25" spans="1:90" ht="15" customHeight="1">
      <c r="A25" s="318" t="s">
        <v>463</v>
      </c>
      <c r="B25" s="291">
        <v>227238.97282240001</v>
      </c>
      <c r="C25" s="291">
        <v>8949.4122485999997</v>
      </c>
      <c r="D25" s="291">
        <v>1555.1728799999999</v>
      </c>
      <c r="E25" s="291">
        <v>240.44798</v>
      </c>
      <c r="F25" s="291">
        <v>5694.1052138000005</v>
      </c>
      <c r="G25" s="291">
        <v>605.84007320000001</v>
      </c>
      <c r="H25" s="291">
        <v>0</v>
      </c>
      <c r="I25" s="291">
        <v>244283.95121999999</v>
      </c>
      <c r="J25" s="291">
        <v>13119.348480000001</v>
      </c>
      <c r="K25" s="291">
        <v>4565.3106900000002</v>
      </c>
      <c r="L25" s="268">
        <v>0</v>
      </c>
      <c r="M25" s="268">
        <v>335.45429999999999</v>
      </c>
      <c r="N25" s="268">
        <v>697.10719999999992</v>
      </c>
      <c r="O25" s="268">
        <v>1095.6889799999999</v>
      </c>
      <c r="P25" s="268">
        <v>0</v>
      </c>
      <c r="Q25" s="268">
        <v>19812.909649999998</v>
      </c>
      <c r="R25" s="291">
        <v>240358.3213024</v>
      </c>
      <c r="S25" s="291">
        <v>13514.7229386</v>
      </c>
      <c r="T25" s="268">
        <v>1555.1728799999999</v>
      </c>
      <c r="U25" s="268">
        <v>575.90228000000002</v>
      </c>
      <c r="V25" s="268">
        <v>6391.2124137999999</v>
      </c>
      <c r="W25" s="268">
        <v>1701.5290531999999</v>
      </c>
      <c r="X25" s="268">
        <v>0</v>
      </c>
      <c r="Y25" s="268">
        <v>264096.86087000003</v>
      </c>
    </row>
    <row r="26" spans="1:90" ht="15" customHeight="1">
      <c r="A26" s="318" t="s">
        <v>102</v>
      </c>
      <c r="B26" s="291">
        <v>10316.4322522</v>
      </c>
      <c r="C26" s="291">
        <v>352.45510999999999</v>
      </c>
      <c r="D26" s="291">
        <v>18.143139999999999</v>
      </c>
      <c r="E26" s="291">
        <v>0</v>
      </c>
      <c r="F26" s="291">
        <v>85.336439999999996</v>
      </c>
      <c r="G26" s="291">
        <v>0</v>
      </c>
      <c r="H26" s="291">
        <v>0</v>
      </c>
      <c r="I26" s="291">
        <v>10772.36694</v>
      </c>
      <c r="J26" s="291">
        <v>0</v>
      </c>
      <c r="K26" s="291">
        <v>0</v>
      </c>
      <c r="L26" s="268">
        <v>0</v>
      </c>
      <c r="M26" s="268">
        <v>0</v>
      </c>
      <c r="N26" s="268">
        <v>0</v>
      </c>
      <c r="O26" s="268">
        <v>0</v>
      </c>
      <c r="P26" s="268">
        <v>0</v>
      </c>
      <c r="Q26" s="268">
        <v>0</v>
      </c>
      <c r="R26" s="291">
        <v>10316.4322522</v>
      </c>
      <c r="S26" s="291">
        <v>352.45510999999999</v>
      </c>
      <c r="T26" s="268">
        <v>18.143139999999999</v>
      </c>
      <c r="U26" s="268">
        <v>0</v>
      </c>
      <c r="V26" s="268">
        <v>85.336439999999996</v>
      </c>
      <c r="W26" s="268">
        <v>0</v>
      </c>
      <c r="X26" s="268">
        <v>0</v>
      </c>
      <c r="Y26" s="268">
        <v>10772.36694</v>
      </c>
    </row>
    <row r="27" spans="1:90" ht="15" customHeight="1">
      <c r="A27" s="318" t="s">
        <v>103</v>
      </c>
      <c r="B27" s="291">
        <v>352929.36544000002</v>
      </c>
      <c r="C27" s="291">
        <v>1325.8392200000001</v>
      </c>
      <c r="D27" s="291">
        <v>10052.206400000001</v>
      </c>
      <c r="E27" s="291">
        <v>0</v>
      </c>
      <c r="F27" s="291">
        <v>2564.5615899999998</v>
      </c>
      <c r="G27" s="291">
        <v>0</v>
      </c>
      <c r="H27" s="291">
        <v>26661.70882</v>
      </c>
      <c r="I27" s="291">
        <v>393533.68147000001</v>
      </c>
      <c r="J27" s="291">
        <v>28233.6572352</v>
      </c>
      <c r="K27" s="291">
        <v>1477.6698000000001</v>
      </c>
      <c r="L27" s="268">
        <v>34.54016</v>
      </c>
      <c r="M27" s="268">
        <v>0</v>
      </c>
      <c r="N27" s="268">
        <v>1204.3910900000001</v>
      </c>
      <c r="O27" s="268">
        <v>0</v>
      </c>
      <c r="P27" s="268">
        <v>2287.7712499999998</v>
      </c>
      <c r="Q27" s="268">
        <v>33238.02953</v>
      </c>
      <c r="R27" s="291">
        <v>381163.02267519996</v>
      </c>
      <c r="S27" s="291">
        <v>2803.50902</v>
      </c>
      <c r="T27" s="268">
        <v>10086.746560000001</v>
      </c>
      <c r="U27" s="268">
        <v>0</v>
      </c>
      <c r="V27" s="268">
        <v>3768.9526800000003</v>
      </c>
      <c r="W27" s="268">
        <v>0</v>
      </c>
      <c r="X27" s="268">
        <v>28949.480070000001</v>
      </c>
      <c r="Y27" s="268">
        <v>426771.71100000001</v>
      </c>
    </row>
    <row r="28" spans="1:90" ht="15" customHeight="1">
      <c r="A28" s="318" t="s">
        <v>104</v>
      </c>
      <c r="B28" s="291">
        <v>90099.176508799996</v>
      </c>
      <c r="C28" s="291">
        <v>168.11185999999998</v>
      </c>
      <c r="D28" s="291">
        <v>1785.02702</v>
      </c>
      <c r="E28" s="291">
        <v>0</v>
      </c>
      <c r="F28" s="291">
        <v>332.29065000000003</v>
      </c>
      <c r="G28" s="291">
        <v>0</v>
      </c>
      <c r="H28" s="291">
        <v>1495.50577</v>
      </c>
      <c r="I28" s="291">
        <v>93880.111810000002</v>
      </c>
      <c r="J28" s="291">
        <v>44.61889</v>
      </c>
      <c r="K28" s="291">
        <v>0</v>
      </c>
      <c r="L28" s="268">
        <v>0</v>
      </c>
      <c r="M28" s="268">
        <v>0</v>
      </c>
      <c r="N28" s="268">
        <v>0</v>
      </c>
      <c r="O28" s="268">
        <v>0</v>
      </c>
      <c r="P28" s="268">
        <v>0</v>
      </c>
      <c r="Q28" s="268">
        <v>44.61889</v>
      </c>
      <c r="R28" s="291">
        <v>90143.795398799994</v>
      </c>
      <c r="S28" s="291">
        <v>168.11185999999998</v>
      </c>
      <c r="T28" s="268">
        <v>1785.02702</v>
      </c>
      <c r="U28" s="268">
        <v>0</v>
      </c>
      <c r="V28" s="268">
        <v>332.29065000000003</v>
      </c>
      <c r="W28" s="268">
        <v>0</v>
      </c>
      <c r="X28" s="268">
        <v>1495.50577</v>
      </c>
      <c r="Y28" s="268">
        <v>93924.7307</v>
      </c>
    </row>
    <row r="29" spans="1:90" ht="15" customHeight="1">
      <c r="A29" s="318" t="s">
        <v>105</v>
      </c>
      <c r="B29" s="291">
        <v>72548.404580799994</v>
      </c>
      <c r="C29" s="291">
        <v>2598.2078426000003</v>
      </c>
      <c r="D29" s="291">
        <v>541.56332620000001</v>
      </c>
      <c r="E29" s="291">
        <v>0</v>
      </c>
      <c r="F29" s="291">
        <v>2602.90373</v>
      </c>
      <c r="G29" s="291">
        <v>0</v>
      </c>
      <c r="H29" s="291">
        <v>63.763239999999996</v>
      </c>
      <c r="I29" s="291">
        <v>78354.842730000004</v>
      </c>
      <c r="J29" s="291">
        <v>23168.7144348</v>
      </c>
      <c r="K29" s="291">
        <v>2840.7536798000001</v>
      </c>
      <c r="L29" s="268">
        <v>86.343890000000002</v>
      </c>
      <c r="M29" s="268">
        <v>0</v>
      </c>
      <c r="N29" s="268">
        <v>349.65628999999996</v>
      </c>
      <c r="O29" s="268">
        <v>0</v>
      </c>
      <c r="P29" s="268">
        <v>0</v>
      </c>
      <c r="Q29" s="268">
        <v>26445.4683</v>
      </c>
      <c r="R29" s="291">
        <v>95717.119015599994</v>
      </c>
      <c r="S29" s="291">
        <v>5438.9615223999999</v>
      </c>
      <c r="T29" s="268">
        <v>627.90721619999999</v>
      </c>
      <c r="U29" s="268">
        <v>0</v>
      </c>
      <c r="V29" s="268">
        <v>2952.5600199999999</v>
      </c>
      <c r="W29" s="268">
        <v>0</v>
      </c>
      <c r="X29" s="268">
        <v>63.763239999999996</v>
      </c>
      <c r="Y29" s="268">
        <v>104800.31103</v>
      </c>
    </row>
    <row r="30" spans="1:90" ht="15" customHeight="1">
      <c r="A30" s="318" t="s">
        <v>106</v>
      </c>
      <c r="B30" s="268">
        <v>0</v>
      </c>
      <c r="C30" s="268">
        <v>0</v>
      </c>
      <c r="D30" s="268">
        <v>0</v>
      </c>
      <c r="E30" s="268">
        <v>0</v>
      </c>
      <c r="F30" s="268">
        <v>0</v>
      </c>
      <c r="G30" s="268">
        <v>0</v>
      </c>
      <c r="H30" s="268">
        <v>0</v>
      </c>
      <c r="I30" s="268">
        <v>0</v>
      </c>
      <c r="J30" s="268">
        <v>0</v>
      </c>
      <c r="K30" s="268">
        <v>18684.783869999999</v>
      </c>
      <c r="L30" s="268">
        <v>0</v>
      </c>
      <c r="M30" s="268">
        <v>6584.62871</v>
      </c>
      <c r="N30" s="268">
        <v>0</v>
      </c>
      <c r="O30" s="268">
        <v>6791.8702000000003</v>
      </c>
      <c r="P30" s="268">
        <v>0</v>
      </c>
      <c r="Q30" s="268">
        <v>32061.282780000001</v>
      </c>
      <c r="R30" s="268">
        <v>0</v>
      </c>
      <c r="S30" s="268">
        <v>18684.783869999999</v>
      </c>
      <c r="T30" s="268">
        <v>0</v>
      </c>
      <c r="U30" s="268">
        <v>6584.62871</v>
      </c>
      <c r="V30" s="268">
        <v>0</v>
      </c>
      <c r="W30" s="268">
        <v>6791.8702000000003</v>
      </c>
      <c r="X30" s="268">
        <v>0</v>
      </c>
      <c r="Y30" s="268">
        <v>32061.282780000001</v>
      </c>
    </row>
    <row r="31" spans="1:90" ht="15" customHeight="1">
      <c r="A31" s="318" t="s">
        <v>107</v>
      </c>
      <c r="B31" s="268">
        <v>40191.678124999999</v>
      </c>
      <c r="C31" s="268">
        <v>6663.5713546000006</v>
      </c>
      <c r="D31" s="268">
        <v>0</v>
      </c>
      <c r="E31" s="268">
        <v>0</v>
      </c>
      <c r="F31" s="268">
        <v>2678.57035</v>
      </c>
      <c r="G31" s="268">
        <v>0</v>
      </c>
      <c r="H31" s="268">
        <v>0</v>
      </c>
      <c r="I31" s="268">
        <v>49533.819840000004</v>
      </c>
      <c r="J31" s="268">
        <v>84241.699909600007</v>
      </c>
      <c r="K31" s="268">
        <v>60014.371261200002</v>
      </c>
      <c r="L31" s="268">
        <v>0</v>
      </c>
      <c r="M31" s="268">
        <v>6000.5580784000003</v>
      </c>
      <c r="N31" s="268">
        <v>7902.3582100000003</v>
      </c>
      <c r="O31" s="268">
        <v>10373.8458906</v>
      </c>
      <c r="P31" s="268">
        <v>16647.906039999998</v>
      </c>
      <c r="Q31" s="268">
        <v>185180.73938999997</v>
      </c>
      <c r="R31" s="268">
        <v>124433.3780346</v>
      </c>
      <c r="S31" s="268">
        <v>66677.942615799999</v>
      </c>
      <c r="T31" s="268">
        <v>0</v>
      </c>
      <c r="U31" s="268">
        <v>6000.5580784000003</v>
      </c>
      <c r="V31" s="268">
        <v>10580.92856</v>
      </c>
      <c r="W31" s="268">
        <v>10373.8458906</v>
      </c>
      <c r="X31" s="268">
        <v>16647.906039999998</v>
      </c>
      <c r="Y31" s="268">
        <v>234714.55922999998</v>
      </c>
    </row>
    <row r="32" spans="1:90" ht="15" customHeight="1">
      <c r="A32" s="318" t="s">
        <v>458</v>
      </c>
      <c r="B32" s="268">
        <v>1233.1636887999998</v>
      </c>
      <c r="C32" s="268">
        <v>0</v>
      </c>
      <c r="D32" s="268">
        <v>0</v>
      </c>
      <c r="E32" s="268">
        <v>0</v>
      </c>
      <c r="F32" s="268">
        <v>0</v>
      </c>
      <c r="G32" s="268">
        <v>0</v>
      </c>
      <c r="H32" s="268">
        <v>0</v>
      </c>
      <c r="I32" s="268">
        <v>1233.1636899999999</v>
      </c>
      <c r="J32" s="268">
        <v>0</v>
      </c>
      <c r="K32" s="268">
        <v>0</v>
      </c>
      <c r="L32" s="268">
        <v>0</v>
      </c>
      <c r="M32" s="268">
        <v>0</v>
      </c>
      <c r="N32" s="268">
        <v>0</v>
      </c>
      <c r="O32" s="268">
        <v>0</v>
      </c>
      <c r="P32" s="268">
        <v>0</v>
      </c>
      <c r="Q32" s="268">
        <v>0</v>
      </c>
      <c r="R32" s="268">
        <v>1233.1636887999998</v>
      </c>
      <c r="S32" s="268">
        <v>0</v>
      </c>
      <c r="T32" s="268">
        <v>0</v>
      </c>
      <c r="U32" s="268">
        <v>0</v>
      </c>
      <c r="V32" s="268">
        <v>0</v>
      </c>
      <c r="W32" s="268">
        <v>0</v>
      </c>
      <c r="X32" s="268">
        <v>0</v>
      </c>
      <c r="Y32" s="268">
        <v>1233.1636899999999</v>
      </c>
    </row>
    <row r="33" spans="1:25" ht="15" customHeight="1">
      <c r="A33" s="318" t="s">
        <v>459</v>
      </c>
      <c r="B33" s="268">
        <v>17780.147386799999</v>
      </c>
      <c r="C33" s="268">
        <v>253.98758979999999</v>
      </c>
      <c r="D33" s="268">
        <v>0</v>
      </c>
      <c r="E33" s="268">
        <v>0</v>
      </c>
      <c r="F33" s="268">
        <v>2101.1907999999999</v>
      </c>
      <c r="G33" s="268">
        <v>0</v>
      </c>
      <c r="H33" s="268">
        <v>0</v>
      </c>
      <c r="I33" s="268">
        <v>20135.325769999999</v>
      </c>
      <c r="J33" s="268">
        <v>10034.171119999999</v>
      </c>
      <c r="K33" s="268">
        <v>2002.7931899999999</v>
      </c>
      <c r="L33" s="268">
        <v>0</v>
      </c>
      <c r="M33" s="268">
        <v>0</v>
      </c>
      <c r="N33" s="268">
        <v>0</v>
      </c>
      <c r="O33" s="268">
        <v>0</v>
      </c>
      <c r="P33" s="268">
        <v>0</v>
      </c>
      <c r="Q33" s="268">
        <v>12036.964310000001</v>
      </c>
      <c r="R33" s="268">
        <v>27814.318506799998</v>
      </c>
      <c r="S33" s="268">
        <v>2256.7807798000003</v>
      </c>
      <c r="T33" s="268">
        <v>0</v>
      </c>
      <c r="U33" s="268">
        <v>0</v>
      </c>
      <c r="V33" s="268">
        <v>2101.1907999999999</v>
      </c>
      <c r="W33" s="268">
        <v>0</v>
      </c>
      <c r="X33" s="268">
        <v>0</v>
      </c>
      <c r="Y33" s="268">
        <v>32172.290079999999</v>
      </c>
    </row>
    <row r="34" spans="1:25" ht="15" customHeight="1">
      <c r="A34" s="318" t="s">
        <v>460</v>
      </c>
      <c r="B34" s="268">
        <v>0</v>
      </c>
      <c r="C34" s="268">
        <v>0</v>
      </c>
      <c r="D34" s="268">
        <v>0</v>
      </c>
      <c r="E34" s="268">
        <v>0</v>
      </c>
      <c r="F34" s="268">
        <v>0</v>
      </c>
      <c r="G34" s="268">
        <v>0</v>
      </c>
      <c r="H34" s="268">
        <v>0</v>
      </c>
      <c r="I34" s="268">
        <v>0</v>
      </c>
      <c r="J34" s="268">
        <v>0</v>
      </c>
      <c r="K34" s="268">
        <v>0</v>
      </c>
      <c r="L34" s="268">
        <v>0</v>
      </c>
      <c r="M34" s="268">
        <v>0</v>
      </c>
      <c r="N34" s="268">
        <v>0</v>
      </c>
      <c r="O34" s="268">
        <v>0</v>
      </c>
      <c r="P34" s="268">
        <v>0</v>
      </c>
      <c r="Q34" s="268">
        <v>0</v>
      </c>
      <c r="R34" s="268">
        <v>0</v>
      </c>
      <c r="S34" s="268">
        <v>0</v>
      </c>
      <c r="T34" s="268">
        <v>0</v>
      </c>
      <c r="U34" s="268">
        <v>0</v>
      </c>
      <c r="V34" s="268">
        <v>0</v>
      </c>
      <c r="W34" s="268">
        <v>0</v>
      </c>
      <c r="X34" s="268">
        <v>0</v>
      </c>
      <c r="Y34" s="268">
        <v>0</v>
      </c>
    </row>
    <row r="35" spans="1:25" ht="15" customHeight="1">
      <c r="A35" s="318" t="s">
        <v>461</v>
      </c>
      <c r="B35" s="268">
        <v>0</v>
      </c>
      <c r="C35" s="268">
        <v>0</v>
      </c>
      <c r="D35" s="268">
        <v>0</v>
      </c>
      <c r="E35" s="268">
        <v>0</v>
      </c>
      <c r="F35" s="268">
        <v>0</v>
      </c>
      <c r="G35" s="268">
        <v>0</v>
      </c>
      <c r="H35" s="268">
        <v>0</v>
      </c>
      <c r="I35" s="268">
        <v>0</v>
      </c>
      <c r="J35" s="268">
        <v>0</v>
      </c>
      <c r="K35" s="268">
        <v>0</v>
      </c>
      <c r="L35" s="268">
        <v>0</v>
      </c>
      <c r="M35" s="268">
        <v>0</v>
      </c>
      <c r="N35" s="268">
        <v>0</v>
      </c>
      <c r="O35" s="268">
        <v>0</v>
      </c>
      <c r="P35" s="268">
        <v>0</v>
      </c>
      <c r="Q35" s="268">
        <v>0</v>
      </c>
      <c r="R35" s="268">
        <v>0</v>
      </c>
      <c r="S35" s="268">
        <v>0</v>
      </c>
      <c r="T35" s="268">
        <v>0</v>
      </c>
      <c r="U35" s="268">
        <v>0</v>
      </c>
      <c r="V35" s="268">
        <v>0</v>
      </c>
      <c r="W35" s="268">
        <v>0</v>
      </c>
      <c r="X35" s="268">
        <v>0</v>
      </c>
      <c r="Y35" s="268">
        <v>0</v>
      </c>
    </row>
    <row r="36" spans="1:25" ht="15" customHeight="1">
      <c r="A36" s="318" t="s">
        <v>462</v>
      </c>
      <c r="B36" s="268">
        <v>0</v>
      </c>
      <c r="C36" s="268">
        <v>0</v>
      </c>
      <c r="D36" s="268">
        <v>0</v>
      </c>
      <c r="E36" s="268">
        <v>0</v>
      </c>
      <c r="F36" s="268">
        <v>0</v>
      </c>
      <c r="G36" s="268">
        <v>0</v>
      </c>
      <c r="H36" s="268">
        <v>0</v>
      </c>
      <c r="I36" s="268">
        <v>0</v>
      </c>
      <c r="J36" s="268">
        <v>0</v>
      </c>
      <c r="K36" s="268">
        <v>0</v>
      </c>
      <c r="L36" s="268">
        <v>0</v>
      </c>
      <c r="M36" s="268">
        <v>0</v>
      </c>
      <c r="N36" s="268">
        <v>0</v>
      </c>
      <c r="O36" s="268">
        <v>0</v>
      </c>
      <c r="P36" s="268">
        <v>0</v>
      </c>
      <c r="Q36" s="268">
        <v>0</v>
      </c>
      <c r="R36" s="268">
        <v>0</v>
      </c>
      <c r="S36" s="268">
        <v>0</v>
      </c>
      <c r="T36" s="268">
        <v>0</v>
      </c>
      <c r="U36" s="268">
        <v>0</v>
      </c>
      <c r="V36" s="268">
        <v>0</v>
      </c>
      <c r="W36" s="268">
        <v>0</v>
      </c>
      <c r="X36" s="268">
        <v>0</v>
      </c>
      <c r="Y36" s="268">
        <v>0</v>
      </c>
    </row>
    <row r="37" spans="1:25" s="96" customFormat="1" ht="15" customHeight="1">
      <c r="A37" s="292" t="s">
        <v>73</v>
      </c>
      <c r="B37" s="271">
        <f t="shared" ref="B37:Y37" si="0">SUM(B8:B36)</f>
        <v>3133983.0189485997</v>
      </c>
      <c r="C37" s="271">
        <f t="shared" si="0"/>
        <v>56142.224882200011</v>
      </c>
      <c r="D37" s="271">
        <f t="shared" si="0"/>
        <v>28968.7399616</v>
      </c>
      <c r="E37" s="271">
        <f t="shared" si="0"/>
        <v>1802.1052329999998</v>
      </c>
      <c r="F37" s="271">
        <f t="shared" si="0"/>
        <v>48095.332679799998</v>
      </c>
      <c r="G37" s="271">
        <f t="shared" si="0"/>
        <v>1616.8540618</v>
      </c>
      <c r="H37" s="271">
        <f t="shared" si="0"/>
        <v>28220.97783</v>
      </c>
      <c r="I37" s="271">
        <f t="shared" si="0"/>
        <v>3298829.2536800005</v>
      </c>
      <c r="J37" s="271">
        <f t="shared" si="0"/>
        <v>526267.29286599997</v>
      </c>
      <c r="K37" s="271">
        <f t="shared" si="0"/>
        <v>212624.40374380001</v>
      </c>
      <c r="L37" s="271">
        <f t="shared" si="0"/>
        <v>571.90012000000002</v>
      </c>
      <c r="M37" s="271">
        <f t="shared" si="0"/>
        <v>19718.984392800001</v>
      </c>
      <c r="N37" s="271">
        <f t="shared" si="0"/>
        <v>38627.690027600001</v>
      </c>
      <c r="O37" s="271">
        <f t="shared" si="0"/>
        <v>36239.072808600002</v>
      </c>
      <c r="P37" s="271">
        <f t="shared" si="0"/>
        <v>28856.672429999999</v>
      </c>
      <c r="Q37" s="271">
        <f t="shared" si="0"/>
        <v>862906.01638000004</v>
      </c>
      <c r="R37" s="271">
        <f t="shared" si="0"/>
        <v>3660250.3118145997</v>
      </c>
      <c r="S37" s="271">
        <f t="shared" si="0"/>
        <v>268766.62862600002</v>
      </c>
      <c r="T37" s="271">
        <f t="shared" si="0"/>
        <v>29540.640081600002</v>
      </c>
      <c r="U37" s="271">
        <f t="shared" si="0"/>
        <v>21521.089625800003</v>
      </c>
      <c r="V37" s="271">
        <f t="shared" si="0"/>
        <v>86723.022707399999</v>
      </c>
      <c r="W37" s="271">
        <f t="shared" si="0"/>
        <v>37855.926870399999</v>
      </c>
      <c r="X37" s="271">
        <f t="shared" si="0"/>
        <v>57077.650260000009</v>
      </c>
      <c r="Y37" s="271">
        <f t="shared" si="0"/>
        <v>4161735.27006</v>
      </c>
    </row>
    <row r="38" spans="1:25" ht="3.75" customHeight="1" thickBot="1">
      <c r="A38" s="274"/>
      <c r="B38" s="293"/>
      <c r="C38" s="276"/>
      <c r="D38" s="276"/>
      <c r="E38" s="276"/>
      <c r="F38" s="276"/>
      <c r="G38" s="276"/>
      <c r="H38" s="276"/>
      <c r="I38" s="276"/>
      <c r="J38" s="276"/>
      <c r="K38" s="276"/>
      <c r="L38" s="293"/>
      <c r="M38" s="293"/>
      <c r="N38" s="293"/>
      <c r="O38" s="293"/>
      <c r="P38" s="293"/>
      <c r="Q38" s="293"/>
      <c r="R38" s="276"/>
      <c r="S38" s="276"/>
      <c r="T38" s="293"/>
      <c r="U38" s="293"/>
      <c r="V38" s="293"/>
      <c r="W38" s="293"/>
      <c r="X38" s="293"/>
      <c r="Y38" s="293"/>
    </row>
    <row r="39" spans="1:25" ht="15" customHeight="1" thickTop="1">
      <c r="A39" s="260" t="s">
        <v>426</v>
      </c>
      <c r="B39" s="278"/>
      <c r="C39" s="269"/>
      <c r="D39" s="269"/>
      <c r="E39" s="269"/>
      <c r="F39" s="269"/>
      <c r="G39" s="269"/>
      <c r="H39" s="269"/>
      <c r="I39" s="269"/>
      <c r="J39" s="269"/>
      <c r="K39" s="269"/>
      <c r="L39" s="278"/>
      <c r="M39" s="278"/>
      <c r="N39" s="262"/>
      <c r="O39" s="262"/>
      <c r="P39" s="262"/>
      <c r="Q39" s="262"/>
      <c r="R39" s="269"/>
      <c r="S39" s="269"/>
      <c r="T39" s="278"/>
      <c r="U39" s="278"/>
      <c r="V39" s="262"/>
      <c r="W39" s="262"/>
      <c r="X39" s="262"/>
      <c r="Y39" s="262"/>
    </row>
    <row r="40" spans="1:25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  <c r="R40" s="268"/>
      <c r="S40" s="268"/>
      <c r="T40" s="268"/>
      <c r="U40" s="267"/>
      <c r="V40" s="262"/>
      <c r="W40" s="262"/>
      <c r="X40" s="262"/>
      <c r="Y40" s="262"/>
    </row>
    <row r="41" spans="1:25" ht="15" customHeight="1">
      <c r="A41" s="282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  <c r="R41" s="268"/>
      <c r="S41" s="268"/>
      <c r="T41" s="268"/>
      <c r="U41" s="267"/>
      <c r="V41" s="262"/>
      <c r="W41" s="262"/>
      <c r="X41" s="262"/>
      <c r="Y41" s="262"/>
    </row>
    <row r="42" spans="1:25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  <c r="R42" s="268"/>
      <c r="S42" s="268"/>
      <c r="T42" s="268"/>
      <c r="U42" s="267"/>
      <c r="V42" s="262"/>
      <c r="W42" s="262"/>
      <c r="X42" s="262"/>
      <c r="Y42" s="262"/>
    </row>
    <row r="43" spans="1:25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  <c r="R43" s="268"/>
      <c r="S43" s="268"/>
      <c r="T43" s="268"/>
      <c r="U43" s="267"/>
      <c r="V43" s="262"/>
      <c r="W43" s="262"/>
      <c r="X43" s="262"/>
      <c r="Y43" s="262"/>
    </row>
    <row r="44" spans="1:25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  <c r="R44" s="268"/>
      <c r="S44" s="268"/>
      <c r="T44" s="268"/>
      <c r="U44" s="267"/>
      <c r="V44" s="262"/>
      <c r="W44" s="262"/>
      <c r="X44" s="262"/>
      <c r="Y44" s="262"/>
    </row>
    <row r="45" spans="1:25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  <c r="R45" s="268"/>
      <c r="S45" s="268"/>
      <c r="T45" s="268"/>
      <c r="U45" s="267"/>
      <c r="V45" s="262"/>
      <c r="W45" s="262"/>
      <c r="X45" s="262"/>
      <c r="Y45" s="262"/>
    </row>
    <row r="46" spans="1:25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  <c r="R46" s="268"/>
      <c r="S46" s="268"/>
      <c r="T46" s="268"/>
      <c r="U46" s="267"/>
      <c r="V46" s="262"/>
      <c r="W46" s="262"/>
      <c r="X46" s="262"/>
      <c r="Y46" s="262"/>
    </row>
    <row r="47" spans="1:25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  <c r="R47" s="268"/>
      <c r="S47" s="268"/>
      <c r="T47" s="268"/>
      <c r="U47" s="267"/>
      <c r="V47" s="262"/>
      <c r="W47" s="262"/>
      <c r="X47" s="262"/>
      <c r="Y47" s="262"/>
    </row>
    <row r="48" spans="1:25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  <c r="R48" s="268"/>
      <c r="S48" s="268"/>
      <c r="T48" s="268"/>
      <c r="U48" s="267"/>
      <c r="V48" s="262"/>
      <c r="W48" s="262"/>
      <c r="X48" s="262"/>
      <c r="Y48" s="262"/>
    </row>
    <row r="49" spans="1:25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  <c r="R49" s="268"/>
      <c r="S49" s="268"/>
      <c r="T49" s="268"/>
      <c r="U49" s="267"/>
      <c r="V49" s="262"/>
      <c r="W49" s="262"/>
      <c r="X49" s="262"/>
      <c r="Y49" s="262"/>
    </row>
    <row r="50" spans="1:25" ht="15" customHeight="1">
      <c r="A50" s="282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  <c r="R50" s="268"/>
      <c r="S50" s="268"/>
      <c r="T50" s="268"/>
      <c r="U50" s="267"/>
      <c r="V50" s="262"/>
      <c r="W50" s="262"/>
      <c r="X50" s="262"/>
      <c r="Y50" s="262"/>
    </row>
    <row r="51" spans="1:25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  <c r="R51" s="268"/>
      <c r="S51" s="268"/>
      <c r="T51" s="268"/>
      <c r="U51" s="267"/>
      <c r="V51" s="262"/>
      <c r="W51" s="262"/>
      <c r="X51" s="262"/>
      <c r="Y51" s="262"/>
    </row>
    <row r="52" spans="1:25" ht="13.5" customHeight="1">
      <c r="A52" s="99"/>
      <c r="B52" s="118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  <c r="R52" s="93"/>
      <c r="S52" s="93"/>
      <c r="T52" s="93"/>
      <c r="U52" s="117"/>
      <c r="V52" s="62"/>
      <c r="W52" s="62"/>
      <c r="X52" s="62"/>
      <c r="Y52" s="62"/>
    </row>
    <row r="53" spans="1:25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  <c r="R53" s="93"/>
      <c r="S53" s="93"/>
      <c r="T53" s="93"/>
      <c r="U53" s="117"/>
      <c r="V53" s="62"/>
      <c r="W53" s="62"/>
      <c r="X53" s="62"/>
      <c r="Y53" s="62"/>
    </row>
    <row r="54" spans="1:25" ht="13.5" customHeight="1">
      <c r="A54" s="100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  <c r="R54" s="93"/>
      <c r="S54" s="93"/>
      <c r="T54" s="93"/>
      <c r="U54" s="117"/>
      <c r="V54" s="62"/>
      <c r="W54" s="62"/>
      <c r="X54" s="62"/>
      <c r="Y54" s="62"/>
    </row>
    <row r="55" spans="1:25" ht="13.5" customHeight="1">
      <c r="A55" s="100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  <c r="R55" s="93"/>
      <c r="S55" s="93"/>
      <c r="T55" s="93"/>
      <c r="U55" s="117"/>
      <c r="V55" s="62"/>
      <c r="W55" s="62"/>
      <c r="X55" s="62"/>
      <c r="Y55" s="62"/>
    </row>
    <row r="56" spans="1:25" ht="13.5" customHeight="1">
      <c r="A56" s="99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  <c r="R56" s="93"/>
      <c r="S56" s="93"/>
      <c r="T56" s="93"/>
      <c r="U56" s="117"/>
      <c r="V56" s="62"/>
      <c r="W56" s="62"/>
      <c r="X56" s="62"/>
      <c r="Y56" s="62"/>
    </row>
    <row r="57" spans="1:25" ht="13.5" customHeight="1">
      <c r="A57" s="100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  <c r="R57" s="93"/>
      <c r="S57" s="93"/>
      <c r="T57" s="93"/>
      <c r="U57" s="117"/>
      <c r="V57" s="62"/>
      <c r="W57" s="62"/>
      <c r="X57" s="62"/>
      <c r="Y57" s="62"/>
    </row>
    <row r="58" spans="1:25" ht="13.5" customHeight="1">
      <c r="A58" s="100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  <c r="R58" s="93"/>
      <c r="S58" s="93"/>
      <c r="T58" s="93"/>
      <c r="U58" s="117"/>
      <c r="V58" s="62"/>
      <c r="W58" s="62"/>
      <c r="X58" s="62"/>
      <c r="Y58" s="62"/>
    </row>
    <row r="59" spans="1:25" ht="13.5" customHeight="1">
      <c r="A59" s="100"/>
      <c r="B59" s="105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117"/>
      <c r="N59" s="62"/>
      <c r="O59" s="62"/>
      <c r="P59" s="62"/>
      <c r="Q59" s="62"/>
      <c r="R59" s="93"/>
      <c r="S59" s="93"/>
      <c r="T59" s="93"/>
      <c r="U59" s="117"/>
      <c r="V59" s="62"/>
      <c r="W59" s="62"/>
      <c r="X59" s="62"/>
      <c r="Y59" s="62"/>
    </row>
    <row r="60" spans="1:25" ht="13.5" customHeight="1">
      <c r="A60" s="100"/>
      <c r="B60" s="105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117"/>
      <c r="N60" s="62"/>
      <c r="O60" s="62"/>
      <c r="P60" s="62"/>
      <c r="Q60" s="62"/>
      <c r="R60" s="93"/>
      <c r="S60" s="93"/>
      <c r="T60" s="93"/>
      <c r="U60" s="117"/>
      <c r="V60" s="62"/>
      <c r="W60" s="62"/>
      <c r="X60" s="62"/>
      <c r="Y60" s="62"/>
    </row>
    <row r="61" spans="1:25" ht="13.5" customHeight="1">
      <c r="A61" s="99"/>
      <c r="B61" s="105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117"/>
      <c r="N61" s="62"/>
      <c r="O61" s="62"/>
      <c r="P61" s="62"/>
      <c r="Q61" s="62"/>
      <c r="R61" s="93"/>
      <c r="S61" s="93"/>
      <c r="T61" s="93"/>
      <c r="U61" s="117"/>
      <c r="V61" s="62"/>
      <c r="W61" s="62"/>
      <c r="X61" s="62"/>
      <c r="Y61" s="62"/>
    </row>
    <row r="62" spans="1:25" ht="13.5" customHeight="1">
      <c r="A62" s="100"/>
      <c r="B62" s="105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117"/>
      <c r="N62" s="62"/>
      <c r="O62" s="62"/>
      <c r="P62" s="62"/>
      <c r="Q62" s="62"/>
      <c r="R62" s="93"/>
      <c r="S62" s="93"/>
      <c r="T62" s="93"/>
      <c r="U62" s="117"/>
      <c r="V62" s="62"/>
      <c r="W62" s="62"/>
      <c r="X62" s="62"/>
      <c r="Y62" s="62"/>
    </row>
    <row r="63" spans="1:25" ht="13.5" customHeight="1">
      <c r="A63" s="100"/>
      <c r="B63" s="105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117"/>
      <c r="N63" s="62"/>
      <c r="O63" s="62"/>
      <c r="P63" s="62"/>
      <c r="Q63" s="62"/>
      <c r="R63" s="93"/>
      <c r="S63" s="93"/>
      <c r="T63" s="93"/>
      <c r="U63" s="117"/>
      <c r="V63" s="62"/>
      <c r="W63" s="62"/>
      <c r="X63" s="62"/>
      <c r="Y63" s="62"/>
    </row>
    <row r="64" spans="1:25" ht="13.5" customHeight="1">
      <c r="A64" s="100"/>
      <c r="B64" s="105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117"/>
      <c r="N64" s="62"/>
      <c r="O64" s="62"/>
      <c r="P64" s="62"/>
      <c r="Q64" s="62"/>
      <c r="R64" s="93"/>
      <c r="S64" s="93"/>
      <c r="T64" s="93"/>
      <c r="U64" s="117"/>
      <c r="V64" s="62"/>
      <c r="W64" s="62"/>
      <c r="X64" s="62"/>
      <c r="Y64" s="62"/>
    </row>
    <row r="65" spans="1:25" ht="9" customHeight="1">
      <c r="A65" s="103"/>
      <c r="B65" s="105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117"/>
      <c r="N65" s="62"/>
      <c r="O65" s="62"/>
      <c r="P65" s="62"/>
      <c r="Q65" s="62"/>
      <c r="R65" s="93"/>
      <c r="S65" s="93"/>
      <c r="T65" s="93"/>
      <c r="U65" s="117"/>
      <c r="V65" s="62"/>
      <c r="W65" s="62"/>
      <c r="X65" s="62"/>
      <c r="Y65" s="62"/>
    </row>
    <row r="66" spans="1:25" ht="9" customHeight="1">
      <c r="A66" s="103"/>
      <c r="B66" s="105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117"/>
      <c r="N66" s="62"/>
      <c r="O66" s="62"/>
      <c r="P66" s="62"/>
      <c r="Q66" s="62"/>
      <c r="R66" s="93"/>
      <c r="S66" s="93"/>
      <c r="T66" s="93"/>
      <c r="U66" s="117"/>
      <c r="V66" s="62"/>
      <c r="W66" s="62"/>
      <c r="X66" s="62"/>
      <c r="Y66" s="62"/>
    </row>
    <row r="67" spans="1:25" ht="9" customHeight="1">
      <c r="A67" s="103"/>
      <c r="B67" s="105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117"/>
      <c r="N67" s="62"/>
      <c r="O67" s="62"/>
      <c r="P67" s="62"/>
      <c r="Q67" s="62"/>
      <c r="R67" s="93"/>
      <c r="S67" s="93"/>
      <c r="T67" s="93"/>
      <c r="U67" s="117"/>
      <c r="V67" s="62"/>
      <c r="W67" s="62"/>
      <c r="X67" s="62"/>
      <c r="Y67" s="62"/>
    </row>
    <row r="68" spans="1:25" ht="9" customHeight="1">
      <c r="A68" s="103"/>
      <c r="B68" s="105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117"/>
      <c r="N68" s="62"/>
      <c r="O68" s="62"/>
      <c r="P68" s="62"/>
      <c r="Q68" s="62"/>
      <c r="R68" s="93"/>
      <c r="S68" s="93"/>
      <c r="T68" s="93"/>
      <c r="U68" s="117"/>
      <c r="V68" s="62"/>
      <c r="W68" s="62"/>
      <c r="X68" s="62"/>
      <c r="Y68" s="62"/>
    </row>
    <row r="69" spans="1:25" ht="9" customHeight="1">
      <c r="A69" s="104"/>
      <c r="B69" s="105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117"/>
      <c r="N69" s="62"/>
      <c r="O69" s="62"/>
      <c r="P69" s="62"/>
      <c r="Q69" s="62"/>
      <c r="R69" s="93"/>
      <c r="S69" s="93"/>
      <c r="T69" s="93"/>
      <c r="U69" s="117"/>
      <c r="V69" s="62"/>
      <c r="W69" s="62"/>
      <c r="X69" s="62"/>
      <c r="Y69" s="62"/>
    </row>
    <row r="70" spans="1:25" ht="9" customHeight="1">
      <c r="A70" s="104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  <c r="R70" s="93"/>
      <c r="S70" s="93"/>
      <c r="T70" s="93"/>
      <c r="U70" s="62"/>
      <c r="V70" s="62"/>
      <c r="W70" s="62"/>
      <c r="X70" s="62"/>
      <c r="Y70" s="62"/>
    </row>
    <row r="71" spans="1:25" ht="9" customHeight="1">
      <c r="A71" s="99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  <c r="R71" s="93"/>
      <c r="S71" s="93"/>
      <c r="T71" s="93"/>
      <c r="U71" s="62"/>
      <c r="V71" s="62"/>
      <c r="W71" s="62"/>
      <c r="X71" s="62"/>
      <c r="Y71" s="62"/>
    </row>
    <row r="72" spans="1:25" ht="9" customHeight="1">
      <c r="A72" s="100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  <c r="R72" s="93"/>
      <c r="S72" s="93"/>
      <c r="T72" s="93"/>
      <c r="U72" s="62"/>
      <c r="V72" s="62"/>
      <c r="W72" s="62"/>
      <c r="X72" s="62"/>
      <c r="Y72" s="62"/>
    </row>
    <row r="73" spans="1:25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  <c r="R73" s="93"/>
      <c r="S73" s="93"/>
      <c r="T73" s="93"/>
      <c r="U73" s="62"/>
      <c r="V73" s="62"/>
      <c r="W73" s="62"/>
      <c r="X73" s="62"/>
      <c r="Y73" s="62"/>
    </row>
    <row r="74" spans="1:25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  <c r="R74" s="93"/>
      <c r="S74" s="93"/>
      <c r="T74" s="93"/>
      <c r="U74" s="62"/>
      <c r="V74" s="62"/>
      <c r="W74" s="62"/>
      <c r="X74" s="62"/>
      <c r="Y74" s="62"/>
    </row>
    <row r="75" spans="1:25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  <c r="R75" s="93"/>
      <c r="S75" s="93"/>
      <c r="T75" s="93"/>
      <c r="U75" s="62"/>
      <c r="V75" s="62"/>
      <c r="W75" s="62"/>
      <c r="X75" s="62"/>
      <c r="Y75" s="62"/>
    </row>
    <row r="76" spans="1:25" ht="9" customHeight="1">
      <c r="A76" s="103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  <c r="R76" s="93"/>
      <c r="S76" s="93"/>
      <c r="T76" s="93"/>
      <c r="U76" s="62"/>
      <c r="V76" s="62"/>
      <c r="W76" s="62"/>
      <c r="X76" s="62"/>
      <c r="Y76" s="62"/>
    </row>
    <row r="77" spans="1:25" ht="9" customHeight="1">
      <c r="A77" s="99"/>
      <c r="C77" s="122"/>
      <c r="D77" s="93"/>
      <c r="E77" s="93"/>
      <c r="F77" s="93"/>
      <c r="G77" s="93"/>
      <c r="H77" s="93"/>
      <c r="I77" s="93"/>
      <c r="J77" s="93"/>
      <c r="K77" s="93"/>
      <c r="L77" s="93"/>
      <c r="M77" s="62"/>
      <c r="N77" s="62"/>
      <c r="O77" s="62"/>
      <c r="P77" s="62"/>
      <c r="Q77" s="62"/>
      <c r="R77" s="93"/>
      <c r="S77" s="93"/>
      <c r="T77" s="93"/>
      <c r="U77" s="62"/>
      <c r="V77" s="62"/>
      <c r="W77" s="62"/>
      <c r="X77" s="62"/>
      <c r="Y77" s="62"/>
    </row>
    <row r="78" spans="1:25" ht="9" customHeight="1">
      <c r="A78" s="100"/>
      <c r="C78" s="122"/>
      <c r="D78" s="93"/>
      <c r="E78" s="93"/>
      <c r="F78" s="93"/>
      <c r="G78" s="93"/>
      <c r="H78" s="93"/>
      <c r="I78" s="93"/>
      <c r="J78" s="93"/>
      <c r="K78" s="93"/>
      <c r="L78" s="93"/>
      <c r="M78" s="62"/>
      <c r="N78" s="62"/>
      <c r="O78" s="62"/>
      <c r="P78" s="62"/>
      <c r="Q78" s="62"/>
      <c r="R78" s="93"/>
      <c r="S78" s="93"/>
      <c r="T78" s="93"/>
      <c r="U78" s="62"/>
      <c r="V78" s="62"/>
      <c r="W78" s="62"/>
      <c r="X78" s="62"/>
      <c r="Y78" s="62"/>
    </row>
    <row r="79" spans="1:25" ht="9" customHeight="1">
      <c r="A79" s="100"/>
      <c r="C79" s="122"/>
      <c r="D79" s="93"/>
      <c r="E79" s="93"/>
      <c r="F79" s="93"/>
      <c r="G79" s="93"/>
      <c r="H79" s="93"/>
      <c r="I79" s="93"/>
      <c r="J79" s="93"/>
      <c r="K79" s="93"/>
      <c r="L79" s="93"/>
      <c r="M79" s="62"/>
      <c r="N79" s="62"/>
      <c r="O79" s="62"/>
      <c r="P79" s="62"/>
      <c r="Q79" s="62"/>
      <c r="R79" s="93"/>
      <c r="S79" s="93"/>
      <c r="T79" s="93"/>
      <c r="U79" s="62"/>
      <c r="V79" s="62"/>
      <c r="W79" s="62"/>
      <c r="X79" s="62"/>
      <c r="Y79" s="62"/>
    </row>
    <row r="80" spans="1:25" ht="9" customHeight="1">
      <c r="A80" s="100"/>
      <c r="C80" s="122"/>
      <c r="D80" s="93"/>
      <c r="E80" s="93"/>
      <c r="F80" s="93"/>
      <c r="G80" s="93"/>
      <c r="H80" s="93"/>
      <c r="I80" s="93"/>
      <c r="J80" s="93"/>
      <c r="K80" s="93"/>
      <c r="L80" s="93"/>
      <c r="M80" s="62"/>
      <c r="N80" s="62"/>
      <c r="O80" s="62"/>
      <c r="P80" s="62"/>
      <c r="Q80" s="62"/>
      <c r="R80" s="93"/>
      <c r="S80" s="93"/>
      <c r="T80" s="93"/>
      <c r="U80" s="62"/>
      <c r="V80" s="62"/>
      <c r="W80" s="62"/>
      <c r="X80" s="62"/>
      <c r="Y80" s="62"/>
    </row>
    <row r="81" spans="1:25" ht="9" customHeight="1">
      <c r="A81" s="100"/>
      <c r="C81" s="122"/>
      <c r="D81" s="93"/>
      <c r="E81" s="93"/>
      <c r="F81" s="93"/>
      <c r="G81" s="93"/>
      <c r="H81" s="93"/>
      <c r="I81" s="93"/>
      <c r="J81" s="93"/>
      <c r="K81" s="93"/>
      <c r="L81" s="93"/>
      <c r="M81" s="62"/>
      <c r="N81" s="62"/>
      <c r="O81" s="62"/>
      <c r="P81" s="62"/>
      <c r="Q81" s="62"/>
      <c r="R81" s="93"/>
      <c r="S81" s="93"/>
      <c r="T81" s="93"/>
      <c r="U81" s="62"/>
      <c r="V81" s="62"/>
      <c r="W81" s="62"/>
      <c r="X81" s="62"/>
      <c r="Y81" s="62"/>
    </row>
    <row r="82" spans="1:25" ht="9" customHeight="1">
      <c r="A82" s="103"/>
      <c r="C82" s="122"/>
      <c r="D82" s="93"/>
      <c r="E82" s="93"/>
      <c r="F82" s="93"/>
      <c r="G82" s="93"/>
      <c r="H82" s="93"/>
      <c r="I82" s="93"/>
      <c r="J82" s="93"/>
      <c r="K82" s="93"/>
      <c r="L82" s="93"/>
      <c r="M82" s="62"/>
      <c r="N82" s="62"/>
      <c r="O82" s="62"/>
      <c r="P82" s="62"/>
      <c r="Q82" s="62"/>
      <c r="R82" s="93"/>
      <c r="S82" s="93"/>
      <c r="T82" s="93"/>
      <c r="U82" s="62"/>
      <c r="V82" s="62"/>
      <c r="W82" s="62"/>
      <c r="X82" s="62"/>
      <c r="Y82" s="62"/>
    </row>
    <row r="83" spans="1:25" ht="9" customHeight="1">
      <c r="A83" s="99"/>
      <c r="C83" s="122"/>
      <c r="D83" s="93"/>
      <c r="E83" s="93"/>
      <c r="F83" s="93"/>
      <c r="G83" s="93"/>
      <c r="H83" s="93"/>
      <c r="I83" s="93"/>
      <c r="J83" s="93"/>
      <c r="K83" s="93"/>
      <c r="L83" s="93"/>
      <c r="M83" s="62"/>
      <c r="N83" s="62"/>
      <c r="O83" s="62"/>
      <c r="P83" s="62"/>
      <c r="Q83" s="62"/>
      <c r="R83" s="93"/>
      <c r="S83" s="93"/>
      <c r="T83" s="93"/>
      <c r="U83" s="62"/>
      <c r="V83" s="62"/>
      <c r="W83" s="62"/>
      <c r="X83" s="62"/>
      <c r="Y83" s="62"/>
    </row>
    <row r="84" spans="1:25" ht="9" customHeight="1">
      <c r="A84" s="100"/>
      <c r="C84" s="122"/>
      <c r="D84" s="93"/>
      <c r="E84" s="93"/>
      <c r="F84" s="93"/>
      <c r="G84" s="93"/>
      <c r="H84" s="93"/>
      <c r="I84" s="93"/>
      <c r="J84" s="93"/>
      <c r="K84" s="93"/>
      <c r="L84" s="93"/>
      <c r="M84" s="62"/>
      <c r="N84" s="62"/>
      <c r="O84" s="62"/>
      <c r="P84" s="62"/>
      <c r="Q84" s="62"/>
      <c r="R84" s="93"/>
      <c r="S84" s="93"/>
      <c r="T84" s="93"/>
      <c r="U84" s="62"/>
      <c r="V84" s="62"/>
      <c r="W84" s="62"/>
      <c r="X84" s="62"/>
      <c r="Y84" s="62"/>
    </row>
    <row r="85" spans="1:25" ht="9" customHeight="1">
      <c r="A85" s="100"/>
      <c r="C85" s="122"/>
      <c r="D85" s="93"/>
      <c r="E85" s="93"/>
      <c r="F85" s="93"/>
      <c r="G85" s="93"/>
      <c r="H85" s="93"/>
      <c r="I85" s="93"/>
      <c r="J85" s="93"/>
      <c r="K85" s="93"/>
      <c r="L85" s="93"/>
      <c r="M85" s="62"/>
      <c r="N85" s="62"/>
      <c r="O85" s="62"/>
      <c r="P85" s="62"/>
      <c r="Q85" s="62"/>
      <c r="R85" s="93"/>
      <c r="S85" s="93"/>
      <c r="T85" s="93"/>
      <c r="U85" s="62"/>
      <c r="V85" s="62"/>
      <c r="W85" s="62"/>
      <c r="X85" s="62"/>
      <c r="Y85" s="62"/>
    </row>
    <row r="86" spans="1:25" ht="9" customHeight="1">
      <c r="A86" s="100"/>
      <c r="C86" s="122"/>
      <c r="D86" s="93"/>
      <c r="E86" s="93"/>
      <c r="F86" s="93"/>
      <c r="G86" s="93"/>
      <c r="H86" s="93"/>
      <c r="I86" s="93"/>
      <c r="J86" s="93"/>
      <c r="K86" s="93"/>
      <c r="L86" s="93"/>
      <c r="M86" s="62"/>
      <c r="N86" s="62"/>
      <c r="O86" s="62"/>
      <c r="P86" s="62"/>
      <c r="Q86" s="62"/>
      <c r="R86" s="93"/>
      <c r="S86" s="93"/>
      <c r="T86" s="93"/>
      <c r="U86" s="62"/>
      <c r="V86" s="62"/>
      <c r="W86" s="62"/>
      <c r="X86" s="62"/>
      <c r="Y86" s="62"/>
    </row>
    <row r="87" spans="1:25" ht="9" customHeight="1">
      <c r="A87" s="100"/>
      <c r="C87" s="122"/>
      <c r="D87" s="93"/>
      <c r="E87" s="93"/>
      <c r="F87" s="93"/>
      <c r="G87" s="93"/>
      <c r="H87" s="93"/>
      <c r="I87" s="93"/>
      <c r="J87" s="93"/>
      <c r="K87" s="93"/>
      <c r="L87" s="93"/>
      <c r="M87" s="62"/>
      <c r="N87" s="62"/>
      <c r="O87" s="62"/>
      <c r="P87" s="62"/>
      <c r="Q87" s="62"/>
      <c r="R87" s="93"/>
      <c r="S87" s="93"/>
      <c r="T87" s="93"/>
      <c r="U87" s="62"/>
      <c r="V87" s="62"/>
      <c r="W87" s="62"/>
      <c r="X87" s="62"/>
      <c r="Y87" s="62"/>
    </row>
    <row r="88" spans="1:25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  <c r="R88" s="105"/>
      <c r="S88" s="105"/>
      <c r="T88" s="105"/>
    </row>
    <row r="89" spans="1:25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  <c r="R89" s="105"/>
      <c r="S89" s="105"/>
      <c r="T89" s="105"/>
    </row>
    <row r="90" spans="1:25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  <c r="R90" s="105"/>
      <c r="S90" s="105"/>
      <c r="T90" s="105"/>
    </row>
    <row r="91" spans="1:25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  <c r="R91" s="105"/>
      <c r="S91" s="105"/>
      <c r="T91" s="105"/>
    </row>
    <row r="92" spans="1:25">
      <c r="A92" s="103"/>
      <c r="C92" s="123"/>
      <c r="D92" s="105"/>
      <c r="E92" s="105"/>
      <c r="F92" s="105"/>
      <c r="G92" s="105"/>
      <c r="H92" s="105"/>
      <c r="I92" s="105"/>
      <c r="J92" s="105"/>
      <c r="K92" s="105"/>
      <c r="L92" s="105"/>
      <c r="R92" s="105"/>
      <c r="S92" s="105"/>
      <c r="T92" s="105"/>
    </row>
    <row r="93" spans="1:25">
      <c r="A93" s="99"/>
      <c r="C93" s="123"/>
      <c r="D93" s="105"/>
      <c r="E93" s="105"/>
      <c r="F93" s="105"/>
      <c r="G93" s="105"/>
      <c r="H93" s="105"/>
      <c r="I93" s="105"/>
      <c r="J93" s="105"/>
      <c r="K93" s="105"/>
      <c r="L93" s="105"/>
      <c r="R93" s="105"/>
      <c r="S93" s="105"/>
      <c r="T93" s="105"/>
    </row>
    <row r="94" spans="1:25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  <c r="R94" s="105"/>
      <c r="S94" s="105"/>
      <c r="T94" s="105"/>
    </row>
    <row r="95" spans="1:25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  <c r="R95" s="105"/>
      <c r="S95" s="105"/>
      <c r="T95" s="105"/>
    </row>
    <row r="96" spans="1:25">
      <c r="A96" s="100"/>
      <c r="C96" s="123"/>
      <c r="D96" s="105"/>
      <c r="E96" s="105"/>
      <c r="F96" s="105"/>
      <c r="G96" s="105"/>
      <c r="H96" s="105"/>
      <c r="I96" s="105"/>
      <c r="J96" s="105"/>
      <c r="K96" s="105"/>
      <c r="L96" s="105"/>
      <c r="R96" s="105"/>
      <c r="S96" s="105"/>
      <c r="T96" s="105"/>
    </row>
    <row r="97" spans="1:20">
      <c r="A97" s="100"/>
      <c r="C97" s="123"/>
      <c r="D97" s="105"/>
      <c r="E97" s="105"/>
      <c r="F97" s="105"/>
      <c r="G97" s="105"/>
      <c r="H97" s="105"/>
      <c r="I97" s="105"/>
      <c r="J97" s="105"/>
      <c r="K97" s="105"/>
      <c r="L97" s="105"/>
      <c r="R97" s="105"/>
      <c r="S97" s="105"/>
      <c r="T97" s="105"/>
    </row>
    <row r="98" spans="1:20">
      <c r="A98" s="100"/>
      <c r="C98" s="123"/>
      <c r="D98" s="105"/>
      <c r="E98" s="105"/>
      <c r="F98" s="105"/>
      <c r="G98" s="105"/>
      <c r="H98" s="105"/>
      <c r="I98" s="105"/>
      <c r="J98" s="105"/>
      <c r="K98" s="105"/>
      <c r="L98" s="105"/>
      <c r="R98" s="105"/>
      <c r="S98" s="105"/>
      <c r="T98" s="105"/>
    </row>
    <row r="99" spans="1:20">
      <c r="A99" s="100"/>
      <c r="C99" s="123"/>
      <c r="D99" s="105"/>
      <c r="E99" s="105"/>
      <c r="F99" s="105"/>
      <c r="G99" s="105"/>
      <c r="H99" s="105"/>
      <c r="I99" s="105"/>
      <c r="J99" s="105"/>
      <c r="K99" s="105"/>
      <c r="L99" s="105"/>
      <c r="R99" s="105"/>
      <c r="S99" s="105"/>
      <c r="T99" s="105"/>
    </row>
    <row r="100" spans="1:20">
      <c r="A100" s="100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  <c r="R100" s="105"/>
      <c r="S100" s="105"/>
      <c r="T100" s="105"/>
    </row>
    <row r="101" spans="1:20">
      <c r="A101" s="100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  <c r="R101" s="105"/>
      <c r="S101" s="105"/>
      <c r="T101" s="105"/>
    </row>
    <row r="102" spans="1:20">
      <c r="A102" s="100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  <c r="R102" s="105"/>
      <c r="S102" s="105"/>
      <c r="T102" s="105"/>
    </row>
    <row r="103" spans="1:20">
      <c r="A103" s="99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  <c r="R103" s="105"/>
      <c r="S103" s="105"/>
      <c r="T103" s="105"/>
    </row>
    <row r="104" spans="1:20">
      <c r="A104" s="100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  <c r="R104" s="105"/>
      <c r="S104" s="105"/>
      <c r="T104" s="105"/>
    </row>
    <row r="105" spans="1:20">
      <c r="A105" s="100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  <c r="R105" s="105"/>
      <c r="S105" s="105"/>
      <c r="T105" s="105"/>
    </row>
    <row r="106" spans="1:20">
      <c r="A106" s="100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  <c r="R106" s="105"/>
      <c r="S106" s="105"/>
      <c r="T106" s="105"/>
    </row>
    <row r="107" spans="1:20">
      <c r="A107" s="106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  <c r="R107" s="105"/>
      <c r="S107" s="105"/>
      <c r="T107" s="105"/>
    </row>
    <row r="108" spans="1:20">
      <c r="A108" s="106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  <c r="R108" s="105"/>
      <c r="S108" s="105"/>
      <c r="T108" s="105"/>
    </row>
    <row r="109" spans="1:20">
      <c r="A109" s="106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  <c r="R109" s="105"/>
      <c r="S109" s="105"/>
      <c r="T109" s="105"/>
    </row>
    <row r="110" spans="1:20">
      <c r="A110" s="106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  <c r="R110" s="105"/>
      <c r="S110" s="105"/>
      <c r="T110" s="105"/>
    </row>
    <row r="111" spans="1:20">
      <c r="A111" s="106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  <c r="R111" s="105"/>
      <c r="S111" s="105"/>
      <c r="T111" s="105"/>
    </row>
    <row r="112" spans="1:20">
      <c r="A112" s="106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  <c r="R112" s="105"/>
      <c r="S112" s="105"/>
      <c r="T112" s="105"/>
    </row>
    <row r="113" spans="1:20">
      <c r="A113" s="106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  <c r="R113" s="105"/>
      <c r="S113" s="105"/>
      <c r="T113" s="105"/>
    </row>
    <row r="114" spans="1:20">
      <c r="A114" s="106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  <c r="R114" s="105"/>
      <c r="S114" s="105"/>
      <c r="T114" s="105"/>
    </row>
    <row r="115" spans="1:20">
      <c r="A115" s="106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  <c r="R115" s="105"/>
      <c r="S115" s="105"/>
      <c r="T115" s="105"/>
    </row>
    <row r="116" spans="1:20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  <c r="R116" s="105"/>
      <c r="S116" s="105"/>
      <c r="T116" s="105"/>
    </row>
    <row r="117" spans="1:20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  <c r="R117" s="105"/>
      <c r="S117" s="105"/>
      <c r="T117" s="105"/>
    </row>
    <row r="118" spans="1:20">
      <c r="A118" s="107"/>
      <c r="C118" s="123"/>
      <c r="D118" s="105"/>
      <c r="E118" s="105"/>
      <c r="F118" s="105"/>
      <c r="G118" s="105"/>
      <c r="H118" s="105"/>
      <c r="I118" s="105"/>
      <c r="J118" s="105"/>
      <c r="K118" s="105"/>
      <c r="L118" s="105"/>
      <c r="R118" s="105"/>
      <c r="S118" s="105"/>
      <c r="T118" s="105"/>
    </row>
    <row r="119" spans="1:20">
      <c r="A119" s="107"/>
      <c r="C119" s="123"/>
      <c r="D119" s="105"/>
      <c r="E119" s="105"/>
      <c r="F119" s="105"/>
      <c r="G119" s="105"/>
      <c r="H119" s="105"/>
      <c r="I119" s="105"/>
      <c r="J119" s="105"/>
      <c r="K119" s="105"/>
      <c r="L119" s="105"/>
      <c r="R119" s="105"/>
      <c r="S119" s="105"/>
      <c r="T119" s="105"/>
    </row>
    <row r="120" spans="1:20">
      <c r="A120" s="107"/>
      <c r="C120" s="123"/>
      <c r="D120" s="105"/>
      <c r="E120" s="105"/>
      <c r="F120" s="105"/>
      <c r="G120" s="105"/>
      <c r="H120" s="105"/>
      <c r="I120" s="105"/>
      <c r="J120" s="105"/>
      <c r="K120" s="105"/>
      <c r="L120" s="105"/>
      <c r="R120" s="105"/>
      <c r="S120" s="105"/>
      <c r="T120" s="105"/>
    </row>
    <row r="121" spans="1:20">
      <c r="A121" s="107"/>
      <c r="C121" s="123"/>
      <c r="D121" s="105"/>
      <c r="E121" s="105"/>
      <c r="F121" s="105"/>
      <c r="G121" s="105"/>
      <c r="H121" s="105"/>
      <c r="I121" s="105"/>
      <c r="J121" s="105"/>
      <c r="K121" s="105"/>
      <c r="L121" s="105"/>
      <c r="R121" s="105"/>
      <c r="S121" s="105"/>
      <c r="T121" s="105"/>
    </row>
    <row r="122" spans="1:20">
      <c r="A122" s="107"/>
      <c r="C122" s="123"/>
      <c r="D122" s="105"/>
      <c r="E122" s="105"/>
      <c r="F122" s="105"/>
      <c r="G122" s="105"/>
      <c r="H122" s="105"/>
      <c r="I122" s="105"/>
      <c r="J122" s="105"/>
      <c r="K122" s="105"/>
      <c r="L122" s="105"/>
      <c r="R122" s="105"/>
      <c r="S122" s="105"/>
      <c r="T122" s="105"/>
    </row>
    <row r="123" spans="1:20">
      <c r="A123" s="107"/>
      <c r="C123" s="123"/>
      <c r="D123" s="105"/>
      <c r="E123" s="105"/>
      <c r="F123" s="105"/>
      <c r="G123" s="105"/>
      <c r="H123" s="105"/>
      <c r="I123" s="105"/>
      <c r="J123" s="105"/>
      <c r="K123" s="105"/>
      <c r="L123" s="105"/>
      <c r="R123" s="105"/>
      <c r="S123" s="105"/>
      <c r="T123" s="105"/>
    </row>
    <row r="124" spans="1:20">
      <c r="A124" s="107"/>
      <c r="C124" s="123"/>
      <c r="D124" s="105"/>
      <c r="E124" s="105"/>
      <c r="F124" s="105"/>
      <c r="G124" s="105"/>
      <c r="H124" s="105"/>
      <c r="I124" s="105"/>
      <c r="J124" s="105"/>
      <c r="K124" s="105"/>
      <c r="L124" s="105"/>
      <c r="R124" s="105"/>
      <c r="S124" s="105"/>
      <c r="T124" s="105"/>
    </row>
    <row r="125" spans="1:20">
      <c r="A125" s="107"/>
      <c r="C125" s="123"/>
      <c r="D125" s="105"/>
      <c r="E125" s="105"/>
      <c r="F125" s="105"/>
      <c r="G125" s="105"/>
      <c r="H125" s="105"/>
      <c r="I125" s="105"/>
      <c r="J125" s="105"/>
      <c r="K125" s="105"/>
      <c r="L125" s="105"/>
      <c r="R125" s="105"/>
      <c r="S125" s="105"/>
      <c r="T125" s="105"/>
    </row>
    <row r="126" spans="1:20">
      <c r="A126" s="107"/>
      <c r="C126" s="123"/>
      <c r="D126" s="105"/>
      <c r="E126" s="105"/>
      <c r="F126" s="105"/>
      <c r="G126" s="105"/>
      <c r="H126" s="105"/>
      <c r="I126" s="105"/>
      <c r="J126" s="105"/>
      <c r="K126" s="105"/>
      <c r="L126" s="105"/>
      <c r="R126" s="105"/>
      <c r="S126" s="105"/>
      <c r="T126" s="105"/>
    </row>
    <row r="127" spans="1:20">
      <c r="A127" s="107"/>
      <c r="C127" s="123"/>
      <c r="D127" s="105"/>
      <c r="E127" s="105"/>
      <c r="F127" s="105"/>
      <c r="G127" s="105"/>
      <c r="H127" s="105"/>
      <c r="I127" s="105"/>
      <c r="J127" s="105"/>
      <c r="K127" s="105"/>
      <c r="L127" s="105"/>
      <c r="R127" s="105"/>
      <c r="S127" s="105"/>
      <c r="T127" s="105"/>
    </row>
    <row r="128" spans="1:20">
      <c r="A128" s="107"/>
      <c r="C128" s="123"/>
      <c r="D128" s="105"/>
      <c r="E128" s="105"/>
      <c r="F128" s="105"/>
      <c r="G128" s="105"/>
      <c r="H128" s="105"/>
      <c r="I128" s="105"/>
      <c r="J128" s="105"/>
      <c r="K128" s="105"/>
      <c r="L128" s="105"/>
      <c r="R128" s="105"/>
      <c r="S128" s="105"/>
      <c r="T128" s="105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7"/>
    </row>
    <row r="219" spans="1:1">
      <c r="A219" s="107"/>
    </row>
    <row r="220" spans="1:1">
      <c r="A220" s="107"/>
    </row>
    <row r="221" spans="1:1">
      <c r="A221" s="107"/>
    </row>
    <row r="222" spans="1:1">
      <c r="A222" s="107"/>
    </row>
    <row r="223" spans="1:1">
      <c r="A223" s="107"/>
    </row>
    <row r="224" spans="1:1">
      <c r="A224" s="107"/>
    </row>
    <row r="225" spans="1:1">
      <c r="A225" s="107"/>
    </row>
    <row r="226" spans="1:1">
      <c r="A226" s="107"/>
    </row>
    <row r="227" spans="1:1">
      <c r="A227" s="107"/>
    </row>
    <row r="228" spans="1:1">
      <c r="A228" s="107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  <row r="652" spans="1:1">
      <c r="A652" s="108"/>
    </row>
    <row r="653" spans="1:1">
      <c r="A653" s="108"/>
    </row>
    <row r="654" spans="1:1">
      <c r="A654" s="108"/>
    </row>
    <row r="655" spans="1:1">
      <c r="A655" s="108"/>
    </row>
    <row r="656" spans="1:1">
      <c r="A656" s="108"/>
    </row>
    <row r="657" spans="1:1">
      <c r="A657" s="108"/>
    </row>
    <row r="658" spans="1:1">
      <c r="A658" s="108"/>
    </row>
    <row r="659" spans="1:1">
      <c r="A659" s="108"/>
    </row>
    <row r="660" spans="1:1">
      <c r="A660" s="108"/>
    </row>
    <row r="661" spans="1:1">
      <c r="A661" s="108"/>
    </row>
    <row r="662" spans="1:1">
      <c r="A662" s="10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38"/>
  <sheetViews>
    <sheetView zoomScaleNormal="100" workbookViewId="0">
      <selection sqref="A1:Q1"/>
    </sheetView>
  </sheetViews>
  <sheetFormatPr defaultColWidth="11.42578125" defaultRowHeight="12.75"/>
  <cols>
    <col min="1" max="1" width="58.28515625" style="95" bestFit="1" customWidth="1"/>
    <col min="2" max="2" width="14.42578125" style="59" customWidth="1"/>
    <col min="3" max="3" width="16.42578125" style="59" customWidth="1"/>
    <col min="4" max="4" width="14.42578125" style="59" customWidth="1"/>
    <col min="5" max="5" width="9.140625" style="59" customWidth="1"/>
    <col min="6" max="6" width="14.42578125" style="59" customWidth="1"/>
    <col min="7" max="7" width="16.42578125" style="59" customWidth="1"/>
    <col min="8" max="8" width="14.42578125" style="59" customWidth="1"/>
    <col min="9" max="9" width="7.5703125" style="59" customWidth="1"/>
    <col min="10" max="10" width="14.42578125" style="59" customWidth="1"/>
    <col min="11" max="11" width="16.42578125" style="59" customWidth="1"/>
    <col min="12" max="12" width="14.42578125" style="59" customWidth="1"/>
    <col min="13" max="13" width="7.5703125" style="59" customWidth="1"/>
    <col min="14" max="14" width="14.42578125" style="124" customWidth="1"/>
    <col min="15" max="15" width="16.42578125" style="59" customWidth="1"/>
    <col min="16" max="16" width="14.42578125" style="59" customWidth="1"/>
    <col min="17" max="17" width="9.140625" style="59" customWidth="1"/>
    <col min="18" max="256" width="11.42578125" style="59"/>
    <col min="257" max="257" width="58.28515625" style="59" bestFit="1" customWidth="1"/>
    <col min="258" max="258" width="14.42578125" style="59" customWidth="1"/>
    <col min="259" max="259" width="16.42578125" style="59" customWidth="1"/>
    <col min="260" max="260" width="14.42578125" style="59" customWidth="1"/>
    <col min="261" max="261" width="9.140625" style="59" customWidth="1"/>
    <col min="262" max="262" width="14.42578125" style="59" customWidth="1"/>
    <col min="263" max="263" width="16.42578125" style="59" customWidth="1"/>
    <col min="264" max="264" width="14.42578125" style="59" customWidth="1"/>
    <col min="265" max="265" width="7.5703125" style="59" customWidth="1"/>
    <col min="266" max="266" width="14.42578125" style="59" customWidth="1"/>
    <col min="267" max="267" width="16.42578125" style="59" customWidth="1"/>
    <col min="268" max="268" width="14.42578125" style="59" customWidth="1"/>
    <col min="269" max="269" width="7.5703125" style="59" customWidth="1"/>
    <col min="270" max="270" width="14.42578125" style="59" customWidth="1"/>
    <col min="271" max="271" width="16.42578125" style="59" customWidth="1"/>
    <col min="272" max="272" width="14.42578125" style="59" customWidth="1"/>
    <col min="273" max="273" width="9.140625" style="59" customWidth="1"/>
    <col min="274" max="512" width="11.42578125" style="59"/>
    <col min="513" max="513" width="58.28515625" style="59" bestFit="1" customWidth="1"/>
    <col min="514" max="514" width="14.42578125" style="59" customWidth="1"/>
    <col min="515" max="515" width="16.42578125" style="59" customWidth="1"/>
    <col min="516" max="516" width="14.42578125" style="59" customWidth="1"/>
    <col min="517" max="517" width="9.140625" style="59" customWidth="1"/>
    <col min="518" max="518" width="14.42578125" style="59" customWidth="1"/>
    <col min="519" max="519" width="16.42578125" style="59" customWidth="1"/>
    <col min="520" max="520" width="14.42578125" style="59" customWidth="1"/>
    <col min="521" max="521" width="7.5703125" style="59" customWidth="1"/>
    <col min="522" max="522" width="14.42578125" style="59" customWidth="1"/>
    <col min="523" max="523" width="16.42578125" style="59" customWidth="1"/>
    <col min="524" max="524" width="14.42578125" style="59" customWidth="1"/>
    <col min="525" max="525" width="7.5703125" style="59" customWidth="1"/>
    <col min="526" max="526" width="14.42578125" style="59" customWidth="1"/>
    <col min="527" max="527" width="16.42578125" style="59" customWidth="1"/>
    <col min="528" max="528" width="14.42578125" style="59" customWidth="1"/>
    <col min="529" max="529" width="9.140625" style="59" customWidth="1"/>
    <col min="530" max="768" width="11.42578125" style="59"/>
    <col min="769" max="769" width="58.28515625" style="59" bestFit="1" customWidth="1"/>
    <col min="770" max="770" width="14.42578125" style="59" customWidth="1"/>
    <col min="771" max="771" width="16.42578125" style="59" customWidth="1"/>
    <col min="772" max="772" width="14.42578125" style="59" customWidth="1"/>
    <col min="773" max="773" width="9.140625" style="59" customWidth="1"/>
    <col min="774" max="774" width="14.42578125" style="59" customWidth="1"/>
    <col min="775" max="775" width="16.42578125" style="59" customWidth="1"/>
    <col min="776" max="776" width="14.42578125" style="59" customWidth="1"/>
    <col min="777" max="777" width="7.5703125" style="59" customWidth="1"/>
    <col min="778" max="778" width="14.42578125" style="59" customWidth="1"/>
    <col min="779" max="779" width="16.42578125" style="59" customWidth="1"/>
    <col min="780" max="780" width="14.42578125" style="59" customWidth="1"/>
    <col min="781" max="781" width="7.5703125" style="59" customWidth="1"/>
    <col min="782" max="782" width="14.42578125" style="59" customWidth="1"/>
    <col min="783" max="783" width="16.42578125" style="59" customWidth="1"/>
    <col min="784" max="784" width="14.42578125" style="59" customWidth="1"/>
    <col min="785" max="785" width="9.140625" style="59" customWidth="1"/>
    <col min="786" max="1024" width="11.42578125" style="59"/>
    <col min="1025" max="1025" width="58.28515625" style="59" bestFit="1" customWidth="1"/>
    <col min="1026" max="1026" width="14.42578125" style="59" customWidth="1"/>
    <col min="1027" max="1027" width="16.42578125" style="59" customWidth="1"/>
    <col min="1028" max="1028" width="14.42578125" style="59" customWidth="1"/>
    <col min="1029" max="1029" width="9.140625" style="59" customWidth="1"/>
    <col min="1030" max="1030" width="14.42578125" style="59" customWidth="1"/>
    <col min="1031" max="1031" width="16.42578125" style="59" customWidth="1"/>
    <col min="1032" max="1032" width="14.42578125" style="59" customWidth="1"/>
    <col min="1033" max="1033" width="7.5703125" style="59" customWidth="1"/>
    <col min="1034" max="1034" width="14.42578125" style="59" customWidth="1"/>
    <col min="1035" max="1035" width="16.42578125" style="59" customWidth="1"/>
    <col min="1036" max="1036" width="14.42578125" style="59" customWidth="1"/>
    <col min="1037" max="1037" width="7.5703125" style="59" customWidth="1"/>
    <col min="1038" max="1038" width="14.42578125" style="59" customWidth="1"/>
    <col min="1039" max="1039" width="16.42578125" style="59" customWidth="1"/>
    <col min="1040" max="1040" width="14.42578125" style="59" customWidth="1"/>
    <col min="1041" max="1041" width="9.140625" style="59" customWidth="1"/>
    <col min="1042" max="1280" width="11.42578125" style="59"/>
    <col min="1281" max="1281" width="58.28515625" style="59" bestFit="1" customWidth="1"/>
    <col min="1282" max="1282" width="14.42578125" style="59" customWidth="1"/>
    <col min="1283" max="1283" width="16.42578125" style="59" customWidth="1"/>
    <col min="1284" max="1284" width="14.42578125" style="59" customWidth="1"/>
    <col min="1285" max="1285" width="9.140625" style="59" customWidth="1"/>
    <col min="1286" max="1286" width="14.42578125" style="59" customWidth="1"/>
    <col min="1287" max="1287" width="16.42578125" style="59" customWidth="1"/>
    <col min="1288" max="1288" width="14.42578125" style="59" customWidth="1"/>
    <col min="1289" max="1289" width="7.5703125" style="59" customWidth="1"/>
    <col min="1290" max="1290" width="14.42578125" style="59" customWidth="1"/>
    <col min="1291" max="1291" width="16.42578125" style="59" customWidth="1"/>
    <col min="1292" max="1292" width="14.42578125" style="59" customWidth="1"/>
    <col min="1293" max="1293" width="7.5703125" style="59" customWidth="1"/>
    <col min="1294" max="1294" width="14.42578125" style="59" customWidth="1"/>
    <col min="1295" max="1295" width="16.42578125" style="59" customWidth="1"/>
    <col min="1296" max="1296" width="14.42578125" style="59" customWidth="1"/>
    <col min="1297" max="1297" width="9.140625" style="59" customWidth="1"/>
    <col min="1298" max="1536" width="11.42578125" style="59"/>
    <col min="1537" max="1537" width="58.28515625" style="59" bestFit="1" customWidth="1"/>
    <col min="1538" max="1538" width="14.42578125" style="59" customWidth="1"/>
    <col min="1539" max="1539" width="16.42578125" style="59" customWidth="1"/>
    <col min="1540" max="1540" width="14.42578125" style="59" customWidth="1"/>
    <col min="1541" max="1541" width="9.140625" style="59" customWidth="1"/>
    <col min="1542" max="1542" width="14.42578125" style="59" customWidth="1"/>
    <col min="1543" max="1543" width="16.42578125" style="59" customWidth="1"/>
    <col min="1544" max="1544" width="14.42578125" style="59" customWidth="1"/>
    <col min="1545" max="1545" width="7.5703125" style="59" customWidth="1"/>
    <col min="1546" max="1546" width="14.42578125" style="59" customWidth="1"/>
    <col min="1547" max="1547" width="16.42578125" style="59" customWidth="1"/>
    <col min="1548" max="1548" width="14.42578125" style="59" customWidth="1"/>
    <col min="1549" max="1549" width="7.5703125" style="59" customWidth="1"/>
    <col min="1550" max="1550" width="14.42578125" style="59" customWidth="1"/>
    <col min="1551" max="1551" width="16.42578125" style="59" customWidth="1"/>
    <col min="1552" max="1552" width="14.42578125" style="59" customWidth="1"/>
    <col min="1553" max="1553" width="9.140625" style="59" customWidth="1"/>
    <col min="1554" max="1792" width="11.42578125" style="59"/>
    <col min="1793" max="1793" width="58.28515625" style="59" bestFit="1" customWidth="1"/>
    <col min="1794" max="1794" width="14.42578125" style="59" customWidth="1"/>
    <col min="1795" max="1795" width="16.42578125" style="59" customWidth="1"/>
    <col min="1796" max="1796" width="14.42578125" style="59" customWidth="1"/>
    <col min="1797" max="1797" width="9.140625" style="59" customWidth="1"/>
    <col min="1798" max="1798" width="14.42578125" style="59" customWidth="1"/>
    <col min="1799" max="1799" width="16.42578125" style="59" customWidth="1"/>
    <col min="1800" max="1800" width="14.42578125" style="59" customWidth="1"/>
    <col min="1801" max="1801" width="7.5703125" style="59" customWidth="1"/>
    <col min="1802" max="1802" width="14.42578125" style="59" customWidth="1"/>
    <col min="1803" max="1803" width="16.42578125" style="59" customWidth="1"/>
    <col min="1804" max="1804" width="14.42578125" style="59" customWidth="1"/>
    <col min="1805" max="1805" width="7.5703125" style="59" customWidth="1"/>
    <col min="1806" max="1806" width="14.42578125" style="59" customWidth="1"/>
    <col min="1807" max="1807" width="16.42578125" style="59" customWidth="1"/>
    <col min="1808" max="1808" width="14.42578125" style="59" customWidth="1"/>
    <col min="1809" max="1809" width="9.140625" style="59" customWidth="1"/>
    <col min="1810" max="2048" width="11.42578125" style="59"/>
    <col min="2049" max="2049" width="58.28515625" style="59" bestFit="1" customWidth="1"/>
    <col min="2050" max="2050" width="14.42578125" style="59" customWidth="1"/>
    <col min="2051" max="2051" width="16.42578125" style="59" customWidth="1"/>
    <col min="2052" max="2052" width="14.42578125" style="59" customWidth="1"/>
    <col min="2053" max="2053" width="9.140625" style="59" customWidth="1"/>
    <col min="2054" max="2054" width="14.42578125" style="59" customWidth="1"/>
    <col min="2055" max="2055" width="16.42578125" style="59" customWidth="1"/>
    <col min="2056" max="2056" width="14.42578125" style="59" customWidth="1"/>
    <col min="2057" max="2057" width="7.5703125" style="59" customWidth="1"/>
    <col min="2058" max="2058" width="14.42578125" style="59" customWidth="1"/>
    <col min="2059" max="2059" width="16.42578125" style="59" customWidth="1"/>
    <col min="2060" max="2060" width="14.42578125" style="59" customWidth="1"/>
    <col min="2061" max="2061" width="7.5703125" style="59" customWidth="1"/>
    <col min="2062" max="2062" width="14.42578125" style="59" customWidth="1"/>
    <col min="2063" max="2063" width="16.42578125" style="59" customWidth="1"/>
    <col min="2064" max="2064" width="14.42578125" style="59" customWidth="1"/>
    <col min="2065" max="2065" width="9.140625" style="59" customWidth="1"/>
    <col min="2066" max="2304" width="11.42578125" style="59"/>
    <col min="2305" max="2305" width="58.28515625" style="59" bestFit="1" customWidth="1"/>
    <col min="2306" max="2306" width="14.42578125" style="59" customWidth="1"/>
    <col min="2307" max="2307" width="16.42578125" style="59" customWidth="1"/>
    <col min="2308" max="2308" width="14.42578125" style="59" customWidth="1"/>
    <col min="2309" max="2309" width="9.140625" style="59" customWidth="1"/>
    <col min="2310" max="2310" width="14.42578125" style="59" customWidth="1"/>
    <col min="2311" max="2311" width="16.42578125" style="59" customWidth="1"/>
    <col min="2312" max="2312" width="14.42578125" style="59" customWidth="1"/>
    <col min="2313" max="2313" width="7.5703125" style="59" customWidth="1"/>
    <col min="2314" max="2314" width="14.42578125" style="59" customWidth="1"/>
    <col min="2315" max="2315" width="16.42578125" style="59" customWidth="1"/>
    <col min="2316" max="2316" width="14.42578125" style="59" customWidth="1"/>
    <col min="2317" max="2317" width="7.5703125" style="59" customWidth="1"/>
    <col min="2318" max="2318" width="14.42578125" style="59" customWidth="1"/>
    <col min="2319" max="2319" width="16.42578125" style="59" customWidth="1"/>
    <col min="2320" max="2320" width="14.42578125" style="59" customWidth="1"/>
    <col min="2321" max="2321" width="9.140625" style="59" customWidth="1"/>
    <col min="2322" max="2560" width="11.42578125" style="59"/>
    <col min="2561" max="2561" width="58.28515625" style="59" bestFit="1" customWidth="1"/>
    <col min="2562" max="2562" width="14.42578125" style="59" customWidth="1"/>
    <col min="2563" max="2563" width="16.42578125" style="59" customWidth="1"/>
    <col min="2564" max="2564" width="14.42578125" style="59" customWidth="1"/>
    <col min="2565" max="2565" width="9.140625" style="59" customWidth="1"/>
    <col min="2566" max="2566" width="14.42578125" style="59" customWidth="1"/>
    <col min="2567" max="2567" width="16.42578125" style="59" customWidth="1"/>
    <col min="2568" max="2568" width="14.42578125" style="59" customWidth="1"/>
    <col min="2569" max="2569" width="7.5703125" style="59" customWidth="1"/>
    <col min="2570" max="2570" width="14.42578125" style="59" customWidth="1"/>
    <col min="2571" max="2571" width="16.42578125" style="59" customWidth="1"/>
    <col min="2572" max="2572" width="14.42578125" style="59" customWidth="1"/>
    <col min="2573" max="2573" width="7.5703125" style="59" customWidth="1"/>
    <col min="2574" max="2574" width="14.42578125" style="59" customWidth="1"/>
    <col min="2575" max="2575" width="16.42578125" style="59" customWidth="1"/>
    <col min="2576" max="2576" width="14.42578125" style="59" customWidth="1"/>
    <col min="2577" max="2577" width="9.140625" style="59" customWidth="1"/>
    <col min="2578" max="2816" width="11.42578125" style="59"/>
    <col min="2817" max="2817" width="58.28515625" style="59" bestFit="1" customWidth="1"/>
    <col min="2818" max="2818" width="14.42578125" style="59" customWidth="1"/>
    <col min="2819" max="2819" width="16.42578125" style="59" customWidth="1"/>
    <col min="2820" max="2820" width="14.42578125" style="59" customWidth="1"/>
    <col min="2821" max="2821" width="9.140625" style="59" customWidth="1"/>
    <col min="2822" max="2822" width="14.42578125" style="59" customWidth="1"/>
    <col min="2823" max="2823" width="16.42578125" style="59" customWidth="1"/>
    <col min="2824" max="2824" width="14.42578125" style="59" customWidth="1"/>
    <col min="2825" max="2825" width="7.5703125" style="59" customWidth="1"/>
    <col min="2826" max="2826" width="14.42578125" style="59" customWidth="1"/>
    <col min="2827" max="2827" width="16.42578125" style="59" customWidth="1"/>
    <col min="2828" max="2828" width="14.42578125" style="59" customWidth="1"/>
    <col min="2829" max="2829" width="7.5703125" style="59" customWidth="1"/>
    <col min="2830" max="2830" width="14.42578125" style="59" customWidth="1"/>
    <col min="2831" max="2831" width="16.42578125" style="59" customWidth="1"/>
    <col min="2832" max="2832" width="14.42578125" style="59" customWidth="1"/>
    <col min="2833" max="2833" width="9.140625" style="59" customWidth="1"/>
    <col min="2834" max="3072" width="11.42578125" style="59"/>
    <col min="3073" max="3073" width="58.28515625" style="59" bestFit="1" customWidth="1"/>
    <col min="3074" max="3074" width="14.42578125" style="59" customWidth="1"/>
    <col min="3075" max="3075" width="16.42578125" style="59" customWidth="1"/>
    <col min="3076" max="3076" width="14.42578125" style="59" customWidth="1"/>
    <col min="3077" max="3077" width="9.140625" style="59" customWidth="1"/>
    <col min="3078" max="3078" width="14.42578125" style="59" customWidth="1"/>
    <col min="3079" max="3079" width="16.42578125" style="59" customWidth="1"/>
    <col min="3080" max="3080" width="14.42578125" style="59" customWidth="1"/>
    <col min="3081" max="3081" width="7.5703125" style="59" customWidth="1"/>
    <col min="3082" max="3082" width="14.42578125" style="59" customWidth="1"/>
    <col min="3083" max="3083" width="16.42578125" style="59" customWidth="1"/>
    <col min="3084" max="3084" width="14.42578125" style="59" customWidth="1"/>
    <col min="3085" max="3085" width="7.5703125" style="59" customWidth="1"/>
    <col min="3086" max="3086" width="14.42578125" style="59" customWidth="1"/>
    <col min="3087" max="3087" width="16.42578125" style="59" customWidth="1"/>
    <col min="3088" max="3088" width="14.42578125" style="59" customWidth="1"/>
    <col min="3089" max="3089" width="9.140625" style="59" customWidth="1"/>
    <col min="3090" max="3328" width="11.42578125" style="59"/>
    <col min="3329" max="3329" width="58.28515625" style="59" bestFit="1" customWidth="1"/>
    <col min="3330" max="3330" width="14.42578125" style="59" customWidth="1"/>
    <col min="3331" max="3331" width="16.42578125" style="59" customWidth="1"/>
    <col min="3332" max="3332" width="14.42578125" style="59" customWidth="1"/>
    <col min="3333" max="3333" width="9.140625" style="59" customWidth="1"/>
    <col min="3334" max="3334" width="14.42578125" style="59" customWidth="1"/>
    <col min="3335" max="3335" width="16.42578125" style="59" customWidth="1"/>
    <col min="3336" max="3336" width="14.42578125" style="59" customWidth="1"/>
    <col min="3337" max="3337" width="7.5703125" style="59" customWidth="1"/>
    <col min="3338" max="3338" width="14.42578125" style="59" customWidth="1"/>
    <col min="3339" max="3339" width="16.42578125" style="59" customWidth="1"/>
    <col min="3340" max="3340" width="14.42578125" style="59" customWidth="1"/>
    <col min="3341" max="3341" width="7.5703125" style="59" customWidth="1"/>
    <col min="3342" max="3342" width="14.42578125" style="59" customWidth="1"/>
    <col min="3343" max="3343" width="16.42578125" style="59" customWidth="1"/>
    <col min="3344" max="3344" width="14.42578125" style="59" customWidth="1"/>
    <col min="3345" max="3345" width="9.140625" style="59" customWidth="1"/>
    <col min="3346" max="3584" width="11.42578125" style="59"/>
    <col min="3585" max="3585" width="58.28515625" style="59" bestFit="1" customWidth="1"/>
    <col min="3586" max="3586" width="14.42578125" style="59" customWidth="1"/>
    <col min="3587" max="3587" width="16.42578125" style="59" customWidth="1"/>
    <col min="3588" max="3588" width="14.42578125" style="59" customWidth="1"/>
    <col min="3589" max="3589" width="9.140625" style="59" customWidth="1"/>
    <col min="3590" max="3590" width="14.42578125" style="59" customWidth="1"/>
    <col min="3591" max="3591" width="16.42578125" style="59" customWidth="1"/>
    <col min="3592" max="3592" width="14.42578125" style="59" customWidth="1"/>
    <col min="3593" max="3593" width="7.5703125" style="59" customWidth="1"/>
    <col min="3594" max="3594" width="14.42578125" style="59" customWidth="1"/>
    <col min="3595" max="3595" width="16.42578125" style="59" customWidth="1"/>
    <col min="3596" max="3596" width="14.42578125" style="59" customWidth="1"/>
    <col min="3597" max="3597" width="7.5703125" style="59" customWidth="1"/>
    <col min="3598" max="3598" width="14.42578125" style="59" customWidth="1"/>
    <col min="3599" max="3599" width="16.42578125" style="59" customWidth="1"/>
    <col min="3600" max="3600" width="14.42578125" style="59" customWidth="1"/>
    <col min="3601" max="3601" width="9.140625" style="59" customWidth="1"/>
    <col min="3602" max="3840" width="11.42578125" style="59"/>
    <col min="3841" max="3841" width="58.28515625" style="59" bestFit="1" customWidth="1"/>
    <col min="3842" max="3842" width="14.42578125" style="59" customWidth="1"/>
    <col min="3843" max="3843" width="16.42578125" style="59" customWidth="1"/>
    <col min="3844" max="3844" width="14.42578125" style="59" customWidth="1"/>
    <col min="3845" max="3845" width="9.140625" style="59" customWidth="1"/>
    <col min="3846" max="3846" width="14.42578125" style="59" customWidth="1"/>
    <col min="3847" max="3847" width="16.42578125" style="59" customWidth="1"/>
    <col min="3848" max="3848" width="14.42578125" style="59" customWidth="1"/>
    <col min="3849" max="3849" width="7.5703125" style="59" customWidth="1"/>
    <col min="3850" max="3850" width="14.42578125" style="59" customWidth="1"/>
    <col min="3851" max="3851" width="16.42578125" style="59" customWidth="1"/>
    <col min="3852" max="3852" width="14.42578125" style="59" customWidth="1"/>
    <col min="3853" max="3853" width="7.5703125" style="59" customWidth="1"/>
    <col min="3854" max="3854" width="14.42578125" style="59" customWidth="1"/>
    <col min="3855" max="3855" width="16.42578125" style="59" customWidth="1"/>
    <col min="3856" max="3856" width="14.42578125" style="59" customWidth="1"/>
    <col min="3857" max="3857" width="9.140625" style="59" customWidth="1"/>
    <col min="3858" max="4096" width="11.42578125" style="59"/>
    <col min="4097" max="4097" width="58.28515625" style="59" bestFit="1" customWidth="1"/>
    <col min="4098" max="4098" width="14.42578125" style="59" customWidth="1"/>
    <col min="4099" max="4099" width="16.42578125" style="59" customWidth="1"/>
    <col min="4100" max="4100" width="14.42578125" style="59" customWidth="1"/>
    <col min="4101" max="4101" width="9.140625" style="59" customWidth="1"/>
    <col min="4102" max="4102" width="14.42578125" style="59" customWidth="1"/>
    <col min="4103" max="4103" width="16.42578125" style="59" customWidth="1"/>
    <col min="4104" max="4104" width="14.42578125" style="59" customWidth="1"/>
    <col min="4105" max="4105" width="7.5703125" style="59" customWidth="1"/>
    <col min="4106" max="4106" width="14.42578125" style="59" customWidth="1"/>
    <col min="4107" max="4107" width="16.42578125" style="59" customWidth="1"/>
    <col min="4108" max="4108" width="14.42578125" style="59" customWidth="1"/>
    <col min="4109" max="4109" width="7.5703125" style="59" customWidth="1"/>
    <col min="4110" max="4110" width="14.42578125" style="59" customWidth="1"/>
    <col min="4111" max="4111" width="16.42578125" style="59" customWidth="1"/>
    <col min="4112" max="4112" width="14.42578125" style="59" customWidth="1"/>
    <col min="4113" max="4113" width="9.140625" style="59" customWidth="1"/>
    <col min="4114" max="4352" width="11.42578125" style="59"/>
    <col min="4353" max="4353" width="58.28515625" style="59" bestFit="1" customWidth="1"/>
    <col min="4354" max="4354" width="14.42578125" style="59" customWidth="1"/>
    <col min="4355" max="4355" width="16.42578125" style="59" customWidth="1"/>
    <col min="4356" max="4356" width="14.42578125" style="59" customWidth="1"/>
    <col min="4357" max="4357" width="9.140625" style="59" customWidth="1"/>
    <col min="4358" max="4358" width="14.42578125" style="59" customWidth="1"/>
    <col min="4359" max="4359" width="16.42578125" style="59" customWidth="1"/>
    <col min="4360" max="4360" width="14.42578125" style="59" customWidth="1"/>
    <col min="4361" max="4361" width="7.5703125" style="59" customWidth="1"/>
    <col min="4362" max="4362" width="14.42578125" style="59" customWidth="1"/>
    <col min="4363" max="4363" width="16.42578125" style="59" customWidth="1"/>
    <col min="4364" max="4364" width="14.42578125" style="59" customWidth="1"/>
    <col min="4365" max="4365" width="7.5703125" style="59" customWidth="1"/>
    <col min="4366" max="4366" width="14.42578125" style="59" customWidth="1"/>
    <col min="4367" max="4367" width="16.42578125" style="59" customWidth="1"/>
    <col min="4368" max="4368" width="14.42578125" style="59" customWidth="1"/>
    <col min="4369" max="4369" width="9.140625" style="59" customWidth="1"/>
    <col min="4370" max="4608" width="11.42578125" style="59"/>
    <col min="4609" max="4609" width="58.28515625" style="59" bestFit="1" customWidth="1"/>
    <col min="4610" max="4610" width="14.42578125" style="59" customWidth="1"/>
    <col min="4611" max="4611" width="16.42578125" style="59" customWidth="1"/>
    <col min="4612" max="4612" width="14.42578125" style="59" customWidth="1"/>
    <col min="4613" max="4613" width="9.140625" style="59" customWidth="1"/>
    <col min="4614" max="4614" width="14.42578125" style="59" customWidth="1"/>
    <col min="4615" max="4615" width="16.42578125" style="59" customWidth="1"/>
    <col min="4616" max="4616" width="14.42578125" style="59" customWidth="1"/>
    <col min="4617" max="4617" width="7.5703125" style="59" customWidth="1"/>
    <col min="4618" max="4618" width="14.42578125" style="59" customWidth="1"/>
    <col min="4619" max="4619" width="16.42578125" style="59" customWidth="1"/>
    <col min="4620" max="4620" width="14.42578125" style="59" customWidth="1"/>
    <col min="4621" max="4621" width="7.5703125" style="59" customWidth="1"/>
    <col min="4622" max="4622" width="14.42578125" style="59" customWidth="1"/>
    <col min="4623" max="4623" width="16.42578125" style="59" customWidth="1"/>
    <col min="4624" max="4624" width="14.42578125" style="59" customWidth="1"/>
    <col min="4625" max="4625" width="9.140625" style="59" customWidth="1"/>
    <col min="4626" max="4864" width="11.42578125" style="59"/>
    <col min="4865" max="4865" width="58.28515625" style="59" bestFit="1" customWidth="1"/>
    <col min="4866" max="4866" width="14.42578125" style="59" customWidth="1"/>
    <col min="4867" max="4867" width="16.42578125" style="59" customWidth="1"/>
    <col min="4868" max="4868" width="14.42578125" style="59" customWidth="1"/>
    <col min="4869" max="4869" width="9.140625" style="59" customWidth="1"/>
    <col min="4870" max="4870" width="14.42578125" style="59" customWidth="1"/>
    <col min="4871" max="4871" width="16.42578125" style="59" customWidth="1"/>
    <col min="4872" max="4872" width="14.42578125" style="59" customWidth="1"/>
    <col min="4873" max="4873" width="7.5703125" style="59" customWidth="1"/>
    <col min="4874" max="4874" width="14.42578125" style="59" customWidth="1"/>
    <col min="4875" max="4875" width="16.42578125" style="59" customWidth="1"/>
    <col min="4876" max="4876" width="14.42578125" style="59" customWidth="1"/>
    <col min="4877" max="4877" width="7.5703125" style="59" customWidth="1"/>
    <col min="4878" max="4878" width="14.42578125" style="59" customWidth="1"/>
    <col min="4879" max="4879" width="16.42578125" style="59" customWidth="1"/>
    <col min="4880" max="4880" width="14.42578125" style="59" customWidth="1"/>
    <col min="4881" max="4881" width="9.140625" style="59" customWidth="1"/>
    <col min="4882" max="5120" width="11.42578125" style="59"/>
    <col min="5121" max="5121" width="58.28515625" style="59" bestFit="1" customWidth="1"/>
    <col min="5122" max="5122" width="14.42578125" style="59" customWidth="1"/>
    <col min="5123" max="5123" width="16.42578125" style="59" customWidth="1"/>
    <col min="5124" max="5124" width="14.42578125" style="59" customWidth="1"/>
    <col min="5125" max="5125" width="9.140625" style="59" customWidth="1"/>
    <col min="5126" max="5126" width="14.42578125" style="59" customWidth="1"/>
    <col min="5127" max="5127" width="16.42578125" style="59" customWidth="1"/>
    <col min="5128" max="5128" width="14.42578125" style="59" customWidth="1"/>
    <col min="5129" max="5129" width="7.5703125" style="59" customWidth="1"/>
    <col min="5130" max="5130" width="14.42578125" style="59" customWidth="1"/>
    <col min="5131" max="5131" width="16.42578125" style="59" customWidth="1"/>
    <col min="5132" max="5132" width="14.42578125" style="59" customWidth="1"/>
    <col min="5133" max="5133" width="7.5703125" style="59" customWidth="1"/>
    <col min="5134" max="5134" width="14.42578125" style="59" customWidth="1"/>
    <col min="5135" max="5135" width="16.42578125" style="59" customWidth="1"/>
    <col min="5136" max="5136" width="14.42578125" style="59" customWidth="1"/>
    <col min="5137" max="5137" width="9.140625" style="59" customWidth="1"/>
    <col min="5138" max="5376" width="11.42578125" style="59"/>
    <col min="5377" max="5377" width="58.28515625" style="59" bestFit="1" customWidth="1"/>
    <col min="5378" max="5378" width="14.42578125" style="59" customWidth="1"/>
    <col min="5379" max="5379" width="16.42578125" style="59" customWidth="1"/>
    <col min="5380" max="5380" width="14.42578125" style="59" customWidth="1"/>
    <col min="5381" max="5381" width="9.140625" style="59" customWidth="1"/>
    <col min="5382" max="5382" width="14.42578125" style="59" customWidth="1"/>
    <col min="5383" max="5383" width="16.42578125" style="59" customWidth="1"/>
    <col min="5384" max="5384" width="14.42578125" style="59" customWidth="1"/>
    <col min="5385" max="5385" width="7.5703125" style="59" customWidth="1"/>
    <col min="5386" max="5386" width="14.42578125" style="59" customWidth="1"/>
    <col min="5387" max="5387" width="16.42578125" style="59" customWidth="1"/>
    <col min="5388" max="5388" width="14.42578125" style="59" customWidth="1"/>
    <col min="5389" max="5389" width="7.5703125" style="59" customWidth="1"/>
    <col min="5390" max="5390" width="14.42578125" style="59" customWidth="1"/>
    <col min="5391" max="5391" width="16.42578125" style="59" customWidth="1"/>
    <col min="5392" max="5392" width="14.42578125" style="59" customWidth="1"/>
    <col min="5393" max="5393" width="9.140625" style="59" customWidth="1"/>
    <col min="5394" max="5632" width="11.42578125" style="59"/>
    <col min="5633" max="5633" width="58.28515625" style="59" bestFit="1" customWidth="1"/>
    <col min="5634" max="5634" width="14.42578125" style="59" customWidth="1"/>
    <col min="5635" max="5635" width="16.42578125" style="59" customWidth="1"/>
    <col min="5636" max="5636" width="14.42578125" style="59" customWidth="1"/>
    <col min="5637" max="5637" width="9.140625" style="59" customWidth="1"/>
    <col min="5638" max="5638" width="14.42578125" style="59" customWidth="1"/>
    <col min="5639" max="5639" width="16.42578125" style="59" customWidth="1"/>
    <col min="5640" max="5640" width="14.42578125" style="59" customWidth="1"/>
    <col min="5641" max="5641" width="7.5703125" style="59" customWidth="1"/>
    <col min="5642" max="5642" width="14.42578125" style="59" customWidth="1"/>
    <col min="5643" max="5643" width="16.42578125" style="59" customWidth="1"/>
    <col min="5644" max="5644" width="14.42578125" style="59" customWidth="1"/>
    <col min="5645" max="5645" width="7.5703125" style="59" customWidth="1"/>
    <col min="5646" max="5646" width="14.42578125" style="59" customWidth="1"/>
    <col min="5647" max="5647" width="16.42578125" style="59" customWidth="1"/>
    <col min="5648" max="5648" width="14.42578125" style="59" customWidth="1"/>
    <col min="5649" max="5649" width="9.140625" style="59" customWidth="1"/>
    <col min="5650" max="5888" width="11.42578125" style="59"/>
    <col min="5889" max="5889" width="58.28515625" style="59" bestFit="1" customWidth="1"/>
    <col min="5890" max="5890" width="14.42578125" style="59" customWidth="1"/>
    <col min="5891" max="5891" width="16.42578125" style="59" customWidth="1"/>
    <col min="5892" max="5892" width="14.42578125" style="59" customWidth="1"/>
    <col min="5893" max="5893" width="9.140625" style="59" customWidth="1"/>
    <col min="5894" max="5894" width="14.42578125" style="59" customWidth="1"/>
    <col min="5895" max="5895" width="16.42578125" style="59" customWidth="1"/>
    <col min="5896" max="5896" width="14.42578125" style="59" customWidth="1"/>
    <col min="5897" max="5897" width="7.5703125" style="59" customWidth="1"/>
    <col min="5898" max="5898" width="14.42578125" style="59" customWidth="1"/>
    <col min="5899" max="5899" width="16.42578125" style="59" customWidth="1"/>
    <col min="5900" max="5900" width="14.42578125" style="59" customWidth="1"/>
    <col min="5901" max="5901" width="7.5703125" style="59" customWidth="1"/>
    <col min="5902" max="5902" width="14.42578125" style="59" customWidth="1"/>
    <col min="5903" max="5903" width="16.42578125" style="59" customWidth="1"/>
    <col min="5904" max="5904" width="14.42578125" style="59" customWidth="1"/>
    <col min="5905" max="5905" width="9.140625" style="59" customWidth="1"/>
    <col min="5906" max="6144" width="11.42578125" style="59"/>
    <col min="6145" max="6145" width="58.28515625" style="59" bestFit="1" customWidth="1"/>
    <col min="6146" max="6146" width="14.42578125" style="59" customWidth="1"/>
    <col min="6147" max="6147" width="16.42578125" style="59" customWidth="1"/>
    <col min="6148" max="6148" width="14.42578125" style="59" customWidth="1"/>
    <col min="6149" max="6149" width="9.140625" style="59" customWidth="1"/>
    <col min="6150" max="6150" width="14.42578125" style="59" customWidth="1"/>
    <col min="6151" max="6151" width="16.42578125" style="59" customWidth="1"/>
    <col min="6152" max="6152" width="14.42578125" style="59" customWidth="1"/>
    <col min="6153" max="6153" width="7.5703125" style="59" customWidth="1"/>
    <col min="6154" max="6154" width="14.42578125" style="59" customWidth="1"/>
    <col min="6155" max="6155" width="16.42578125" style="59" customWidth="1"/>
    <col min="6156" max="6156" width="14.42578125" style="59" customWidth="1"/>
    <col min="6157" max="6157" width="7.5703125" style="59" customWidth="1"/>
    <col min="6158" max="6158" width="14.42578125" style="59" customWidth="1"/>
    <col min="6159" max="6159" width="16.42578125" style="59" customWidth="1"/>
    <col min="6160" max="6160" width="14.42578125" style="59" customWidth="1"/>
    <col min="6161" max="6161" width="9.140625" style="59" customWidth="1"/>
    <col min="6162" max="6400" width="11.42578125" style="59"/>
    <col min="6401" max="6401" width="58.28515625" style="59" bestFit="1" customWidth="1"/>
    <col min="6402" max="6402" width="14.42578125" style="59" customWidth="1"/>
    <col min="6403" max="6403" width="16.42578125" style="59" customWidth="1"/>
    <col min="6404" max="6404" width="14.42578125" style="59" customWidth="1"/>
    <col min="6405" max="6405" width="9.140625" style="59" customWidth="1"/>
    <col min="6406" max="6406" width="14.42578125" style="59" customWidth="1"/>
    <col min="6407" max="6407" width="16.42578125" style="59" customWidth="1"/>
    <col min="6408" max="6408" width="14.42578125" style="59" customWidth="1"/>
    <col min="6409" max="6409" width="7.5703125" style="59" customWidth="1"/>
    <col min="6410" max="6410" width="14.42578125" style="59" customWidth="1"/>
    <col min="6411" max="6411" width="16.42578125" style="59" customWidth="1"/>
    <col min="6412" max="6412" width="14.42578125" style="59" customWidth="1"/>
    <col min="6413" max="6413" width="7.5703125" style="59" customWidth="1"/>
    <col min="6414" max="6414" width="14.42578125" style="59" customWidth="1"/>
    <col min="6415" max="6415" width="16.42578125" style="59" customWidth="1"/>
    <col min="6416" max="6416" width="14.42578125" style="59" customWidth="1"/>
    <col min="6417" max="6417" width="9.140625" style="59" customWidth="1"/>
    <col min="6418" max="6656" width="11.42578125" style="59"/>
    <col min="6657" max="6657" width="58.28515625" style="59" bestFit="1" customWidth="1"/>
    <col min="6658" max="6658" width="14.42578125" style="59" customWidth="1"/>
    <col min="6659" max="6659" width="16.42578125" style="59" customWidth="1"/>
    <col min="6660" max="6660" width="14.42578125" style="59" customWidth="1"/>
    <col min="6661" max="6661" width="9.140625" style="59" customWidth="1"/>
    <col min="6662" max="6662" width="14.42578125" style="59" customWidth="1"/>
    <col min="6663" max="6663" width="16.42578125" style="59" customWidth="1"/>
    <col min="6664" max="6664" width="14.42578125" style="59" customWidth="1"/>
    <col min="6665" max="6665" width="7.5703125" style="59" customWidth="1"/>
    <col min="6666" max="6666" width="14.42578125" style="59" customWidth="1"/>
    <col min="6667" max="6667" width="16.42578125" style="59" customWidth="1"/>
    <col min="6668" max="6668" width="14.42578125" style="59" customWidth="1"/>
    <col min="6669" max="6669" width="7.5703125" style="59" customWidth="1"/>
    <col min="6670" max="6670" width="14.42578125" style="59" customWidth="1"/>
    <col min="6671" max="6671" width="16.42578125" style="59" customWidth="1"/>
    <col min="6672" max="6672" width="14.42578125" style="59" customWidth="1"/>
    <col min="6673" max="6673" width="9.140625" style="59" customWidth="1"/>
    <col min="6674" max="6912" width="11.42578125" style="59"/>
    <col min="6913" max="6913" width="58.28515625" style="59" bestFit="1" customWidth="1"/>
    <col min="6914" max="6914" width="14.42578125" style="59" customWidth="1"/>
    <col min="6915" max="6915" width="16.42578125" style="59" customWidth="1"/>
    <col min="6916" max="6916" width="14.42578125" style="59" customWidth="1"/>
    <col min="6917" max="6917" width="9.140625" style="59" customWidth="1"/>
    <col min="6918" max="6918" width="14.42578125" style="59" customWidth="1"/>
    <col min="6919" max="6919" width="16.42578125" style="59" customWidth="1"/>
    <col min="6920" max="6920" width="14.42578125" style="59" customWidth="1"/>
    <col min="6921" max="6921" width="7.5703125" style="59" customWidth="1"/>
    <col min="6922" max="6922" width="14.42578125" style="59" customWidth="1"/>
    <col min="6923" max="6923" width="16.42578125" style="59" customWidth="1"/>
    <col min="6924" max="6924" width="14.42578125" style="59" customWidth="1"/>
    <col min="6925" max="6925" width="7.5703125" style="59" customWidth="1"/>
    <col min="6926" max="6926" width="14.42578125" style="59" customWidth="1"/>
    <col min="6927" max="6927" width="16.42578125" style="59" customWidth="1"/>
    <col min="6928" max="6928" width="14.42578125" style="59" customWidth="1"/>
    <col min="6929" max="6929" width="9.140625" style="59" customWidth="1"/>
    <col min="6930" max="7168" width="11.42578125" style="59"/>
    <col min="7169" max="7169" width="58.28515625" style="59" bestFit="1" customWidth="1"/>
    <col min="7170" max="7170" width="14.42578125" style="59" customWidth="1"/>
    <col min="7171" max="7171" width="16.42578125" style="59" customWidth="1"/>
    <col min="7172" max="7172" width="14.42578125" style="59" customWidth="1"/>
    <col min="7173" max="7173" width="9.140625" style="59" customWidth="1"/>
    <col min="7174" max="7174" width="14.42578125" style="59" customWidth="1"/>
    <col min="7175" max="7175" width="16.42578125" style="59" customWidth="1"/>
    <col min="7176" max="7176" width="14.42578125" style="59" customWidth="1"/>
    <col min="7177" max="7177" width="7.5703125" style="59" customWidth="1"/>
    <col min="7178" max="7178" width="14.42578125" style="59" customWidth="1"/>
    <col min="7179" max="7179" width="16.42578125" style="59" customWidth="1"/>
    <col min="7180" max="7180" width="14.42578125" style="59" customWidth="1"/>
    <col min="7181" max="7181" width="7.5703125" style="59" customWidth="1"/>
    <col min="7182" max="7182" width="14.42578125" style="59" customWidth="1"/>
    <col min="7183" max="7183" width="16.42578125" style="59" customWidth="1"/>
    <col min="7184" max="7184" width="14.42578125" style="59" customWidth="1"/>
    <col min="7185" max="7185" width="9.140625" style="59" customWidth="1"/>
    <col min="7186" max="7424" width="11.42578125" style="59"/>
    <col min="7425" max="7425" width="58.28515625" style="59" bestFit="1" customWidth="1"/>
    <col min="7426" max="7426" width="14.42578125" style="59" customWidth="1"/>
    <col min="7427" max="7427" width="16.42578125" style="59" customWidth="1"/>
    <col min="7428" max="7428" width="14.42578125" style="59" customWidth="1"/>
    <col min="7429" max="7429" width="9.140625" style="59" customWidth="1"/>
    <col min="7430" max="7430" width="14.42578125" style="59" customWidth="1"/>
    <col min="7431" max="7431" width="16.42578125" style="59" customWidth="1"/>
    <col min="7432" max="7432" width="14.42578125" style="59" customWidth="1"/>
    <col min="7433" max="7433" width="7.5703125" style="59" customWidth="1"/>
    <col min="7434" max="7434" width="14.42578125" style="59" customWidth="1"/>
    <col min="7435" max="7435" width="16.42578125" style="59" customWidth="1"/>
    <col min="7436" max="7436" width="14.42578125" style="59" customWidth="1"/>
    <col min="7437" max="7437" width="7.5703125" style="59" customWidth="1"/>
    <col min="7438" max="7438" width="14.42578125" style="59" customWidth="1"/>
    <col min="7439" max="7439" width="16.42578125" style="59" customWidth="1"/>
    <col min="7440" max="7440" width="14.42578125" style="59" customWidth="1"/>
    <col min="7441" max="7441" width="9.140625" style="59" customWidth="1"/>
    <col min="7442" max="7680" width="11.42578125" style="59"/>
    <col min="7681" max="7681" width="58.28515625" style="59" bestFit="1" customWidth="1"/>
    <col min="7682" max="7682" width="14.42578125" style="59" customWidth="1"/>
    <col min="7683" max="7683" width="16.42578125" style="59" customWidth="1"/>
    <col min="7684" max="7684" width="14.42578125" style="59" customWidth="1"/>
    <col min="7685" max="7685" width="9.140625" style="59" customWidth="1"/>
    <col min="7686" max="7686" width="14.42578125" style="59" customWidth="1"/>
    <col min="7687" max="7687" width="16.42578125" style="59" customWidth="1"/>
    <col min="7688" max="7688" width="14.42578125" style="59" customWidth="1"/>
    <col min="7689" max="7689" width="7.5703125" style="59" customWidth="1"/>
    <col min="7690" max="7690" width="14.42578125" style="59" customWidth="1"/>
    <col min="7691" max="7691" width="16.42578125" style="59" customWidth="1"/>
    <col min="7692" max="7692" width="14.42578125" style="59" customWidth="1"/>
    <col min="7693" max="7693" width="7.5703125" style="59" customWidth="1"/>
    <col min="7694" max="7694" width="14.42578125" style="59" customWidth="1"/>
    <col min="7695" max="7695" width="16.42578125" style="59" customWidth="1"/>
    <col min="7696" max="7696" width="14.42578125" style="59" customWidth="1"/>
    <col min="7697" max="7697" width="9.140625" style="59" customWidth="1"/>
    <col min="7698" max="7936" width="11.42578125" style="59"/>
    <col min="7937" max="7937" width="58.28515625" style="59" bestFit="1" customWidth="1"/>
    <col min="7938" max="7938" width="14.42578125" style="59" customWidth="1"/>
    <col min="7939" max="7939" width="16.42578125" style="59" customWidth="1"/>
    <col min="7940" max="7940" width="14.42578125" style="59" customWidth="1"/>
    <col min="7941" max="7941" width="9.140625" style="59" customWidth="1"/>
    <col min="7942" max="7942" width="14.42578125" style="59" customWidth="1"/>
    <col min="7943" max="7943" width="16.42578125" style="59" customWidth="1"/>
    <col min="7944" max="7944" width="14.42578125" style="59" customWidth="1"/>
    <col min="7945" max="7945" width="7.5703125" style="59" customWidth="1"/>
    <col min="7946" max="7946" width="14.42578125" style="59" customWidth="1"/>
    <col min="7947" max="7947" width="16.42578125" style="59" customWidth="1"/>
    <col min="7948" max="7948" width="14.42578125" style="59" customWidth="1"/>
    <col min="7949" max="7949" width="7.5703125" style="59" customWidth="1"/>
    <col min="7950" max="7950" width="14.42578125" style="59" customWidth="1"/>
    <col min="7951" max="7951" width="16.42578125" style="59" customWidth="1"/>
    <col min="7952" max="7952" width="14.42578125" style="59" customWidth="1"/>
    <col min="7953" max="7953" width="9.140625" style="59" customWidth="1"/>
    <col min="7954" max="8192" width="11.42578125" style="59"/>
    <col min="8193" max="8193" width="58.28515625" style="59" bestFit="1" customWidth="1"/>
    <col min="8194" max="8194" width="14.42578125" style="59" customWidth="1"/>
    <col min="8195" max="8195" width="16.42578125" style="59" customWidth="1"/>
    <col min="8196" max="8196" width="14.42578125" style="59" customWidth="1"/>
    <col min="8197" max="8197" width="9.140625" style="59" customWidth="1"/>
    <col min="8198" max="8198" width="14.42578125" style="59" customWidth="1"/>
    <col min="8199" max="8199" width="16.42578125" style="59" customWidth="1"/>
    <col min="8200" max="8200" width="14.42578125" style="59" customWidth="1"/>
    <col min="8201" max="8201" width="7.5703125" style="59" customWidth="1"/>
    <col min="8202" max="8202" width="14.42578125" style="59" customWidth="1"/>
    <col min="8203" max="8203" width="16.42578125" style="59" customWidth="1"/>
    <col min="8204" max="8204" width="14.42578125" style="59" customWidth="1"/>
    <col min="8205" max="8205" width="7.5703125" style="59" customWidth="1"/>
    <col min="8206" max="8206" width="14.42578125" style="59" customWidth="1"/>
    <col min="8207" max="8207" width="16.42578125" style="59" customWidth="1"/>
    <col min="8208" max="8208" width="14.42578125" style="59" customWidth="1"/>
    <col min="8209" max="8209" width="9.140625" style="59" customWidth="1"/>
    <col min="8210" max="8448" width="11.42578125" style="59"/>
    <col min="8449" max="8449" width="58.28515625" style="59" bestFit="1" customWidth="1"/>
    <col min="8450" max="8450" width="14.42578125" style="59" customWidth="1"/>
    <col min="8451" max="8451" width="16.42578125" style="59" customWidth="1"/>
    <col min="8452" max="8452" width="14.42578125" style="59" customWidth="1"/>
    <col min="8453" max="8453" width="9.140625" style="59" customWidth="1"/>
    <col min="8454" max="8454" width="14.42578125" style="59" customWidth="1"/>
    <col min="8455" max="8455" width="16.42578125" style="59" customWidth="1"/>
    <col min="8456" max="8456" width="14.42578125" style="59" customWidth="1"/>
    <col min="8457" max="8457" width="7.5703125" style="59" customWidth="1"/>
    <col min="8458" max="8458" width="14.42578125" style="59" customWidth="1"/>
    <col min="8459" max="8459" width="16.42578125" style="59" customWidth="1"/>
    <col min="8460" max="8460" width="14.42578125" style="59" customWidth="1"/>
    <col min="8461" max="8461" width="7.5703125" style="59" customWidth="1"/>
    <col min="8462" max="8462" width="14.42578125" style="59" customWidth="1"/>
    <col min="8463" max="8463" width="16.42578125" style="59" customWidth="1"/>
    <col min="8464" max="8464" width="14.42578125" style="59" customWidth="1"/>
    <col min="8465" max="8465" width="9.140625" style="59" customWidth="1"/>
    <col min="8466" max="8704" width="11.42578125" style="59"/>
    <col min="8705" max="8705" width="58.28515625" style="59" bestFit="1" customWidth="1"/>
    <col min="8706" max="8706" width="14.42578125" style="59" customWidth="1"/>
    <col min="8707" max="8707" width="16.42578125" style="59" customWidth="1"/>
    <col min="8708" max="8708" width="14.42578125" style="59" customWidth="1"/>
    <col min="8709" max="8709" width="9.140625" style="59" customWidth="1"/>
    <col min="8710" max="8710" width="14.42578125" style="59" customWidth="1"/>
    <col min="8711" max="8711" width="16.42578125" style="59" customWidth="1"/>
    <col min="8712" max="8712" width="14.42578125" style="59" customWidth="1"/>
    <col min="8713" max="8713" width="7.5703125" style="59" customWidth="1"/>
    <col min="8714" max="8714" width="14.42578125" style="59" customWidth="1"/>
    <col min="8715" max="8715" width="16.42578125" style="59" customWidth="1"/>
    <col min="8716" max="8716" width="14.42578125" style="59" customWidth="1"/>
    <col min="8717" max="8717" width="7.5703125" style="59" customWidth="1"/>
    <col min="8718" max="8718" width="14.42578125" style="59" customWidth="1"/>
    <col min="8719" max="8719" width="16.42578125" style="59" customWidth="1"/>
    <col min="8720" max="8720" width="14.42578125" style="59" customWidth="1"/>
    <col min="8721" max="8721" width="9.140625" style="59" customWidth="1"/>
    <col min="8722" max="8960" width="11.42578125" style="59"/>
    <col min="8961" max="8961" width="58.28515625" style="59" bestFit="1" customWidth="1"/>
    <col min="8962" max="8962" width="14.42578125" style="59" customWidth="1"/>
    <col min="8963" max="8963" width="16.42578125" style="59" customWidth="1"/>
    <col min="8964" max="8964" width="14.42578125" style="59" customWidth="1"/>
    <col min="8965" max="8965" width="9.140625" style="59" customWidth="1"/>
    <col min="8966" max="8966" width="14.42578125" style="59" customWidth="1"/>
    <col min="8967" max="8967" width="16.42578125" style="59" customWidth="1"/>
    <col min="8968" max="8968" width="14.42578125" style="59" customWidth="1"/>
    <col min="8969" max="8969" width="7.5703125" style="59" customWidth="1"/>
    <col min="8970" max="8970" width="14.42578125" style="59" customWidth="1"/>
    <col min="8971" max="8971" width="16.42578125" style="59" customWidth="1"/>
    <col min="8972" max="8972" width="14.42578125" style="59" customWidth="1"/>
    <col min="8973" max="8973" width="7.5703125" style="59" customWidth="1"/>
    <col min="8974" max="8974" width="14.42578125" style="59" customWidth="1"/>
    <col min="8975" max="8975" width="16.42578125" style="59" customWidth="1"/>
    <col min="8976" max="8976" width="14.42578125" style="59" customWidth="1"/>
    <col min="8977" max="8977" width="9.140625" style="59" customWidth="1"/>
    <col min="8978" max="9216" width="11.42578125" style="59"/>
    <col min="9217" max="9217" width="58.28515625" style="59" bestFit="1" customWidth="1"/>
    <col min="9218" max="9218" width="14.42578125" style="59" customWidth="1"/>
    <col min="9219" max="9219" width="16.42578125" style="59" customWidth="1"/>
    <col min="9220" max="9220" width="14.42578125" style="59" customWidth="1"/>
    <col min="9221" max="9221" width="9.140625" style="59" customWidth="1"/>
    <col min="9222" max="9222" width="14.42578125" style="59" customWidth="1"/>
    <col min="9223" max="9223" width="16.42578125" style="59" customWidth="1"/>
    <col min="9224" max="9224" width="14.42578125" style="59" customWidth="1"/>
    <col min="9225" max="9225" width="7.5703125" style="59" customWidth="1"/>
    <col min="9226" max="9226" width="14.42578125" style="59" customWidth="1"/>
    <col min="9227" max="9227" width="16.42578125" style="59" customWidth="1"/>
    <col min="9228" max="9228" width="14.42578125" style="59" customWidth="1"/>
    <col min="9229" max="9229" width="7.5703125" style="59" customWidth="1"/>
    <col min="9230" max="9230" width="14.42578125" style="59" customWidth="1"/>
    <col min="9231" max="9231" width="16.42578125" style="59" customWidth="1"/>
    <col min="9232" max="9232" width="14.42578125" style="59" customWidth="1"/>
    <col min="9233" max="9233" width="9.140625" style="59" customWidth="1"/>
    <col min="9234" max="9472" width="11.42578125" style="59"/>
    <col min="9473" max="9473" width="58.28515625" style="59" bestFit="1" customWidth="1"/>
    <col min="9474" max="9474" width="14.42578125" style="59" customWidth="1"/>
    <col min="9475" max="9475" width="16.42578125" style="59" customWidth="1"/>
    <col min="9476" max="9476" width="14.42578125" style="59" customWidth="1"/>
    <col min="9477" max="9477" width="9.140625" style="59" customWidth="1"/>
    <col min="9478" max="9478" width="14.42578125" style="59" customWidth="1"/>
    <col min="9479" max="9479" width="16.42578125" style="59" customWidth="1"/>
    <col min="9480" max="9480" width="14.42578125" style="59" customWidth="1"/>
    <col min="9481" max="9481" width="7.5703125" style="59" customWidth="1"/>
    <col min="9482" max="9482" width="14.42578125" style="59" customWidth="1"/>
    <col min="9483" max="9483" width="16.42578125" style="59" customWidth="1"/>
    <col min="9484" max="9484" width="14.42578125" style="59" customWidth="1"/>
    <col min="9485" max="9485" width="7.5703125" style="59" customWidth="1"/>
    <col min="9486" max="9486" width="14.42578125" style="59" customWidth="1"/>
    <col min="9487" max="9487" width="16.42578125" style="59" customWidth="1"/>
    <col min="9488" max="9488" width="14.42578125" style="59" customWidth="1"/>
    <col min="9489" max="9489" width="9.140625" style="59" customWidth="1"/>
    <col min="9490" max="9728" width="11.42578125" style="59"/>
    <col min="9729" max="9729" width="58.28515625" style="59" bestFit="1" customWidth="1"/>
    <col min="9730" max="9730" width="14.42578125" style="59" customWidth="1"/>
    <col min="9731" max="9731" width="16.42578125" style="59" customWidth="1"/>
    <col min="9732" max="9732" width="14.42578125" style="59" customWidth="1"/>
    <col min="9733" max="9733" width="9.140625" style="59" customWidth="1"/>
    <col min="9734" max="9734" width="14.42578125" style="59" customWidth="1"/>
    <col min="9735" max="9735" width="16.42578125" style="59" customWidth="1"/>
    <col min="9736" max="9736" width="14.42578125" style="59" customWidth="1"/>
    <col min="9737" max="9737" width="7.5703125" style="59" customWidth="1"/>
    <col min="9738" max="9738" width="14.42578125" style="59" customWidth="1"/>
    <col min="9739" max="9739" width="16.42578125" style="59" customWidth="1"/>
    <col min="9740" max="9740" width="14.42578125" style="59" customWidth="1"/>
    <col min="9741" max="9741" width="7.5703125" style="59" customWidth="1"/>
    <col min="9742" max="9742" width="14.42578125" style="59" customWidth="1"/>
    <col min="9743" max="9743" width="16.42578125" style="59" customWidth="1"/>
    <col min="9744" max="9744" width="14.42578125" style="59" customWidth="1"/>
    <col min="9745" max="9745" width="9.140625" style="59" customWidth="1"/>
    <col min="9746" max="9984" width="11.42578125" style="59"/>
    <col min="9985" max="9985" width="58.28515625" style="59" bestFit="1" customWidth="1"/>
    <col min="9986" max="9986" width="14.42578125" style="59" customWidth="1"/>
    <col min="9987" max="9987" width="16.42578125" style="59" customWidth="1"/>
    <col min="9988" max="9988" width="14.42578125" style="59" customWidth="1"/>
    <col min="9989" max="9989" width="9.140625" style="59" customWidth="1"/>
    <col min="9990" max="9990" width="14.42578125" style="59" customWidth="1"/>
    <col min="9991" max="9991" width="16.42578125" style="59" customWidth="1"/>
    <col min="9992" max="9992" width="14.42578125" style="59" customWidth="1"/>
    <col min="9993" max="9993" width="7.5703125" style="59" customWidth="1"/>
    <col min="9994" max="9994" width="14.42578125" style="59" customWidth="1"/>
    <col min="9995" max="9995" width="16.42578125" style="59" customWidth="1"/>
    <col min="9996" max="9996" width="14.42578125" style="59" customWidth="1"/>
    <col min="9997" max="9997" width="7.5703125" style="59" customWidth="1"/>
    <col min="9998" max="9998" width="14.42578125" style="59" customWidth="1"/>
    <col min="9999" max="9999" width="16.42578125" style="59" customWidth="1"/>
    <col min="10000" max="10000" width="14.42578125" style="59" customWidth="1"/>
    <col min="10001" max="10001" width="9.140625" style="59" customWidth="1"/>
    <col min="10002" max="10240" width="11.42578125" style="59"/>
    <col min="10241" max="10241" width="58.28515625" style="59" bestFit="1" customWidth="1"/>
    <col min="10242" max="10242" width="14.42578125" style="59" customWidth="1"/>
    <col min="10243" max="10243" width="16.42578125" style="59" customWidth="1"/>
    <col min="10244" max="10244" width="14.42578125" style="59" customWidth="1"/>
    <col min="10245" max="10245" width="9.140625" style="59" customWidth="1"/>
    <col min="10246" max="10246" width="14.42578125" style="59" customWidth="1"/>
    <col min="10247" max="10247" width="16.42578125" style="59" customWidth="1"/>
    <col min="10248" max="10248" width="14.42578125" style="59" customWidth="1"/>
    <col min="10249" max="10249" width="7.5703125" style="59" customWidth="1"/>
    <col min="10250" max="10250" width="14.42578125" style="59" customWidth="1"/>
    <col min="10251" max="10251" width="16.42578125" style="59" customWidth="1"/>
    <col min="10252" max="10252" width="14.42578125" style="59" customWidth="1"/>
    <col min="10253" max="10253" width="7.5703125" style="59" customWidth="1"/>
    <col min="10254" max="10254" width="14.42578125" style="59" customWidth="1"/>
    <col min="10255" max="10255" width="16.42578125" style="59" customWidth="1"/>
    <col min="10256" max="10256" width="14.42578125" style="59" customWidth="1"/>
    <col min="10257" max="10257" width="9.140625" style="59" customWidth="1"/>
    <col min="10258" max="10496" width="11.42578125" style="59"/>
    <col min="10497" max="10497" width="58.28515625" style="59" bestFit="1" customWidth="1"/>
    <col min="10498" max="10498" width="14.42578125" style="59" customWidth="1"/>
    <col min="10499" max="10499" width="16.42578125" style="59" customWidth="1"/>
    <col min="10500" max="10500" width="14.42578125" style="59" customWidth="1"/>
    <col min="10501" max="10501" width="9.140625" style="59" customWidth="1"/>
    <col min="10502" max="10502" width="14.42578125" style="59" customWidth="1"/>
    <col min="10503" max="10503" width="16.42578125" style="59" customWidth="1"/>
    <col min="10504" max="10504" width="14.42578125" style="59" customWidth="1"/>
    <col min="10505" max="10505" width="7.5703125" style="59" customWidth="1"/>
    <col min="10506" max="10506" width="14.42578125" style="59" customWidth="1"/>
    <col min="10507" max="10507" width="16.42578125" style="59" customWidth="1"/>
    <col min="10508" max="10508" width="14.42578125" style="59" customWidth="1"/>
    <col min="10509" max="10509" width="7.5703125" style="59" customWidth="1"/>
    <col min="10510" max="10510" width="14.42578125" style="59" customWidth="1"/>
    <col min="10511" max="10511" width="16.42578125" style="59" customWidth="1"/>
    <col min="10512" max="10512" width="14.42578125" style="59" customWidth="1"/>
    <col min="10513" max="10513" width="9.140625" style="59" customWidth="1"/>
    <col min="10514" max="10752" width="11.42578125" style="59"/>
    <col min="10753" max="10753" width="58.28515625" style="59" bestFit="1" customWidth="1"/>
    <col min="10754" max="10754" width="14.42578125" style="59" customWidth="1"/>
    <col min="10755" max="10755" width="16.42578125" style="59" customWidth="1"/>
    <col min="10756" max="10756" width="14.42578125" style="59" customWidth="1"/>
    <col min="10757" max="10757" width="9.140625" style="59" customWidth="1"/>
    <col min="10758" max="10758" width="14.42578125" style="59" customWidth="1"/>
    <col min="10759" max="10759" width="16.42578125" style="59" customWidth="1"/>
    <col min="10760" max="10760" width="14.42578125" style="59" customWidth="1"/>
    <col min="10761" max="10761" width="7.5703125" style="59" customWidth="1"/>
    <col min="10762" max="10762" width="14.42578125" style="59" customWidth="1"/>
    <col min="10763" max="10763" width="16.42578125" style="59" customWidth="1"/>
    <col min="10764" max="10764" width="14.42578125" style="59" customWidth="1"/>
    <col min="10765" max="10765" width="7.5703125" style="59" customWidth="1"/>
    <col min="10766" max="10766" width="14.42578125" style="59" customWidth="1"/>
    <col min="10767" max="10767" width="16.42578125" style="59" customWidth="1"/>
    <col min="10768" max="10768" width="14.42578125" style="59" customWidth="1"/>
    <col min="10769" max="10769" width="9.140625" style="59" customWidth="1"/>
    <col min="10770" max="11008" width="11.42578125" style="59"/>
    <col min="11009" max="11009" width="58.28515625" style="59" bestFit="1" customWidth="1"/>
    <col min="11010" max="11010" width="14.42578125" style="59" customWidth="1"/>
    <col min="11011" max="11011" width="16.42578125" style="59" customWidth="1"/>
    <col min="11012" max="11012" width="14.42578125" style="59" customWidth="1"/>
    <col min="11013" max="11013" width="9.140625" style="59" customWidth="1"/>
    <col min="11014" max="11014" width="14.42578125" style="59" customWidth="1"/>
    <col min="11015" max="11015" width="16.42578125" style="59" customWidth="1"/>
    <col min="11016" max="11016" width="14.42578125" style="59" customWidth="1"/>
    <col min="11017" max="11017" width="7.5703125" style="59" customWidth="1"/>
    <col min="11018" max="11018" width="14.42578125" style="59" customWidth="1"/>
    <col min="11019" max="11019" width="16.42578125" style="59" customWidth="1"/>
    <col min="11020" max="11020" width="14.42578125" style="59" customWidth="1"/>
    <col min="11021" max="11021" width="7.5703125" style="59" customWidth="1"/>
    <col min="11022" max="11022" width="14.42578125" style="59" customWidth="1"/>
    <col min="11023" max="11023" width="16.42578125" style="59" customWidth="1"/>
    <col min="11024" max="11024" width="14.42578125" style="59" customWidth="1"/>
    <col min="11025" max="11025" width="9.140625" style="59" customWidth="1"/>
    <col min="11026" max="11264" width="11.42578125" style="59"/>
    <col min="11265" max="11265" width="58.28515625" style="59" bestFit="1" customWidth="1"/>
    <col min="11266" max="11266" width="14.42578125" style="59" customWidth="1"/>
    <col min="11267" max="11267" width="16.42578125" style="59" customWidth="1"/>
    <col min="11268" max="11268" width="14.42578125" style="59" customWidth="1"/>
    <col min="11269" max="11269" width="9.140625" style="59" customWidth="1"/>
    <col min="11270" max="11270" width="14.42578125" style="59" customWidth="1"/>
    <col min="11271" max="11271" width="16.42578125" style="59" customWidth="1"/>
    <col min="11272" max="11272" width="14.42578125" style="59" customWidth="1"/>
    <col min="11273" max="11273" width="7.5703125" style="59" customWidth="1"/>
    <col min="11274" max="11274" width="14.42578125" style="59" customWidth="1"/>
    <col min="11275" max="11275" width="16.42578125" style="59" customWidth="1"/>
    <col min="11276" max="11276" width="14.42578125" style="59" customWidth="1"/>
    <col min="11277" max="11277" width="7.5703125" style="59" customWidth="1"/>
    <col min="11278" max="11278" width="14.42578125" style="59" customWidth="1"/>
    <col min="11279" max="11279" width="16.42578125" style="59" customWidth="1"/>
    <col min="11280" max="11280" width="14.42578125" style="59" customWidth="1"/>
    <col min="11281" max="11281" width="9.140625" style="59" customWidth="1"/>
    <col min="11282" max="11520" width="11.42578125" style="59"/>
    <col min="11521" max="11521" width="58.28515625" style="59" bestFit="1" customWidth="1"/>
    <col min="11522" max="11522" width="14.42578125" style="59" customWidth="1"/>
    <col min="11523" max="11523" width="16.42578125" style="59" customWidth="1"/>
    <col min="11524" max="11524" width="14.42578125" style="59" customWidth="1"/>
    <col min="11525" max="11525" width="9.140625" style="59" customWidth="1"/>
    <col min="11526" max="11526" width="14.42578125" style="59" customWidth="1"/>
    <col min="11527" max="11527" width="16.42578125" style="59" customWidth="1"/>
    <col min="11528" max="11528" width="14.42578125" style="59" customWidth="1"/>
    <col min="11529" max="11529" width="7.5703125" style="59" customWidth="1"/>
    <col min="11530" max="11530" width="14.42578125" style="59" customWidth="1"/>
    <col min="11531" max="11531" width="16.42578125" style="59" customWidth="1"/>
    <col min="11532" max="11532" width="14.42578125" style="59" customWidth="1"/>
    <col min="11533" max="11533" width="7.5703125" style="59" customWidth="1"/>
    <col min="11534" max="11534" width="14.42578125" style="59" customWidth="1"/>
    <col min="11535" max="11535" width="16.42578125" style="59" customWidth="1"/>
    <col min="11536" max="11536" width="14.42578125" style="59" customWidth="1"/>
    <col min="11537" max="11537" width="9.140625" style="59" customWidth="1"/>
    <col min="11538" max="11776" width="11.42578125" style="59"/>
    <col min="11777" max="11777" width="58.28515625" style="59" bestFit="1" customWidth="1"/>
    <col min="11778" max="11778" width="14.42578125" style="59" customWidth="1"/>
    <col min="11779" max="11779" width="16.42578125" style="59" customWidth="1"/>
    <col min="11780" max="11780" width="14.42578125" style="59" customWidth="1"/>
    <col min="11781" max="11781" width="9.140625" style="59" customWidth="1"/>
    <col min="11782" max="11782" width="14.42578125" style="59" customWidth="1"/>
    <col min="11783" max="11783" width="16.42578125" style="59" customWidth="1"/>
    <col min="11784" max="11784" width="14.42578125" style="59" customWidth="1"/>
    <col min="11785" max="11785" width="7.5703125" style="59" customWidth="1"/>
    <col min="11786" max="11786" width="14.42578125" style="59" customWidth="1"/>
    <col min="11787" max="11787" width="16.42578125" style="59" customWidth="1"/>
    <col min="11788" max="11788" width="14.42578125" style="59" customWidth="1"/>
    <col min="11789" max="11789" width="7.5703125" style="59" customWidth="1"/>
    <col min="11790" max="11790" width="14.42578125" style="59" customWidth="1"/>
    <col min="11791" max="11791" width="16.42578125" style="59" customWidth="1"/>
    <col min="11792" max="11792" width="14.42578125" style="59" customWidth="1"/>
    <col min="11793" max="11793" width="9.140625" style="59" customWidth="1"/>
    <col min="11794" max="12032" width="11.42578125" style="59"/>
    <col min="12033" max="12033" width="58.28515625" style="59" bestFit="1" customWidth="1"/>
    <col min="12034" max="12034" width="14.42578125" style="59" customWidth="1"/>
    <col min="12035" max="12035" width="16.42578125" style="59" customWidth="1"/>
    <col min="12036" max="12036" width="14.42578125" style="59" customWidth="1"/>
    <col min="12037" max="12037" width="9.140625" style="59" customWidth="1"/>
    <col min="12038" max="12038" width="14.42578125" style="59" customWidth="1"/>
    <col min="12039" max="12039" width="16.42578125" style="59" customWidth="1"/>
    <col min="12040" max="12040" width="14.42578125" style="59" customWidth="1"/>
    <col min="12041" max="12041" width="7.5703125" style="59" customWidth="1"/>
    <col min="12042" max="12042" width="14.42578125" style="59" customWidth="1"/>
    <col min="12043" max="12043" width="16.42578125" style="59" customWidth="1"/>
    <col min="12044" max="12044" width="14.42578125" style="59" customWidth="1"/>
    <col min="12045" max="12045" width="7.5703125" style="59" customWidth="1"/>
    <col min="12046" max="12046" width="14.42578125" style="59" customWidth="1"/>
    <col min="12047" max="12047" width="16.42578125" style="59" customWidth="1"/>
    <col min="12048" max="12048" width="14.42578125" style="59" customWidth="1"/>
    <col min="12049" max="12049" width="9.140625" style="59" customWidth="1"/>
    <col min="12050" max="12288" width="11.42578125" style="59"/>
    <col min="12289" max="12289" width="58.28515625" style="59" bestFit="1" customWidth="1"/>
    <col min="12290" max="12290" width="14.42578125" style="59" customWidth="1"/>
    <col min="12291" max="12291" width="16.42578125" style="59" customWidth="1"/>
    <col min="12292" max="12292" width="14.42578125" style="59" customWidth="1"/>
    <col min="12293" max="12293" width="9.140625" style="59" customWidth="1"/>
    <col min="12294" max="12294" width="14.42578125" style="59" customWidth="1"/>
    <col min="12295" max="12295" width="16.42578125" style="59" customWidth="1"/>
    <col min="12296" max="12296" width="14.42578125" style="59" customWidth="1"/>
    <col min="12297" max="12297" width="7.5703125" style="59" customWidth="1"/>
    <col min="12298" max="12298" width="14.42578125" style="59" customWidth="1"/>
    <col min="12299" max="12299" width="16.42578125" style="59" customWidth="1"/>
    <col min="12300" max="12300" width="14.42578125" style="59" customWidth="1"/>
    <col min="12301" max="12301" width="7.5703125" style="59" customWidth="1"/>
    <col min="12302" max="12302" width="14.42578125" style="59" customWidth="1"/>
    <col min="12303" max="12303" width="16.42578125" style="59" customWidth="1"/>
    <col min="12304" max="12304" width="14.42578125" style="59" customWidth="1"/>
    <col min="12305" max="12305" width="9.140625" style="59" customWidth="1"/>
    <col min="12306" max="12544" width="11.42578125" style="59"/>
    <col min="12545" max="12545" width="58.28515625" style="59" bestFit="1" customWidth="1"/>
    <col min="12546" max="12546" width="14.42578125" style="59" customWidth="1"/>
    <col min="12547" max="12547" width="16.42578125" style="59" customWidth="1"/>
    <col min="12548" max="12548" width="14.42578125" style="59" customWidth="1"/>
    <col min="12549" max="12549" width="9.140625" style="59" customWidth="1"/>
    <col min="12550" max="12550" width="14.42578125" style="59" customWidth="1"/>
    <col min="12551" max="12551" width="16.42578125" style="59" customWidth="1"/>
    <col min="12552" max="12552" width="14.42578125" style="59" customWidth="1"/>
    <col min="12553" max="12553" width="7.5703125" style="59" customWidth="1"/>
    <col min="12554" max="12554" width="14.42578125" style="59" customWidth="1"/>
    <col min="12555" max="12555" width="16.42578125" style="59" customWidth="1"/>
    <col min="12556" max="12556" width="14.42578125" style="59" customWidth="1"/>
    <col min="12557" max="12557" width="7.5703125" style="59" customWidth="1"/>
    <col min="12558" max="12558" width="14.42578125" style="59" customWidth="1"/>
    <col min="12559" max="12559" width="16.42578125" style="59" customWidth="1"/>
    <col min="12560" max="12560" width="14.42578125" style="59" customWidth="1"/>
    <col min="12561" max="12561" width="9.140625" style="59" customWidth="1"/>
    <col min="12562" max="12800" width="11.42578125" style="59"/>
    <col min="12801" max="12801" width="58.28515625" style="59" bestFit="1" customWidth="1"/>
    <col min="12802" max="12802" width="14.42578125" style="59" customWidth="1"/>
    <col min="12803" max="12803" width="16.42578125" style="59" customWidth="1"/>
    <col min="12804" max="12804" width="14.42578125" style="59" customWidth="1"/>
    <col min="12805" max="12805" width="9.140625" style="59" customWidth="1"/>
    <col min="12806" max="12806" width="14.42578125" style="59" customWidth="1"/>
    <col min="12807" max="12807" width="16.42578125" style="59" customWidth="1"/>
    <col min="12808" max="12808" width="14.42578125" style="59" customWidth="1"/>
    <col min="12809" max="12809" width="7.5703125" style="59" customWidth="1"/>
    <col min="12810" max="12810" width="14.42578125" style="59" customWidth="1"/>
    <col min="12811" max="12811" width="16.42578125" style="59" customWidth="1"/>
    <col min="12812" max="12812" width="14.42578125" style="59" customWidth="1"/>
    <col min="12813" max="12813" width="7.5703125" style="59" customWidth="1"/>
    <col min="12814" max="12814" width="14.42578125" style="59" customWidth="1"/>
    <col min="12815" max="12815" width="16.42578125" style="59" customWidth="1"/>
    <col min="12816" max="12816" width="14.42578125" style="59" customWidth="1"/>
    <col min="12817" max="12817" width="9.140625" style="59" customWidth="1"/>
    <col min="12818" max="13056" width="11.42578125" style="59"/>
    <col min="13057" max="13057" width="58.28515625" style="59" bestFit="1" customWidth="1"/>
    <col min="13058" max="13058" width="14.42578125" style="59" customWidth="1"/>
    <col min="13059" max="13059" width="16.42578125" style="59" customWidth="1"/>
    <col min="13060" max="13060" width="14.42578125" style="59" customWidth="1"/>
    <col min="13061" max="13061" width="9.140625" style="59" customWidth="1"/>
    <col min="13062" max="13062" width="14.42578125" style="59" customWidth="1"/>
    <col min="13063" max="13063" width="16.42578125" style="59" customWidth="1"/>
    <col min="13064" max="13064" width="14.42578125" style="59" customWidth="1"/>
    <col min="13065" max="13065" width="7.5703125" style="59" customWidth="1"/>
    <col min="13066" max="13066" width="14.42578125" style="59" customWidth="1"/>
    <col min="13067" max="13067" width="16.42578125" style="59" customWidth="1"/>
    <col min="13068" max="13068" width="14.42578125" style="59" customWidth="1"/>
    <col min="13069" max="13069" width="7.5703125" style="59" customWidth="1"/>
    <col min="13070" max="13070" width="14.42578125" style="59" customWidth="1"/>
    <col min="13071" max="13071" width="16.42578125" style="59" customWidth="1"/>
    <col min="13072" max="13072" width="14.42578125" style="59" customWidth="1"/>
    <col min="13073" max="13073" width="9.140625" style="59" customWidth="1"/>
    <col min="13074" max="13312" width="11.42578125" style="59"/>
    <col min="13313" max="13313" width="58.28515625" style="59" bestFit="1" customWidth="1"/>
    <col min="13314" max="13314" width="14.42578125" style="59" customWidth="1"/>
    <col min="13315" max="13315" width="16.42578125" style="59" customWidth="1"/>
    <col min="13316" max="13316" width="14.42578125" style="59" customWidth="1"/>
    <col min="13317" max="13317" width="9.140625" style="59" customWidth="1"/>
    <col min="13318" max="13318" width="14.42578125" style="59" customWidth="1"/>
    <col min="13319" max="13319" width="16.42578125" style="59" customWidth="1"/>
    <col min="13320" max="13320" width="14.42578125" style="59" customWidth="1"/>
    <col min="13321" max="13321" width="7.5703125" style="59" customWidth="1"/>
    <col min="13322" max="13322" width="14.42578125" style="59" customWidth="1"/>
    <col min="13323" max="13323" width="16.42578125" style="59" customWidth="1"/>
    <col min="13324" max="13324" width="14.42578125" style="59" customWidth="1"/>
    <col min="13325" max="13325" width="7.5703125" style="59" customWidth="1"/>
    <col min="13326" max="13326" width="14.42578125" style="59" customWidth="1"/>
    <col min="13327" max="13327" width="16.42578125" style="59" customWidth="1"/>
    <col min="13328" max="13328" width="14.42578125" style="59" customWidth="1"/>
    <col min="13329" max="13329" width="9.140625" style="59" customWidth="1"/>
    <col min="13330" max="13568" width="11.42578125" style="59"/>
    <col min="13569" max="13569" width="58.28515625" style="59" bestFit="1" customWidth="1"/>
    <col min="13570" max="13570" width="14.42578125" style="59" customWidth="1"/>
    <col min="13571" max="13571" width="16.42578125" style="59" customWidth="1"/>
    <col min="13572" max="13572" width="14.42578125" style="59" customWidth="1"/>
    <col min="13573" max="13573" width="9.140625" style="59" customWidth="1"/>
    <col min="13574" max="13574" width="14.42578125" style="59" customWidth="1"/>
    <col min="13575" max="13575" width="16.42578125" style="59" customWidth="1"/>
    <col min="13576" max="13576" width="14.42578125" style="59" customWidth="1"/>
    <col min="13577" max="13577" width="7.5703125" style="59" customWidth="1"/>
    <col min="13578" max="13578" width="14.42578125" style="59" customWidth="1"/>
    <col min="13579" max="13579" width="16.42578125" style="59" customWidth="1"/>
    <col min="13580" max="13580" width="14.42578125" style="59" customWidth="1"/>
    <col min="13581" max="13581" width="7.5703125" style="59" customWidth="1"/>
    <col min="13582" max="13582" width="14.42578125" style="59" customWidth="1"/>
    <col min="13583" max="13583" width="16.42578125" style="59" customWidth="1"/>
    <col min="13584" max="13584" width="14.42578125" style="59" customWidth="1"/>
    <col min="13585" max="13585" width="9.140625" style="59" customWidth="1"/>
    <col min="13586" max="13824" width="11.42578125" style="59"/>
    <col min="13825" max="13825" width="58.28515625" style="59" bestFit="1" customWidth="1"/>
    <col min="13826" max="13826" width="14.42578125" style="59" customWidth="1"/>
    <col min="13827" max="13827" width="16.42578125" style="59" customWidth="1"/>
    <col min="13828" max="13828" width="14.42578125" style="59" customWidth="1"/>
    <col min="13829" max="13829" width="9.140625" style="59" customWidth="1"/>
    <col min="13830" max="13830" width="14.42578125" style="59" customWidth="1"/>
    <col min="13831" max="13831" width="16.42578125" style="59" customWidth="1"/>
    <col min="13832" max="13832" width="14.42578125" style="59" customWidth="1"/>
    <col min="13833" max="13833" width="7.5703125" style="59" customWidth="1"/>
    <col min="13834" max="13834" width="14.42578125" style="59" customWidth="1"/>
    <col min="13835" max="13835" width="16.42578125" style="59" customWidth="1"/>
    <col min="13836" max="13836" width="14.42578125" style="59" customWidth="1"/>
    <col min="13837" max="13837" width="7.5703125" style="59" customWidth="1"/>
    <col min="13838" max="13838" width="14.42578125" style="59" customWidth="1"/>
    <col min="13839" max="13839" width="16.42578125" style="59" customWidth="1"/>
    <col min="13840" max="13840" width="14.42578125" style="59" customWidth="1"/>
    <col min="13841" max="13841" width="9.140625" style="59" customWidth="1"/>
    <col min="13842" max="14080" width="11.42578125" style="59"/>
    <col min="14081" max="14081" width="58.28515625" style="59" bestFit="1" customWidth="1"/>
    <col min="14082" max="14082" width="14.42578125" style="59" customWidth="1"/>
    <col min="14083" max="14083" width="16.42578125" style="59" customWidth="1"/>
    <col min="14084" max="14084" width="14.42578125" style="59" customWidth="1"/>
    <col min="14085" max="14085" width="9.140625" style="59" customWidth="1"/>
    <col min="14086" max="14086" width="14.42578125" style="59" customWidth="1"/>
    <col min="14087" max="14087" width="16.42578125" style="59" customWidth="1"/>
    <col min="14088" max="14088" width="14.42578125" style="59" customWidth="1"/>
    <col min="14089" max="14089" width="7.5703125" style="59" customWidth="1"/>
    <col min="14090" max="14090" width="14.42578125" style="59" customWidth="1"/>
    <col min="14091" max="14091" width="16.42578125" style="59" customWidth="1"/>
    <col min="14092" max="14092" width="14.42578125" style="59" customWidth="1"/>
    <col min="14093" max="14093" width="7.5703125" style="59" customWidth="1"/>
    <col min="14094" max="14094" width="14.42578125" style="59" customWidth="1"/>
    <col min="14095" max="14095" width="16.42578125" style="59" customWidth="1"/>
    <col min="14096" max="14096" width="14.42578125" style="59" customWidth="1"/>
    <col min="14097" max="14097" width="9.140625" style="59" customWidth="1"/>
    <col min="14098" max="14336" width="11.42578125" style="59"/>
    <col min="14337" max="14337" width="58.28515625" style="59" bestFit="1" customWidth="1"/>
    <col min="14338" max="14338" width="14.42578125" style="59" customWidth="1"/>
    <col min="14339" max="14339" width="16.42578125" style="59" customWidth="1"/>
    <col min="14340" max="14340" width="14.42578125" style="59" customWidth="1"/>
    <col min="14341" max="14341" width="9.140625" style="59" customWidth="1"/>
    <col min="14342" max="14342" width="14.42578125" style="59" customWidth="1"/>
    <col min="14343" max="14343" width="16.42578125" style="59" customWidth="1"/>
    <col min="14344" max="14344" width="14.42578125" style="59" customWidth="1"/>
    <col min="14345" max="14345" width="7.5703125" style="59" customWidth="1"/>
    <col min="14346" max="14346" width="14.42578125" style="59" customWidth="1"/>
    <col min="14347" max="14347" width="16.42578125" style="59" customWidth="1"/>
    <col min="14348" max="14348" width="14.42578125" style="59" customWidth="1"/>
    <col min="14349" max="14349" width="7.5703125" style="59" customWidth="1"/>
    <col min="14350" max="14350" width="14.42578125" style="59" customWidth="1"/>
    <col min="14351" max="14351" width="16.42578125" style="59" customWidth="1"/>
    <col min="14352" max="14352" width="14.42578125" style="59" customWidth="1"/>
    <col min="14353" max="14353" width="9.140625" style="59" customWidth="1"/>
    <col min="14354" max="14592" width="11.42578125" style="59"/>
    <col min="14593" max="14593" width="58.28515625" style="59" bestFit="1" customWidth="1"/>
    <col min="14594" max="14594" width="14.42578125" style="59" customWidth="1"/>
    <col min="14595" max="14595" width="16.42578125" style="59" customWidth="1"/>
    <col min="14596" max="14596" width="14.42578125" style="59" customWidth="1"/>
    <col min="14597" max="14597" width="9.140625" style="59" customWidth="1"/>
    <col min="14598" max="14598" width="14.42578125" style="59" customWidth="1"/>
    <col min="14599" max="14599" width="16.42578125" style="59" customWidth="1"/>
    <col min="14600" max="14600" width="14.42578125" style="59" customWidth="1"/>
    <col min="14601" max="14601" width="7.5703125" style="59" customWidth="1"/>
    <col min="14602" max="14602" width="14.42578125" style="59" customWidth="1"/>
    <col min="14603" max="14603" width="16.42578125" style="59" customWidth="1"/>
    <col min="14604" max="14604" width="14.42578125" style="59" customWidth="1"/>
    <col min="14605" max="14605" width="7.5703125" style="59" customWidth="1"/>
    <col min="14606" max="14606" width="14.42578125" style="59" customWidth="1"/>
    <col min="14607" max="14607" width="16.42578125" style="59" customWidth="1"/>
    <col min="14608" max="14608" width="14.42578125" style="59" customWidth="1"/>
    <col min="14609" max="14609" width="9.140625" style="59" customWidth="1"/>
    <col min="14610" max="14848" width="11.42578125" style="59"/>
    <col min="14849" max="14849" width="58.28515625" style="59" bestFit="1" customWidth="1"/>
    <col min="14850" max="14850" width="14.42578125" style="59" customWidth="1"/>
    <col min="14851" max="14851" width="16.42578125" style="59" customWidth="1"/>
    <col min="14852" max="14852" width="14.42578125" style="59" customWidth="1"/>
    <col min="14853" max="14853" width="9.140625" style="59" customWidth="1"/>
    <col min="14854" max="14854" width="14.42578125" style="59" customWidth="1"/>
    <col min="14855" max="14855" width="16.42578125" style="59" customWidth="1"/>
    <col min="14856" max="14856" width="14.42578125" style="59" customWidth="1"/>
    <col min="14857" max="14857" width="7.5703125" style="59" customWidth="1"/>
    <col min="14858" max="14858" width="14.42578125" style="59" customWidth="1"/>
    <col min="14859" max="14859" width="16.42578125" style="59" customWidth="1"/>
    <col min="14860" max="14860" width="14.42578125" style="59" customWidth="1"/>
    <col min="14861" max="14861" width="7.5703125" style="59" customWidth="1"/>
    <col min="14862" max="14862" width="14.42578125" style="59" customWidth="1"/>
    <col min="14863" max="14863" width="16.42578125" style="59" customWidth="1"/>
    <col min="14864" max="14864" width="14.42578125" style="59" customWidth="1"/>
    <col min="14865" max="14865" width="9.140625" style="59" customWidth="1"/>
    <col min="14866" max="15104" width="11.42578125" style="59"/>
    <col min="15105" max="15105" width="58.28515625" style="59" bestFit="1" customWidth="1"/>
    <col min="15106" max="15106" width="14.42578125" style="59" customWidth="1"/>
    <col min="15107" max="15107" width="16.42578125" style="59" customWidth="1"/>
    <col min="15108" max="15108" width="14.42578125" style="59" customWidth="1"/>
    <col min="15109" max="15109" width="9.140625" style="59" customWidth="1"/>
    <col min="15110" max="15110" width="14.42578125" style="59" customWidth="1"/>
    <col min="15111" max="15111" width="16.42578125" style="59" customWidth="1"/>
    <col min="15112" max="15112" width="14.42578125" style="59" customWidth="1"/>
    <col min="15113" max="15113" width="7.5703125" style="59" customWidth="1"/>
    <col min="15114" max="15114" width="14.42578125" style="59" customWidth="1"/>
    <col min="15115" max="15115" width="16.42578125" style="59" customWidth="1"/>
    <col min="15116" max="15116" width="14.42578125" style="59" customWidth="1"/>
    <col min="15117" max="15117" width="7.5703125" style="59" customWidth="1"/>
    <col min="15118" max="15118" width="14.42578125" style="59" customWidth="1"/>
    <col min="15119" max="15119" width="16.42578125" style="59" customWidth="1"/>
    <col min="15120" max="15120" width="14.42578125" style="59" customWidth="1"/>
    <col min="15121" max="15121" width="9.140625" style="59" customWidth="1"/>
    <col min="15122" max="15360" width="11.42578125" style="59"/>
    <col min="15361" max="15361" width="58.28515625" style="59" bestFit="1" customWidth="1"/>
    <col min="15362" max="15362" width="14.42578125" style="59" customWidth="1"/>
    <col min="15363" max="15363" width="16.42578125" style="59" customWidth="1"/>
    <col min="15364" max="15364" width="14.42578125" style="59" customWidth="1"/>
    <col min="15365" max="15365" width="9.140625" style="59" customWidth="1"/>
    <col min="15366" max="15366" width="14.42578125" style="59" customWidth="1"/>
    <col min="15367" max="15367" width="16.42578125" style="59" customWidth="1"/>
    <col min="15368" max="15368" width="14.42578125" style="59" customWidth="1"/>
    <col min="15369" max="15369" width="7.5703125" style="59" customWidth="1"/>
    <col min="15370" max="15370" width="14.42578125" style="59" customWidth="1"/>
    <col min="15371" max="15371" width="16.42578125" style="59" customWidth="1"/>
    <col min="15372" max="15372" width="14.42578125" style="59" customWidth="1"/>
    <col min="15373" max="15373" width="7.5703125" style="59" customWidth="1"/>
    <col min="15374" max="15374" width="14.42578125" style="59" customWidth="1"/>
    <col min="15375" max="15375" width="16.42578125" style="59" customWidth="1"/>
    <col min="15376" max="15376" width="14.42578125" style="59" customWidth="1"/>
    <col min="15377" max="15377" width="9.140625" style="59" customWidth="1"/>
    <col min="15378" max="15616" width="11.42578125" style="59"/>
    <col min="15617" max="15617" width="58.28515625" style="59" bestFit="1" customWidth="1"/>
    <col min="15618" max="15618" width="14.42578125" style="59" customWidth="1"/>
    <col min="15619" max="15619" width="16.42578125" style="59" customWidth="1"/>
    <col min="15620" max="15620" width="14.42578125" style="59" customWidth="1"/>
    <col min="15621" max="15621" width="9.140625" style="59" customWidth="1"/>
    <col min="15622" max="15622" width="14.42578125" style="59" customWidth="1"/>
    <col min="15623" max="15623" width="16.42578125" style="59" customWidth="1"/>
    <col min="15624" max="15624" width="14.42578125" style="59" customWidth="1"/>
    <col min="15625" max="15625" width="7.5703125" style="59" customWidth="1"/>
    <col min="15626" max="15626" width="14.42578125" style="59" customWidth="1"/>
    <col min="15627" max="15627" width="16.42578125" style="59" customWidth="1"/>
    <col min="15628" max="15628" width="14.42578125" style="59" customWidth="1"/>
    <col min="15629" max="15629" width="7.5703125" style="59" customWidth="1"/>
    <col min="15630" max="15630" width="14.42578125" style="59" customWidth="1"/>
    <col min="15631" max="15631" width="16.42578125" style="59" customWidth="1"/>
    <col min="15632" max="15632" width="14.42578125" style="59" customWidth="1"/>
    <col min="15633" max="15633" width="9.140625" style="59" customWidth="1"/>
    <col min="15634" max="15872" width="11.42578125" style="59"/>
    <col min="15873" max="15873" width="58.28515625" style="59" bestFit="1" customWidth="1"/>
    <col min="15874" max="15874" width="14.42578125" style="59" customWidth="1"/>
    <col min="15875" max="15875" width="16.42578125" style="59" customWidth="1"/>
    <col min="15876" max="15876" width="14.42578125" style="59" customWidth="1"/>
    <col min="15877" max="15877" width="9.140625" style="59" customWidth="1"/>
    <col min="15878" max="15878" width="14.42578125" style="59" customWidth="1"/>
    <col min="15879" max="15879" width="16.42578125" style="59" customWidth="1"/>
    <col min="15880" max="15880" width="14.42578125" style="59" customWidth="1"/>
    <col min="15881" max="15881" width="7.5703125" style="59" customWidth="1"/>
    <col min="15882" max="15882" width="14.42578125" style="59" customWidth="1"/>
    <col min="15883" max="15883" width="16.42578125" style="59" customWidth="1"/>
    <col min="15884" max="15884" width="14.42578125" style="59" customWidth="1"/>
    <col min="15885" max="15885" width="7.5703125" style="59" customWidth="1"/>
    <col min="15886" max="15886" width="14.42578125" style="59" customWidth="1"/>
    <col min="15887" max="15887" width="16.42578125" style="59" customWidth="1"/>
    <col min="15888" max="15888" width="14.42578125" style="59" customWidth="1"/>
    <col min="15889" max="15889" width="9.140625" style="59" customWidth="1"/>
    <col min="15890" max="16128" width="11.42578125" style="59"/>
    <col min="16129" max="16129" width="58.28515625" style="59" bestFit="1" customWidth="1"/>
    <col min="16130" max="16130" width="14.42578125" style="59" customWidth="1"/>
    <col min="16131" max="16131" width="16.42578125" style="59" customWidth="1"/>
    <col min="16132" max="16132" width="14.42578125" style="59" customWidth="1"/>
    <col min="16133" max="16133" width="9.140625" style="59" customWidth="1"/>
    <col min="16134" max="16134" width="14.42578125" style="59" customWidth="1"/>
    <col min="16135" max="16135" width="16.42578125" style="59" customWidth="1"/>
    <col min="16136" max="16136" width="14.42578125" style="59" customWidth="1"/>
    <col min="16137" max="16137" width="7.5703125" style="59" customWidth="1"/>
    <col min="16138" max="16138" width="14.42578125" style="59" customWidth="1"/>
    <col min="16139" max="16139" width="16.42578125" style="59" customWidth="1"/>
    <col min="16140" max="16140" width="14.42578125" style="59" customWidth="1"/>
    <col min="16141" max="16141" width="7.5703125" style="59" customWidth="1"/>
    <col min="16142" max="16142" width="14.42578125" style="59" customWidth="1"/>
    <col min="16143" max="16143" width="16.42578125" style="59" customWidth="1"/>
    <col min="16144" max="16144" width="14.42578125" style="59" customWidth="1"/>
    <col min="16145" max="16145" width="9.140625" style="59" customWidth="1"/>
    <col min="16146" max="16384" width="11.42578125" style="59"/>
  </cols>
  <sheetData>
    <row r="1" spans="1:17" s="110" customFormat="1" ht="30" customHeight="1">
      <c r="A1" s="555" t="s">
        <v>139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455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62"/>
      <c r="H5" s="284"/>
      <c r="I5" s="284"/>
      <c r="J5" s="262"/>
      <c r="K5" s="262"/>
      <c r="L5" s="284"/>
      <c r="M5" s="262"/>
      <c r="N5" s="129"/>
      <c r="O5" s="262"/>
      <c r="P5" s="262"/>
      <c r="Q5" s="262"/>
    </row>
    <row r="6" spans="1:17" s="125" customFormat="1" ht="30" customHeight="1">
      <c r="A6" s="287"/>
      <c r="B6" s="558" t="s">
        <v>80</v>
      </c>
      <c r="C6" s="558"/>
      <c r="D6" s="558"/>
      <c r="E6" s="558"/>
      <c r="F6" s="558" t="s">
        <v>76</v>
      </c>
      <c r="G6" s="558"/>
      <c r="H6" s="558"/>
      <c r="I6" s="558"/>
      <c r="J6" s="558" t="s">
        <v>83</v>
      </c>
      <c r="K6" s="558"/>
      <c r="L6" s="558"/>
      <c r="M6" s="558"/>
      <c r="N6" s="558" t="s">
        <v>73</v>
      </c>
      <c r="O6" s="558"/>
      <c r="P6" s="558"/>
      <c r="Q6" s="558"/>
    </row>
    <row r="7" spans="1:17" s="126" customFormat="1" ht="30" customHeight="1">
      <c r="A7" s="288" t="s">
        <v>431</v>
      </c>
      <c r="B7" s="298" t="s">
        <v>440</v>
      </c>
      <c r="C7" s="299" t="s">
        <v>441</v>
      </c>
      <c r="D7" s="298" t="s">
        <v>442</v>
      </c>
      <c r="E7" s="298" t="s">
        <v>73</v>
      </c>
      <c r="F7" s="299" t="s">
        <v>440</v>
      </c>
      <c r="G7" s="298" t="s">
        <v>441</v>
      </c>
      <c r="H7" s="298" t="s">
        <v>442</v>
      </c>
      <c r="I7" s="299" t="s">
        <v>73</v>
      </c>
      <c r="J7" s="298" t="s">
        <v>440</v>
      </c>
      <c r="K7" s="298" t="s">
        <v>441</v>
      </c>
      <c r="L7" s="299" t="s">
        <v>442</v>
      </c>
      <c r="M7" s="298" t="s">
        <v>73</v>
      </c>
      <c r="N7" s="298" t="s">
        <v>440</v>
      </c>
      <c r="O7" s="298" t="s">
        <v>441</v>
      </c>
      <c r="P7" s="299" t="s">
        <v>442</v>
      </c>
      <c r="Q7" s="298" t="s">
        <v>73</v>
      </c>
    </row>
    <row r="8" spans="1:17" s="127" customFormat="1" ht="15" customHeight="1">
      <c r="A8" s="267" t="s">
        <v>407</v>
      </c>
      <c r="B8" s="268">
        <v>198.51678000000001</v>
      </c>
      <c r="C8" s="268">
        <v>271436.99121899996</v>
      </c>
      <c r="D8" s="268">
        <v>696563.85186739999</v>
      </c>
      <c r="E8" s="268">
        <v>968199.35986640002</v>
      </c>
      <c r="F8" s="268">
        <v>0</v>
      </c>
      <c r="G8" s="268">
        <v>4113.7806200000005</v>
      </c>
      <c r="H8" s="268">
        <v>10899.717650000001</v>
      </c>
      <c r="I8" s="268">
        <v>15013.49827</v>
      </c>
      <c r="J8" s="268">
        <v>2284.6796899999999</v>
      </c>
      <c r="K8" s="268">
        <v>4739.5760499999997</v>
      </c>
      <c r="L8" s="268">
        <v>11456.541999999999</v>
      </c>
      <c r="M8" s="268">
        <v>18480.797739999998</v>
      </c>
      <c r="N8" s="268">
        <v>2483.1964700000003</v>
      </c>
      <c r="O8" s="268">
        <v>280290.34788900003</v>
      </c>
      <c r="P8" s="268">
        <v>718920.11151740002</v>
      </c>
      <c r="Q8" s="268">
        <v>1001693.6558763999</v>
      </c>
    </row>
    <row r="9" spans="1:17" s="127" customFormat="1" ht="15" customHeight="1">
      <c r="A9" s="267" t="s">
        <v>408</v>
      </c>
      <c r="B9" s="291">
        <v>0</v>
      </c>
      <c r="C9" s="291">
        <v>4329.8742599999996</v>
      </c>
      <c r="D9" s="291">
        <v>6874.9002099999998</v>
      </c>
      <c r="E9" s="291">
        <v>11204.77447</v>
      </c>
      <c r="F9" s="291">
        <v>0</v>
      </c>
      <c r="G9" s="291">
        <v>3081.6072200000003</v>
      </c>
      <c r="H9" s="268">
        <v>197.43131</v>
      </c>
      <c r="I9" s="268">
        <v>3279.0385299999998</v>
      </c>
      <c r="J9" s="268">
        <v>0</v>
      </c>
      <c r="K9" s="268">
        <v>0</v>
      </c>
      <c r="L9" s="268">
        <v>1355.3042600000001</v>
      </c>
      <c r="M9" s="268">
        <v>1355.3042600000001</v>
      </c>
      <c r="N9" s="268">
        <v>0</v>
      </c>
      <c r="O9" s="268">
        <v>7411.4814800000004</v>
      </c>
      <c r="P9" s="268">
        <v>8427.6357799999987</v>
      </c>
      <c r="Q9" s="268">
        <v>15839.117259999999</v>
      </c>
    </row>
    <row r="10" spans="1:17" s="127" customFormat="1" ht="15" customHeight="1">
      <c r="A10" s="267" t="s">
        <v>409</v>
      </c>
      <c r="B10" s="291">
        <v>0</v>
      </c>
      <c r="C10" s="291">
        <v>268</v>
      </c>
      <c r="D10" s="291">
        <v>0</v>
      </c>
      <c r="E10" s="291">
        <v>268</v>
      </c>
      <c r="F10" s="291">
        <v>0</v>
      </c>
      <c r="G10" s="291">
        <v>6.86</v>
      </c>
      <c r="H10" s="268">
        <v>0</v>
      </c>
      <c r="I10" s="268">
        <v>6.86</v>
      </c>
      <c r="J10" s="268">
        <v>0</v>
      </c>
      <c r="K10" s="268">
        <v>0</v>
      </c>
      <c r="L10" s="268">
        <v>0</v>
      </c>
      <c r="M10" s="268">
        <v>0</v>
      </c>
      <c r="N10" s="268">
        <v>0</v>
      </c>
      <c r="O10" s="268">
        <v>274.86</v>
      </c>
      <c r="P10" s="268">
        <v>0</v>
      </c>
      <c r="Q10" s="268">
        <v>274.86</v>
      </c>
    </row>
    <row r="11" spans="1:17" s="127" customFormat="1" ht="15" customHeight="1">
      <c r="A11" s="267" t="s">
        <v>410</v>
      </c>
      <c r="B11" s="268">
        <v>0</v>
      </c>
      <c r="C11" s="268">
        <v>15586.424279999999</v>
      </c>
      <c r="D11" s="268">
        <v>37737.9267492</v>
      </c>
      <c r="E11" s="268">
        <v>53324.351029199999</v>
      </c>
      <c r="F11" s="268">
        <v>0</v>
      </c>
      <c r="G11" s="268">
        <v>1254.3123270000001</v>
      </c>
      <c r="H11" s="268">
        <v>5169.8729299999995</v>
      </c>
      <c r="I11" s="268">
        <v>6424.1852570000001</v>
      </c>
      <c r="J11" s="268">
        <v>0</v>
      </c>
      <c r="K11" s="268">
        <v>669.94164000000001</v>
      </c>
      <c r="L11" s="268">
        <v>3649.2085999999999</v>
      </c>
      <c r="M11" s="268">
        <v>4319.1502399999999</v>
      </c>
      <c r="N11" s="268">
        <v>0</v>
      </c>
      <c r="O11" s="268">
        <v>17510.678247</v>
      </c>
      <c r="P11" s="268">
        <v>46557.008279200003</v>
      </c>
      <c r="Q11" s="268">
        <v>64067.686526199999</v>
      </c>
    </row>
    <row r="12" spans="1:17" s="127" customFormat="1" ht="15" customHeight="1">
      <c r="A12" s="267" t="s">
        <v>411</v>
      </c>
      <c r="B12" s="268">
        <v>1263.7966999999999</v>
      </c>
      <c r="C12" s="268">
        <v>163955.89674919998</v>
      </c>
      <c r="D12" s="268">
        <v>354475.52651279996</v>
      </c>
      <c r="E12" s="268">
        <v>519695.21996200003</v>
      </c>
      <c r="F12" s="268">
        <v>7885.4931999999999</v>
      </c>
      <c r="G12" s="268">
        <v>31211.107050000002</v>
      </c>
      <c r="H12" s="268">
        <v>42018.041567599998</v>
      </c>
      <c r="I12" s="268">
        <v>81114.641817600001</v>
      </c>
      <c r="J12" s="268">
        <v>31.5</v>
      </c>
      <c r="K12" s="268">
        <v>3577.2534100000003</v>
      </c>
      <c r="L12" s="268">
        <v>14218.37708</v>
      </c>
      <c r="M12" s="268">
        <v>17827.13049</v>
      </c>
      <c r="N12" s="268">
        <v>9180.7898999999998</v>
      </c>
      <c r="O12" s="268">
        <v>198744.2572092</v>
      </c>
      <c r="P12" s="268">
        <v>410711.94516039995</v>
      </c>
      <c r="Q12" s="268">
        <v>618636.99226960004</v>
      </c>
    </row>
    <row r="13" spans="1:17" s="127" customFormat="1" ht="15" customHeight="1">
      <c r="A13" s="267" t="s">
        <v>412</v>
      </c>
      <c r="B13" s="268">
        <v>0</v>
      </c>
      <c r="C13" s="268">
        <v>459.67932999999999</v>
      </c>
      <c r="D13" s="268">
        <v>1074.0861399999999</v>
      </c>
      <c r="E13" s="268">
        <v>1533.7654700000001</v>
      </c>
      <c r="F13" s="268">
        <v>0</v>
      </c>
      <c r="G13" s="268">
        <v>59.772210000000001</v>
      </c>
      <c r="H13" s="268">
        <v>144.08520999999999</v>
      </c>
      <c r="I13" s="268">
        <v>203.85742000000002</v>
      </c>
      <c r="J13" s="268">
        <v>0</v>
      </c>
      <c r="K13" s="268">
        <v>0</v>
      </c>
      <c r="L13" s="268">
        <v>0</v>
      </c>
      <c r="M13" s="268">
        <v>0</v>
      </c>
      <c r="N13" s="268">
        <v>0</v>
      </c>
      <c r="O13" s="268">
        <v>519.45154000000002</v>
      </c>
      <c r="P13" s="268">
        <v>1218.1713500000001</v>
      </c>
      <c r="Q13" s="268">
        <v>1737.6228899999999</v>
      </c>
    </row>
    <row r="14" spans="1:17" s="127" customFormat="1" ht="15" customHeight="1">
      <c r="A14" s="267" t="s">
        <v>74</v>
      </c>
      <c r="B14" s="268">
        <v>2270.5496899999998</v>
      </c>
      <c r="C14" s="268">
        <v>83525.251218600009</v>
      </c>
      <c r="D14" s="268">
        <v>313589.13880140003</v>
      </c>
      <c r="E14" s="268">
        <v>399384.93971000001</v>
      </c>
      <c r="F14" s="268">
        <v>25422.743220400003</v>
      </c>
      <c r="G14" s="268">
        <v>32437.566588199999</v>
      </c>
      <c r="H14" s="268">
        <v>59785.231408600004</v>
      </c>
      <c r="I14" s="268">
        <v>117645.54121719999</v>
      </c>
      <c r="J14" s="268">
        <v>697.61</v>
      </c>
      <c r="K14" s="268">
        <v>2757.1772900000001</v>
      </c>
      <c r="L14" s="268">
        <v>46721.925170000002</v>
      </c>
      <c r="M14" s="268">
        <v>50176.712460000002</v>
      </c>
      <c r="N14" s="268">
        <v>28390.9029104</v>
      </c>
      <c r="O14" s="268">
        <v>118719.9950968</v>
      </c>
      <c r="P14" s="268">
        <v>420096.29537999997</v>
      </c>
      <c r="Q14" s="268">
        <v>567207.19338720001</v>
      </c>
    </row>
    <row r="15" spans="1:17" s="127" customFormat="1" ht="15" customHeight="1">
      <c r="A15" s="267" t="s">
        <v>413</v>
      </c>
      <c r="B15" s="268">
        <v>1613.60581</v>
      </c>
      <c r="C15" s="268">
        <v>359003.663971</v>
      </c>
      <c r="D15" s="268">
        <v>402021.87968019996</v>
      </c>
      <c r="E15" s="268">
        <v>762639.1494612</v>
      </c>
      <c r="F15" s="268">
        <v>19725.066335799998</v>
      </c>
      <c r="G15" s="268">
        <v>45974.290067599999</v>
      </c>
      <c r="H15" s="268">
        <v>45179.2206572</v>
      </c>
      <c r="I15" s="268">
        <v>110878.5770606</v>
      </c>
      <c r="J15" s="268">
        <v>1399.33034</v>
      </c>
      <c r="K15" s="268">
        <v>13089.3169846</v>
      </c>
      <c r="L15" s="268">
        <v>33847.086840000004</v>
      </c>
      <c r="M15" s="268">
        <v>48335.734164599999</v>
      </c>
      <c r="N15" s="268">
        <v>22738.002485800003</v>
      </c>
      <c r="O15" s="268">
        <v>418067.27102319995</v>
      </c>
      <c r="P15" s="268">
        <v>481048.18717739999</v>
      </c>
      <c r="Q15" s="268">
        <v>921853.46068640007</v>
      </c>
    </row>
    <row r="16" spans="1:17" s="127" customFormat="1" ht="15" customHeight="1">
      <c r="A16" s="267" t="s">
        <v>414</v>
      </c>
      <c r="B16" s="268">
        <v>74.578179999999989</v>
      </c>
      <c r="C16" s="268">
        <v>57299.409390000001</v>
      </c>
      <c r="D16" s="268">
        <v>109599.62431880001</v>
      </c>
      <c r="E16" s="268">
        <v>166973.61188879999</v>
      </c>
      <c r="F16" s="268">
        <v>322.34540000000004</v>
      </c>
      <c r="G16" s="268">
        <v>9301.2531400000007</v>
      </c>
      <c r="H16" s="268">
        <v>10242.726970000002</v>
      </c>
      <c r="I16" s="268">
        <v>19866.325510000002</v>
      </c>
      <c r="J16" s="268">
        <v>0</v>
      </c>
      <c r="K16" s="268">
        <v>652.72361000000001</v>
      </c>
      <c r="L16" s="268">
        <v>3858.1983399999999</v>
      </c>
      <c r="M16" s="268">
        <v>4510.9219499999999</v>
      </c>
      <c r="N16" s="268">
        <v>396.92358000000002</v>
      </c>
      <c r="O16" s="268">
        <v>67253.386140000002</v>
      </c>
      <c r="P16" s="268">
        <v>123700.5496288</v>
      </c>
      <c r="Q16" s="268">
        <v>191350.8593488</v>
      </c>
    </row>
    <row r="17" spans="1:17" s="127" customFormat="1" ht="15" customHeight="1">
      <c r="A17" s="267" t="s">
        <v>415</v>
      </c>
      <c r="B17" s="268">
        <v>148.02664999999999</v>
      </c>
      <c r="C17" s="268">
        <v>100892.15101999999</v>
      </c>
      <c r="D17" s="268">
        <v>283522.13584100001</v>
      </c>
      <c r="E17" s="268">
        <v>384562.31351099996</v>
      </c>
      <c r="F17" s="268">
        <v>56.94164</v>
      </c>
      <c r="G17" s="268">
        <v>4541.4893417999992</v>
      </c>
      <c r="H17" s="268">
        <v>20572.675536800001</v>
      </c>
      <c r="I17" s="268">
        <v>25171.106518599998</v>
      </c>
      <c r="J17" s="268">
        <v>235.63498000000001</v>
      </c>
      <c r="K17" s="268">
        <v>1725.2473300000001</v>
      </c>
      <c r="L17" s="268">
        <v>20799.142039999999</v>
      </c>
      <c r="M17" s="268">
        <v>22760.02435</v>
      </c>
      <c r="N17" s="268">
        <v>440.60327000000001</v>
      </c>
      <c r="O17" s="268">
        <v>107158.8876918</v>
      </c>
      <c r="P17" s="268">
        <v>324893.95341780002</v>
      </c>
      <c r="Q17" s="268">
        <v>432493.4443796</v>
      </c>
    </row>
    <row r="18" spans="1:17" s="127" customFormat="1" ht="15" customHeight="1">
      <c r="A18" s="267" t="s">
        <v>416</v>
      </c>
      <c r="B18" s="268">
        <v>0</v>
      </c>
      <c r="C18" s="268">
        <v>5422.5188899999994</v>
      </c>
      <c r="D18" s="268">
        <v>1214.2952499999999</v>
      </c>
      <c r="E18" s="268">
        <v>6636.8141399999995</v>
      </c>
      <c r="F18" s="268">
        <v>0</v>
      </c>
      <c r="G18" s="268">
        <v>1397.2280499999999</v>
      </c>
      <c r="H18" s="268">
        <v>282.13834059999999</v>
      </c>
      <c r="I18" s="268">
        <v>1679.3663905999999</v>
      </c>
      <c r="J18" s="268">
        <v>0</v>
      </c>
      <c r="K18" s="268">
        <v>4</v>
      </c>
      <c r="L18" s="268">
        <v>0</v>
      </c>
      <c r="M18" s="268">
        <v>4</v>
      </c>
      <c r="N18" s="268">
        <v>0</v>
      </c>
      <c r="O18" s="268">
        <v>6823.74694</v>
      </c>
      <c r="P18" s="268">
        <v>1496.4335905999999</v>
      </c>
      <c r="Q18" s="268">
        <v>8320.1805306000006</v>
      </c>
    </row>
    <row r="19" spans="1:17" s="127" customFormat="1" ht="15" customHeight="1">
      <c r="A19" s="267" t="s">
        <v>417</v>
      </c>
      <c r="B19" s="268">
        <v>2746.2846</v>
      </c>
      <c r="C19" s="268">
        <v>48647.3085574</v>
      </c>
      <c r="D19" s="268">
        <v>140787.5605092</v>
      </c>
      <c r="E19" s="268">
        <v>192181.1536666</v>
      </c>
      <c r="F19" s="268">
        <v>1230.2078744</v>
      </c>
      <c r="G19" s="268">
        <v>11444.54938</v>
      </c>
      <c r="H19" s="268">
        <v>47738.690702799999</v>
      </c>
      <c r="I19" s="268">
        <v>60413.447957199998</v>
      </c>
      <c r="J19" s="268">
        <v>0</v>
      </c>
      <c r="K19" s="268">
        <v>725.95878000000005</v>
      </c>
      <c r="L19" s="268">
        <v>23978.778028799999</v>
      </c>
      <c r="M19" s="268">
        <v>24704.7368088</v>
      </c>
      <c r="N19" s="268">
        <v>3976.4924744</v>
      </c>
      <c r="O19" s="268">
        <v>60817.816717399997</v>
      </c>
      <c r="P19" s="268">
        <v>212505.02924079998</v>
      </c>
      <c r="Q19" s="268">
        <v>277299.33843260002</v>
      </c>
    </row>
    <row r="20" spans="1:17" s="127" customFormat="1" ht="15" customHeight="1">
      <c r="A20" s="267" t="s">
        <v>418</v>
      </c>
      <c r="B20" s="268">
        <v>0</v>
      </c>
      <c r="C20" s="268">
        <v>3633.3272099999999</v>
      </c>
      <c r="D20" s="268">
        <v>434.24842999999998</v>
      </c>
      <c r="E20" s="268">
        <v>4067.57564</v>
      </c>
      <c r="F20" s="268">
        <v>0</v>
      </c>
      <c r="G20" s="268">
        <v>2.2471999999999999</v>
      </c>
      <c r="H20" s="268">
        <v>0</v>
      </c>
      <c r="I20" s="268">
        <v>2.2471999999999999</v>
      </c>
      <c r="J20" s="268">
        <v>0</v>
      </c>
      <c r="K20" s="268">
        <v>0</v>
      </c>
      <c r="L20" s="268">
        <v>69.792770000000004</v>
      </c>
      <c r="M20" s="268">
        <v>69.792770000000004</v>
      </c>
      <c r="N20" s="268">
        <v>0</v>
      </c>
      <c r="O20" s="268">
        <v>3635.5744100000002</v>
      </c>
      <c r="P20" s="268">
        <v>504.0412</v>
      </c>
      <c r="Q20" s="268">
        <v>4139.6156099999998</v>
      </c>
    </row>
    <row r="21" spans="1:17" s="127" customFormat="1" ht="15" customHeight="1">
      <c r="A21" s="267" t="s">
        <v>419</v>
      </c>
      <c r="B21" s="268">
        <v>13.636100000000001</v>
      </c>
      <c r="C21" s="268">
        <v>3048.8095400000002</v>
      </c>
      <c r="D21" s="268">
        <v>3516.0847899999999</v>
      </c>
      <c r="E21" s="268">
        <v>6578.5304299999998</v>
      </c>
      <c r="F21" s="268">
        <v>0</v>
      </c>
      <c r="G21" s="268">
        <v>55.16</v>
      </c>
      <c r="H21" s="268">
        <v>112.69038999999999</v>
      </c>
      <c r="I21" s="268">
        <v>167.85039</v>
      </c>
      <c r="J21" s="268">
        <v>0</v>
      </c>
      <c r="K21" s="268">
        <v>106.62025</v>
      </c>
      <c r="L21" s="268">
        <v>0</v>
      </c>
      <c r="M21" s="268">
        <v>106.62025</v>
      </c>
      <c r="N21" s="268">
        <v>13.636100000000001</v>
      </c>
      <c r="O21" s="268">
        <v>3210.58979</v>
      </c>
      <c r="P21" s="268">
        <v>3628.7751800000001</v>
      </c>
      <c r="Q21" s="268">
        <v>6853.0010700000003</v>
      </c>
    </row>
    <row r="22" spans="1:17" s="127" customFormat="1" ht="15" customHeight="1">
      <c r="A22" s="267" t="s">
        <v>420</v>
      </c>
      <c r="B22" s="268">
        <v>13.25075</v>
      </c>
      <c r="C22" s="268">
        <v>19032.371090000001</v>
      </c>
      <c r="D22" s="268">
        <v>22566.762282399999</v>
      </c>
      <c r="E22" s="268">
        <v>41612.384122399999</v>
      </c>
      <c r="F22" s="268">
        <v>41.014789999999998</v>
      </c>
      <c r="G22" s="268">
        <v>675.94839000000002</v>
      </c>
      <c r="H22" s="268">
        <v>4394.2252759999992</v>
      </c>
      <c r="I22" s="268">
        <v>5111.1884559999999</v>
      </c>
      <c r="J22" s="268">
        <v>31</v>
      </c>
      <c r="K22" s="268">
        <v>242.05062000000001</v>
      </c>
      <c r="L22" s="268">
        <v>768.48361999999997</v>
      </c>
      <c r="M22" s="268">
        <v>1041.53424</v>
      </c>
      <c r="N22" s="268">
        <v>85.265539999999987</v>
      </c>
      <c r="O22" s="268">
        <v>19950.3701</v>
      </c>
      <c r="P22" s="268">
        <v>27729.471178399999</v>
      </c>
      <c r="Q22" s="268">
        <v>47765.106818400003</v>
      </c>
    </row>
    <row r="23" spans="1:17" s="127" customFormat="1" ht="15" customHeight="1">
      <c r="A23" s="267" t="s">
        <v>421</v>
      </c>
      <c r="B23" s="268">
        <v>0</v>
      </c>
      <c r="C23" s="268">
        <v>475.51228000000003</v>
      </c>
      <c r="D23" s="268">
        <v>66.024630000000002</v>
      </c>
      <c r="E23" s="268">
        <v>541.53691000000003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6.86</v>
      </c>
      <c r="L23" s="268">
        <v>0</v>
      </c>
      <c r="M23" s="268">
        <v>6.86</v>
      </c>
      <c r="N23" s="268">
        <v>0</v>
      </c>
      <c r="O23" s="268">
        <v>482.37228000000005</v>
      </c>
      <c r="P23" s="268">
        <v>66.024630000000002</v>
      </c>
      <c r="Q23" s="268">
        <v>548.39691000000005</v>
      </c>
    </row>
    <row r="24" spans="1:17" s="127" customFormat="1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</row>
    <row r="25" spans="1:17" s="128" customFormat="1" ht="15" customHeight="1" thickBot="1">
      <c r="A25" s="267" t="s">
        <v>423</v>
      </c>
      <c r="B25" s="268">
        <v>0</v>
      </c>
      <c r="C25" s="268">
        <v>1532.4760800000001</v>
      </c>
      <c r="D25" s="268">
        <v>19.351009999999999</v>
      </c>
      <c r="E25" s="268">
        <v>1551.82709</v>
      </c>
      <c r="F25" s="268">
        <v>20</v>
      </c>
      <c r="G25" s="268">
        <v>82.910899999999998</v>
      </c>
      <c r="H25" s="268">
        <v>0</v>
      </c>
      <c r="I25" s="268">
        <v>102.9109</v>
      </c>
      <c r="J25" s="268">
        <v>0</v>
      </c>
      <c r="K25" s="268">
        <v>0</v>
      </c>
      <c r="L25" s="268">
        <v>0</v>
      </c>
      <c r="M25" s="268">
        <v>0</v>
      </c>
      <c r="N25" s="268">
        <v>20</v>
      </c>
      <c r="O25" s="268">
        <v>1615.38698</v>
      </c>
      <c r="P25" s="268">
        <v>19.351009999999999</v>
      </c>
      <c r="Q25" s="268">
        <v>1654.7379900000001</v>
      </c>
    </row>
    <row r="26" spans="1:17" s="127" customFormat="1" ht="15" customHeight="1" thickTop="1" thickBot="1">
      <c r="A26" s="300" t="s">
        <v>78</v>
      </c>
      <c r="B26" s="301">
        <f>SUM(B8:B25)</f>
        <v>8342.2452599999997</v>
      </c>
      <c r="C26" s="301">
        <f t="shared" ref="C26:Q26" si="0">SUM(C8:C25)</f>
        <v>1138549.6650851998</v>
      </c>
      <c r="D26" s="301">
        <f t="shared" si="0"/>
        <v>2374063.3970224001</v>
      </c>
      <c r="E26" s="301">
        <f t="shared" si="0"/>
        <v>3520955.3073675996</v>
      </c>
      <c r="F26" s="301">
        <f t="shared" si="0"/>
        <v>54703.812460600006</v>
      </c>
      <c r="G26" s="301">
        <f t="shared" si="0"/>
        <v>145640.08248460002</v>
      </c>
      <c r="H26" s="301">
        <f t="shared" si="0"/>
        <v>246736.74794960002</v>
      </c>
      <c r="I26" s="301">
        <f t="shared" si="0"/>
        <v>447080.6428948</v>
      </c>
      <c r="J26" s="301">
        <f t="shared" si="0"/>
        <v>4679.7550099999999</v>
      </c>
      <c r="K26" s="301">
        <f t="shared" si="0"/>
        <v>28296.725964600002</v>
      </c>
      <c r="L26" s="301">
        <f t="shared" si="0"/>
        <v>160722.83874880004</v>
      </c>
      <c r="M26" s="301">
        <f t="shared" si="0"/>
        <v>193699.31972339997</v>
      </c>
      <c r="N26" s="301">
        <f t="shared" si="0"/>
        <v>67725.812730599995</v>
      </c>
      <c r="O26" s="301">
        <f t="shared" si="0"/>
        <v>1312486.4735343999</v>
      </c>
      <c r="P26" s="301">
        <f t="shared" si="0"/>
        <v>2781522.983720799</v>
      </c>
      <c r="Q26" s="301">
        <f t="shared" si="0"/>
        <v>4161735.2699858006</v>
      </c>
    </row>
    <row r="27" spans="1:17" ht="3.75" customHeight="1" thickTop="1" thickBot="1">
      <c r="A27" s="274"/>
      <c r="B27" s="293"/>
      <c r="C27" s="276"/>
      <c r="D27" s="276"/>
      <c r="E27" s="276"/>
      <c r="F27" s="276"/>
      <c r="G27" s="276"/>
      <c r="H27" s="293"/>
      <c r="I27" s="293"/>
      <c r="J27" s="293"/>
      <c r="K27" s="293"/>
      <c r="L27" s="293"/>
      <c r="M27" s="293"/>
      <c r="N27" s="293"/>
      <c r="O27" s="293"/>
      <c r="P27" s="293"/>
      <c r="Q27" s="293"/>
    </row>
    <row r="28" spans="1:17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78"/>
      <c r="I28" s="278"/>
      <c r="J28" s="262"/>
      <c r="K28" s="262"/>
      <c r="L28" s="262"/>
      <c r="M28" s="262"/>
      <c r="N28" s="262"/>
      <c r="O28" s="262"/>
      <c r="P28" s="262"/>
      <c r="Q28" s="262"/>
    </row>
    <row r="29" spans="1:17" ht="13.5" customHeight="1">
      <c r="A29" s="100"/>
      <c r="B29" s="105"/>
      <c r="C29" s="93"/>
      <c r="D29" s="93"/>
      <c r="E29" s="93"/>
      <c r="F29" s="93"/>
      <c r="G29" s="93"/>
      <c r="H29" s="93"/>
      <c r="I29" s="117"/>
      <c r="J29" s="62"/>
      <c r="K29" s="62"/>
      <c r="L29" s="62"/>
      <c r="M29" s="62"/>
    </row>
    <row r="30" spans="1:17" ht="13.5" customHeight="1">
      <c r="A30" s="100"/>
      <c r="B30" s="105"/>
      <c r="C30" s="93"/>
      <c r="D30" s="93"/>
      <c r="E30" s="93"/>
      <c r="F30" s="93"/>
      <c r="G30" s="93"/>
      <c r="H30" s="93"/>
      <c r="I30" s="117"/>
      <c r="J30" s="62"/>
      <c r="K30" s="62"/>
      <c r="L30" s="62"/>
      <c r="M30" s="62"/>
    </row>
    <row r="31" spans="1:17" ht="13.5" customHeight="1">
      <c r="A31" s="100"/>
      <c r="B31" s="105"/>
      <c r="C31" s="93"/>
      <c r="D31" s="93"/>
      <c r="E31" s="93"/>
      <c r="F31" s="93"/>
      <c r="G31" s="93"/>
      <c r="H31" s="93"/>
      <c r="I31" s="117"/>
      <c r="J31" s="62"/>
      <c r="K31" s="62"/>
      <c r="L31" s="62"/>
      <c r="M31" s="62"/>
    </row>
    <row r="32" spans="1:17" ht="13.5" customHeight="1">
      <c r="A32" s="99"/>
      <c r="B32" s="105"/>
      <c r="C32" s="93"/>
      <c r="D32" s="93"/>
      <c r="E32" s="93"/>
      <c r="F32" s="93"/>
      <c r="G32" s="93"/>
      <c r="H32" s="93"/>
      <c r="I32" s="117"/>
      <c r="J32" s="62"/>
      <c r="K32" s="62"/>
      <c r="L32" s="62"/>
      <c r="M32" s="62"/>
    </row>
    <row r="33" spans="1:13" ht="13.5" customHeight="1">
      <c r="A33" s="100"/>
      <c r="B33" s="105"/>
      <c r="C33" s="93"/>
      <c r="D33" s="93"/>
      <c r="E33" s="93"/>
      <c r="F33" s="93"/>
      <c r="G33" s="93"/>
      <c r="H33" s="93"/>
      <c r="I33" s="117"/>
      <c r="J33" s="62"/>
      <c r="K33" s="62"/>
      <c r="L33" s="62"/>
      <c r="M33" s="62"/>
    </row>
    <row r="34" spans="1:13" ht="13.5" customHeight="1">
      <c r="A34" s="100"/>
      <c r="B34" s="105"/>
      <c r="C34" s="93"/>
      <c r="D34" s="93"/>
      <c r="E34" s="93"/>
      <c r="F34" s="93"/>
      <c r="G34" s="93"/>
      <c r="H34" s="93"/>
      <c r="I34" s="117"/>
      <c r="J34" s="62"/>
      <c r="K34" s="62"/>
      <c r="L34" s="62"/>
      <c r="M34" s="62"/>
    </row>
    <row r="35" spans="1:13" ht="13.5" customHeight="1">
      <c r="A35" s="100"/>
      <c r="B35" s="105"/>
      <c r="C35" s="93"/>
      <c r="D35" s="93"/>
      <c r="E35" s="93"/>
      <c r="F35" s="93"/>
      <c r="G35" s="93"/>
      <c r="H35" s="93"/>
      <c r="I35" s="117"/>
      <c r="J35" s="62"/>
      <c r="K35" s="62"/>
      <c r="L35" s="62"/>
      <c r="M35" s="62"/>
    </row>
    <row r="36" spans="1:13" ht="13.5" customHeight="1">
      <c r="A36" s="100"/>
      <c r="B36" s="105"/>
      <c r="C36" s="93"/>
      <c r="D36" s="93"/>
      <c r="E36" s="93"/>
      <c r="F36" s="93"/>
      <c r="G36" s="93"/>
      <c r="H36" s="93"/>
      <c r="I36" s="117"/>
      <c r="J36" s="62"/>
      <c r="K36" s="62"/>
      <c r="L36" s="62"/>
      <c r="M36" s="62"/>
    </row>
    <row r="37" spans="1:13" ht="13.5" customHeight="1">
      <c r="A37" s="99"/>
      <c r="B37" s="105"/>
      <c r="C37" s="93"/>
      <c r="D37" s="93"/>
      <c r="E37" s="93"/>
      <c r="F37" s="93"/>
      <c r="G37" s="93"/>
      <c r="H37" s="93"/>
      <c r="I37" s="117"/>
      <c r="J37" s="62"/>
      <c r="K37" s="62"/>
      <c r="L37" s="62"/>
      <c r="M37" s="62"/>
    </row>
    <row r="38" spans="1:13" ht="13.5" customHeight="1">
      <c r="A38" s="100"/>
      <c r="B38" s="105"/>
      <c r="C38" s="93"/>
      <c r="D38" s="93"/>
      <c r="E38" s="93"/>
      <c r="F38" s="93"/>
      <c r="G38" s="93"/>
      <c r="H38" s="93"/>
      <c r="I38" s="117"/>
      <c r="J38" s="62"/>
      <c r="K38" s="62"/>
      <c r="L38" s="62"/>
      <c r="M38" s="62"/>
    </row>
    <row r="39" spans="1:13" ht="13.5" customHeight="1">
      <c r="A39" s="100"/>
      <c r="B39" s="105"/>
      <c r="C39" s="93"/>
      <c r="D39" s="93"/>
      <c r="E39" s="93"/>
      <c r="F39" s="93"/>
      <c r="G39" s="93"/>
      <c r="H39" s="93"/>
      <c r="I39" s="117"/>
      <c r="J39" s="62"/>
      <c r="K39" s="62"/>
      <c r="L39" s="62"/>
      <c r="M39" s="62"/>
    </row>
    <row r="40" spans="1:13" ht="13.5" customHeight="1">
      <c r="A40" s="100"/>
      <c r="B40" s="105"/>
      <c r="C40" s="93"/>
      <c r="D40" s="93"/>
      <c r="E40" s="93"/>
      <c r="F40" s="93"/>
      <c r="G40" s="93"/>
      <c r="H40" s="93"/>
      <c r="I40" s="117"/>
      <c r="J40" s="62"/>
      <c r="K40" s="62"/>
      <c r="L40" s="62"/>
      <c r="M40" s="62"/>
    </row>
    <row r="41" spans="1:13" ht="9" customHeight="1">
      <c r="A41" s="103"/>
      <c r="B41" s="105"/>
      <c r="C41" s="93"/>
      <c r="D41" s="93"/>
      <c r="E41" s="93"/>
      <c r="F41" s="93"/>
      <c r="G41" s="93"/>
      <c r="H41" s="93"/>
      <c r="I41" s="117"/>
      <c r="J41" s="62"/>
      <c r="K41" s="62"/>
      <c r="L41" s="62"/>
      <c r="M41" s="62"/>
    </row>
    <row r="42" spans="1:13" ht="9" customHeight="1">
      <c r="A42" s="103"/>
      <c r="B42" s="105"/>
      <c r="C42" s="93"/>
      <c r="D42" s="93"/>
      <c r="E42" s="93"/>
      <c r="F42" s="93"/>
      <c r="G42" s="93"/>
      <c r="H42" s="93"/>
      <c r="I42" s="117"/>
      <c r="J42" s="62"/>
      <c r="K42" s="62"/>
      <c r="L42" s="62"/>
      <c r="M42" s="62"/>
    </row>
    <row r="43" spans="1:13" ht="9" customHeight="1">
      <c r="A43" s="103"/>
      <c r="B43" s="105"/>
      <c r="C43" s="93"/>
      <c r="D43" s="93"/>
      <c r="E43" s="93"/>
      <c r="F43" s="93"/>
      <c r="G43" s="93"/>
      <c r="H43" s="93"/>
      <c r="I43" s="117"/>
      <c r="J43" s="62"/>
      <c r="K43" s="62"/>
      <c r="L43" s="62"/>
      <c r="M43" s="62"/>
    </row>
    <row r="44" spans="1:13" ht="9" customHeight="1">
      <c r="A44" s="103"/>
      <c r="B44" s="105"/>
      <c r="C44" s="93"/>
      <c r="D44" s="93"/>
      <c r="E44" s="93"/>
      <c r="F44" s="93"/>
      <c r="G44" s="93"/>
      <c r="H44" s="93"/>
      <c r="I44" s="117"/>
      <c r="J44" s="62"/>
      <c r="K44" s="62"/>
      <c r="L44" s="62"/>
      <c r="M44" s="62"/>
    </row>
    <row r="45" spans="1:13" ht="9" customHeight="1">
      <c r="A45" s="104"/>
      <c r="B45" s="105"/>
      <c r="C45" s="93"/>
      <c r="D45" s="93"/>
      <c r="E45" s="93"/>
      <c r="F45" s="93"/>
      <c r="G45" s="93"/>
      <c r="H45" s="93"/>
      <c r="I45" s="117"/>
      <c r="J45" s="62"/>
      <c r="K45" s="62"/>
      <c r="L45" s="62"/>
      <c r="M45" s="62"/>
    </row>
    <row r="46" spans="1:13" ht="9" customHeight="1">
      <c r="A46" s="104"/>
      <c r="C46" s="93"/>
      <c r="D46" s="93"/>
      <c r="E46" s="93"/>
      <c r="F46" s="93"/>
      <c r="G46" s="93"/>
      <c r="H46" s="93"/>
      <c r="I46" s="62"/>
      <c r="J46" s="62"/>
      <c r="K46" s="62"/>
      <c r="L46" s="62"/>
      <c r="M46" s="62"/>
    </row>
    <row r="47" spans="1:13" ht="9" customHeight="1">
      <c r="A47" s="99"/>
      <c r="C47" s="93"/>
      <c r="D47" s="93"/>
      <c r="E47" s="93"/>
      <c r="F47" s="93"/>
      <c r="G47" s="93"/>
      <c r="H47" s="93"/>
      <c r="I47" s="62"/>
      <c r="J47" s="62"/>
      <c r="K47" s="62"/>
      <c r="L47" s="62"/>
      <c r="M47" s="62"/>
    </row>
    <row r="48" spans="1:13" ht="9" customHeight="1">
      <c r="A48" s="100"/>
      <c r="C48" s="93"/>
      <c r="D48" s="93"/>
      <c r="E48" s="93"/>
      <c r="F48" s="93"/>
      <c r="G48" s="93"/>
      <c r="H48" s="93"/>
      <c r="I48" s="62"/>
      <c r="J48" s="62"/>
      <c r="K48" s="62"/>
      <c r="L48" s="62"/>
      <c r="M48" s="62"/>
    </row>
    <row r="49" spans="1:13" ht="9" customHeight="1">
      <c r="A49" s="100"/>
      <c r="C49" s="93"/>
      <c r="D49" s="93"/>
      <c r="E49" s="93"/>
      <c r="F49" s="93"/>
      <c r="G49" s="93"/>
      <c r="H49" s="93"/>
      <c r="I49" s="62"/>
      <c r="J49" s="62"/>
      <c r="K49" s="62"/>
      <c r="L49" s="62"/>
      <c r="M49" s="62"/>
    </row>
    <row r="50" spans="1:13" ht="9" customHeight="1">
      <c r="A50" s="100"/>
      <c r="C50" s="93"/>
      <c r="D50" s="93"/>
      <c r="E50" s="93"/>
      <c r="F50" s="93"/>
      <c r="G50" s="93"/>
      <c r="H50" s="93"/>
      <c r="I50" s="62"/>
      <c r="J50" s="62"/>
      <c r="K50" s="62"/>
      <c r="L50" s="62"/>
      <c r="M50" s="62"/>
    </row>
    <row r="51" spans="1:13" ht="9" customHeight="1">
      <c r="A51" s="100"/>
      <c r="C51" s="93"/>
      <c r="D51" s="93"/>
      <c r="E51" s="93"/>
      <c r="F51" s="93"/>
      <c r="G51" s="93"/>
      <c r="H51" s="93"/>
      <c r="I51" s="62"/>
      <c r="J51" s="62"/>
      <c r="K51" s="62"/>
      <c r="L51" s="62"/>
      <c r="M51" s="62"/>
    </row>
    <row r="52" spans="1:13" ht="9" customHeight="1">
      <c r="A52" s="103"/>
      <c r="C52" s="93"/>
      <c r="D52" s="93"/>
      <c r="E52" s="93"/>
      <c r="F52" s="93"/>
      <c r="G52" s="93"/>
      <c r="H52" s="93"/>
      <c r="I52" s="62"/>
      <c r="J52" s="62"/>
      <c r="K52" s="62"/>
      <c r="L52" s="62"/>
      <c r="M52" s="62"/>
    </row>
    <row r="53" spans="1:13" ht="9" customHeight="1">
      <c r="A53" s="99"/>
      <c r="C53" s="93"/>
      <c r="D53" s="93"/>
      <c r="E53" s="93"/>
      <c r="F53" s="93"/>
      <c r="G53" s="93"/>
      <c r="H53" s="93"/>
      <c r="I53" s="62"/>
      <c r="J53" s="62"/>
      <c r="K53" s="62"/>
      <c r="L53" s="62"/>
      <c r="M53" s="62"/>
    </row>
    <row r="54" spans="1:13" ht="9" customHeight="1">
      <c r="A54" s="100"/>
      <c r="C54" s="93"/>
      <c r="D54" s="93"/>
      <c r="E54" s="93"/>
      <c r="F54" s="93"/>
      <c r="G54" s="93"/>
      <c r="H54" s="93"/>
      <c r="I54" s="62"/>
      <c r="J54" s="62"/>
      <c r="K54" s="62"/>
      <c r="L54" s="62"/>
      <c r="M54" s="62"/>
    </row>
    <row r="55" spans="1:13" ht="9" customHeight="1">
      <c r="A55" s="100"/>
      <c r="C55" s="93"/>
      <c r="D55" s="93"/>
      <c r="E55" s="93"/>
      <c r="F55" s="93"/>
      <c r="G55" s="93"/>
      <c r="H55" s="93"/>
      <c r="I55" s="62"/>
      <c r="J55" s="62"/>
      <c r="K55" s="62"/>
      <c r="L55" s="62"/>
      <c r="M55" s="62"/>
    </row>
    <row r="56" spans="1:13" ht="9" customHeight="1">
      <c r="A56" s="100"/>
      <c r="C56" s="93"/>
      <c r="D56" s="93"/>
      <c r="E56" s="93"/>
      <c r="F56" s="93"/>
      <c r="G56" s="93"/>
      <c r="H56" s="93"/>
      <c r="I56" s="62"/>
      <c r="J56" s="62"/>
      <c r="K56" s="62"/>
      <c r="L56" s="62"/>
      <c r="M56" s="62"/>
    </row>
    <row r="57" spans="1:13" ht="9" customHeight="1">
      <c r="A57" s="100"/>
      <c r="C57" s="93"/>
      <c r="D57" s="93"/>
      <c r="E57" s="93"/>
      <c r="F57" s="93"/>
      <c r="G57" s="93"/>
      <c r="H57" s="93"/>
      <c r="I57" s="62"/>
      <c r="J57" s="62"/>
      <c r="K57" s="62"/>
      <c r="L57" s="62"/>
      <c r="M57" s="62"/>
    </row>
    <row r="58" spans="1:13" ht="9" customHeight="1">
      <c r="A58" s="103"/>
      <c r="C58" s="93"/>
      <c r="D58" s="93"/>
      <c r="E58" s="93"/>
      <c r="F58" s="93"/>
      <c r="G58" s="93"/>
      <c r="H58" s="93"/>
      <c r="I58" s="62"/>
      <c r="J58" s="62"/>
      <c r="K58" s="62"/>
      <c r="L58" s="62"/>
      <c r="M58" s="62"/>
    </row>
    <row r="59" spans="1:13" ht="9" customHeight="1">
      <c r="A59" s="99"/>
      <c r="C59" s="93"/>
      <c r="D59" s="93"/>
      <c r="E59" s="93"/>
      <c r="F59" s="93"/>
      <c r="G59" s="93"/>
      <c r="H59" s="93"/>
      <c r="I59" s="62"/>
      <c r="J59" s="62"/>
      <c r="K59" s="62"/>
      <c r="L59" s="62"/>
      <c r="M59" s="62"/>
    </row>
    <row r="60" spans="1:13" ht="9" customHeight="1">
      <c r="A60" s="100"/>
      <c r="C60" s="93"/>
      <c r="D60" s="93"/>
      <c r="E60" s="93"/>
      <c r="F60" s="93"/>
      <c r="G60" s="93"/>
      <c r="H60" s="93"/>
      <c r="I60" s="62"/>
      <c r="J60" s="62"/>
      <c r="K60" s="62"/>
      <c r="L60" s="62"/>
      <c r="M60" s="62"/>
    </row>
    <row r="61" spans="1:13" ht="9" customHeight="1">
      <c r="A61" s="100"/>
      <c r="C61" s="93"/>
      <c r="D61" s="93"/>
      <c r="E61" s="93"/>
      <c r="F61" s="93"/>
      <c r="G61" s="93"/>
      <c r="H61" s="93"/>
      <c r="I61" s="62"/>
      <c r="J61" s="62"/>
      <c r="K61" s="62"/>
      <c r="L61" s="62"/>
      <c r="M61" s="62"/>
    </row>
    <row r="62" spans="1:13" ht="9" customHeight="1">
      <c r="A62" s="100"/>
      <c r="C62" s="93"/>
      <c r="D62" s="93"/>
      <c r="E62" s="93"/>
      <c r="F62" s="93"/>
      <c r="G62" s="93"/>
      <c r="H62" s="93"/>
      <c r="I62" s="62"/>
      <c r="J62" s="62"/>
      <c r="K62" s="62"/>
      <c r="L62" s="62"/>
      <c r="M62" s="62"/>
    </row>
    <row r="63" spans="1:13" ht="9" customHeight="1">
      <c r="A63" s="100"/>
      <c r="C63" s="93"/>
      <c r="D63" s="93"/>
      <c r="E63" s="93"/>
      <c r="F63" s="93"/>
      <c r="G63" s="93"/>
      <c r="H63" s="93"/>
      <c r="I63" s="62"/>
      <c r="J63" s="62"/>
      <c r="K63" s="62"/>
      <c r="L63" s="62"/>
      <c r="M63" s="62"/>
    </row>
    <row r="64" spans="1:13">
      <c r="A64" s="100"/>
      <c r="C64" s="105"/>
      <c r="D64" s="105"/>
      <c r="E64" s="105"/>
      <c r="F64" s="105"/>
      <c r="G64" s="105"/>
      <c r="H64" s="105"/>
    </row>
    <row r="65" spans="1:8">
      <c r="A65" s="100"/>
      <c r="C65" s="105"/>
      <c r="D65" s="105"/>
      <c r="E65" s="105"/>
      <c r="F65" s="105"/>
      <c r="G65" s="105"/>
      <c r="H65" s="105"/>
    </row>
    <row r="66" spans="1:8">
      <c r="A66" s="100"/>
      <c r="C66" s="105"/>
      <c r="D66" s="105"/>
      <c r="E66" s="105"/>
      <c r="F66" s="105"/>
      <c r="G66" s="105"/>
      <c r="H66" s="105"/>
    </row>
    <row r="67" spans="1:8">
      <c r="A67" s="100"/>
      <c r="C67" s="105"/>
      <c r="D67" s="105"/>
      <c r="E67" s="105"/>
      <c r="F67" s="105"/>
      <c r="G67" s="105"/>
      <c r="H67" s="105"/>
    </row>
    <row r="68" spans="1:8">
      <c r="A68" s="103"/>
      <c r="C68" s="105"/>
      <c r="D68" s="105"/>
      <c r="E68" s="105"/>
      <c r="F68" s="105"/>
      <c r="G68" s="105"/>
      <c r="H68" s="105"/>
    </row>
    <row r="69" spans="1:8">
      <c r="A69" s="99"/>
      <c r="C69" s="105"/>
      <c r="D69" s="105"/>
      <c r="E69" s="105"/>
      <c r="F69" s="105"/>
      <c r="G69" s="105"/>
      <c r="H69" s="105"/>
    </row>
    <row r="70" spans="1:8">
      <c r="A70" s="100"/>
      <c r="C70" s="105"/>
      <c r="D70" s="105"/>
      <c r="E70" s="105"/>
      <c r="F70" s="105"/>
      <c r="G70" s="105"/>
      <c r="H70" s="105"/>
    </row>
    <row r="71" spans="1:8">
      <c r="A71" s="100"/>
      <c r="C71" s="105"/>
      <c r="D71" s="105"/>
      <c r="E71" s="105"/>
      <c r="F71" s="105"/>
      <c r="G71" s="105"/>
      <c r="H71" s="105"/>
    </row>
    <row r="72" spans="1:8">
      <c r="A72" s="100"/>
      <c r="C72" s="105"/>
      <c r="D72" s="105"/>
      <c r="E72" s="105"/>
      <c r="F72" s="105"/>
      <c r="G72" s="105"/>
      <c r="H72" s="105"/>
    </row>
    <row r="73" spans="1:8">
      <c r="A73" s="100"/>
      <c r="C73" s="105"/>
      <c r="D73" s="105"/>
      <c r="E73" s="105"/>
      <c r="F73" s="105"/>
      <c r="G73" s="105"/>
      <c r="H73" s="105"/>
    </row>
    <row r="74" spans="1:8">
      <c r="A74" s="100"/>
      <c r="C74" s="105"/>
      <c r="D74" s="105"/>
      <c r="E74" s="105"/>
      <c r="F74" s="105"/>
      <c r="G74" s="105"/>
      <c r="H74" s="105"/>
    </row>
    <row r="75" spans="1:8">
      <c r="A75" s="100"/>
      <c r="C75" s="105"/>
      <c r="D75" s="105"/>
      <c r="E75" s="105"/>
      <c r="F75" s="105"/>
      <c r="G75" s="105"/>
      <c r="H75" s="105"/>
    </row>
    <row r="76" spans="1:8">
      <c r="A76" s="100"/>
      <c r="C76" s="105"/>
      <c r="D76" s="105"/>
      <c r="E76" s="105"/>
      <c r="F76" s="105"/>
      <c r="G76" s="105"/>
      <c r="H76" s="105"/>
    </row>
    <row r="77" spans="1:8">
      <c r="A77" s="100"/>
      <c r="C77" s="105"/>
      <c r="D77" s="105"/>
      <c r="E77" s="105"/>
      <c r="F77" s="105"/>
      <c r="G77" s="105"/>
      <c r="H77" s="105"/>
    </row>
    <row r="78" spans="1:8">
      <c r="A78" s="100"/>
      <c r="C78" s="105"/>
      <c r="D78" s="105"/>
      <c r="E78" s="105"/>
      <c r="F78" s="105"/>
      <c r="G78" s="105"/>
      <c r="H78" s="105"/>
    </row>
    <row r="79" spans="1:8">
      <c r="A79" s="99"/>
      <c r="C79" s="105"/>
      <c r="D79" s="105"/>
      <c r="E79" s="105"/>
      <c r="F79" s="105"/>
      <c r="G79" s="105"/>
      <c r="H79" s="105"/>
    </row>
    <row r="80" spans="1:8">
      <c r="A80" s="100"/>
      <c r="C80" s="105"/>
      <c r="D80" s="105"/>
      <c r="E80" s="105"/>
      <c r="F80" s="105"/>
      <c r="G80" s="105"/>
      <c r="H80" s="105"/>
    </row>
    <row r="81" spans="1:8">
      <c r="A81" s="100"/>
      <c r="C81" s="105"/>
      <c r="D81" s="105"/>
      <c r="E81" s="105"/>
      <c r="F81" s="105"/>
      <c r="G81" s="105"/>
      <c r="H81" s="105"/>
    </row>
    <row r="82" spans="1:8">
      <c r="A82" s="100"/>
      <c r="C82" s="105"/>
      <c r="D82" s="105"/>
      <c r="E82" s="105"/>
      <c r="F82" s="105"/>
      <c r="G82" s="105"/>
      <c r="H82" s="105"/>
    </row>
    <row r="83" spans="1:8">
      <c r="A83" s="106"/>
      <c r="C83" s="105"/>
      <c r="D83" s="105"/>
      <c r="E83" s="105"/>
      <c r="F83" s="105"/>
      <c r="G83" s="105"/>
      <c r="H83" s="105"/>
    </row>
    <row r="84" spans="1:8">
      <c r="A84" s="106"/>
      <c r="C84" s="105"/>
      <c r="D84" s="105"/>
      <c r="E84" s="105"/>
      <c r="F84" s="105"/>
      <c r="G84" s="105"/>
      <c r="H84" s="105"/>
    </row>
    <row r="85" spans="1:8">
      <c r="A85" s="106"/>
      <c r="C85" s="105"/>
      <c r="D85" s="105"/>
      <c r="E85" s="105"/>
      <c r="F85" s="105"/>
      <c r="G85" s="105"/>
      <c r="H85" s="105"/>
    </row>
    <row r="86" spans="1:8">
      <c r="A86" s="106"/>
      <c r="C86" s="105"/>
      <c r="D86" s="105"/>
      <c r="E86" s="105"/>
      <c r="F86" s="105"/>
      <c r="G86" s="105"/>
      <c r="H86" s="105"/>
    </row>
    <row r="87" spans="1:8">
      <c r="A87" s="106"/>
      <c r="C87" s="105"/>
      <c r="D87" s="105"/>
      <c r="E87" s="105"/>
      <c r="F87" s="105"/>
      <c r="G87" s="105"/>
      <c r="H87" s="105"/>
    </row>
    <row r="88" spans="1:8">
      <c r="A88" s="106"/>
      <c r="C88" s="105"/>
      <c r="D88" s="105"/>
      <c r="E88" s="105"/>
      <c r="F88" s="105"/>
      <c r="G88" s="105"/>
      <c r="H88" s="105"/>
    </row>
    <row r="89" spans="1:8">
      <c r="A89" s="106"/>
      <c r="C89" s="105"/>
      <c r="D89" s="105"/>
      <c r="E89" s="105"/>
      <c r="F89" s="105"/>
      <c r="G89" s="105"/>
      <c r="H89" s="105"/>
    </row>
    <row r="90" spans="1:8">
      <c r="A90" s="106"/>
      <c r="C90" s="105"/>
      <c r="D90" s="105"/>
      <c r="E90" s="105"/>
      <c r="F90" s="105"/>
      <c r="G90" s="105"/>
      <c r="H90" s="105"/>
    </row>
    <row r="91" spans="1:8">
      <c r="A91" s="106"/>
      <c r="C91" s="105"/>
      <c r="D91" s="105"/>
      <c r="E91" s="105"/>
      <c r="F91" s="105"/>
      <c r="G91" s="105"/>
      <c r="H91" s="105"/>
    </row>
    <row r="92" spans="1:8" ht="15.75">
      <c r="A92" s="107"/>
      <c r="C92" s="105"/>
      <c r="D92" s="105"/>
      <c r="E92" s="105"/>
      <c r="F92" s="105"/>
      <c r="G92" s="105"/>
      <c r="H92" s="105"/>
    </row>
    <row r="93" spans="1:8" ht="15.75">
      <c r="A93" s="107"/>
      <c r="C93" s="105"/>
      <c r="D93" s="105"/>
      <c r="E93" s="105"/>
      <c r="F93" s="105"/>
      <c r="G93" s="105"/>
      <c r="H93" s="105"/>
    </row>
    <row r="94" spans="1:8" ht="15.75">
      <c r="A94" s="107"/>
      <c r="C94" s="105"/>
      <c r="D94" s="105"/>
      <c r="E94" s="105"/>
      <c r="F94" s="105"/>
      <c r="G94" s="105"/>
      <c r="H94" s="105"/>
    </row>
    <row r="95" spans="1:8" ht="15.75">
      <c r="A95" s="107"/>
      <c r="C95" s="105"/>
      <c r="D95" s="105"/>
      <c r="E95" s="105"/>
      <c r="F95" s="105"/>
      <c r="G95" s="105"/>
      <c r="H95" s="105"/>
    </row>
    <row r="96" spans="1:8" ht="15.75">
      <c r="A96" s="107"/>
      <c r="C96" s="105"/>
      <c r="D96" s="105"/>
      <c r="E96" s="105"/>
      <c r="F96" s="105"/>
      <c r="G96" s="105"/>
      <c r="H96" s="105"/>
    </row>
    <row r="97" spans="1:8" ht="15.75">
      <c r="A97" s="107"/>
      <c r="C97" s="105"/>
      <c r="D97" s="105"/>
      <c r="E97" s="105"/>
      <c r="F97" s="105"/>
      <c r="G97" s="105"/>
      <c r="H97" s="105"/>
    </row>
    <row r="98" spans="1:8" ht="15.75">
      <c r="A98" s="107"/>
      <c r="C98" s="105"/>
      <c r="D98" s="105"/>
      <c r="E98" s="105"/>
      <c r="F98" s="105"/>
      <c r="G98" s="105"/>
      <c r="H98" s="105"/>
    </row>
    <row r="99" spans="1:8" ht="15.75">
      <c r="A99" s="107"/>
      <c r="C99" s="105"/>
      <c r="D99" s="105"/>
      <c r="E99" s="105"/>
      <c r="F99" s="105"/>
      <c r="G99" s="105"/>
      <c r="H99" s="105"/>
    </row>
    <row r="100" spans="1:8" ht="15.75">
      <c r="A100" s="107"/>
      <c r="C100" s="105"/>
      <c r="D100" s="105"/>
      <c r="E100" s="105"/>
      <c r="F100" s="105"/>
      <c r="G100" s="105"/>
      <c r="H100" s="105"/>
    </row>
    <row r="101" spans="1:8" ht="15.75">
      <c r="A101" s="107"/>
      <c r="C101" s="105"/>
      <c r="D101" s="105"/>
      <c r="E101" s="105"/>
      <c r="F101" s="105"/>
      <c r="G101" s="105"/>
      <c r="H101" s="105"/>
    </row>
    <row r="102" spans="1:8" ht="15.75">
      <c r="A102" s="107"/>
      <c r="C102" s="105"/>
      <c r="D102" s="105"/>
      <c r="E102" s="105"/>
      <c r="F102" s="105"/>
      <c r="G102" s="105"/>
      <c r="H102" s="105"/>
    </row>
    <row r="103" spans="1:8" ht="15.75">
      <c r="A103" s="107"/>
      <c r="C103" s="105"/>
      <c r="D103" s="105"/>
      <c r="E103" s="105"/>
      <c r="F103" s="105"/>
      <c r="G103" s="105"/>
      <c r="H103" s="105"/>
    </row>
    <row r="104" spans="1:8" ht="15.75">
      <c r="A104" s="107"/>
      <c r="C104" s="105"/>
      <c r="D104" s="105"/>
      <c r="E104" s="105"/>
      <c r="F104" s="105"/>
      <c r="G104" s="105"/>
      <c r="H104" s="105"/>
    </row>
    <row r="105" spans="1:8" ht="15.75">
      <c r="A105" s="107"/>
    </row>
    <row r="106" spans="1:8" ht="15.75">
      <c r="A106" s="107"/>
    </row>
    <row r="107" spans="1:8" ht="15.75">
      <c r="A107" s="107"/>
    </row>
    <row r="108" spans="1:8" ht="15.75">
      <c r="A108" s="107"/>
    </row>
    <row r="109" spans="1:8" ht="15.75">
      <c r="A109" s="107"/>
    </row>
    <row r="110" spans="1:8" ht="15.75">
      <c r="A110" s="107"/>
    </row>
    <row r="111" spans="1:8" ht="15.75">
      <c r="A111" s="107"/>
    </row>
    <row r="112" spans="1:8" ht="15.75">
      <c r="A112" s="107"/>
    </row>
    <row r="113" spans="1:1" ht="15.75">
      <c r="A113" s="107"/>
    </row>
    <row r="114" spans="1:1" ht="15.75">
      <c r="A114" s="107"/>
    </row>
    <row r="115" spans="1:1" ht="15.75">
      <c r="A115" s="107"/>
    </row>
    <row r="116" spans="1:1" ht="15.75">
      <c r="A116" s="107"/>
    </row>
    <row r="117" spans="1:1" ht="15.75">
      <c r="A117" s="107"/>
    </row>
    <row r="118" spans="1:1" ht="15.75">
      <c r="A118" s="107"/>
    </row>
    <row r="119" spans="1:1" ht="15.75">
      <c r="A119" s="107"/>
    </row>
    <row r="120" spans="1:1" ht="15.75">
      <c r="A120" s="107"/>
    </row>
    <row r="121" spans="1:1" ht="15.75">
      <c r="A121" s="107"/>
    </row>
    <row r="122" spans="1:1" ht="15.75">
      <c r="A122" s="107"/>
    </row>
    <row r="123" spans="1:1" ht="15.75">
      <c r="A123" s="107"/>
    </row>
    <row r="124" spans="1:1" ht="15.75">
      <c r="A124" s="107"/>
    </row>
    <row r="125" spans="1:1" ht="15.75">
      <c r="A125" s="107"/>
    </row>
    <row r="126" spans="1:1" ht="15.75">
      <c r="A126" s="107"/>
    </row>
    <row r="127" spans="1:1" ht="15.75">
      <c r="A127" s="107"/>
    </row>
    <row r="128" spans="1:1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8"/>
    </row>
    <row r="206" spans="1:1" ht="15.75">
      <c r="A206" s="108"/>
    </row>
    <row r="207" spans="1:1" ht="15.75">
      <c r="A207" s="108"/>
    </row>
    <row r="208" spans="1:1" ht="15.75">
      <c r="A208" s="108"/>
    </row>
    <row r="209" spans="1:1" ht="15.75">
      <c r="A209" s="108"/>
    </row>
    <row r="210" spans="1:1" ht="15.75">
      <c r="A210" s="108"/>
    </row>
    <row r="211" spans="1:1" ht="15.75">
      <c r="A211" s="108"/>
    </row>
    <row r="212" spans="1:1" ht="15.75">
      <c r="A212" s="108"/>
    </row>
    <row r="213" spans="1:1" ht="15.75">
      <c r="A213" s="108"/>
    </row>
    <row r="214" spans="1:1" ht="15.75">
      <c r="A214" s="108"/>
    </row>
    <row r="215" spans="1:1" ht="15.75">
      <c r="A215" s="108"/>
    </row>
    <row r="216" spans="1:1" ht="15.75">
      <c r="A216" s="108"/>
    </row>
    <row r="217" spans="1:1" ht="15.75">
      <c r="A217" s="108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</sheetData>
  <mergeCells count="8">
    <mergeCell ref="A1:Q1"/>
    <mergeCell ref="A2:Q2"/>
    <mergeCell ref="A3:Q3"/>
    <mergeCell ref="A4:Q4"/>
    <mergeCell ref="B6:E6"/>
    <mergeCell ref="F6:I6"/>
    <mergeCell ref="J6:M6"/>
    <mergeCell ref="N6:Q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AG28"/>
  <sheetViews>
    <sheetView zoomScale="55" zoomScaleNormal="55" workbookViewId="0">
      <selection sqref="A1:AG1"/>
    </sheetView>
  </sheetViews>
  <sheetFormatPr defaultColWidth="11.42578125" defaultRowHeight="60"/>
  <cols>
    <col min="1" max="1" width="58.28515625" style="95" bestFit="1" customWidth="1"/>
    <col min="2" max="2" width="9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140625" style="59" customWidth="1"/>
    <col min="10" max="10" width="9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7.5703125" style="59" customWidth="1"/>
    <col min="18" max="18" width="9" style="59" customWidth="1"/>
    <col min="19" max="19" width="46.7109375" style="59" customWidth="1"/>
    <col min="20" max="20" width="9.140625" style="59" customWidth="1"/>
    <col min="21" max="21" width="46.85546875" style="59" customWidth="1"/>
    <col min="22" max="22" width="11.42578125" style="59" customWidth="1"/>
    <col min="23" max="23" width="49.140625" style="59" customWidth="1"/>
    <col min="24" max="24" width="14.28515625" style="59" customWidth="1"/>
    <col min="25" max="25" width="7.5703125" style="59" customWidth="1"/>
    <col min="26" max="26" width="9" style="119" bestFit="1" customWidth="1"/>
    <col min="27" max="27" width="46.7109375" style="59" customWidth="1"/>
    <col min="28" max="28" width="9.140625" style="59" customWidth="1"/>
    <col min="29" max="29" width="46.85546875" style="59" customWidth="1"/>
    <col min="30" max="30" width="11.42578125" style="59" customWidth="1"/>
    <col min="31" max="31" width="49.140625" style="59" customWidth="1"/>
    <col min="32" max="32" width="14.28515625" style="59" customWidth="1"/>
    <col min="33" max="33" width="9.140625" style="59" customWidth="1"/>
    <col min="34" max="256" width="11.42578125" style="59"/>
    <col min="257" max="257" width="58.28515625" style="59" bestFit="1" customWidth="1"/>
    <col min="258" max="258" width="9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140625" style="59" customWidth="1"/>
    <col min="266" max="266" width="9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7.5703125" style="59" customWidth="1"/>
    <col min="274" max="274" width="9" style="59" customWidth="1"/>
    <col min="275" max="275" width="46.7109375" style="59" customWidth="1"/>
    <col min="276" max="276" width="9.140625" style="59" customWidth="1"/>
    <col min="277" max="277" width="46.85546875" style="59" customWidth="1"/>
    <col min="278" max="278" width="11.42578125" style="59" customWidth="1"/>
    <col min="279" max="279" width="49.140625" style="59" customWidth="1"/>
    <col min="280" max="280" width="14.28515625" style="59" customWidth="1"/>
    <col min="281" max="281" width="7.5703125" style="59" customWidth="1"/>
    <col min="282" max="282" width="9" style="59" bestFit="1" customWidth="1"/>
    <col min="283" max="283" width="46.7109375" style="59" customWidth="1"/>
    <col min="284" max="284" width="9.140625" style="59" customWidth="1"/>
    <col min="285" max="285" width="46.85546875" style="59" customWidth="1"/>
    <col min="286" max="286" width="11.42578125" style="59" customWidth="1"/>
    <col min="287" max="287" width="49.140625" style="59" customWidth="1"/>
    <col min="288" max="288" width="14.28515625" style="59" customWidth="1"/>
    <col min="289" max="289" width="9.140625" style="59" customWidth="1"/>
    <col min="290" max="512" width="11.42578125" style="59"/>
    <col min="513" max="513" width="58.28515625" style="59" bestFit="1" customWidth="1"/>
    <col min="514" max="514" width="9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140625" style="59" customWidth="1"/>
    <col min="522" max="522" width="9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7.5703125" style="59" customWidth="1"/>
    <col min="530" max="530" width="9" style="59" customWidth="1"/>
    <col min="531" max="531" width="46.7109375" style="59" customWidth="1"/>
    <col min="532" max="532" width="9.140625" style="59" customWidth="1"/>
    <col min="533" max="533" width="46.85546875" style="59" customWidth="1"/>
    <col min="534" max="534" width="11.42578125" style="59" customWidth="1"/>
    <col min="535" max="535" width="49.140625" style="59" customWidth="1"/>
    <col min="536" max="536" width="14.28515625" style="59" customWidth="1"/>
    <col min="537" max="537" width="7.5703125" style="59" customWidth="1"/>
    <col min="538" max="538" width="9" style="59" bestFit="1" customWidth="1"/>
    <col min="539" max="539" width="46.7109375" style="59" customWidth="1"/>
    <col min="540" max="540" width="9.140625" style="59" customWidth="1"/>
    <col min="541" max="541" width="46.85546875" style="59" customWidth="1"/>
    <col min="542" max="542" width="11.42578125" style="59" customWidth="1"/>
    <col min="543" max="543" width="49.140625" style="59" customWidth="1"/>
    <col min="544" max="544" width="14.28515625" style="59" customWidth="1"/>
    <col min="545" max="545" width="9.140625" style="59" customWidth="1"/>
    <col min="546" max="768" width="11.42578125" style="59"/>
    <col min="769" max="769" width="58.28515625" style="59" bestFit="1" customWidth="1"/>
    <col min="770" max="770" width="9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140625" style="59" customWidth="1"/>
    <col min="778" max="778" width="9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7.5703125" style="59" customWidth="1"/>
    <col min="786" max="786" width="9" style="59" customWidth="1"/>
    <col min="787" max="787" width="46.7109375" style="59" customWidth="1"/>
    <col min="788" max="788" width="9.140625" style="59" customWidth="1"/>
    <col min="789" max="789" width="46.85546875" style="59" customWidth="1"/>
    <col min="790" max="790" width="11.42578125" style="59" customWidth="1"/>
    <col min="791" max="791" width="49.140625" style="59" customWidth="1"/>
    <col min="792" max="792" width="14.28515625" style="59" customWidth="1"/>
    <col min="793" max="793" width="7.5703125" style="59" customWidth="1"/>
    <col min="794" max="794" width="9" style="59" bestFit="1" customWidth="1"/>
    <col min="795" max="795" width="46.7109375" style="59" customWidth="1"/>
    <col min="796" max="796" width="9.140625" style="59" customWidth="1"/>
    <col min="797" max="797" width="46.85546875" style="59" customWidth="1"/>
    <col min="798" max="798" width="11.42578125" style="59" customWidth="1"/>
    <col min="799" max="799" width="49.140625" style="59" customWidth="1"/>
    <col min="800" max="800" width="14.28515625" style="59" customWidth="1"/>
    <col min="801" max="801" width="9.140625" style="59" customWidth="1"/>
    <col min="802" max="1024" width="11.42578125" style="59"/>
    <col min="1025" max="1025" width="58.28515625" style="59" bestFit="1" customWidth="1"/>
    <col min="1026" max="1026" width="9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140625" style="59" customWidth="1"/>
    <col min="1034" max="1034" width="9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7.5703125" style="59" customWidth="1"/>
    <col min="1042" max="1042" width="9" style="59" customWidth="1"/>
    <col min="1043" max="1043" width="46.7109375" style="59" customWidth="1"/>
    <col min="1044" max="1044" width="9.140625" style="59" customWidth="1"/>
    <col min="1045" max="1045" width="46.85546875" style="59" customWidth="1"/>
    <col min="1046" max="1046" width="11.42578125" style="59" customWidth="1"/>
    <col min="1047" max="1047" width="49.140625" style="59" customWidth="1"/>
    <col min="1048" max="1048" width="14.28515625" style="59" customWidth="1"/>
    <col min="1049" max="1049" width="7.5703125" style="59" customWidth="1"/>
    <col min="1050" max="1050" width="9" style="59" bestFit="1" customWidth="1"/>
    <col min="1051" max="1051" width="46.7109375" style="59" customWidth="1"/>
    <col min="1052" max="1052" width="9.140625" style="59" customWidth="1"/>
    <col min="1053" max="1053" width="46.85546875" style="59" customWidth="1"/>
    <col min="1054" max="1054" width="11.42578125" style="59" customWidth="1"/>
    <col min="1055" max="1055" width="49.140625" style="59" customWidth="1"/>
    <col min="1056" max="1056" width="14.28515625" style="59" customWidth="1"/>
    <col min="1057" max="1057" width="9.140625" style="59" customWidth="1"/>
    <col min="1058" max="1280" width="11.42578125" style="59"/>
    <col min="1281" max="1281" width="58.28515625" style="59" bestFit="1" customWidth="1"/>
    <col min="1282" max="1282" width="9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140625" style="59" customWidth="1"/>
    <col min="1290" max="1290" width="9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7.5703125" style="59" customWidth="1"/>
    <col min="1298" max="1298" width="9" style="59" customWidth="1"/>
    <col min="1299" max="1299" width="46.7109375" style="59" customWidth="1"/>
    <col min="1300" max="1300" width="9.140625" style="59" customWidth="1"/>
    <col min="1301" max="1301" width="46.85546875" style="59" customWidth="1"/>
    <col min="1302" max="1302" width="11.42578125" style="59" customWidth="1"/>
    <col min="1303" max="1303" width="49.140625" style="59" customWidth="1"/>
    <col min="1304" max="1304" width="14.28515625" style="59" customWidth="1"/>
    <col min="1305" max="1305" width="7.5703125" style="59" customWidth="1"/>
    <col min="1306" max="1306" width="9" style="59" bestFit="1" customWidth="1"/>
    <col min="1307" max="1307" width="46.7109375" style="59" customWidth="1"/>
    <col min="1308" max="1308" width="9.140625" style="59" customWidth="1"/>
    <col min="1309" max="1309" width="46.85546875" style="59" customWidth="1"/>
    <col min="1310" max="1310" width="11.42578125" style="59" customWidth="1"/>
    <col min="1311" max="1311" width="49.140625" style="59" customWidth="1"/>
    <col min="1312" max="1312" width="14.28515625" style="59" customWidth="1"/>
    <col min="1313" max="1313" width="9.140625" style="59" customWidth="1"/>
    <col min="1314" max="1536" width="11.42578125" style="59"/>
    <col min="1537" max="1537" width="58.28515625" style="59" bestFit="1" customWidth="1"/>
    <col min="1538" max="1538" width="9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140625" style="59" customWidth="1"/>
    <col min="1546" max="1546" width="9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7.5703125" style="59" customWidth="1"/>
    <col min="1554" max="1554" width="9" style="59" customWidth="1"/>
    <col min="1555" max="1555" width="46.7109375" style="59" customWidth="1"/>
    <col min="1556" max="1556" width="9.140625" style="59" customWidth="1"/>
    <col min="1557" max="1557" width="46.85546875" style="59" customWidth="1"/>
    <col min="1558" max="1558" width="11.42578125" style="59" customWidth="1"/>
    <col min="1559" max="1559" width="49.140625" style="59" customWidth="1"/>
    <col min="1560" max="1560" width="14.28515625" style="59" customWidth="1"/>
    <col min="1561" max="1561" width="7.5703125" style="59" customWidth="1"/>
    <col min="1562" max="1562" width="9" style="59" bestFit="1" customWidth="1"/>
    <col min="1563" max="1563" width="46.7109375" style="59" customWidth="1"/>
    <col min="1564" max="1564" width="9.140625" style="59" customWidth="1"/>
    <col min="1565" max="1565" width="46.85546875" style="59" customWidth="1"/>
    <col min="1566" max="1566" width="11.42578125" style="59" customWidth="1"/>
    <col min="1567" max="1567" width="49.140625" style="59" customWidth="1"/>
    <col min="1568" max="1568" width="14.28515625" style="59" customWidth="1"/>
    <col min="1569" max="1569" width="9.140625" style="59" customWidth="1"/>
    <col min="1570" max="1792" width="11.42578125" style="59"/>
    <col min="1793" max="1793" width="58.28515625" style="59" bestFit="1" customWidth="1"/>
    <col min="1794" max="1794" width="9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140625" style="59" customWidth="1"/>
    <col min="1802" max="1802" width="9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7.5703125" style="59" customWidth="1"/>
    <col min="1810" max="1810" width="9" style="59" customWidth="1"/>
    <col min="1811" max="1811" width="46.7109375" style="59" customWidth="1"/>
    <col min="1812" max="1812" width="9.140625" style="59" customWidth="1"/>
    <col min="1813" max="1813" width="46.85546875" style="59" customWidth="1"/>
    <col min="1814" max="1814" width="11.42578125" style="59" customWidth="1"/>
    <col min="1815" max="1815" width="49.140625" style="59" customWidth="1"/>
    <col min="1816" max="1816" width="14.28515625" style="59" customWidth="1"/>
    <col min="1817" max="1817" width="7.5703125" style="59" customWidth="1"/>
    <col min="1818" max="1818" width="9" style="59" bestFit="1" customWidth="1"/>
    <col min="1819" max="1819" width="46.7109375" style="59" customWidth="1"/>
    <col min="1820" max="1820" width="9.140625" style="59" customWidth="1"/>
    <col min="1821" max="1821" width="46.85546875" style="59" customWidth="1"/>
    <col min="1822" max="1822" width="11.42578125" style="59" customWidth="1"/>
    <col min="1823" max="1823" width="49.140625" style="59" customWidth="1"/>
    <col min="1824" max="1824" width="14.28515625" style="59" customWidth="1"/>
    <col min="1825" max="1825" width="9.140625" style="59" customWidth="1"/>
    <col min="1826" max="2048" width="11.42578125" style="59"/>
    <col min="2049" max="2049" width="58.28515625" style="59" bestFit="1" customWidth="1"/>
    <col min="2050" max="2050" width="9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140625" style="59" customWidth="1"/>
    <col min="2058" max="2058" width="9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7.5703125" style="59" customWidth="1"/>
    <col min="2066" max="2066" width="9" style="59" customWidth="1"/>
    <col min="2067" max="2067" width="46.7109375" style="59" customWidth="1"/>
    <col min="2068" max="2068" width="9.140625" style="59" customWidth="1"/>
    <col min="2069" max="2069" width="46.85546875" style="59" customWidth="1"/>
    <col min="2070" max="2070" width="11.42578125" style="59" customWidth="1"/>
    <col min="2071" max="2071" width="49.140625" style="59" customWidth="1"/>
    <col min="2072" max="2072" width="14.28515625" style="59" customWidth="1"/>
    <col min="2073" max="2073" width="7.5703125" style="59" customWidth="1"/>
    <col min="2074" max="2074" width="9" style="59" bestFit="1" customWidth="1"/>
    <col min="2075" max="2075" width="46.7109375" style="59" customWidth="1"/>
    <col min="2076" max="2076" width="9.140625" style="59" customWidth="1"/>
    <col min="2077" max="2077" width="46.85546875" style="59" customWidth="1"/>
    <col min="2078" max="2078" width="11.42578125" style="59" customWidth="1"/>
    <col min="2079" max="2079" width="49.140625" style="59" customWidth="1"/>
    <col min="2080" max="2080" width="14.28515625" style="59" customWidth="1"/>
    <col min="2081" max="2081" width="9.140625" style="59" customWidth="1"/>
    <col min="2082" max="2304" width="11.42578125" style="59"/>
    <col min="2305" max="2305" width="58.28515625" style="59" bestFit="1" customWidth="1"/>
    <col min="2306" max="2306" width="9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140625" style="59" customWidth="1"/>
    <col min="2314" max="2314" width="9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7.5703125" style="59" customWidth="1"/>
    <col min="2322" max="2322" width="9" style="59" customWidth="1"/>
    <col min="2323" max="2323" width="46.7109375" style="59" customWidth="1"/>
    <col min="2324" max="2324" width="9.140625" style="59" customWidth="1"/>
    <col min="2325" max="2325" width="46.85546875" style="59" customWidth="1"/>
    <col min="2326" max="2326" width="11.42578125" style="59" customWidth="1"/>
    <col min="2327" max="2327" width="49.140625" style="59" customWidth="1"/>
    <col min="2328" max="2328" width="14.28515625" style="59" customWidth="1"/>
    <col min="2329" max="2329" width="7.5703125" style="59" customWidth="1"/>
    <col min="2330" max="2330" width="9" style="59" bestFit="1" customWidth="1"/>
    <col min="2331" max="2331" width="46.7109375" style="59" customWidth="1"/>
    <col min="2332" max="2332" width="9.140625" style="59" customWidth="1"/>
    <col min="2333" max="2333" width="46.85546875" style="59" customWidth="1"/>
    <col min="2334" max="2334" width="11.42578125" style="59" customWidth="1"/>
    <col min="2335" max="2335" width="49.140625" style="59" customWidth="1"/>
    <col min="2336" max="2336" width="14.28515625" style="59" customWidth="1"/>
    <col min="2337" max="2337" width="9.140625" style="59" customWidth="1"/>
    <col min="2338" max="2560" width="11.42578125" style="59"/>
    <col min="2561" max="2561" width="58.28515625" style="59" bestFit="1" customWidth="1"/>
    <col min="2562" max="2562" width="9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140625" style="59" customWidth="1"/>
    <col min="2570" max="2570" width="9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7.5703125" style="59" customWidth="1"/>
    <col min="2578" max="2578" width="9" style="59" customWidth="1"/>
    <col min="2579" max="2579" width="46.7109375" style="59" customWidth="1"/>
    <col min="2580" max="2580" width="9.140625" style="59" customWidth="1"/>
    <col min="2581" max="2581" width="46.85546875" style="59" customWidth="1"/>
    <col min="2582" max="2582" width="11.42578125" style="59" customWidth="1"/>
    <col min="2583" max="2583" width="49.140625" style="59" customWidth="1"/>
    <col min="2584" max="2584" width="14.28515625" style="59" customWidth="1"/>
    <col min="2585" max="2585" width="7.5703125" style="59" customWidth="1"/>
    <col min="2586" max="2586" width="9" style="59" bestFit="1" customWidth="1"/>
    <col min="2587" max="2587" width="46.7109375" style="59" customWidth="1"/>
    <col min="2588" max="2588" width="9.140625" style="59" customWidth="1"/>
    <col min="2589" max="2589" width="46.85546875" style="59" customWidth="1"/>
    <col min="2590" max="2590" width="11.42578125" style="59" customWidth="1"/>
    <col min="2591" max="2591" width="49.140625" style="59" customWidth="1"/>
    <col min="2592" max="2592" width="14.28515625" style="59" customWidth="1"/>
    <col min="2593" max="2593" width="9.140625" style="59" customWidth="1"/>
    <col min="2594" max="2816" width="11.42578125" style="59"/>
    <col min="2817" max="2817" width="58.28515625" style="59" bestFit="1" customWidth="1"/>
    <col min="2818" max="2818" width="9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140625" style="59" customWidth="1"/>
    <col min="2826" max="2826" width="9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7.5703125" style="59" customWidth="1"/>
    <col min="2834" max="2834" width="9" style="59" customWidth="1"/>
    <col min="2835" max="2835" width="46.7109375" style="59" customWidth="1"/>
    <col min="2836" max="2836" width="9.140625" style="59" customWidth="1"/>
    <col min="2837" max="2837" width="46.85546875" style="59" customWidth="1"/>
    <col min="2838" max="2838" width="11.42578125" style="59" customWidth="1"/>
    <col min="2839" max="2839" width="49.140625" style="59" customWidth="1"/>
    <col min="2840" max="2840" width="14.28515625" style="59" customWidth="1"/>
    <col min="2841" max="2841" width="7.5703125" style="59" customWidth="1"/>
    <col min="2842" max="2842" width="9" style="59" bestFit="1" customWidth="1"/>
    <col min="2843" max="2843" width="46.7109375" style="59" customWidth="1"/>
    <col min="2844" max="2844" width="9.140625" style="59" customWidth="1"/>
    <col min="2845" max="2845" width="46.85546875" style="59" customWidth="1"/>
    <col min="2846" max="2846" width="11.42578125" style="59" customWidth="1"/>
    <col min="2847" max="2847" width="49.140625" style="59" customWidth="1"/>
    <col min="2848" max="2848" width="14.28515625" style="59" customWidth="1"/>
    <col min="2849" max="2849" width="9.140625" style="59" customWidth="1"/>
    <col min="2850" max="3072" width="11.42578125" style="59"/>
    <col min="3073" max="3073" width="58.28515625" style="59" bestFit="1" customWidth="1"/>
    <col min="3074" max="3074" width="9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140625" style="59" customWidth="1"/>
    <col min="3082" max="3082" width="9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7.5703125" style="59" customWidth="1"/>
    <col min="3090" max="3090" width="9" style="59" customWidth="1"/>
    <col min="3091" max="3091" width="46.7109375" style="59" customWidth="1"/>
    <col min="3092" max="3092" width="9.140625" style="59" customWidth="1"/>
    <col min="3093" max="3093" width="46.85546875" style="59" customWidth="1"/>
    <col min="3094" max="3094" width="11.42578125" style="59" customWidth="1"/>
    <col min="3095" max="3095" width="49.140625" style="59" customWidth="1"/>
    <col min="3096" max="3096" width="14.28515625" style="59" customWidth="1"/>
    <col min="3097" max="3097" width="7.5703125" style="59" customWidth="1"/>
    <col min="3098" max="3098" width="9" style="59" bestFit="1" customWidth="1"/>
    <col min="3099" max="3099" width="46.7109375" style="59" customWidth="1"/>
    <col min="3100" max="3100" width="9.140625" style="59" customWidth="1"/>
    <col min="3101" max="3101" width="46.85546875" style="59" customWidth="1"/>
    <col min="3102" max="3102" width="11.42578125" style="59" customWidth="1"/>
    <col min="3103" max="3103" width="49.140625" style="59" customWidth="1"/>
    <col min="3104" max="3104" width="14.28515625" style="59" customWidth="1"/>
    <col min="3105" max="3105" width="9.140625" style="59" customWidth="1"/>
    <col min="3106" max="3328" width="11.42578125" style="59"/>
    <col min="3329" max="3329" width="58.28515625" style="59" bestFit="1" customWidth="1"/>
    <col min="3330" max="3330" width="9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140625" style="59" customWidth="1"/>
    <col min="3338" max="3338" width="9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7.5703125" style="59" customWidth="1"/>
    <col min="3346" max="3346" width="9" style="59" customWidth="1"/>
    <col min="3347" max="3347" width="46.7109375" style="59" customWidth="1"/>
    <col min="3348" max="3348" width="9.140625" style="59" customWidth="1"/>
    <col min="3349" max="3349" width="46.85546875" style="59" customWidth="1"/>
    <col min="3350" max="3350" width="11.42578125" style="59" customWidth="1"/>
    <col min="3351" max="3351" width="49.140625" style="59" customWidth="1"/>
    <col min="3352" max="3352" width="14.28515625" style="59" customWidth="1"/>
    <col min="3353" max="3353" width="7.5703125" style="59" customWidth="1"/>
    <col min="3354" max="3354" width="9" style="59" bestFit="1" customWidth="1"/>
    <col min="3355" max="3355" width="46.7109375" style="59" customWidth="1"/>
    <col min="3356" max="3356" width="9.140625" style="59" customWidth="1"/>
    <col min="3357" max="3357" width="46.85546875" style="59" customWidth="1"/>
    <col min="3358" max="3358" width="11.42578125" style="59" customWidth="1"/>
    <col min="3359" max="3359" width="49.140625" style="59" customWidth="1"/>
    <col min="3360" max="3360" width="14.28515625" style="59" customWidth="1"/>
    <col min="3361" max="3361" width="9.140625" style="59" customWidth="1"/>
    <col min="3362" max="3584" width="11.42578125" style="59"/>
    <col min="3585" max="3585" width="58.28515625" style="59" bestFit="1" customWidth="1"/>
    <col min="3586" max="3586" width="9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140625" style="59" customWidth="1"/>
    <col min="3594" max="3594" width="9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7.5703125" style="59" customWidth="1"/>
    <col min="3602" max="3602" width="9" style="59" customWidth="1"/>
    <col min="3603" max="3603" width="46.7109375" style="59" customWidth="1"/>
    <col min="3604" max="3604" width="9.140625" style="59" customWidth="1"/>
    <col min="3605" max="3605" width="46.85546875" style="59" customWidth="1"/>
    <col min="3606" max="3606" width="11.42578125" style="59" customWidth="1"/>
    <col min="3607" max="3607" width="49.140625" style="59" customWidth="1"/>
    <col min="3608" max="3608" width="14.28515625" style="59" customWidth="1"/>
    <col min="3609" max="3609" width="7.5703125" style="59" customWidth="1"/>
    <col min="3610" max="3610" width="9" style="59" bestFit="1" customWidth="1"/>
    <col min="3611" max="3611" width="46.7109375" style="59" customWidth="1"/>
    <col min="3612" max="3612" width="9.140625" style="59" customWidth="1"/>
    <col min="3613" max="3613" width="46.85546875" style="59" customWidth="1"/>
    <col min="3614" max="3614" width="11.42578125" style="59" customWidth="1"/>
    <col min="3615" max="3615" width="49.140625" style="59" customWidth="1"/>
    <col min="3616" max="3616" width="14.28515625" style="59" customWidth="1"/>
    <col min="3617" max="3617" width="9.140625" style="59" customWidth="1"/>
    <col min="3618" max="3840" width="11.42578125" style="59"/>
    <col min="3841" max="3841" width="58.28515625" style="59" bestFit="1" customWidth="1"/>
    <col min="3842" max="3842" width="9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140625" style="59" customWidth="1"/>
    <col min="3850" max="3850" width="9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7.5703125" style="59" customWidth="1"/>
    <col min="3858" max="3858" width="9" style="59" customWidth="1"/>
    <col min="3859" max="3859" width="46.7109375" style="59" customWidth="1"/>
    <col min="3860" max="3860" width="9.140625" style="59" customWidth="1"/>
    <col min="3861" max="3861" width="46.85546875" style="59" customWidth="1"/>
    <col min="3862" max="3862" width="11.42578125" style="59" customWidth="1"/>
    <col min="3863" max="3863" width="49.140625" style="59" customWidth="1"/>
    <col min="3864" max="3864" width="14.28515625" style="59" customWidth="1"/>
    <col min="3865" max="3865" width="7.5703125" style="59" customWidth="1"/>
    <col min="3866" max="3866" width="9" style="59" bestFit="1" customWidth="1"/>
    <col min="3867" max="3867" width="46.7109375" style="59" customWidth="1"/>
    <col min="3868" max="3868" width="9.140625" style="59" customWidth="1"/>
    <col min="3869" max="3869" width="46.85546875" style="59" customWidth="1"/>
    <col min="3870" max="3870" width="11.42578125" style="59" customWidth="1"/>
    <col min="3871" max="3871" width="49.140625" style="59" customWidth="1"/>
    <col min="3872" max="3872" width="14.28515625" style="59" customWidth="1"/>
    <col min="3873" max="3873" width="9.140625" style="59" customWidth="1"/>
    <col min="3874" max="4096" width="11.42578125" style="59"/>
    <col min="4097" max="4097" width="58.28515625" style="59" bestFit="1" customWidth="1"/>
    <col min="4098" max="4098" width="9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140625" style="59" customWidth="1"/>
    <col min="4106" max="4106" width="9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7.5703125" style="59" customWidth="1"/>
    <col min="4114" max="4114" width="9" style="59" customWidth="1"/>
    <col min="4115" max="4115" width="46.7109375" style="59" customWidth="1"/>
    <col min="4116" max="4116" width="9.140625" style="59" customWidth="1"/>
    <col min="4117" max="4117" width="46.85546875" style="59" customWidth="1"/>
    <col min="4118" max="4118" width="11.42578125" style="59" customWidth="1"/>
    <col min="4119" max="4119" width="49.140625" style="59" customWidth="1"/>
    <col min="4120" max="4120" width="14.28515625" style="59" customWidth="1"/>
    <col min="4121" max="4121" width="7.5703125" style="59" customWidth="1"/>
    <col min="4122" max="4122" width="9" style="59" bestFit="1" customWidth="1"/>
    <col min="4123" max="4123" width="46.7109375" style="59" customWidth="1"/>
    <col min="4124" max="4124" width="9.140625" style="59" customWidth="1"/>
    <col min="4125" max="4125" width="46.85546875" style="59" customWidth="1"/>
    <col min="4126" max="4126" width="11.42578125" style="59" customWidth="1"/>
    <col min="4127" max="4127" width="49.140625" style="59" customWidth="1"/>
    <col min="4128" max="4128" width="14.28515625" style="59" customWidth="1"/>
    <col min="4129" max="4129" width="9.140625" style="59" customWidth="1"/>
    <col min="4130" max="4352" width="11.42578125" style="59"/>
    <col min="4353" max="4353" width="58.28515625" style="59" bestFit="1" customWidth="1"/>
    <col min="4354" max="4354" width="9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140625" style="59" customWidth="1"/>
    <col min="4362" max="4362" width="9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7.5703125" style="59" customWidth="1"/>
    <col min="4370" max="4370" width="9" style="59" customWidth="1"/>
    <col min="4371" max="4371" width="46.7109375" style="59" customWidth="1"/>
    <col min="4372" max="4372" width="9.140625" style="59" customWidth="1"/>
    <col min="4373" max="4373" width="46.85546875" style="59" customWidth="1"/>
    <col min="4374" max="4374" width="11.42578125" style="59" customWidth="1"/>
    <col min="4375" max="4375" width="49.140625" style="59" customWidth="1"/>
    <col min="4376" max="4376" width="14.28515625" style="59" customWidth="1"/>
    <col min="4377" max="4377" width="7.5703125" style="59" customWidth="1"/>
    <col min="4378" max="4378" width="9" style="59" bestFit="1" customWidth="1"/>
    <col min="4379" max="4379" width="46.7109375" style="59" customWidth="1"/>
    <col min="4380" max="4380" width="9.140625" style="59" customWidth="1"/>
    <col min="4381" max="4381" width="46.85546875" style="59" customWidth="1"/>
    <col min="4382" max="4382" width="11.42578125" style="59" customWidth="1"/>
    <col min="4383" max="4383" width="49.140625" style="59" customWidth="1"/>
    <col min="4384" max="4384" width="14.28515625" style="59" customWidth="1"/>
    <col min="4385" max="4385" width="9.140625" style="59" customWidth="1"/>
    <col min="4386" max="4608" width="11.42578125" style="59"/>
    <col min="4609" max="4609" width="58.28515625" style="59" bestFit="1" customWidth="1"/>
    <col min="4610" max="4610" width="9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140625" style="59" customWidth="1"/>
    <col min="4618" max="4618" width="9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7.5703125" style="59" customWidth="1"/>
    <col min="4626" max="4626" width="9" style="59" customWidth="1"/>
    <col min="4627" max="4627" width="46.7109375" style="59" customWidth="1"/>
    <col min="4628" max="4628" width="9.140625" style="59" customWidth="1"/>
    <col min="4629" max="4629" width="46.85546875" style="59" customWidth="1"/>
    <col min="4630" max="4630" width="11.42578125" style="59" customWidth="1"/>
    <col min="4631" max="4631" width="49.140625" style="59" customWidth="1"/>
    <col min="4632" max="4632" width="14.28515625" style="59" customWidth="1"/>
    <col min="4633" max="4633" width="7.5703125" style="59" customWidth="1"/>
    <col min="4634" max="4634" width="9" style="59" bestFit="1" customWidth="1"/>
    <col min="4635" max="4635" width="46.7109375" style="59" customWidth="1"/>
    <col min="4636" max="4636" width="9.140625" style="59" customWidth="1"/>
    <col min="4637" max="4637" width="46.85546875" style="59" customWidth="1"/>
    <col min="4638" max="4638" width="11.42578125" style="59" customWidth="1"/>
    <col min="4639" max="4639" width="49.140625" style="59" customWidth="1"/>
    <col min="4640" max="4640" width="14.28515625" style="59" customWidth="1"/>
    <col min="4641" max="4641" width="9.140625" style="59" customWidth="1"/>
    <col min="4642" max="4864" width="11.42578125" style="59"/>
    <col min="4865" max="4865" width="58.28515625" style="59" bestFit="1" customWidth="1"/>
    <col min="4866" max="4866" width="9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140625" style="59" customWidth="1"/>
    <col min="4874" max="4874" width="9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7.5703125" style="59" customWidth="1"/>
    <col min="4882" max="4882" width="9" style="59" customWidth="1"/>
    <col min="4883" max="4883" width="46.7109375" style="59" customWidth="1"/>
    <col min="4884" max="4884" width="9.140625" style="59" customWidth="1"/>
    <col min="4885" max="4885" width="46.85546875" style="59" customWidth="1"/>
    <col min="4886" max="4886" width="11.42578125" style="59" customWidth="1"/>
    <col min="4887" max="4887" width="49.140625" style="59" customWidth="1"/>
    <col min="4888" max="4888" width="14.28515625" style="59" customWidth="1"/>
    <col min="4889" max="4889" width="7.5703125" style="59" customWidth="1"/>
    <col min="4890" max="4890" width="9" style="59" bestFit="1" customWidth="1"/>
    <col min="4891" max="4891" width="46.7109375" style="59" customWidth="1"/>
    <col min="4892" max="4892" width="9.140625" style="59" customWidth="1"/>
    <col min="4893" max="4893" width="46.85546875" style="59" customWidth="1"/>
    <col min="4894" max="4894" width="11.42578125" style="59" customWidth="1"/>
    <col min="4895" max="4895" width="49.140625" style="59" customWidth="1"/>
    <col min="4896" max="4896" width="14.28515625" style="59" customWidth="1"/>
    <col min="4897" max="4897" width="9.140625" style="59" customWidth="1"/>
    <col min="4898" max="5120" width="11.42578125" style="59"/>
    <col min="5121" max="5121" width="58.28515625" style="59" bestFit="1" customWidth="1"/>
    <col min="5122" max="5122" width="9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140625" style="59" customWidth="1"/>
    <col min="5130" max="5130" width="9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7.5703125" style="59" customWidth="1"/>
    <col min="5138" max="5138" width="9" style="59" customWidth="1"/>
    <col min="5139" max="5139" width="46.7109375" style="59" customWidth="1"/>
    <col min="5140" max="5140" width="9.140625" style="59" customWidth="1"/>
    <col min="5141" max="5141" width="46.85546875" style="59" customWidth="1"/>
    <col min="5142" max="5142" width="11.42578125" style="59" customWidth="1"/>
    <col min="5143" max="5143" width="49.140625" style="59" customWidth="1"/>
    <col min="5144" max="5144" width="14.28515625" style="59" customWidth="1"/>
    <col min="5145" max="5145" width="7.5703125" style="59" customWidth="1"/>
    <col min="5146" max="5146" width="9" style="59" bestFit="1" customWidth="1"/>
    <col min="5147" max="5147" width="46.7109375" style="59" customWidth="1"/>
    <col min="5148" max="5148" width="9.140625" style="59" customWidth="1"/>
    <col min="5149" max="5149" width="46.85546875" style="59" customWidth="1"/>
    <col min="5150" max="5150" width="11.42578125" style="59" customWidth="1"/>
    <col min="5151" max="5151" width="49.140625" style="59" customWidth="1"/>
    <col min="5152" max="5152" width="14.28515625" style="59" customWidth="1"/>
    <col min="5153" max="5153" width="9.140625" style="59" customWidth="1"/>
    <col min="5154" max="5376" width="11.42578125" style="59"/>
    <col min="5377" max="5377" width="58.28515625" style="59" bestFit="1" customWidth="1"/>
    <col min="5378" max="5378" width="9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140625" style="59" customWidth="1"/>
    <col min="5386" max="5386" width="9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7.5703125" style="59" customWidth="1"/>
    <col min="5394" max="5394" width="9" style="59" customWidth="1"/>
    <col min="5395" max="5395" width="46.7109375" style="59" customWidth="1"/>
    <col min="5396" max="5396" width="9.140625" style="59" customWidth="1"/>
    <col min="5397" max="5397" width="46.85546875" style="59" customWidth="1"/>
    <col min="5398" max="5398" width="11.42578125" style="59" customWidth="1"/>
    <col min="5399" max="5399" width="49.140625" style="59" customWidth="1"/>
    <col min="5400" max="5400" width="14.28515625" style="59" customWidth="1"/>
    <col min="5401" max="5401" width="7.5703125" style="59" customWidth="1"/>
    <col min="5402" max="5402" width="9" style="59" bestFit="1" customWidth="1"/>
    <col min="5403" max="5403" width="46.7109375" style="59" customWidth="1"/>
    <col min="5404" max="5404" width="9.140625" style="59" customWidth="1"/>
    <col min="5405" max="5405" width="46.85546875" style="59" customWidth="1"/>
    <col min="5406" max="5406" width="11.42578125" style="59" customWidth="1"/>
    <col min="5407" max="5407" width="49.140625" style="59" customWidth="1"/>
    <col min="5408" max="5408" width="14.28515625" style="59" customWidth="1"/>
    <col min="5409" max="5409" width="9.140625" style="59" customWidth="1"/>
    <col min="5410" max="5632" width="11.42578125" style="59"/>
    <col min="5633" max="5633" width="58.28515625" style="59" bestFit="1" customWidth="1"/>
    <col min="5634" max="5634" width="9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140625" style="59" customWidth="1"/>
    <col min="5642" max="5642" width="9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7.5703125" style="59" customWidth="1"/>
    <col min="5650" max="5650" width="9" style="59" customWidth="1"/>
    <col min="5651" max="5651" width="46.7109375" style="59" customWidth="1"/>
    <col min="5652" max="5652" width="9.140625" style="59" customWidth="1"/>
    <col min="5653" max="5653" width="46.85546875" style="59" customWidth="1"/>
    <col min="5654" max="5654" width="11.42578125" style="59" customWidth="1"/>
    <col min="5655" max="5655" width="49.140625" style="59" customWidth="1"/>
    <col min="5656" max="5656" width="14.28515625" style="59" customWidth="1"/>
    <col min="5657" max="5657" width="7.5703125" style="59" customWidth="1"/>
    <col min="5658" max="5658" width="9" style="59" bestFit="1" customWidth="1"/>
    <col min="5659" max="5659" width="46.7109375" style="59" customWidth="1"/>
    <col min="5660" max="5660" width="9.140625" style="59" customWidth="1"/>
    <col min="5661" max="5661" width="46.85546875" style="59" customWidth="1"/>
    <col min="5662" max="5662" width="11.42578125" style="59" customWidth="1"/>
    <col min="5663" max="5663" width="49.140625" style="59" customWidth="1"/>
    <col min="5664" max="5664" width="14.28515625" style="59" customWidth="1"/>
    <col min="5665" max="5665" width="9.140625" style="59" customWidth="1"/>
    <col min="5666" max="5888" width="11.42578125" style="59"/>
    <col min="5889" max="5889" width="58.28515625" style="59" bestFit="1" customWidth="1"/>
    <col min="5890" max="5890" width="9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140625" style="59" customWidth="1"/>
    <col min="5898" max="5898" width="9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7.5703125" style="59" customWidth="1"/>
    <col min="5906" max="5906" width="9" style="59" customWidth="1"/>
    <col min="5907" max="5907" width="46.7109375" style="59" customWidth="1"/>
    <col min="5908" max="5908" width="9.140625" style="59" customWidth="1"/>
    <col min="5909" max="5909" width="46.85546875" style="59" customWidth="1"/>
    <col min="5910" max="5910" width="11.42578125" style="59" customWidth="1"/>
    <col min="5911" max="5911" width="49.140625" style="59" customWidth="1"/>
    <col min="5912" max="5912" width="14.28515625" style="59" customWidth="1"/>
    <col min="5913" max="5913" width="7.5703125" style="59" customWidth="1"/>
    <col min="5914" max="5914" width="9" style="59" bestFit="1" customWidth="1"/>
    <col min="5915" max="5915" width="46.7109375" style="59" customWidth="1"/>
    <col min="5916" max="5916" width="9.140625" style="59" customWidth="1"/>
    <col min="5917" max="5917" width="46.85546875" style="59" customWidth="1"/>
    <col min="5918" max="5918" width="11.42578125" style="59" customWidth="1"/>
    <col min="5919" max="5919" width="49.140625" style="59" customWidth="1"/>
    <col min="5920" max="5920" width="14.28515625" style="59" customWidth="1"/>
    <col min="5921" max="5921" width="9.140625" style="59" customWidth="1"/>
    <col min="5922" max="6144" width="11.42578125" style="59"/>
    <col min="6145" max="6145" width="58.28515625" style="59" bestFit="1" customWidth="1"/>
    <col min="6146" max="6146" width="9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140625" style="59" customWidth="1"/>
    <col min="6154" max="6154" width="9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7.5703125" style="59" customWidth="1"/>
    <col min="6162" max="6162" width="9" style="59" customWidth="1"/>
    <col min="6163" max="6163" width="46.7109375" style="59" customWidth="1"/>
    <col min="6164" max="6164" width="9.140625" style="59" customWidth="1"/>
    <col min="6165" max="6165" width="46.85546875" style="59" customWidth="1"/>
    <col min="6166" max="6166" width="11.42578125" style="59" customWidth="1"/>
    <col min="6167" max="6167" width="49.140625" style="59" customWidth="1"/>
    <col min="6168" max="6168" width="14.28515625" style="59" customWidth="1"/>
    <col min="6169" max="6169" width="7.5703125" style="59" customWidth="1"/>
    <col min="6170" max="6170" width="9" style="59" bestFit="1" customWidth="1"/>
    <col min="6171" max="6171" width="46.7109375" style="59" customWidth="1"/>
    <col min="6172" max="6172" width="9.140625" style="59" customWidth="1"/>
    <col min="6173" max="6173" width="46.85546875" style="59" customWidth="1"/>
    <col min="6174" max="6174" width="11.42578125" style="59" customWidth="1"/>
    <col min="6175" max="6175" width="49.140625" style="59" customWidth="1"/>
    <col min="6176" max="6176" width="14.28515625" style="59" customWidth="1"/>
    <col min="6177" max="6177" width="9.140625" style="59" customWidth="1"/>
    <col min="6178" max="6400" width="11.42578125" style="59"/>
    <col min="6401" max="6401" width="58.28515625" style="59" bestFit="1" customWidth="1"/>
    <col min="6402" max="6402" width="9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140625" style="59" customWidth="1"/>
    <col min="6410" max="6410" width="9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7.5703125" style="59" customWidth="1"/>
    <col min="6418" max="6418" width="9" style="59" customWidth="1"/>
    <col min="6419" max="6419" width="46.7109375" style="59" customWidth="1"/>
    <col min="6420" max="6420" width="9.140625" style="59" customWidth="1"/>
    <col min="6421" max="6421" width="46.85546875" style="59" customWidth="1"/>
    <col min="6422" max="6422" width="11.42578125" style="59" customWidth="1"/>
    <col min="6423" max="6423" width="49.140625" style="59" customWidth="1"/>
    <col min="6424" max="6424" width="14.28515625" style="59" customWidth="1"/>
    <col min="6425" max="6425" width="7.5703125" style="59" customWidth="1"/>
    <col min="6426" max="6426" width="9" style="59" bestFit="1" customWidth="1"/>
    <col min="6427" max="6427" width="46.7109375" style="59" customWidth="1"/>
    <col min="6428" max="6428" width="9.140625" style="59" customWidth="1"/>
    <col min="6429" max="6429" width="46.85546875" style="59" customWidth="1"/>
    <col min="6430" max="6430" width="11.42578125" style="59" customWidth="1"/>
    <col min="6431" max="6431" width="49.140625" style="59" customWidth="1"/>
    <col min="6432" max="6432" width="14.28515625" style="59" customWidth="1"/>
    <col min="6433" max="6433" width="9.140625" style="59" customWidth="1"/>
    <col min="6434" max="6656" width="11.42578125" style="59"/>
    <col min="6657" max="6657" width="58.28515625" style="59" bestFit="1" customWidth="1"/>
    <col min="6658" max="6658" width="9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140625" style="59" customWidth="1"/>
    <col min="6666" max="6666" width="9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7.5703125" style="59" customWidth="1"/>
    <col min="6674" max="6674" width="9" style="59" customWidth="1"/>
    <col min="6675" max="6675" width="46.7109375" style="59" customWidth="1"/>
    <col min="6676" max="6676" width="9.140625" style="59" customWidth="1"/>
    <col min="6677" max="6677" width="46.85546875" style="59" customWidth="1"/>
    <col min="6678" max="6678" width="11.42578125" style="59" customWidth="1"/>
    <col min="6679" max="6679" width="49.140625" style="59" customWidth="1"/>
    <col min="6680" max="6680" width="14.28515625" style="59" customWidth="1"/>
    <col min="6681" max="6681" width="7.5703125" style="59" customWidth="1"/>
    <col min="6682" max="6682" width="9" style="59" bestFit="1" customWidth="1"/>
    <col min="6683" max="6683" width="46.7109375" style="59" customWidth="1"/>
    <col min="6684" max="6684" width="9.140625" style="59" customWidth="1"/>
    <col min="6685" max="6685" width="46.85546875" style="59" customWidth="1"/>
    <col min="6686" max="6686" width="11.42578125" style="59" customWidth="1"/>
    <col min="6687" max="6687" width="49.140625" style="59" customWidth="1"/>
    <col min="6688" max="6688" width="14.28515625" style="59" customWidth="1"/>
    <col min="6689" max="6689" width="9.140625" style="59" customWidth="1"/>
    <col min="6690" max="6912" width="11.42578125" style="59"/>
    <col min="6913" max="6913" width="58.28515625" style="59" bestFit="1" customWidth="1"/>
    <col min="6914" max="6914" width="9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140625" style="59" customWidth="1"/>
    <col min="6922" max="6922" width="9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7.5703125" style="59" customWidth="1"/>
    <col min="6930" max="6930" width="9" style="59" customWidth="1"/>
    <col min="6931" max="6931" width="46.7109375" style="59" customWidth="1"/>
    <col min="6932" max="6932" width="9.140625" style="59" customWidth="1"/>
    <col min="6933" max="6933" width="46.85546875" style="59" customWidth="1"/>
    <col min="6934" max="6934" width="11.42578125" style="59" customWidth="1"/>
    <col min="6935" max="6935" width="49.140625" style="59" customWidth="1"/>
    <col min="6936" max="6936" width="14.28515625" style="59" customWidth="1"/>
    <col min="6937" max="6937" width="7.5703125" style="59" customWidth="1"/>
    <col min="6938" max="6938" width="9" style="59" bestFit="1" customWidth="1"/>
    <col min="6939" max="6939" width="46.7109375" style="59" customWidth="1"/>
    <col min="6940" max="6940" width="9.140625" style="59" customWidth="1"/>
    <col min="6941" max="6941" width="46.85546875" style="59" customWidth="1"/>
    <col min="6942" max="6942" width="11.42578125" style="59" customWidth="1"/>
    <col min="6943" max="6943" width="49.140625" style="59" customWidth="1"/>
    <col min="6944" max="6944" width="14.28515625" style="59" customWidth="1"/>
    <col min="6945" max="6945" width="9.140625" style="59" customWidth="1"/>
    <col min="6946" max="7168" width="11.42578125" style="59"/>
    <col min="7169" max="7169" width="58.28515625" style="59" bestFit="1" customWidth="1"/>
    <col min="7170" max="7170" width="9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140625" style="59" customWidth="1"/>
    <col min="7178" max="7178" width="9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7.5703125" style="59" customWidth="1"/>
    <col min="7186" max="7186" width="9" style="59" customWidth="1"/>
    <col min="7187" max="7187" width="46.7109375" style="59" customWidth="1"/>
    <col min="7188" max="7188" width="9.140625" style="59" customWidth="1"/>
    <col min="7189" max="7189" width="46.85546875" style="59" customWidth="1"/>
    <col min="7190" max="7190" width="11.42578125" style="59" customWidth="1"/>
    <col min="7191" max="7191" width="49.140625" style="59" customWidth="1"/>
    <col min="7192" max="7192" width="14.28515625" style="59" customWidth="1"/>
    <col min="7193" max="7193" width="7.5703125" style="59" customWidth="1"/>
    <col min="7194" max="7194" width="9" style="59" bestFit="1" customWidth="1"/>
    <col min="7195" max="7195" width="46.7109375" style="59" customWidth="1"/>
    <col min="7196" max="7196" width="9.140625" style="59" customWidth="1"/>
    <col min="7197" max="7197" width="46.85546875" style="59" customWidth="1"/>
    <col min="7198" max="7198" width="11.42578125" style="59" customWidth="1"/>
    <col min="7199" max="7199" width="49.140625" style="59" customWidth="1"/>
    <col min="7200" max="7200" width="14.28515625" style="59" customWidth="1"/>
    <col min="7201" max="7201" width="9.140625" style="59" customWidth="1"/>
    <col min="7202" max="7424" width="11.42578125" style="59"/>
    <col min="7425" max="7425" width="58.28515625" style="59" bestFit="1" customWidth="1"/>
    <col min="7426" max="7426" width="9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140625" style="59" customWidth="1"/>
    <col min="7434" max="7434" width="9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7.5703125" style="59" customWidth="1"/>
    <col min="7442" max="7442" width="9" style="59" customWidth="1"/>
    <col min="7443" max="7443" width="46.7109375" style="59" customWidth="1"/>
    <col min="7444" max="7444" width="9.140625" style="59" customWidth="1"/>
    <col min="7445" max="7445" width="46.85546875" style="59" customWidth="1"/>
    <col min="7446" max="7446" width="11.42578125" style="59" customWidth="1"/>
    <col min="7447" max="7447" width="49.140625" style="59" customWidth="1"/>
    <col min="7448" max="7448" width="14.28515625" style="59" customWidth="1"/>
    <col min="7449" max="7449" width="7.5703125" style="59" customWidth="1"/>
    <col min="7450" max="7450" width="9" style="59" bestFit="1" customWidth="1"/>
    <col min="7451" max="7451" width="46.7109375" style="59" customWidth="1"/>
    <col min="7452" max="7452" width="9.140625" style="59" customWidth="1"/>
    <col min="7453" max="7453" width="46.85546875" style="59" customWidth="1"/>
    <col min="7454" max="7454" width="11.42578125" style="59" customWidth="1"/>
    <col min="7455" max="7455" width="49.140625" style="59" customWidth="1"/>
    <col min="7456" max="7456" width="14.28515625" style="59" customWidth="1"/>
    <col min="7457" max="7457" width="9.140625" style="59" customWidth="1"/>
    <col min="7458" max="7680" width="11.42578125" style="59"/>
    <col min="7681" max="7681" width="58.28515625" style="59" bestFit="1" customWidth="1"/>
    <col min="7682" max="7682" width="9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140625" style="59" customWidth="1"/>
    <col min="7690" max="7690" width="9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7.5703125" style="59" customWidth="1"/>
    <col min="7698" max="7698" width="9" style="59" customWidth="1"/>
    <col min="7699" max="7699" width="46.7109375" style="59" customWidth="1"/>
    <col min="7700" max="7700" width="9.140625" style="59" customWidth="1"/>
    <col min="7701" max="7701" width="46.85546875" style="59" customWidth="1"/>
    <col min="7702" max="7702" width="11.42578125" style="59" customWidth="1"/>
    <col min="7703" max="7703" width="49.140625" style="59" customWidth="1"/>
    <col min="7704" max="7704" width="14.28515625" style="59" customWidth="1"/>
    <col min="7705" max="7705" width="7.5703125" style="59" customWidth="1"/>
    <col min="7706" max="7706" width="9" style="59" bestFit="1" customWidth="1"/>
    <col min="7707" max="7707" width="46.7109375" style="59" customWidth="1"/>
    <col min="7708" max="7708" width="9.140625" style="59" customWidth="1"/>
    <col min="7709" max="7709" width="46.85546875" style="59" customWidth="1"/>
    <col min="7710" max="7710" width="11.42578125" style="59" customWidth="1"/>
    <col min="7711" max="7711" width="49.140625" style="59" customWidth="1"/>
    <col min="7712" max="7712" width="14.28515625" style="59" customWidth="1"/>
    <col min="7713" max="7713" width="9.140625" style="59" customWidth="1"/>
    <col min="7714" max="7936" width="11.42578125" style="59"/>
    <col min="7937" max="7937" width="58.28515625" style="59" bestFit="1" customWidth="1"/>
    <col min="7938" max="7938" width="9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140625" style="59" customWidth="1"/>
    <col min="7946" max="7946" width="9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7.5703125" style="59" customWidth="1"/>
    <col min="7954" max="7954" width="9" style="59" customWidth="1"/>
    <col min="7955" max="7955" width="46.7109375" style="59" customWidth="1"/>
    <col min="7956" max="7956" width="9.140625" style="59" customWidth="1"/>
    <col min="7957" max="7957" width="46.85546875" style="59" customWidth="1"/>
    <col min="7958" max="7958" width="11.42578125" style="59" customWidth="1"/>
    <col min="7959" max="7959" width="49.140625" style="59" customWidth="1"/>
    <col min="7960" max="7960" width="14.28515625" style="59" customWidth="1"/>
    <col min="7961" max="7961" width="7.5703125" style="59" customWidth="1"/>
    <col min="7962" max="7962" width="9" style="59" bestFit="1" customWidth="1"/>
    <col min="7963" max="7963" width="46.7109375" style="59" customWidth="1"/>
    <col min="7964" max="7964" width="9.140625" style="59" customWidth="1"/>
    <col min="7965" max="7965" width="46.85546875" style="59" customWidth="1"/>
    <col min="7966" max="7966" width="11.42578125" style="59" customWidth="1"/>
    <col min="7967" max="7967" width="49.140625" style="59" customWidth="1"/>
    <col min="7968" max="7968" width="14.28515625" style="59" customWidth="1"/>
    <col min="7969" max="7969" width="9.140625" style="59" customWidth="1"/>
    <col min="7970" max="8192" width="11.42578125" style="59"/>
    <col min="8193" max="8193" width="58.28515625" style="59" bestFit="1" customWidth="1"/>
    <col min="8194" max="8194" width="9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140625" style="59" customWidth="1"/>
    <col min="8202" max="8202" width="9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7.5703125" style="59" customWidth="1"/>
    <col min="8210" max="8210" width="9" style="59" customWidth="1"/>
    <col min="8211" max="8211" width="46.7109375" style="59" customWidth="1"/>
    <col min="8212" max="8212" width="9.140625" style="59" customWidth="1"/>
    <col min="8213" max="8213" width="46.85546875" style="59" customWidth="1"/>
    <col min="8214" max="8214" width="11.42578125" style="59" customWidth="1"/>
    <col min="8215" max="8215" width="49.140625" style="59" customWidth="1"/>
    <col min="8216" max="8216" width="14.28515625" style="59" customWidth="1"/>
    <col min="8217" max="8217" width="7.5703125" style="59" customWidth="1"/>
    <col min="8218" max="8218" width="9" style="59" bestFit="1" customWidth="1"/>
    <col min="8219" max="8219" width="46.7109375" style="59" customWidth="1"/>
    <col min="8220" max="8220" width="9.140625" style="59" customWidth="1"/>
    <col min="8221" max="8221" width="46.85546875" style="59" customWidth="1"/>
    <col min="8222" max="8222" width="11.42578125" style="59" customWidth="1"/>
    <col min="8223" max="8223" width="49.140625" style="59" customWidth="1"/>
    <col min="8224" max="8224" width="14.28515625" style="59" customWidth="1"/>
    <col min="8225" max="8225" width="9.140625" style="59" customWidth="1"/>
    <col min="8226" max="8448" width="11.42578125" style="59"/>
    <col min="8449" max="8449" width="58.28515625" style="59" bestFit="1" customWidth="1"/>
    <col min="8450" max="8450" width="9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140625" style="59" customWidth="1"/>
    <col min="8458" max="8458" width="9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7.5703125" style="59" customWidth="1"/>
    <col min="8466" max="8466" width="9" style="59" customWidth="1"/>
    <col min="8467" max="8467" width="46.7109375" style="59" customWidth="1"/>
    <col min="8468" max="8468" width="9.140625" style="59" customWidth="1"/>
    <col min="8469" max="8469" width="46.85546875" style="59" customWidth="1"/>
    <col min="8470" max="8470" width="11.42578125" style="59" customWidth="1"/>
    <col min="8471" max="8471" width="49.140625" style="59" customWidth="1"/>
    <col min="8472" max="8472" width="14.28515625" style="59" customWidth="1"/>
    <col min="8473" max="8473" width="7.5703125" style="59" customWidth="1"/>
    <col min="8474" max="8474" width="9" style="59" bestFit="1" customWidth="1"/>
    <col min="8475" max="8475" width="46.7109375" style="59" customWidth="1"/>
    <col min="8476" max="8476" width="9.140625" style="59" customWidth="1"/>
    <col min="8477" max="8477" width="46.85546875" style="59" customWidth="1"/>
    <col min="8478" max="8478" width="11.42578125" style="59" customWidth="1"/>
    <col min="8479" max="8479" width="49.140625" style="59" customWidth="1"/>
    <col min="8480" max="8480" width="14.28515625" style="59" customWidth="1"/>
    <col min="8481" max="8481" width="9.140625" style="59" customWidth="1"/>
    <col min="8482" max="8704" width="11.42578125" style="59"/>
    <col min="8705" max="8705" width="58.28515625" style="59" bestFit="1" customWidth="1"/>
    <col min="8706" max="8706" width="9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140625" style="59" customWidth="1"/>
    <col min="8714" max="8714" width="9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7.5703125" style="59" customWidth="1"/>
    <col min="8722" max="8722" width="9" style="59" customWidth="1"/>
    <col min="8723" max="8723" width="46.7109375" style="59" customWidth="1"/>
    <col min="8724" max="8724" width="9.140625" style="59" customWidth="1"/>
    <col min="8725" max="8725" width="46.85546875" style="59" customWidth="1"/>
    <col min="8726" max="8726" width="11.42578125" style="59" customWidth="1"/>
    <col min="8727" max="8727" width="49.140625" style="59" customWidth="1"/>
    <col min="8728" max="8728" width="14.28515625" style="59" customWidth="1"/>
    <col min="8729" max="8729" width="7.5703125" style="59" customWidth="1"/>
    <col min="8730" max="8730" width="9" style="59" bestFit="1" customWidth="1"/>
    <col min="8731" max="8731" width="46.7109375" style="59" customWidth="1"/>
    <col min="8732" max="8732" width="9.140625" style="59" customWidth="1"/>
    <col min="8733" max="8733" width="46.85546875" style="59" customWidth="1"/>
    <col min="8734" max="8734" width="11.42578125" style="59" customWidth="1"/>
    <col min="8735" max="8735" width="49.140625" style="59" customWidth="1"/>
    <col min="8736" max="8736" width="14.28515625" style="59" customWidth="1"/>
    <col min="8737" max="8737" width="9.140625" style="59" customWidth="1"/>
    <col min="8738" max="8960" width="11.42578125" style="59"/>
    <col min="8961" max="8961" width="58.28515625" style="59" bestFit="1" customWidth="1"/>
    <col min="8962" max="8962" width="9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140625" style="59" customWidth="1"/>
    <col min="8970" max="8970" width="9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7.5703125" style="59" customWidth="1"/>
    <col min="8978" max="8978" width="9" style="59" customWidth="1"/>
    <col min="8979" max="8979" width="46.7109375" style="59" customWidth="1"/>
    <col min="8980" max="8980" width="9.140625" style="59" customWidth="1"/>
    <col min="8981" max="8981" width="46.85546875" style="59" customWidth="1"/>
    <col min="8982" max="8982" width="11.42578125" style="59" customWidth="1"/>
    <col min="8983" max="8983" width="49.140625" style="59" customWidth="1"/>
    <col min="8984" max="8984" width="14.28515625" style="59" customWidth="1"/>
    <col min="8985" max="8985" width="7.5703125" style="59" customWidth="1"/>
    <col min="8986" max="8986" width="9" style="59" bestFit="1" customWidth="1"/>
    <col min="8987" max="8987" width="46.7109375" style="59" customWidth="1"/>
    <col min="8988" max="8988" width="9.140625" style="59" customWidth="1"/>
    <col min="8989" max="8989" width="46.85546875" style="59" customWidth="1"/>
    <col min="8990" max="8990" width="11.42578125" style="59" customWidth="1"/>
    <col min="8991" max="8991" width="49.140625" style="59" customWidth="1"/>
    <col min="8992" max="8992" width="14.28515625" style="59" customWidth="1"/>
    <col min="8993" max="8993" width="9.140625" style="59" customWidth="1"/>
    <col min="8994" max="9216" width="11.42578125" style="59"/>
    <col min="9217" max="9217" width="58.28515625" style="59" bestFit="1" customWidth="1"/>
    <col min="9218" max="9218" width="9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140625" style="59" customWidth="1"/>
    <col min="9226" max="9226" width="9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7.5703125" style="59" customWidth="1"/>
    <col min="9234" max="9234" width="9" style="59" customWidth="1"/>
    <col min="9235" max="9235" width="46.7109375" style="59" customWidth="1"/>
    <col min="9236" max="9236" width="9.140625" style="59" customWidth="1"/>
    <col min="9237" max="9237" width="46.85546875" style="59" customWidth="1"/>
    <col min="9238" max="9238" width="11.42578125" style="59" customWidth="1"/>
    <col min="9239" max="9239" width="49.140625" style="59" customWidth="1"/>
    <col min="9240" max="9240" width="14.28515625" style="59" customWidth="1"/>
    <col min="9241" max="9241" width="7.5703125" style="59" customWidth="1"/>
    <col min="9242" max="9242" width="9" style="59" bestFit="1" customWidth="1"/>
    <col min="9243" max="9243" width="46.7109375" style="59" customWidth="1"/>
    <col min="9244" max="9244" width="9.140625" style="59" customWidth="1"/>
    <col min="9245" max="9245" width="46.85546875" style="59" customWidth="1"/>
    <col min="9246" max="9246" width="11.42578125" style="59" customWidth="1"/>
    <col min="9247" max="9247" width="49.140625" style="59" customWidth="1"/>
    <col min="9248" max="9248" width="14.28515625" style="59" customWidth="1"/>
    <col min="9249" max="9249" width="9.140625" style="59" customWidth="1"/>
    <col min="9250" max="9472" width="11.42578125" style="59"/>
    <col min="9473" max="9473" width="58.28515625" style="59" bestFit="1" customWidth="1"/>
    <col min="9474" max="9474" width="9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140625" style="59" customWidth="1"/>
    <col min="9482" max="9482" width="9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7.5703125" style="59" customWidth="1"/>
    <col min="9490" max="9490" width="9" style="59" customWidth="1"/>
    <col min="9491" max="9491" width="46.7109375" style="59" customWidth="1"/>
    <col min="9492" max="9492" width="9.140625" style="59" customWidth="1"/>
    <col min="9493" max="9493" width="46.85546875" style="59" customWidth="1"/>
    <col min="9494" max="9494" width="11.42578125" style="59" customWidth="1"/>
    <col min="9495" max="9495" width="49.140625" style="59" customWidth="1"/>
    <col min="9496" max="9496" width="14.28515625" style="59" customWidth="1"/>
    <col min="9497" max="9497" width="7.5703125" style="59" customWidth="1"/>
    <col min="9498" max="9498" width="9" style="59" bestFit="1" customWidth="1"/>
    <col min="9499" max="9499" width="46.7109375" style="59" customWidth="1"/>
    <col min="9500" max="9500" width="9.140625" style="59" customWidth="1"/>
    <col min="9501" max="9501" width="46.85546875" style="59" customWidth="1"/>
    <col min="9502" max="9502" width="11.42578125" style="59" customWidth="1"/>
    <col min="9503" max="9503" width="49.140625" style="59" customWidth="1"/>
    <col min="9504" max="9504" width="14.28515625" style="59" customWidth="1"/>
    <col min="9505" max="9505" width="9.140625" style="59" customWidth="1"/>
    <col min="9506" max="9728" width="11.42578125" style="59"/>
    <col min="9729" max="9729" width="58.28515625" style="59" bestFit="1" customWidth="1"/>
    <col min="9730" max="9730" width="9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140625" style="59" customWidth="1"/>
    <col min="9738" max="9738" width="9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7.5703125" style="59" customWidth="1"/>
    <col min="9746" max="9746" width="9" style="59" customWidth="1"/>
    <col min="9747" max="9747" width="46.7109375" style="59" customWidth="1"/>
    <col min="9748" max="9748" width="9.140625" style="59" customWidth="1"/>
    <col min="9749" max="9749" width="46.85546875" style="59" customWidth="1"/>
    <col min="9750" max="9750" width="11.42578125" style="59" customWidth="1"/>
    <col min="9751" max="9751" width="49.140625" style="59" customWidth="1"/>
    <col min="9752" max="9752" width="14.28515625" style="59" customWidth="1"/>
    <col min="9753" max="9753" width="7.5703125" style="59" customWidth="1"/>
    <col min="9754" max="9754" width="9" style="59" bestFit="1" customWidth="1"/>
    <col min="9755" max="9755" width="46.7109375" style="59" customWidth="1"/>
    <col min="9756" max="9756" width="9.140625" style="59" customWidth="1"/>
    <col min="9757" max="9757" width="46.85546875" style="59" customWidth="1"/>
    <col min="9758" max="9758" width="11.42578125" style="59" customWidth="1"/>
    <col min="9759" max="9759" width="49.140625" style="59" customWidth="1"/>
    <col min="9760" max="9760" width="14.28515625" style="59" customWidth="1"/>
    <col min="9761" max="9761" width="9.140625" style="59" customWidth="1"/>
    <col min="9762" max="9984" width="11.42578125" style="59"/>
    <col min="9985" max="9985" width="58.28515625" style="59" bestFit="1" customWidth="1"/>
    <col min="9986" max="9986" width="9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140625" style="59" customWidth="1"/>
    <col min="9994" max="9994" width="9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7.5703125" style="59" customWidth="1"/>
    <col min="10002" max="10002" width="9" style="59" customWidth="1"/>
    <col min="10003" max="10003" width="46.7109375" style="59" customWidth="1"/>
    <col min="10004" max="10004" width="9.140625" style="59" customWidth="1"/>
    <col min="10005" max="10005" width="46.85546875" style="59" customWidth="1"/>
    <col min="10006" max="10006" width="11.42578125" style="59" customWidth="1"/>
    <col min="10007" max="10007" width="49.140625" style="59" customWidth="1"/>
    <col min="10008" max="10008" width="14.28515625" style="59" customWidth="1"/>
    <col min="10009" max="10009" width="7.5703125" style="59" customWidth="1"/>
    <col min="10010" max="10010" width="9" style="59" bestFit="1" customWidth="1"/>
    <col min="10011" max="10011" width="46.7109375" style="59" customWidth="1"/>
    <col min="10012" max="10012" width="9.140625" style="59" customWidth="1"/>
    <col min="10013" max="10013" width="46.85546875" style="59" customWidth="1"/>
    <col min="10014" max="10014" width="11.42578125" style="59" customWidth="1"/>
    <col min="10015" max="10015" width="49.140625" style="59" customWidth="1"/>
    <col min="10016" max="10016" width="14.28515625" style="59" customWidth="1"/>
    <col min="10017" max="10017" width="9.140625" style="59" customWidth="1"/>
    <col min="10018" max="10240" width="11.42578125" style="59"/>
    <col min="10241" max="10241" width="58.28515625" style="59" bestFit="1" customWidth="1"/>
    <col min="10242" max="10242" width="9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140625" style="59" customWidth="1"/>
    <col min="10250" max="10250" width="9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7.5703125" style="59" customWidth="1"/>
    <col min="10258" max="10258" width="9" style="59" customWidth="1"/>
    <col min="10259" max="10259" width="46.7109375" style="59" customWidth="1"/>
    <col min="10260" max="10260" width="9.140625" style="59" customWidth="1"/>
    <col min="10261" max="10261" width="46.85546875" style="59" customWidth="1"/>
    <col min="10262" max="10262" width="11.42578125" style="59" customWidth="1"/>
    <col min="10263" max="10263" width="49.140625" style="59" customWidth="1"/>
    <col min="10264" max="10264" width="14.28515625" style="59" customWidth="1"/>
    <col min="10265" max="10265" width="7.5703125" style="59" customWidth="1"/>
    <col min="10266" max="10266" width="9" style="59" bestFit="1" customWidth="1"/>
    <col min="10267" max="10267" width="46.7109375" style="59" customWidth="1"/>
    <col min="10268" max="10268" width="9.140625" style="59" customWidth="1"/>
    <col min="10269" max="10269" width="46.85546875" style="59" customWidth="1"/>
    <col min="10270" max="10270" width="11.42578125" style="59" customWidth="1"/>
    <col min="10271" max="10271" width="49.140625" style="59" customWidth="1"/>
    <col min="10272" max="10272" width="14.28515625" style="59" customWidth="1"/>
    <col min="10273" max="10273" width="9.140625" style="59" customWidth="1"/>
    <col min="10274" max="10496" width="11.42578125" style="59"/>
    <col min="10497" max="10497" width="58.28515625" style="59" bestFit="1" customWidth="1"/>
    <col min="10498" max="10498" width="9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140625" style="59" customWidth="1"/>
    <col min="10506" max="10506" width="9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7.5703125" style="59" customWidth="1"/>
    <col min="10514" max="10514" width="9" style="59" customWidth="1"/>
    <col min="10515" max="10515" width="46.7109375" style="59" customWidth="1"/>
    <col min="10516" max="10516" width="9.140625" style="59" customWidth="1"/>
    <col min="10517" max="10517" width="46.85546875" style="59" customWidth="1"/>
    <col min="10518" max="10518" width="11.42578125" style="59" customWidth="1"/>
    <col min="10519" max="10519" width="49.140625" style="59" customWidth="1"/>
    <col min="10520" max="10520" width="14.28515625" style="59" customWidth="1"/>
    <col min="10521" max="10521" width="7.5703125" style="59" customWidth="1"/>
    <col min="10522" max="10522" width="9" style="59" bestFit="1" customWidth="1"/>
    <col min="10523" max="10523" width="46.7109375" style="59" customWidth="1"/>
    <col min="10524" max="10524" width="9.140625" style="59" customWidth="1"/>
    <col min="10525" max="10525" width="46.85546875" style="59" customWidth="1"/>
    <col min="10526" max="10526" width="11.42578125" style="59" customWidth="1"/>
    <col min="10527" max="10527" width="49.140625" style="59" customWidth="1"/>
    <col min="10528" max="10528" width="14.28515625" style="59" customWidth="1"/>
    <col min="10529" max="10529" width="9.140625" style="59" customWidth="1"/>
    <col min="10530" max="10752" width="11.42578125" style="59"/>
    <col min="10753" max="10753" width="58.28515625" style="59" bestFit="1" customWidth="1"/>
    <col min="10754" max="10754" width="9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140625" style="59" customWidth="1"/>
    <col min="10762" max="10762" width="9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7.5703125" style="59" customWidth="1"/>
    <col min="10770" max="10770" width="9" style="59" customWidth="1"/>
    <col min="10771" max="10771" width="46.7109375" style="59" customWidth="1"/>
    <col min="10772" max="10772" width="9.140625" style="59" customWidth="1"/>
    <col min="10773" max="10773" width="46.85546875" style="59" customWidth="1"/>
    <col min="10774" max="10774" width="11.42578125" style="59" customWidth="1"/>
    <col min="10775" max="10775" width="49.140625" style="59" customWidth="1"/>
    <col min="10776" max="10776" width="14.28515625" style="59" customWidth="1"/>
    <col min="10777" max="10777" width="7.5703125" style="59" customWidth="1"/>
    <col min="10778" max="10778" width="9" style="59" bestFit="1" customWidth="1"/>
    <col min="10779" max="10779" width="46.7109375" style="59" customWidth="1"/>
    <col min="10780" max="10780" width="9.140625" style="59" customWidth="1"/>
    <col min="10781" max="10781" width="46.85546875" style="59" customWidth="1"/>
    <col min="10782" max="10782" width="11.42578125" style="59" customWidth="1"/>
    <col min="10783" max="10783" width="49.140625" style="59" customWidth="1"/>
    <col min="10784" max="10784" width="14.28515625" style="59" customWidth="1"/>
    <col min="10785" max="10785" width="9.140625" style="59" customWidth="1"/>
    <col min="10786" max="11008" width="11.42578125" style="59"/>
    <col min="11009" max="11009" width="58.28515625" style="59" bestFit="1" customWidth="1"/>
    <col min="11010" max="11010" width="9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140625" style="59" customWidth="1"/>
    <col min="11018" max="11018" width="9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7.5703125" style="59" customWidth="1"/>
    <col min="11026" max="11026" width="9" style="59" customWidth="1"/>
    <col min="11027" max="11027" width="46.7109375" style="59" customWidth="1"/>
    <col min="11028" max="11028" width="9.140625" style="59" customWidth="1"/>
    <col min="11029" max="11029" width="46.85546875" style="59" customWidth="1"/>
    <col min="11030" max="11030" width="11.42578125" style="59" customWidth="1"/>
    <col min="11031" max="11031" width="49.140625" style="59" customWidth="1"/>
    <col min="11032" max="11032" width="14.28515625" style="59" customWidth="1"/>
    <col min="11033" max="11033" width="7.5703125" style="59" customWidth="1"/>
    <col min="11034" max="11034" width="9" style="59" bestFit="1" customWidth="1"/>
    <col min="11035" max="11035" width="46.7109375" style="59" customWidth="1"/>
    <col min="11036" max="11036" width="9.140625" style="59" customWidth="1"/>
    <col min="11037" max="11037" width="46.85546875" style="59" customWidth="1"/>
    <col min="11038" max="11038" width="11.42578125" style="59" customWidth="1"/>
    <col min="11039" max="11039" width="49.140625" style="59" customWidth="1"/>
    <col min="11040" max="11040" width="14.28515625" style="59" customWidth="1"/>
    <col min="11041" max="11041" width="9.140625" style="59" customWidth="1"/>
    <col min="11042" max="11264" width="11.42578125" style="59"/>
    <col min="11265" max="11265" width="58.28515625" style="59" bestFit="1" customWidth="1"/>
    <col min="11266" max="11266" width="9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140625" style="59" customWidth="1"/>
    <col min="11274" max="11274" width="9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7.5703125" style="59" customWidth="1"/>
    <col min="11282" max="11282" width="9" style="59" customWidth="1"/>
    <col min="11283" max="11283" width="46.7109375" style="59" customWidth="1"/>
    <col min="11284" max="11284" width="9.140625" style="59" customWidth="1"/>
    <col min="11285" max="11285" width="46.85546875" style="59" customWidth="1"/>
    <col min="11286" max="11286" width="11.42578125" style="59" customWidth="1"/>
    <col min="11287" max="11287" width="49.140625" style="59" customWidth="1"/>
    <col min="11288" max="11288" width="14.28515625" style="59" customWidth="1"/>
    <col min="11289" max="11289" width="7.5703125" style="59" customWidth="1"/>
    <col min="11290" max="11290" width="9" style="59" bestFit="1" customWidth="1"/>
    <col min="11291" max="11291" width="46.7109375" style="59" customWidth="1"/>
    <col min="11292" max="11292" width="9.140625" style="59" customWidth="1"/>
    <col min="11293" max="11293" width="46.85546875" style="59" customWidth="1"/>
    <col min="11294" max="11294" width="11.42578125" style="59" customWidth="1"/>
    <col min="11295" max="11295" width="49.140625" style="59" customWidth="1"/>
    <col min="11296" max="11296" width="14.28515625" style="59" customWidth="1"/>
    <col min="11297" max="11297" width="9.140625" style="59" customWidth="1"/>
    <col min="11298" max="11520" width="11.42578125" style="59"/>
    <col min="11521" max="11521" width="58.28515625" style="59" bestFit="1" customWidth="1"/>
    <col min="11522" max="11522" width="9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140625" style="59" customWidth="1"/>
    <col min="11530" max="11530" width="9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7.5703125" style="59" customWidth="1"/>
    <col min="11538" max="11538" width="9" style="59" customWidth="1"/>
    <col min="11539" max="11539" width="46.7109375" style="59" customWidth="1"/>
    <col min="11540" max="11540" width="9.140625" style="59" customWidth="1"/>
    <col min="11541" max="11541" width="46.85546875" style="59" customWidth="1"/>
    <col min="11542" max="11542" width="11.42578125" style="59" customWidth="1"/>
    <col min="11543" max="11543" width="49.140625" style="59" customWidth="1"/>
    <col min="11544" max="11544" width="14.28515625" style="59" customWidth="1"/>
    <col min="11545" max="11545" width="7.5703125" style="59" customWidth="1"/>
    <col min="11546" max="11546" width="9" style="59" bestFit="1" customWidth="1"/>
    <col min="11547" max="11547" width="46.7109375" style="59" customWidth="1"/>
    <col min="11548" max="11548" width="9.140625" style="59" customWidth="1"/>
    <col min="11549" max="11549" width="46.85546875" style="59" customWidth="1"/>
    <col min="11550" max="11550" width="11.42578125" style="59" customWidth="1"/>
    <col min="11551" max="11551" width="49.140625" style="59" customWidth="1"/>
    <col min="11552" max="11552" width="14.28515625" style="59" customWidth="1"/>
    <col min="11553" max="11553" width="9.140625" style="59" customWidth="1"/>
    <col min="11554" max="11776" width="11.42578125" style="59"/>
    <col min="11777" max="11777" width="58.28515625" style="59" bestFit="1" customWidth="1"/>
    <col min="11778" max="11778" width="9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140625" style="59" customWidth="1"/>
    <col min="11786" max="11786" width="9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7.5703125" style="59" customWidth="1"/>
    <col min="11794" max="11794" width="9" style="59" customWidth="1"/>
    <col min="11795" max="11795" width="46.7109375" style="59" customWidth="1"/>
    <col min="11796" max="11796" width="9.140625" style="59" customWidth="1"/>
    <col min="11797" max="11797" width="46.85546875" style="59" customWidth="1"/>
    <col min="11798" max="11798" width="11.42578125" style="59" customWidth="1"/>
    <col min="11799" max="11799" width="49.140625" style="59" customWidth="1"/>
    <col min="11800" max="11800" width="14.28515625" style="59" customWidth="1"/>
    <col min="11801" max="11801" width="7.5703125" style="59" customWidth="1"/>
    <col min="11802" max="11802" width="9" style="59" bestFit="1" customWidth="1"/>
    <col min="11803" max="11803" width="46.7109375" style="59" customWidth="1"/>
    <col min="11804" max="11804" width="9.140625" style="59" customWidth="1"/>
    <col min="11805" max="11805" width="46.85546875" style="59" customWidth="1"/>
    <col min="11806" max="11806" width="11.42578125" style="59" customWidth="1"/>
    <col min="11807" max="11807" width="49.140625" style="59" customWidth="1"/>
    <col min="11808" max="11808" width="14.28515625" style="59" customWidth="1"/>
    <col min="11809" max="11809" width="9.140625" style="59" customWidth="1"/>
    <col min="11810" max="12032" width="11.42578125" style="59"/>
    <col min="12033" max="12033" width="58.28515625" style="59" bestFit="1" customWidth="1"/>
    <col min="12034" max="12034" width="9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140625" style="59" customWidth="1"/>
    <col min="12042" max="12042" width="9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7.5703125" style="59" customWidth="1"/>
    <col min="12050" max="12050" width="9" style="59" customWidth="1"/>
    <col min="12051" max="12051" width="46.7109375" style="59" customWidth="1"/>
    <col min="12052" max="12052" width="9.140625" style="59" customWidth="1"/>
    <col min="12053" max="12053" width="46.85546875" style="59" customWidth="1"/>
    <col min="12054" max="12054" width="11.42578125" style="59" customWidth="1"/>
    <col min="12055" max="12055" width="49.140625" style="59" customWidth="1"/>
    <col min="12056" max="12056" width="14.28515625" style="59" customWidth="1"/>
    <col min="12057" max="12057" width="7.5703125" style="59" customWidth="1"/>
    <col min="12058" max="12058" width="9" style="59" bestFit="1" customWidth="1"/>
    <col min="12059" max="12059" width="46.7109375" style="59" customWidth="1"/>
    <col min="12060" max="12060" width="9.140625" style="59" customWidth="1"/>
    <col min="12061" max="12061" width="46.85546875" style="59" customWidth="1"/>
    <col min="12062" max="12062" width="11.42578125" style="59" customWidth="1"/>
    <col min="12063" max="12063" width="49.140625" style="59" customWidth="1"/>
    <col min="12064" max="12064" width="14.28515625" style="59" customWidth="1"/>
    <col min="12065" max="12065" width="9.140625" style="59" customWidth="1"/>
    <col min="12066" max="12288" width="11.42578125" style="59"/>
    <col min="12289" max="12289" width="58.28515625" style="59" bestFit="1" customWidth="1"/>
    <col min="12290" max="12290" width="9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140625" style="59" customWidth="1"/>
    <col min="12298" max="12298" width="9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7.5703125" style="59" customWidth="1"/>
    <col min="12306" max="12306" width="9" style="59" customWidth="1"/>
    <col min="12307" max="12307" width="46.7109375" style="59" customWidth="1"/>
    <col min="12308" max="12308" width="9.140625" style="59" customWidth="1"/>
    <col min="12309" max="12309" width="46.85546875" style="59" customWidth="1"/>
    <col min="12310" max="12310" width="11.42578125" style="59" customWidth="1"/>
    <col min="12311" max="12311" width="49.140625" style="59" customWidth="1"/>
    <col min="12312" max="12312" width="14.28515625" style="59" customWidth="1"/>
    <col min="12313" max="12313" width="7.5703125" style="59" customWidth="1"/>
    <col min="12314" max="12314" width="9" style="59" bestFit="1" customWidth="1"/>
    <col min="12315" max="12315" width="46.7109375" style="59" customWidth="1"/>
    <col min="12316" max="12316" width="9.140625" style="59" customWidth="1"/>
    <col min="12317" max="12317" width="46.85546875" style="59" customWidth="1"/>
    <col min="12318" max="12318" width="11.42578125" style="59" customWidth="1"/>
    <col min="12319" max="12319" width="49.140625" style="59" customWidth="1"/>
    <col min="12320" max="12320" width="14.28515625" style="59" customWidth="1"/>
    <col min="12321" max="12321" width="9.140625" style="59" customWidth="1"/>
    <col min="12322" max="12544" width="11.42578125" style="59"/>
    <col min="12545" max="12545" width="58.28515625" style="59" bestFit="1" customWidth="1"/>
    <col min="12546" max="12546" width="9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140625" style="59" customWidth="1"/>
    <col min="12554" max="12554" width="9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7.5703125" style="59" customWidth="1"/>
    <col min="12562" max="12562" width="9" style="59" customWidth="1"/>
    <col min="12563" max="12563" width="46.7109375" style="59" customWidth="1"/>
    <col min="12564" max="12564" width="9.140625" style="59" customWidth="1"/>
    <col min="12565" max="12565" width="46.85546875" style="59" customWidth="1"/>
    <col min="12566" max="12566" width="11.42578125" style="59" customWidth="1"/>
    <col min="12567" max="12567" width="49.140625" style="59" customWidth="1"/>
    <col min="12568" max="12568" width="14.28515625" style="59" customWidth="1"/>
    <col min="12569" max="12569" width="7.5703125" style="59" customWidth="1"/>
    <col min="12570" max="12570" width="9" style="59" bestFit="1" customWidth="1"/>
    <col min="12571" max="12571" width="46.7109375" style="59" customWidth="1"/>
    <col min="12572" max="12572" width="9.140625" style="59" customWidth="1"/>
    <col min="12573" max="12573" width="46.85546875" style="59" customWidth="1"/>
    <col min="12574" max="12574" width="11.42578125" style="59" customWidth="1"/>
    <col min="12575" max="12575" width="49.140625" style="59" customWidth="1"/>
    <col min="12576" max="12576" width="14.28515625" style="59" customWidth="1"/>
    <col min="12577" max="12577" width="9.140625" style="59" customWidth="1"/>
    <col min="12578" max="12800" width="11.42578125" style="59"/>
    <col min="12801" max="12801" width="58.28515625" style="59" bestFit="1" customWidth="1"/>
    <col min="12802" max="12802" width="9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140625" style="59" customWidth="1"/>
    <col min="12810" max="12810" width="9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7.5703125" style="59" customWidth="1"/>
    <col min="12818" max="12818" width="9" style="59" customWidth="1"/>
    <col min="12819" max="12819" width="46.7109375" style="59" customWidth="1"/>
    <col min="12820" max="12820" width="9.140625" style="59" customWidth="1"/>
    <col min="12821" max="12821" width="46.85546875" style="59" customWidth="1"/>
    <col min="12822" max="12822" width="11.42578125" style="59" customWidth="1"/>
    <col min="12823" max="12823" width="49.140625" style="59" customWidth="1"/>
    <col min="12824" max="12824" width="14.28515625" style="59" customWidth="1"/>
    <col min="12825" max="12825" width="7.5703125" style="59" customWidth="1"/>
    <col min="12826" max="12826" width="9" style="59" bestFit="1" customWidth="1"/>
    <col min="12827" max="12827" width="46.7109375" style="59" customWidth="1"/>
    <col min="12828" max="12828" width="9.140625" style="59" customWidth="1"/>
    <col min="12829" max="12829" width="46.85546875" style="59" customWidth="1"/>
    <col min="12830" max="12830" width="11.42578125" style="59" customWidth="1"/>
    <col min="12831" max="12831" width="49.140625" style="59" customWidth="1"/>
    <col min="12832" max="12832" width="14.28515625" style="59" customWidth="1"/>
    <col min="12833" max="12833" width="9.140625" style="59" customWidth="1"/>
    <col min="12834" max="13056" width="11.42578125" style="59"/>
    <col min="13057" max="13057" width="58.28515625" style="59" bestFit="1" customWidth="1"/>
    <col min="13058" max="13058" width="9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140625" style="59" customWidth="1"/>
    <col min="13066" max="13066" width="9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7.5703125" style="59" customWidth="1"/>
    <col min="13074" max="13074" width="9" style="59" customWidth="1"/>
    <col min="13075" max="13075" width="46.7109375" style="59" customWidth="1"/>
    <col min="13076" max="13076" width="9.140625" style="59" customWidth="1"/>
    <col min="13077" max="13077" width="46.85546875" style="59" customWidth="1"/>
    <col min="13078" max="13078" width="11.42578125" style="59" customWidth="1"/>
    <col min="13079" max="13079" width="49.140625" style="59" customWidth="1"/>
    <col min="13080" max="13080" width="14.28515625" style="59" customWidth="1"/>
    <col min="13081" max="13081" width="7.5703125" style="59" customWidth="1"/>
    <col min="13082" max="13082" width="9" style="59" bestFit="1" customWidth="1"/>
    <col min="13083" max="13083" width="46.7109375" style="59" customWidth="1"/>
    <col min="13084" max="13084" width="9.140625" style="59" customWidth="1"/>
    <col min="13085" max="13085" width="46.85546875" style="59" customWidth="1"/>
    <col min="13086" max="13086" width="11.42578125" style="59" customWidth="1"/>
    <col min="13087" max="13087" width="49.140625" style="59" customWidth="1"/>
    <col min="13088" max="13088" width="14.28515625" style="59" customWidth="1"/>
    <col min="13089" max="13089" width="9.140625" style="59" customWidth="1"/>
    <col min="13090" max="13312" width="11.42578125" style="59"/>
    <col min="13313" max="13313" width="58.28515625" style="59" bestFit="1" customWidth="1"/>
    <col min="13314" max="13314" width="9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140625" style="59" customWidth="1"/>
    <col min="13322" max="13322" width="9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7.5703125" style="59" customWidth="1"/>
    <col min="13330" max="13330" width="9" style="59" customWidth="1"/>
    <col min="13331" max="13331" width="46.7109375" style="59" customWidth="1"/>
    <col min="13332" max="13332" width="9.140625" style="59" customWidth="1"/>
    <col min="13333" max="13333" width="46.85546875" style="59" customWidth="1"/>
    <col min="13334" max="13334" width="11.42578125" style="59" customWidth="1"/>
    <col min="13335" max="13335" width="49.140625" style="59" customWidth="1"/>
    <col min="13336" max="13336" width="14.28515625" style="59" customWidth="1"/>
    <col min="13337" max="13337" width="7.5703125" style="59" customWidth="1"/>
    <col min="13338" max="13338" width="9" style="59" bestFit="1" customWidth="1"/>
    <col min="13339" max="13339" width="46.7109375" style="59" customWidth="1"/>
    <col min="13340" max="13340" width="9.140625" style="59" customWidth="1"/>
    <col min="13341" max="13341" width="46.85546875" style="59" customWidth="1"/>
    <col min="13342" max="13342" width="11.42578125" style="59" customWidth="1"/>
    <col min="13343" max="13343" width="49.140625" style="59" customWidth="1"/>
    <col min="13344" max="13344" width="14.28515625" style="59" customWidth="1"/>
    <col min="13345" max="13345" width="9.140625" style="59" customWidth="1"/>
    <col min="13346" max="13568" width="11.42578125" style="59"/>
    <col min="13569" max="13569" width="58.28515625" style="59" bestFit="1" customWidth="1"/>
    <col min="13570" max="13570" width="9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140625" style="59" customWidth="1"/>
    <col min="13578" max="13578" width="9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7.5703125" style="59" customWidth="1"/>
    <col min="13586" max="13586" width="9" style="59" customWidth="1"/>
    <col min="13587" max="13587" width="46.7109375" style="59" customWidth="1"/>
    <col min="13588" max="13588" width="9.140625" style="59" customWidth="1"/>
    <col min="13589" max="13589" width="46.85546875" style="59" customWidth="1"/>
    <col min="13590" max="13590" width="11.42578125" style="59" customWidth="1"/>
    <col min="13591" max="13591" width="49.140625" style="59" customWidth="1"/>
    <col min="13592" max="13592" width="14.28515625" style="59" customWidth="1"/>
    <col min="13593" max="13593" width="7.5703125" style="59" customWidth="1"/>
    <col min="13594" max="13594" width="9" style="59" bestFit="1" customWidth="1"/>
    <col min="13595" max="13595" width="46.7109375" style="59" customWidth="1"/>
    <col min="13596" max="13596" width="9.140625" style="59" customWidth="1"/>
    <col min="13597" max="13597" width="46.85546875" style="59" customWidth="1"/>
    <col min="13598" max="13598" width="11.42578125" style="59" customWidth="1"/>
    <col min="13599" max="13599" width="49.140625" style="59" customWidth="1"/>
    <col min="13600" max="13600" width="14.28515625" style="59" customWidth="1"/>
    <col min="13601" max="13601" width="9.140625" style="59" customWidth="1"/>
    <col min="13602" max="13824" width="11.42578125" style="59"/>
    <col min="13825" max="13825" width="58.28515625" style="59" bestFit="1" customWidth="1"/>
    <col min="13826" max="13826" width="9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140625" style="59" customWidth="1"/>
    <col min="13834" max="13834" width="9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7.5703125" style="59" customWidth="1"/>
    <col min="13842" max="13842" width="9" style="59" customWidth="1"/>
    <col min="13843" max="13843" width="46.7109375" style="59" customWidth="1"/>
    <col min="13844" max="13844" width="9.140625" style="59" customWidth="1"/>
    <col min="13845" max="13845" width="46.85546875" style="59" customWidth="1"/>
    <col min="13846" max="13846" width="11.42578125" style="59" customWidth="1"/>
    <col min="13847" max="13847" width="49.140625" style="59" customWidth="1"/>
    <col min="13848" max="13848" width="14.28515625" style="59" customWidth="1"/>
    <col min="13849" max="13849" width="7.5703125" style="59" customWidth="1"/>
    <col min="13850" max="13850" width="9" style="59" bestFit="1" customWidth="1"/>
    <col min="13851" max="13851" width="46.7109375" style="59" customWidth="1"/>
    <col min="13852" max="13852" width="9.140625" style="59" customWidth="1"/>
    <col min="13853" max="13853" width="46.85546875" style="59" customWidth="1"/>
    <col min="13854" max="13854" width="11.42578125" style="59" customWidth="1"/>
    <col min="13855" max="13855" width="49.140625" style="59" customWidth="1"/>
    <col min="13856" max="13856" width="14.28515625" style="59" customWidth="1"/>
    <col min="13857" max="13857" width="9.140625" style="59" customWidth="1"/>
    <col min="13858" max="14080" width="11.42578125" style="59"/>
    <col min="14081" max="14081" width="58.28515625" style="59" bestFit="1" customWidth="1"/>
    <col min="14082" max="14082" width="9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140625" style="59" customWidth="1"/>
    <col min="14090" max="14090" width="9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7.5703125" style="59" customWidth="1"/>
    <col min="14098" max="14098" width="9" style="59" customWidth="1"/>
    <col min="14099" max="14099" width="46.7109375" style="59" customWidth="1"/>
    <col min="14100" max="14100" width="9.140625" style="59" customWidth="1"/>
    <col min="14101" max="14101" width="46.85546875" style="59" customWidth="1"/>
    <col min="14102" max="14102" width="11.42578125" style="59" customWidth="1"/>
    <col min="14103" max="14103" width="49.140625" style="59" customWidth="1"/>
    <col min="14104" max="14104" width="14.28515625" style="59" customWidth="1"/>
    <col min="14105" max="14105" width="7.5703125" style="59" customWidth="1"/>
    <col min="14106" max="14106" width="9" style="59" bestFit="1" customWidth="1"/>
    <col min="14107" max="14107" width="46.7109375" style="59" customWidth="1"/>
    <col min="14108" max="14108" width="9.140625" style="59" customWidth="1"/>
    <col min="14109" max="14109" width="46.85546875" style="59" customWidth="1"/>
    <col min="14110" max="14110" width="11.42578125" style="59" customWidth="1"/>
    <col min="14111" max="14111" width="49.140625" style="59" customWidth="1"/>
    <col min="14112" max="14112" width="14.28515625" style="59" customWidth="1"/>
    <col min="14113" max="14113" width="9.140625" style="59" customWidth="1"/>
    <col min="14114" max="14336" width="11.42578125" style="59"/>
    <col min="14337" max="14337" width="58.28515625" style="59" bestFit="1" customWidth="1"/>
    <col min="14338" max="14338" width="9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140625" style="59" customWidth="1"/>
    <col min="14346" max="14346" width="9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7.5703125" style="59" customWidth="1"/>
    <col min="14354" max="14354" width="9" style="59" customWidth="1"/>
    <col min="14355" max="14355" width="46.7109375" style="59" customWidth="1"/>
    <col min="14356" max="14356" width="9.140625" style="59" customWidth="1"/>
    <col min="14357" max="14357" width="46.85546875" style="59" customWidth="1"/>
    <col min="14358" max="14358" width="11.42578125" style="59" customWidth="1"/>
    <col min="14359" max="14359" width="49.140625" style="59" customWidth="1"/>
    <col min="14360" max="14360" width="14.28515625" style="59" customWidth="1"/>
    <col min="14361" max="14361" width="7.5703125" style="59" customWidth="1"/>
    <col min="14362" max="14362" width="9" style="59" bestFit="1" customWidth="1"/>
    <col min="14363" max="14363" width="46.7109375" style="59" customWidth="1"/>
    <col min="14364" max="14364" width="9.140625" style="59" customWidth="1"/>
    <col min="14365" max="14365" width="46.85546875" style="59" customWidth="1"/>
    <col min="14366" max="14366" width="11.42578125" style="59" customWidth="1"/>
    <col min="14367" max="14367" width="49.140625" style="59" customWidth="1"/>
    <col min="14368" max="14368" width="14.28515625" style="59" customWidth="1"/>
    <col min="14369" max="14369" width="9.140625" style="59" customWidth="1"/>
    <col min="14370" max="14592" width="11.42578125" style="59"/>
    <col min="14593" max="14593" width="58.28515625" style="59" bestFit="1" customWidth="1"/>
    <col min="14594" max="14594" width="9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140625" style="59" customWidth="1"/>
    <col min="14602" max="14602" width="9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7.5703125" style="59" customWidth="1"/>
    <col min="14610" max="14610" width="9" style="59" customWidth="1"/>
    <col min="14611" max="14611" width="46.7109375" style="59" customWidth="1"/>
    <col min="14612" max="14612" width="9.140625" style="59" customWidth="1"/>
    <col min="14613" max="14613" width="46.85546875" style="59" customWidth="1"/>
    <col min="14614" max="14614" width="11.42578125" style="59" customWidth="1"/>
    <col min="14615" max="14615" width="49.140625" style="59" customWidth="1"/>
    <col min="14616" max="14616" width="14.28515625" style="59" customWidth="1"/>
    <col min="14617" max="14617" width="7.5703125" style="59" customWidth="1"/>
    <col min="14618" max="14618" width="9" style="59" bestFit="1" customWidth="1"/>
    <col min="14619" max="14619" width="46.7109375" style="59" customWidth="1"/>
    <col min="14620" max="14620" width="9.140625" style="59" customWidth="1"/>
    <col min="14621" max="14621" width="46.85546875" style="59" customWidth="1"/>
    <col min="14622" max="14622" width="11.42578125" style="59" customWidth="1"/>
    <col min="14623" max="14623" width="49.140625" style="59" customWidth="1"/>
    <col min="14624" max="14624" width="14.28515625" style="59" customWidth="1"/>
    <col min="14625" max="14625" width="9.140625" style="59" customWidth="1"/>
    <col min="14626" max="14848" width="11.42578125" style="59"/>
    <col min="14849" max="14849" width="58.28515625" style="59" bestFit="1" customWidth="1"/>
    <col min="14850" max="14850" width="9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140625" style="59" customWidth="1"/>
    <col min="14858" max="14858" width="9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7.5703125" style="59" customWidth="1"/>
    <col min="14866" max="14866" width="9" style="59" customWidth="1"/>
    <col min="14867" max="14867" width="46.7109375" style="59" customWidth="1"/>
    <col min="14868" max="14868" width="9.140625" style="59" customWidth="1"/>
    <col min="14869" max="14869" width="46.85546875" style="59" customWidth="1"/>
    <col min="14870" max="14870" width="11.42578125" style="59" customWidth="1"/>
    <col min="14871" max="14871" width="49.140625" style="59" customWidth="1"/>
    <col min="14872" max="14872" width="14.28515625" style="59" customWidth="1"/>
    <col min="14873" max="14873" width="7.5703125" style="59" customWidth="1"/>
    <col min="14874" max="14874" width="9" style="59" bestFit="1" customWidth="1"/>
    <col min="14875" max="14875" width="46.7109375" style="59" customWidth="1"/>
    <col min="14876" max="14876" width="9.140625" style="59" customWidth="1"/>
    <col min="14877" max="14877" width="46.85546875" style="59" customWidth="1"/>
    <col min="14878" max="14878" width="11.42578125" style="59" customWidth="1"/>
    <col min="14879" max="14879" width="49.140625" style="59" customWidth="1"/>
    <col min="14880" max="14880" width="14.28515625" style="59" customWidth="1"/>
    <col min="14881" max="14881" width="9.140625" style="59" customWidth="1"/>
    <col min="14882" max="15104" width="11.42578125" style="59"/>
    <col min="15105" max="15105" width="58.28515625" style="59" bestFit="1" customWidth="1"/>
    <col min="15106" max="15106" width="9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140625" style="59" customWidth="1"/>
    <col min="15114" max="15114" width="9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7.5703125" style="59" customWidth="1"/>
    <col min="15122" max="15122" width="9" style="59" customWidth="1"/>
    <col min="15123" max="15123" width="46.7109375" style="59" customWidth="1"/>
    <col min="15124" max="15124" width="9.140625" style="59" customWidth="1"/>
    <col min="15125" max="15125" width="46.85546875" style="59" customWidth="1"/>
    <col min="15126" max="15126" width="11.42578125" style="59" customWidth="1"/>
    <col min="15127" max="15127" width="49.140625" style="59" customWidth="1"/>
    <col min="15128" max="15128" width="14.28515625" style="59" customWidth="1"/>
    <col min="15129" max="15129" width="7.5703125" style="59" customWidth="1"/>
    <col min="15130" max="15130" width="9" style="59" bestFit="1" customWidth="1"/>
    <col min="15131" max="15131" width="46.7109375" style="59" customWidth="1"/>
    <col min="15132" max="15132" width="9.140625" style="59" customWidth="1"/>
    <col min="15133" max="15133" width="46.85546875" style="59" customWidth="1"/>
    <col min="15134" max="15134" width="11.42578125" style="59" customWidth="1"/>
    <col min="15135" max="15135" width="49.140625" style="59" customWidth="1"/>
    <col min="15136" max="15136" width="14.28515625" style="59" customWidth="1"/>
    <col min="15137" max="15137" width="9.140625" style="59" customWidth="1"/>
    <col min="15138" max="15360" width="11.42578125" style="59"/>
    <col min="15361" max="15361" width="58.28515625" style="59" bestFit="1" customWidth="1"/>
    <col min="15362" max="15362" width="9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140625" style="59" customWidth="1"/>
    <col min="15370" max="15370" width="9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7.5703125" style="59" customWidth="1"/>
    <col min="15378" max="15378" width="9" style="59" customWidth="1"/>
    <col min="15379" max="15379" width="46.7109375" style="59" customWidth="1"/>
    <col min="15380" max="15380" width="9.140625" style="59" customWidth="1"/>
    <col min="15381" max="15381" width="46.85546875" style="59" customWidth="1"/>
    <col min="15382" max="15382" width="11.42578125" style="59" customWidth="1"/>
    <col min="15383" max="15383" width="49.140625" style="59" customWidth="1"/>
    <col min="15384" max="15384" width="14.28515625" style="59" customWidth="1"/>
    <col min="15385" max="15385" width="7.5703125" style="59" customWidth="1"/>
    <col min="15386" max="15386" width="9" style="59" bestFit="1" customWidth="1"/>
    <col min="15387" max="15387" width="46.7109375" style="59" customWidth="1"/>
    <col min="15388" max="15388" width="9.140625" style="59" customWidth="1"/>
    <col min="15389" max="15389" width="46.85546875" style="59" customWidth="1"/>
    <col min="15390" max="15390" width="11.42578125" style="59" customWidth="1"/>
    <col min="15391" max="15391" width="49.140625" style="59" customWidth="1"/>
    <col min="15392" max="15392" width="14.28515625" style="59" customWidth="1"/>
    <col min="15393" max="15393" width="9.140625" style="59" customWidth="1"/>
    <col min="15394" max="15616" width="11.42578125" style="59"/>
    <col min="15617" max="15617" width="58.28515625" style="59" bestFit="1" customWidth="1"/>
    <col min="15618" max="15618" width="9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140625" style="59" customWidth="1"/>
    <col min="15626" max="15626" width="9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7.5703125" style="59" customWidth="1"/>
    <col min="15634" max="15634" width="9" style="59" customWidth="1"/>
    <col min="15635" max="15635" width="46.7109375" style="59" customWidth="1"/>
    <col min="15636" max="15636" width="9.140625" style="59" customWidth="1"/>
    <col min="15637" max="15637" width="46.85546875" style="59" customWidth="1"/>
    <col min="15638" max="15638" width="11.42578125" style="59" customWidth="1"/>
    <col min="15639" max="15639" width="49.140625" style="59" customWidth="1"/>
    <col min="15640" max="15640" width="14.28515625" style="59" customWidth="1"/>
    <col min="15641" max="15641" width="7.5703125" style="59" customWidth="1"/>
    <col min="15642" max="15642" width="9" style="59" bestFit="1" customWidth="1"/>
    <col min="15643" max="15643" width="46.7109375" style="59" customWidth="1"/>
    <col min="15644" max="15644" width="9.140625" style="59" customWidth="1"/>
    <col min="15645" max="15645" width="46.85546875" style="59" customWidth="1"/>
    <col min="15646" max="15646" width="11.42578125" style="59" customWidth="1"/>
    <col min="15647" max="15647" width="49.140625" style="59" customWidth="1"/>
    <col min="15648" max="15648" width="14.28515625" style="59" customWidth="1"/>
    <col min="15649" max="15649" width="9.140625" style="59" customWidth="1"/>
    <col min="15650" max="15872" width="11.42578125" style="59"/>
    <col min="15873" max="15873" width="58.28515625" style="59" bestFit="1" customWidth="1"/>
    <col min="15874" max="15874" width="9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140625" style="59" customWidth="1"/>
    <col min="15882" max="15882" width="9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7.5703125" style="59" customWidth="1"/>
    <col min="15890" max="15890" width="9" style="59" customWidth="1"/>
    <col min="15891" max="15891" width="46.7109375" style="59" customWidth="1"/>
    <col min="15892" max="15892" width="9.140625" style="59" customWidth="1"/>
    <col min="15893" max="15893" width="46.85546875" style="59" customWidth="1"/>
    <col min="15894" max="15894" width="11.42578125" style="59" customWidth="1"/>
    <col min="15895" max="15895" width="49.140625" style="59" customWidth="1"/>
    <col min="15896" max="15896" width="14.28515625" style="59" customWidth="1"/>
    <col min="15897" max="15897" width="7.5703125" style="59" customWidth="1"/>
    <col min="15898" max="15898" width="9" style="59" bestFit="1" customWidth="1"/>
    <col min="15899" max="15899" width="46.7109375" style="59" customWidth="1"/>
    <col min="15900" max="15900" width="9.140625" style="59" customWidth="1"/>
    <col min="15901" max="15901" width="46.85546875" style="59" customWidth="1"/>
    <col min="15902" max="15902" width="11.42578125" style="59" customWidth="1"/>
    <col min="15903" max="15903" width="49.140625" style="59" customWidth="1"/>
    <col min="15904" max="15904" width="14.28515625" style="59" customWidth="1"/>
    <col min="15905" max="15905" width="9.140625" style="59" customWidth="1"/>
    <col min="15906" max="16128" width="11.42578125" style="59"/>
    <col min="16129" max="16129" width="58.28515625" style="59" bestFit="1" customWidth="1"/>
    <col min="16130" max="16130" width="9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140625" style="59" customWidth="1"/>
    <col min="16138" max="16138" width="9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7.5703125" style="59" customWidth="1"/>
    <col min="16146" max="16146" width="9" style="59" customWidth="1"/>
    <col min="16147" max="16147" width="46.7109375" style="59" customWidth="1"/>
    <col min="16148" max="16148" width="9.140625" style="59" customWidth="1"/>
    <col min="16149" max="16149" width="46.85546875" style="59" customWidth="1"/>
    <col min="16150" max="16150" width="11.42578125" style="59" customWidth="1"/>
    <col min="16151" max="16151" width="49.140625" style="59" customWidth="1"/>
    <col min="16152" max="16152" width="14.28515625" style="59" customWidth="1"/>
    <col min="16153" max="16153" width="7.5703125" style="59" customWidth="1"/>
    <col min="16154" max="16154" width="9" style="59" bestFit="1" customWidth="1"/>
    <col min="16155" max="16155" width="46.7109375" style="59" customWidth="1"/>
    <col min="16156" max="16156" width="9.140625" style="59" customWidth="1"/>
    <col min="16157" max="16157" width="46.85546875" style="59" customWidth="1"/>
    <col min="16158" max="16158" width="11.42578125" style="59" customWidth="1"/>
    <col min="16159" max="16159" width="49.140625" style="59" customWidth="1"/>
    <col min="16160" max="16160" width="14.28515625" style="59" customWidth="1"/>
    <col min="16161" max="16161" width="9.140625" style="59" customWidth="1"/>
    <col min="16162" max="16384" width="11.42578125" style="59"/>
  </cols>
  <sheetData>
    <row r="1" spans="1:33" s="110" customFormat="1" ht="30" customHeight="1">
      <c r="A1" s="555" t="s">
        <v>139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  <c r="S1" s="555"/>
      <c r="T1" s="555"/>
      <c r="U1" s="555"/>
      <c r="V1" s="555"/>
      <c r="W1" s="555"/>
      <c r="X1" s="555"/>
      <c r="Y1" s="555"/>
      <c r="Z1" s="555"/>
      <c r="AA1" s="555"/>
      <c r="AB1" s="555"/>
      <c r="AC1" s="555"/>
      <c r="AD1" s="555"/>
      <c r="AE1" s="555"/>
      <c r="AF1" s="555"/>
      <c r="AG1" s="555"/>
    </row>
    <row r="2" spans="1:33" s="110" customFormat="1" ht="15" customHeight="1">
      <c r="A2" s="557" t="s">
        <v>456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  <c r="Z2" s="557"/>
      <c r="AA2" s="557"/>
      <c r="AB2" s="557"/>
      <c r="AC2" s="557"/>
      <c r="AD2" s="557"/>
      <c r="AE2" s="557"/>
      <c r="AF2" s="557"/>
      <c r="AG2" s="557"/>
    </row>
    <row r="3" spans="1:3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  <c r="S3" s="557"/>
      <c r="T3" s="557"/>
      <c r="U3" s="557"/>
      <c r="V3" s="557"/>
      <c r="W3" s="557"/>
      <c r="X3" s="557"/>
      <c r="Y3" s="557"/>
      <c r="Z3" s="557"/>
      <c r="AA3" s="557"/>
      <c r="AB3" s="557"/>
      <c r="AC3" s="557"/>
      <c r="AD3" s="557"/>
      <c r="AE3" s="557"/>
      <c r="AF3" s="557"/>
      <c r="AG3" s="557"/>
    </row>
    <row r="4" spans="1:33" s="111" customFormat="1" ht="30" customHeight="1">
      <c r="A4" s="565" t="s">
        <v>56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  <c r="Y4" s="565"/>
      <c r="Z4" s="565"/>
      <c r="AA4" s="565"/>
      <c r="AB4" s="565"/>
      <c r="AC4" s="565"/>
      <c r="AD4" s="565"/>
      <c r="AE4" s="565"/>
      <c r="AF4" s="565"/>
      <c r="AG4" s="565"/>
    </row>
    <row r="5" spans="1:33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  <c r="R5" s="284"/>
      <c r="S5" s="262"/>
      <c r="T5" s="284"/>
      <c r="U5" s="284"/>
      <c r="V5" s="262"/>
      <c r="W5" s="262"/>
      <c r="X5" s="284"/>
      <c r="Y5" s="262"/>
      <c r="Z5" s="255"/>
      <c r="AA5" s="262"/>
      <c r="AB5" s="262"/>
      <c r="AC5" s="262"/>
      <c r="AD5" s="262"/>
      <c r="AE5" s="262"/>
      <c r="AF5" s="262"/>
      <c r="AG5" s="262"/>
    </row>
    <row r="6" spans="1:33" s="120" customFormat="1" ht="30" customHeight="1">
      <c r="A6" s="287"/>
      <c r="B6" s="558" t="s">
        <v>80</v>
      </c>
      <c r="C6" s="558"/>
      <c r="D6" s="558"/>
      <c r="E6" s="558"/>
      <c r="F6" s="558"/>
      <c r="G6" s="558"/>
      <c r="H6" s="558"/>
      <c r="I6" s="558"/>
      <c r="J6" s="558" t="s">
        <v>76</v>
      </c>
      <c r="K6" s="558"/>
      <c r="L6" s="558"/>
      <c r="M6" s="558"/>
      <c r="N6" s="558"/>
      <c r="O6" s="558"/>
      <c r="P6" s="558"/>
      <c r="Q6" s="558"/>
      <c r="R6" s="558" t="s">
        <v>83</v>
      </c>
      <c r="S6" s="558"/>
      <c r="T6" s="558"/>
      <c r="U6" s="558"/>
      <c r="V6" s="558"/>
      <c r="W6" s="558"/>
      <c r="X6" s="558"/>
      <c r="Y6" s="558"/>
      <c r="Z6" s="558" t="s">
        <v>73</v>
      </c>
      <c r="AA6" s="558"/>
      <c r="AB6" s="558"/>
      <c r="AC6" s="558"/>
      <c r="AD6" s="558"/>
      <c r="AE6" s="558"/>
      <c r="AF6" s="558"/>
      <c r="AG6" s="558"/>
    </row>
    <row r="7" spans="1:33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  <c r="R7" s="298" t="s">
        <v>75</v>
      </c>
      <c r="S7" s="298" t="s">
        <v>447</v>
      </c>
      <c r="T7" s="299" t="s">
        <v>448</v>
      </c>
      <c r="U7" s="298" t="s">
        <v>449</v>
      </c>
      <c r="V7" s="298" t="s">
        <v>450</v>
      </c>
      <c r="W7" s="298" t="s">
        <v>451</v>
      </c>
      <c r="X7" s="298" t="s">
        <v>452</v>
      </c>
      <c r="Y7" s="298" t="s">
        <v>73</v>
      </c>
      <c r="Z7" s="298" t="s">
        <v>75</v>
      </c>
      <c r="AA7" s="298" t="s">
        <v>447</v>
      </c>
      <c r="AB7" s="299" t="s">
        <v>448</v>
      </c>
      <c r="AC7" s="298" t="s">
        <v>449</v>
      </c>
      <c r="AD7" s="298" t="s">
        <v>450</v>
      </c>
      <c r="AE7" s="298" t="s">
        <v>451</v>
      </c>
      <c r="AF7" s="298" t="s">
        <v>452</v>
      </c>
      <c r="AG7" s="298" t="s">
        <v>73</v>
      </c>
    </row>
    <row r="8" spans="1:33" ht="15" customHeight="1">
      <c r="A8" s="267" t="s">
        <v>407</v>
      </c>
      <c r="B8" s="268">
        <v>933643.9924782</v>
      </c>
      <c r="C8" s="268">
        <v>15958.902515799999</v>
      </c>
      <c r="D8" s="268">
        <v>5568.6784754</v>
      </c>
      <c r="E8" s="268">
        <v>528.57565</v>
      </c>
      <c r="F8" s="268">
        <v>10804.700173800002</v>
      </c>
      <c r="G8" s="268">
        <v>786.13445319999994</v>
      </c>
      <c r="H8" s="268">
        <v>908.37612000000001</v>
      </c>
      <c r="I8" s="268">
        <v>968199.35985999997</v>
      </c>
      <c r="J8" s="268">
        <v>10789.391369999999</v>
      </c>
      <c r="K8" s="268">
        <v>3598.7733499999999</v>
      </c>
      <c r="L8" s="268">
        <v>0</v>
      </c>
      <c r="M8" s="268">
        <v>242.39823999999999</v>
      </c>
      <c r="N8" s="268">
        <v>310.96605999999997</v>
      </c>
      <c r="O8" s="268">
        <v>59.675789999999999</v>
      </c>
      <c r="P8" s="268">
        <v>12.29346</v>
      </c>
      <c r="Q8" s="268">
        <v>15013.49827</v>
      </c>
      <c r="R8" s="268">
        <v>13115.940399999999</v>
      </c>
      <c r="S8" s="268">
        <v>3234.17976</v>
      </c>
      <c r="T8" s="268">
        <v>17.999749999999999</v>
      </c>
      <c r="U8" s="268">
        <v>93.056060000000002</v>
      </c>
      <c r="V8" s="268">
        <v>885.18593999999996</v>
      </c>
      <c r="W8" s="268">
        <v>1095.6889799999999</v>
      </c>
      <c r="X8" s="268">
        <v>38.746850000000002</v>
      </c>
      <c r="Y8" s="268">
        <v>18480.797739999998</v>
      </c>
      <c r="Z8" s="268">
        <v>957549.32424820005</v>
      </c>
      <c r="AA8" s="268">
        <v>22791.855625799999</v>
      </c>
      <c r="AB8" s="268">
        <v>5586.6782254</v>
      </c>
      <c r="AC8" s="268">
        <v>864.02994999999999</v>
      </c>
      <c r="AD8" s="268">
        <v>12000.852173800002</v>
      </c>
      <c r="AE8" s="268">
        <v>1941.4992232</v>
      </c>
      <c r="AF8" s="268">
        <v>959.4164300000001</v>
      </c>
      <c r="AG8" s="268">
        <v>1001693.65587</v>
      </c>
    </row>
    <row r="9" spans="1:33" ht="15" customHeight="1">
      <c r="A9" s="267" t="s">
        <v>408</v>
      </c>
      <c r="B9" s="291">
        <v>10931.46012</v>
      </c>
      <c r="C9" s="291">
        <v>177.88408999999999</v>
      </c>
      <c r="D9" s="291">
        <v>50.21575</v>
      </c>
      <c r="E9" s="291">
        <v>0</v>
      </c>
      <c r="F9" s="291">
        <v>37.315260000000002</v>
      </c>
      <c r="G9" s="291">
        <v>0</v>
      </c>
      <c r="H9" s="291">
        <v>7.8992500000000003</v>
      </c>
      <c r="I9" s="291">
        <v>11204.77447</v>
      </c>
      <c r="J9" s="291">
        <v>3263.1886099999997</v>
      </c>
      <c r="K9" s="291">
        <v>15.849920000000001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3279.0385299999998</v>
      </c>
      <c r="R9" s="291">
        <v>0</v>
      </c>
      <c r="S9" s="291">
        <v>1355.3042600000001</v>
      </c>
      <c r="T9" s="268">
        <v>0</v>
      </c>
      <c r="U9" s="268">
        <v>0</v>
      </c>
      <c r="V9" s="268">
        <v>0</v>
      </c>
      <c r="W9" s="268">
        <v>0</v>
      </c>
      <c r="X9" s="268">
        <v>0</v>
      </c>
      <c r="Y9" s="268">
        <v>1355.3042600000001</v>
      </c>
      <c r="Z9" s="291">
        <v>14194.648730000001</v>
      </c>
      <c r="AA9" s="291">
        <v>1549.03827</v>
      </c>
      <c r="AB9" s="268">
        <v>50.21575</v>
      </c>
      <c r="AC9" s="268">
        <v>0</v>
      </c>
      <c r="AD9" s="268">
        <v>37.315260000000002</v>
      </c>
      <c r="AE9" s="268">
        <v>0</v>
      </c>
      <c r="AF9" s="268">
        <v>7.8992500000000003</v>
      </c>
      <c r="AG9" s="268">
        <v>15839.117259999999</v>
      </c>
    </row>
    <row r="10" spans="1:33" ht="15" customHeight="1">
      <c r="A10" s="267" t="s">
        <v>409</v>
      </c>
      <c r="B10" s="291">
        <v>203.80644000000001</v>
      </c>
      <c r="C10" s="291">
        <v>0</v>
      </c>
      <c r="D10" s="291">
        <v>4.9994899999999998</v>
      </c>
      <c r="E10" s="291">
        <v>0</v>
      </c>
      <c r="F10" s="291">
        <v>0</v>
      </c>
      <c r="G10" s="291">
        <v>0</v>
      </c>
      <c r="H10" s="291">
        <v>59.194069999999996</v>
      </c>
      <c r="I10" s="291">
        <v>268</v>
      </c>
      <c r="J10" s="291">
        <v>0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6.86</v>
      </c>
      <c r="Q10" s="268">
        <v>6.86</v>
      </c>
      <c r="R10" s="291">
        <v>0</v>
      </c>
      <c r="S10" s="291">
        <v>0</v>
      </c>
      <c r="T10" s="268">
        <v>0</v>
      </c>
      <c r="U10" s="268">
        <v>0</v>
      </c>
      <c r="V10" s="268">
        <v>0</v>
      </c>
      <c r="W10" s="268">
        <v>0</v>
      </c>
      <c r="X10" s="268">
        <v>0</v>
      </c>
      <c r="Y10" s="268">
        <v>0</v>
      </c>
      <c r="Z10" s="291">
        <v>203.80644000000001</v>
      </c>
      <c r="AA10" s="291">
        <v>0</v>
      </c>
      <c r="AB10" s="268">
        <v>4.9994899999999998</v>
      </c>
      <c r="AC10" s="268">
        <v>0</v>
      </c>
      <c r="AD10" s="268">
        <v>0</v>
      </c>
      <c r="AE10" s="268">
        <v>0</v>
      </c>
      <c r="AF10" s="268">
        <v>66.05407000000001</v>
      </c>
      <c r="AG10" s="268">
        <v>274.86</v>
      </c>
    </row>
    <row r="11" spans="1:33" ht="15" customHeight="1">
      <c r="A11" s="267" t="s">
        <v>410</v>
      </c>
      <c r="B11" s="268">
        <v>51473.682368600006</v>
      </c>
      <c r="C11" s="268">
        <v>1091.1081406000001</v>
      </c>
      <c r="D11" s="268">
        <v>268.48968000000002</v>
      </c>
      <c r="E11" s="268">
        <v>0</v>
      </c>
      <c r="F11" s="268">
        <v>34.698879999999996</v>
      </c>
      <c r="G11" s="268">
        <v>0</v>
      </c>
      <c r="H11" s="268">
        <v>456.37196</v>
      </c>
      <c r="I11" s="268">
        <v>53324.351029999998</v>
      </c>
      <c r="J11" s="268">
        <v>2646.2812100000001</v>
      </c>
      <c r="K11" s="268">
        <v>3727.3388569999997</v>
      </c>
      <c r="L11" s="268">
        <v>0</v>
      </c>
      <c r="M11" s="268">
        <v>0</v>
      </c>
      <c r="N11" s="268">
        <v>0</v>
      </c>
      <c r="O11" s="268">
        <v>0</v>
      </c>
      <c r="P11" s="268">
        <v>50.565190000000001</v>
      </c>
      <c r="Q11" s="268">
        <v>6424.1852600000002</v>
      </c>
      <c r="R11" s="268">
        <v>394.31565999999998</v>
      </c>
      <c r="S11" s="268">
        <v>3304.8800099999999</v>
      </c>
      <c r="T11" s="268">
        <v>0</v>
      </c>
      <c r="U11" s="268">
        <v>0</v>
      </c>
      <c r="V11" s="268">
        <v>619.95456999999999</v>
      </c>
      <c r="W11" s="268">
        <v>0</v>
      </c>
      <c r="X11" s="268">
        <v>0</v>
      </c>
      <c r="Y11" s="268">
        <v>4319.1502399999999</v>
      </c>
      <c r="Z11" s="268">
        <v>54514.2792386</v>
      </c>
      <c r="AA11" s="268">
        <v>8123.3270075999999</v>
      </c>
      <c r="AB11" s="268">
        <v>268.48968000000002</v>
      </c>
      <c r="AC11" s="268">
        <v>0</v>
      </c>
      <c r="AD11" s="268">
        <v>654.65344999999991</v>
      </c>
      <c r="AE11" s="268">
        <v>0</v>
      </c>
      <c r="AF11" s="268">
        <v>506.93715000000003</v>
      </c>
      <c r="AG11" s="268">
        <v>64067.686529999999</v>
      </c>
    </row>
    <row r="12" spans="1:33" ht="15" customHeight="1">
      <c r="A12" s="267" t="s">
        <v>411</v>
      </c>
      <c r="B12" s="268">
        <v>478796.444991</v>
      </c>
      <c r="C12" s="268">
        <v>22442.167535599998</v>
      </c>
      <c r="D12" s="268">
        <v>3750.42947</v>
      </c>
      <c r="E12" s="268">
        <v>45.28472</v>
      </c>
      <c r="F12" s="268">
        <v>10102.0716154</v>
      </c>
      <c r="G12" s="268">
        <v>187.41219000000001</v>
      </c>
      <c r="H12" s="268">
        <v>4371.4094400000004</v>
      </c>
      <c r="I12" s="268">
        <v>519695.21995999996</v>
      </c>
      <c r="J12" s="268">
        <v>36853.361944199998</v>
      </c>
      <c r="K12" s="268">
        <v>25732.519263400001</v>
      </c>
      <c r="L12" s="268">
        <v>0</v>
      </c>
      <c r="M12" s="268">
        <v>1686.1086</v>
      </c>
      <c r="N12" s="268">
        <v>4085.7603300000001</v>
      </c>
      <c r="O12" s="268">
        <v>10343.33913</v>
      </c>
      <c r="P12" s="268">
        <v>2413.5525499999999</v>
      </c>
      <c r="Q12" s="268">
        <v>81114.64181999999</v>
      </c>
      <c r="R12" s="268">
        <v>13536.09462</v>
      </c>
      <c r="S12" s="268">
        <v>4249.9351799999995</v>
      </c>
      <c r="T12" s="268">
        <v>0</v>
      </c>
      <c r="U12" s="268">
        <v>0</v>
      </c>
      <c r="V12" s="268">
        <v>0</v>
      </c>
      <c r="W12" s="268">
        <v>0</v>
      </c>
      <c r="X12" s="268">
        <v>41.10069</v>
      </c>
      <c r="Y12" s="268">
        <v>17827.13049</v>
      </c>
      <c r="Z12" s="268">
        <v>529185.90155519999</v>
      </c>
      <c r="AA12" s="268">
        <v>52424.621979000003</v>
      </c>
      <c r="AB12" s="268">
        <v>3750.42947</v>
      </c>
      <c r="AC12" s="268">
        <v>1731.3933200000001</v>
      </c>
      <c r="AD12" s="268">
        <v>14187.831945399999</v>
      </c>
      <c r="AE12" s="268">
        <v>10530.751319999999</v>
      </c>
      <c r="AF12" s="268">
        <v>6826.06268</v>
      </c>
      <c r="AG12" s="268">
        <v>618636.99226999993</v>
      </c>
    </row>
    <row r="13" spans="1:33" ht="15" customHeight="1">
      <c r="A13" s="267" t="s">
        <v>412</v>
      </c>
      <c r="B13" s="268">
        <v>1490.81432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42.951149999999998</v>
      </c>
      <c r="I13" s="268">
        <v>1533.7654700000001</v>
      </c>
      <c r="J13" s="268">
        <v>196.99742000000001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6.86</v>
      </c>
      <c r="Q13" s="268">
        <v>203.85742000000002</v>
      </c>
      <c r="R13" s="268">
        <v>0</v>
      </c>
      <c r="S13" s="268">
        <v>0</v>
      </c>
      <c r="T13" s="268">
        <v>0</v>
      </c>
      <c r="U13" s="268">
        <v>0</v>
      </c>
      <c r="V13" s="268">
        <v>0</v>
      </c>
      <c r="W13" s="268">
        <v>0</v>
      </c>
      <c r="X13" s="268">
        <v>0</v>
      </c>
      <c r="Y13" s="268">
        <v>0</v>
      </c>
      <c r="Z13" s="268">
        <v>1687.8117400000001</v>
      </c>
      <c r="AA13" s="268">
        <v>0</v>
      </c>
      <c r="AB13" s="268">
        <v>0</v>
      </c>
      <c r="AC13" s="268">
        <v>0</v>
      </c>
      <c r="AD13" s="268">
        <v>0</v>
      </c>
      <c r="AE13" s="268">
        <v>0</v>
      </c>
      <c r="AF13" s="268">
        <v>49.811150000000005</v>
      </c>
      <c r="AG13" s="268">
        <v>1737.6228899999999</v>
      </c>
    </row>
    <row r="14" spans="1:33" ht="15" customHeight="1">
      <c r="A14" s="267" t="s">
        <v>74</v>
      </c>
      <c r="B14" s="268">
        <v>357468.91049019998</v>
      </c>
      <c r="C14" s="268">
        <v>28853.2695298</v>
      </c>
      <c r="D14" s="268">
        <v>2287.5587099999998</v>
      </c>
      <c r="E14" s="268">
        <v>403.45999</v>
      </c>
      <c r="F14" s="268">
        <v>6748.1595499999994</v>
      </c>
      <c r="G14" s="268">
        <v>1372.53026</v>
      </c>
      <c r="H14" s="268">
        <v>2251.0511800000004</v>
      </c>
      <c r="I14" s="268">
        <v>399384.93973000004</v>
      </c>
      <c r="J14" s="268">
        <v>52111.765274600002</v>
      </c>
      <c r="K14" s="268">
        <v>35211.243532599998</v>
      </c>
      <c r="L14" s="268">
        <v>0</v>
      </c>
      <c r="M14" s="268">
        <v>7343.7484199999999</v>
      </c>
      <c r="N14" s="268">
        <v>2651.3888500000003</v>
      </c>
      <c r="O14" s="268">
        <v>3209.93138</v>
      </c>
      <c r="P14" s="268">
        <v>17117.463760000002</v>
      </c>
      <c r="Q14" s="268">
        <v>117645.54120000001</v>
      </c>
      <c r="R14" s="268">
        <v>44637.378280000004</v>
      </c>
      <c r="S14" s="268">
        <v>4865.08529</v>
      </c>
      <c r="T14" s="268">
        <v>217.20885999999999</v>
      </c>
      <c r="U14" s="268">
        <v>0</v>
      </c>
      <c r="V14" s="268">
        <v>29.200299999999999</v>
      </c>
      <c r="W14" s="268">
        <v>368.20972999999998</v>
      </c>
      <c r="X14" s="268">
        <v>59.63</v>
      </c>
      <c r="Y14" s="268">
        <v>50176.712460000002</v>
      </c>
      <c r="Z14" s="268">
        <v>454218.0540448</v>
      </c>
      <c r="AA14" s="268">
        <v>68929.598352400004</v>
      </c>
      <c r="AB14" s="268">
        <v>2504.76757</v>
      </c>
      <c r="AC14" s="268">
        <v>7747.2084100000002</v>
      </c>
      <c r="AD14" s="268">
        <v>9428.7487000000001</v>
      </c>
      <c r="AE14" s="268">
        <v>4950.67137</v>
      </c>
      <c r="AF14" s="268">
        <v>19428.144940000002</v>
      </c>
      <c r="AG14" s="268">
        <v>567207.19339000003</v>
      </c>
    </row>
    <row r="15" spans="1:33" ht="15" customHeight="1">
      <c r="A15" s="267" t="s">
        <v>413</v>
      </c>
      <c r="B15" s="268">
        <v>709149.85820819996</v>
      </c>
      <c r="C15" s="268">
        <v>23793.537796999997</v>
      </c>
      <c r="D15" s="268">
        <v>8609.5715762</v>
      </c>
      <c r="E15" s="268">
        <v>824.78487300000006</v>
      </c>
      <c r="F15" s="268">
        <v>11891.312576799999</v>
      </c>
      <c r="G15" s="268">
        <v>162.89684</v>
      </c>
      <c r="H15" s="268">
        <v>8207.1875899999995</v>
      </c>
      <c r="I15" s="268">
        <v>762639.14947000006</v>
      </c>
      <c r="J15" s="268">
        <v>61188.401580600002</v>
      </c>
      <c r="K15" s="268">
        <v>25769.117699800001</v>
      </c>
      <c r="L15" s="268">
        <v>86.614890000000003</v>
      </c>
      <c r="M15" s="268">
        <v>6935.0819184000002</v>
      </c>
      <c r="N15" s="268">
        <v>2354.8465699999997</v>
      </c>
      <c r="O15" s="268">
        <v>12444.650911800001</v>
      </c>
      <c r="P15" s="268">
        <v>2099.8634900000002</v>
      </c>
      <c r="Q15" s="268">
        <v>110878.57706</v>
      </c>
      <c r="R15" s="268">
        <v>38723.412020199998</v>
      </c>
      <c r="S15" s="268">
        <v>7486.5747243999995</v>
      </c>
      <c r="T15" s="268">
        <v>86.343890000000002</v>
      </c>
      <c r="U15" s="268">
        <v>0</v>
      </c>
      <c r="V15" s="268">
        <v>1064.91255</v>
      </c>
      <c r="W15" s="268">
        <v>546.87986000000001</v>
      </c>
      <c r="X15" s="268">
        <v>427.61111999999997</v>
      </c>
      <c r="Y15" s="268">
        <v>48335.73416</v>
      </c>
      <c r="Z15" s="268">
        <v>809061.67180899996</v>
      </c>
      <c r="AA15" s="268">
        <v>57049.2302212</v>
      </c>
      <c r="AB15" s="268">
        <v>8782.5303562000008</v>
      </c>
      <c r="AC15" s="268">
        <v>7759.8667914000007</v>
      </c>
      <c r="AD15" s="268">
        <v>15311.0716968</v>
      </c>
      <c r="AE15" s="268">
        <v>13154.4276118</v>
      </c>
      <c r="AF15" s="268">
        <v>10734.662199999999</v>
      </c>
      <c r="AG15" s="268">
        <v>921853.46069000009</v>
      </c>
    </row>
    <row r="16" spans="1:33" ht="15" customHeight="1">
      <c r="A16" s="267" t="s">
        <v>414</v>
      </c>
      <c r="B16" s="268">
        <v>149858.09296340001</v>
      </c>
      <c r="C16" s="268">
        <v>5740.6703600000001</v>
      </c>
      <c r="D16" s="268">
        <v>2299.9354900000003</v>
      </c>
      <c r="E16" s="268">
        <v>0</v>
      </c>
      <c r="F16" s="268">
        <v>7006.8410854000003</v>
      </c>
      <c r="G16" s="268">
        <v>0</v>
      </c>
      <c r="H16" s="268">
        <v>2068.0719899999999</v>
      </c>
      <c r="I16" s="268">
        <v>166973.61189</v>
      </c>
      <c r="J16" s="268">
        <v>7988.2169000000004</v>
      </c>
      <c r="K16" s="268">
        <v>9049.8155000000006</v>
      </c>
      <c r="L16" s="268">
        <v>116.30905</v>
      </c>
      <c r="M16" s="268">
        <v>154.95045000000002</v>
      </c>
      <c r="N16" s="268">
        <v>105.07167</v>
      </c>
      <c r="O16" s="268">
        <v>2422.93768</v>
      </c>
      <c r="P16" s="268">
        <v>29.024259999999998</v>
      </c>
      <c r="Q16" s="268">
        <v>19866.325510000002</v>
      </c>
      <c r="R16" s="268">
        <v>3806.9785099999999</v>
      </c>
      <c r="S16" s="268">
        <v>635.50185999999997</v>
      </c>
      <c r="T16" s="268">
        <v>0</v>
      </c>
      <c r="U16" s="268">
        <v>0</v>
      </c>
      <c r="V16" s="268">
        <v>63.837890000000002</v>
      </c>
      <c r="W16" s="268">
        <v>0</v>
      </c>
      <c r="X16" s="268">
        <v>4.6036899999999994</v>
      </c>
      <c r="Y16" s="268">
        <v>4510.9219499999999</v>
      </c>
      <c r="Z16" s="268">
        <v>161653.28837339999</v>
      </c>
      <c r="AA16" s="268">
        <v>15425.987720000001</v>
      </c>
      <c r="AB16" s="268">
        <v>2416.2445400000001</v>
      </c>
      <c r="AC16" s="268">
        <v>154.95045000000002</v>
      </c>
      <c r="AD16" s="268">
        <v>7175.7506453999995</v>
      </c>
      <c r="AE16" s="268">
        <v>2422.93768</v>
      </c>
      <c r="AF16" s="268">
        <v>2101.69994</v>
      </c>
      <c r="AG16" s="268">
        <v>191350.85934999998</v>
      </c>
    </row>
    <row r="17" spans="1:33" ht="15" customHeight="1">
      <c r="A17" s="267" t="s">
        <v>415</v>
      </c>
      <c r="B17" s="268">
        <v>365512.90159620001</v>
      </c>
      <c r="C17" s="268">
        <v>7983.2576847999999</v>
      </c>
      <c r="D17" s="268">
        <v>2745.9889700000003</v>
      </c>
      <c r="E17" s="268">
        <v>0</v>
      </c>
      <c r="F17" s="268">
        <v>4728.1072599999998</v>
      </c>
      <c r="G17" s="268">
        <v>396.08046000000002</v>
      </c>
      <c r="H17" s="268">
        <v>3195.9775399999999</v>
      </c>
      <c r="I17" s="268">
        <v>384562.31352999998</v>
      </c>
      <c r="J17" s="268">
        <v>15542.8767118</v>
      </c>
      <c r="K17" s="268">
        <v>7304.7678099999994</v>
      </c>
      <c r="L17" s="268">
        <v>47.423679999999997</v>
      </c>
      <c r="M17" s="268">
        <v>0</v>
      </c>
      <c r="N17" s="268">
        <v>1800.29144</v>
      </c>
      <c r="O17" s="268">
        <v>413.13091680000002</v>
      </c>
      <c r="P17" s="268">
        <v>62.615960000000001</v>
      </c>
      <c r="Q17" s="268">
        <v>25171.106520000001</v>
      </c>
      <c r="R17" s="268">
        <v>14948.501289999998</v>
      </c>
      <c r="S17" s="268">
        <v>3816.3023599999997</v>
      </c>
      <c r="T17" s="268">
        <v>0</v>
      </c>
      <c r="U17" s="268">
        <v>0</v>
      </c>
      <c r="V17" s="268">
        <v>2247.0201000000002</v>
      </c>
      <c r="W17" s="268">
        <v>1703.1453799999999</v>
      </c>
      <c r="X17" s="268">
        <v>45.055219999999998</v>
      </c>
      <c r="Y17" s="268">
        <v>22760.02435</v>
      </c>
      <c r="Z17" s="268">
        <v>396004.27959799999</v>
      </c>
      <c r="AA17" s="268">
        <v>19104.327854800002</v>
      </c>
      <c r="AB17" s="268">
        <v>2793.4126499999998</v>
      </c>
      <c r="AC17" s="268">
        <v>0</v>
      </c>
      <c r="AD17" s="268">
        <v>8775.4188000000013</v>
      </c>
      <c r="AE17" s="268">
        <v>2512.3567568000003</v>
      </c>
      <c r="AF17" s="268">
        <v>3303.6487200000001</v>
      </c>
      <c r="AG17" s="268">
        <v>432493.44439999998</v>
      </c>
    </row>
    <row r="18" spans="1:33" ht="15" customHeight="1">
      <c r="A18" s="267" t="s">
        <v>416</v>
      </c>
      <c r="B18" s="268">
        <v>4897.2608700000001</v>
      </c>
      <c r="C18" s="268">
        <v>34.461919999999999</v>
      </c>
      <c r="D18" s="268">
        <v>95.315380000000005</v>
      </c>
      <c r="E18" s="268">
        <v>0</v>
      </c>
      <c r="F18" s="268">
        <v>80</v>
      </c>
      <c r="G18" s="268">
        <v>0</v>
      </c>
      <c r="H18" s="268">
        <v>1529.7759699999999</v>
      </c>
      <c r="I18" s="268">
        <v>6636.8141399999995</v>
      </c>
      <c r="J18" s="268">
        <v>280.79387060000005</v>
      </c>
      <c r="K18" s="268">
        <v>4.98604</v>
      </c>
      <c r="L18" s="268">
        <v>0</v>
      </c>
      <c r="M18" s="268">
        <v>0</v>
      </c>
      <c r="N18" s="268">
        <v>58.951860000000003</v>
      </c>
      <c r="O18" s="268">
        <v>0</v>
      </c>
      <c r="P18" s="268">
        <v>1334.63462</v>
      </c>
      <c r="Q18" s="268">
        <v>1679.3663899999999</v>
      </c>
      <c r="R18" s="268">
        <v>5.7090000000000002E-2</v>
      </c>
      <c r="S18" s="268">
        <v>0</v>
      </c>
      <c r="T18" s="268">
        <v>0</v>
      </c>
      <c r="U18" s="268">
        <v>0</v>
      </c>
      <c r="V18" s="268">
        <v>0</v>
      </c>
      <c r="W18" s="268">
        <v>0</v>
      </c>
      <c r="X18" s="268">
        <v>3.9429099999999999</v>
      </c>
      <c r="Y18" s="268">
        <v>4</v>
      </c>
      <c r="Z18" s="268">
        <v>5178.1118305999998</v>
      </c>
      <c r="AA18" s="268">
        <v>39.447960000000002</v>
      </c>
      <c r="AB18" s="268">
        <v>95.315380000000005</v>
      </c>
      <c r="AC18" s="268">
        <v>0</v>
      </c>
      <c r="AD18" s="268">
        <v>138.95185999999998</v>
      </c>
      <c r="AE18" s="268">
        <v>0</v>
      </c>
      <c r="AF18" s="268">
        <v>2868.3535000000002</v>
      </c>
      <c r="AG18" s="268">
        <v>8320.1805299999996</v>
      </c>
    </row>
    <row r="19" spans="1:33" ht="15" customHeight="1">
      <c r="A19" s="267" t="s">
        <v>417</v>
      </c>
      <c r="B19" s="268">
        <v>167497.85925600003</v>
      </c>
      <c r="C19" s="268">
        <v>6608.0930785999999</v>
      </c>
      <c r="D19" s="268">
        <v>2541.5479700000001</v>
      </c>
      <c r="E19" s="268">
        <v>0</v>
      </c>
      <c r="F19" s="268">
        <v>9408.4812533999993</v>
      </c>
      <c r="G19" s="268">
        <v>755.6002886</v>
      </c>
      <c r="H19" s="268">
        <v>5369.5718200000001</v>
      </c>
      <c r="I19" s="268">
        <v>192181.1537</v>
      </c>
      <c r="J19" s="268">
        <v>41932.0090384</v>
      </c>
      <c r="K19" s="268">
        <v>7671.9868005999997</v>
      </c>
      <c r="L19" s="268">
        <v>0</v>
      </c>
      <c r="M19" s="268">
        <v>3193.9786543999999</v>
      </c>
      <c r="N19" s="268">
        <v>4561.1444538000005</v>
      </c>
      <c r="O19" s="268">
        <v>1587.68262</v>
      </c>
      <c r="P19" s="268">
        <v>1466.6463899999999</v>
      </c>
      <c r="Q19" s="268">
        <v>60413.447959999998</v>
      </c>
      <c r="R19" s="268">
        <v>15472.601525</v>
      </c>
      <c r="S19" s="268">
        <v>5489.7139900000002</v>
      </c>
      <c r="T19" s="268">
        <v>0</v>
      </c>
      <c r="U19" s="268">
        <v>0</v>
      </c>
      <c r="V19" s="268">
        <v>3651.4567938</v>
      </c>
      <c r="W19" s="268">
        <v>0</v>
      </c>
      <c r="X19" s="268">
        <v>90.964500000000001</v>
      </c>
      <c r="Y19" s="268">
        <v>24704.736809999999</v>
      </c>
      <c r="Z19" s="268">
        <v>224902.46981940002</v>
      </c>
      <c r="AA19" s="268">
        <v>19769.793869199999</v>
      </c>
      <c r="AB19" s="268">
        <v>2541.5479700000001</v>
      </c>
      <c r="AC19" s="268">
        <v>3193.9786543999999</v>
      </c>
      <c r="AD19" s="268">
        <v>17621.082500999997</v>
      </c>
      <c r="AE19" s="268">
        <v>2343.2829086000002</v>
      </c>
      <c r="AF19" s="268">
        <v>6927.18271</v>
      </c>
      <c r="AG19" s="268">
        <v>277299.33847000002</v>
      </c>
    </row>
    <row r="20" spans="1:33" ht="15" customHeight="1">
      <c r="A20" s="267" t="s">
        <v>418</v>
      </c>
      <c r="B20" s="268">
        <v>3157.4663700000001</v>
      </c>
      <c r="C20" s="268">
        <v>19.53201</v>
      </c>
      <c r="D20" s="268">
        <v>106.13733999999999</v>
      </c>
      <c r="E20" s="268">
        <v>0</v>
      </c>
      <c r="F20" s="268">
        <v>0</v>
      </c>
      <c r="G20" s="268">
        <v>0</v>
      </c>
      <c r="H20" s="268">
        <v>784.43992000000003</v>
      </c>
      <c r="I20" s="268">
        <v>4067.57564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2.2471999999999999</v>
      </c>
      <c r="Q20" s="268">
        <v>2.2471999999999999</v>
      </c>
      <c r="R20" s="268">
        <v>69.792770000000004</v>
      </c>
      <c r="S20" s="268">
        <v>0</v>
      </c>
      <c r="T20" s="268">
        <v>0</v>
      </c>
      <c r="U20" s="268">
        <v>0</v>
      </c>
      <c r="V20" s="268">
        <v>0</v>
      </c>
      <c r="W20" s="268">
        <v>0</v>
      </c>
      <c r="X20" s="268">
        <v>0</v>
      </c>
      <c r="Y20" s="268">
        <v>69.792770000000004</v>
      </c>
      <c r="Z20" s="268">
        <v>3227.2591400000001</v>
      </c>
      <c r="AA20" s="268">
        <v>19.53201</v>
      </c>
      <c r="AB20" s="268">
        <v>106.13733999999999</v>
      </c>
      <c r="AC20" s="268">
        <v>0</v>
      </c>
      <c r="AD20" s="268">
        <v>0</v>
      </c>
      <c r="AE20" s="268">
        <v>0</v>
      </c>
      <c r="AF20" s="268">
        <v>786.68712000000005</v>
      </c>
      <c r="AG20" s="268">
        <v>4139.6156099999998</v>
      </c>
    </row>
    <row r="21" spans="1:33" ht="15" customHeight="1">
      <c r="A21" s="267" t="s">
        <v>419</v>
      </c>
      <c r="B21" s="268">
        <v>6076.9663</v>
      </c>
      <c r="C21" s="268">
        <v>0</v>
      </c>
      <c r="D21" s="268">
        <v>84.878330000000005</v>
      </c>
      <c r="E21" s="268">
        <v>0</v>
      </c>
      <c r="F21" s="268">
        <v>0</v>
      </c>
      <c r="G21" s="268">
        <v>0</v>
      </c>
      <c r="H21" s="268">
        <v>416.68579999999997</v>
      </c>
      <c r="I21" s="268">
        <v>6578.5304299999998</v>
      </c>
      <c r="J21" s="268">
        <v>140.28632999999999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27.564060000000001</v>
      </c>
      <c r="Q21" s="268">
        <v>167.85039</v>
      </c>
      <c r="R21" s="268">
        <v>106.62025</v>
      </c>
      <c r="S21" s="268">
        <v>0</v>
      </c>
      <c r="T21" s="268">
        <v>0</v>
      </c>
      <c r="U21" s="268">
        <v>0</v>
      </c>
      <c r="V21" s="268">
        <v>0</v>
      </c>
      <c r="W21" s="268">
        <v>0</v>
      </c>
      <c r="X21" s="268">
        <v>0</v>
      </c>
      <c r="Y21" s="268">
        <v>106.62025</v>
      </c>
      <c r="Z21" s="268">
        <v>6323.8728799999999</v>
      </c>
      <c r="AA21" s="268">
        <v>0</v>
      </c>
      <c r="AB21" s="268">
        <v>84.878330000000005</v>
      </c>
      <c r="AC21" s="268">
        <v>0</v>
      </c>
      <c r="AD21" s="268">
        <v>0</v>
      </c>
      <c r="AE21" s="268">
        <v>0</v>
      </c>
      <c r="AF21" s="268">
        <v>444.24986000000001</v>
      </c>
      <c r="AG21" s="268">
        <v>6853.0010700000003</v>
      </c>
    </row>
    <row r="22" spans="1:33" ht="15" customHeight="1">
      <c r="A22" s="267" t="s">
        <v>420</v>
      </c>
      <c r="B22" s="268">
        <v>37359.8573474</v>
      </c>
      <c r="C22" s="268">
        <v>1074.2424799999999</v>
      </c>
      <c r="D22" s="268">
        <v>536.45855000000006</v>
      </c>
      <c r="E22" s="268">
        <v>0</v>
      </c>
      <c r="F22" s="268">
        <v>1211.4366150000001</v>
      </c>
      <c r="G22" s="268">
        <v>0</v>
      </c>
      <c r="H22" s="268">
        <v>1430.3891299999998</v>
      </c>
      <c r="I22" s="268">
        <v>41612.384130000006</v>
      </c>
      <c r="J22" s="268">
        <v>2525.0317599999998</v>
      </c>
      <c r="K22" s="268">
        <v>2408.9011559999999</v>
      </c>
      <c r="L22" s="268">
        <v>0</v>
      </c>
      <c r="M22" s="268">
        <v>69.662050000000008</v>
      </c>
      <c r="N22" s="268">
        <v>40.722629999999995</v>
      </c>
      <c r="O22" s="268">
        <v>0</v>
      </c>
      <c r="P22" s="268">
        <v>66.870860000000008</v>
      </c>
      <c r="Q22" s="268">
        <v>5111.1884600000003</v>
      </c>
      <c r="R22" s="268">
        <v>838.50457999999992</v>
      </c>
      <c r="S22" s="268">
        <v>56.724119999999999</v>
      </c>
      <c r="T22" s="268">
        <v>0</v>
      </c>
      <c r="U22" s="268">
        <v>0</v>
      </c>
      <c r="V22" s="268">
        <v>139.18643</v>
      </c>
      <c r="W22" s="268">
        <v>0</v>
      </c>
      <c r="X22" s="268">
        <v>7.11911</v>
      </c>
      <c r="Y22" s="268">
        <v>1041.53424</v>
      </c>
      <c r="Z22" s="268">
        <v>40723.393687399999</v>
      </c>
      <c r="AA22" s="268">
        <v>3539.8677560000001</v>
      </c>
      <c r="AB22" s="268">
        <v>536.45855000000006</v>
      </c>
      <c r="AC22" s="268">
        <v>69.662050000000008</v>
      </c>
      <c r="AD22" s="268">
        <v>1391.345675</v>
      </c>
      <c r="AE22" s="268">
        <v>0</v>
      </c>
      <c r="AF22" s="268">
        <v>1504.3791000000001</v>
      </c>
      <c r="AG22" s="268">
        <v>47765.106829999997</v>
      </c>
    </row>
    <row r="23" spans="1:33" ht="15" customHeight="1">
      <c r="A23" s="267" t="s">
        <v>421</v>
      </c>
      <c r="B23" s="268">
        <v>468.70176000000004</v>
      </c>
      <c r="C23" s="268">
        <v>0</v>
      </c>
      <c r="D23" s="268">
        <v>17.46452</v>
      </c>
      <c r="E23" s="268">
        <v>0</v>
      </c>
      <c r="F23" s="268">
        <v>0</v>
      </c>
      <c r="G23" s="268">
        <v>0</v>
      </c>
      <c r="H23" s="268">
        <v>55.370629999999998</v>
      </c>
      <c r="I23" s="268">
        <v>541.53691000000003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  <c r="R23" s="268">
        <v>0</v>
      </c>
      <c r="S23" s="268">
        <v>0</v>
      </c>
      <c r="T23" s="268">
        <v>0</v>
      </c>
      <c r="U23" s="268">
        <v>0</v>
      </c>
      <c r="V23" s="268">
        <v>0</v>
      </c>
      <c r="W23" s="268">
        <v>0</v>
      </c>
      <c r="X23" s="268">
        <v>6.86</v>
      </c>
      <c r="Y23" s="268">
        <v>6.86</v>
      </c>
      <c r="Z23" s="268">
        <v>468.70176000000004</v>
      </c>
      <c r="AA23" s="268">
        <v>0</v>
      </c>
      <c r="AB23" s="268">
        <v>17.46452</v>
      </c>
      <c r="AC23" s="268">
        <v>0</v>
      </c>
      <c r="AD23" s="268">
        <v>0</v>
      </c>
      <c r="AE23" s="268">
        <v>0</v>
      </c>
      <c r="AF23" s="268">
        <v>62.230629999999998</v>
      </c>
      <c r="AG23" s="268">
        <v>548.39691000000005</v>
      </c>
    </row>
    <row r="24" spans="1:33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  <c r="R24" s="268">
        <v>0</v>
      </c>
      <c r="S24" s="268">
        <v>0</v>
      </c>
      <c r="T24" s="268">
        <v>0</v>
      </c>
      <c r="U24" s="268">
        <v>0</v>
      </c>
      <c r="V24" s="268">
        <v>0</v>
      </c>
      <c r="W24" s="268">
        <v>0</v>
      </c>
      <c r="X24" s="268">
        <v>0</v>
      </c>
      <c r="Y24" s="268">
        <v>0</v>
      </c>
      <c r="Z24" s="268">
        <v>0</v>
      </c>
      <c r="AA24" s="268">
        <v>0</v>
      </c>
      <c r="AB24" s="268">
        <v>0</v>
      </c>
      <c r="AC24" s="268">
        <v>0</v>
      </c>
      <c r="AD24" s="268">
        <v>0</v>
      </c>
      <c r="AE24" s="268">
        <v>0</v>
      </c>
      <c r="AF24" s="268">
        <v>0</v>
      </c>
      <c r="AG24" s="268">
        <v>0</v>
      </c>
    </row>
    <row r="25" spans="1:33" s="96" customFormat="1" ht="15" customHeight="1">
      <c r="A25" s="267" t="s">
        <v>423</v>
      </c>
      <c r="B25" s="268">
        <v>1119.7489800000001</v>
      </c>
      <c r="C25" s="268">
        <v>0</v>
      </c>
      <c r="D25" s="268">
        <v>1.07026</v>
      </c>
      <c r="E25" s="268">
        <v>0</v>
      </c>
      <c r="F25" s="268">
        <v>0</v>
      </c>
      <c r="G25" s="268">
        <v>0</v>
      </c>
      <c r="H25" s="268">
        <v>431.00784999999996</v>
      </c>
      <c r="I25" s="268">
        <v>1551.82709</v>
      </c>
      <c r="J25" s="268">
        <v>33.687940000000005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69.22296</v>
      </c>
      <c r="Q25" s="268">
        <v>102.9109</v>
      </c>
      <c r="R25" s="268">
        <v>0</v>
      </c>
      <c r="S25" s="268">
        <v>0</v>
      </c>
      <c r="T25" s="268">
        <v>0</v>
      </c>
      <c r="U25" s="268">
        <v>0</v>
      </c>
      <c r="V25" s="268">
        <v>0</v>
      </c>
      <c r="W25" s="268">
        <v>0</v>
      </c>
      <c r="X25" s="268">
        <v>0</v>
      </c>
      <c r="Y25" s="268">
        <v>0</v>
      </c>
      <c r="Z25" s="268">
        <v>1153.4369199999999</v>
      </c>
      <c r="AA25" s="268">
        <v>0</v>
      </c>
      <c r="AB25" s="268">
        <v>1.07026</v>
      </c>
      <c r="AC25" s="268">
        <v>0</v>
      </c>
      <c r="AD25" s="268">
        <v>0</v>
      </c>
      <c r="AE25" s="268">
        <v>0</v>
      </c>
      <c r="AF25" s="268">
        <v>500.23081000000002</v>
      </c>
      <c r="AG25" s="268">
        <v>1654.7379900000001</v>
      </c>
    </row>
    <row r="26" spans="1:33" s="96" customFormat="1" ht="15" customHeight="1">
      <c r="A26" s="308" t="s">
        <v>73</v>
      </c>
      <c r="B26" s="309">
        <f>SUM(B8:B25)</f>
        <v>3279107.8248592</v>
      </c>
      <c r="C26" s="309">
        <f t="shared" ref="C26:AG26" si="0">SUM(C8:C25)</f>
        <v>113777.1271422</v>
      </c>
      <c r="D26" s="309">
        <f t="shared" si="0"/>
        <v>28968.7399616</v>
      </c>
      <c r="E26" s="309">
        <f t="shared" si="0"/>
        <v>1802.105233</v>
      </c>
      <c r="F26" s="309">
        <f t="shared" si="0"/>
        <v>62053.124269799999</v>
      </c>
      <c r="G26" s="309">
        <f t="shared" si="0"/>
        <v>3660.6544918</v>
      </c>
      <c r="H26" s="309">
        <f t="shared" si="0"/>
        <v>31585.73141</v>
      </c>
      <c r="I26" s="309">
        <f t="shared" si="0"/>
        <v>3520955.3074499993</v>
      </c>
      <c r="J26" s="309">
        <f t="shared" si="0"/>
        <v>235492.28996020003</v>
      </c>
      <c r="K26" s="309">
        <f t="shared" si="0"/>
        <v>120495.2999294</v>
      </c>
      <c r="L26" s="309">
        <f t="shared" si="0"/>
        <v>250.34762000000001</v>
      </c>
      <c r="M26" s="309">
        <f t="shared" si="0"/>
        <v>19625.928332800002</v>
      </c>
      <c r="N26" s="309">
        <f t="shared" si="0"/>
        <v>15969.1438638</v>
      </c>
      <c r="O26" s="309">
        <f t="shared" si="0"/>
        <v>30481.348428599998</v>
      </c>
      <c r="P26" s="309">
        <f t="shared" si="0"/>
        <v>24766.284759999999</v>
      </c>
      <c r="Q26" s="309">
        <f t="shared" si="0"/>
        <v>447080.64288999996</v>
      </c>
      <c r="R26" s="309">
        <f t="shared" si="0"/>
        <v>145650.19699520001</v>
      </c>
      <c r="S26" s="309">
        <f t="shared" si="0"/>
        <v>34494.201554400002</v>
      </c>
      <c r="T26" s="309">
        <f t="shared" si="0"/>
        <v>321.55250000000001</v>
      </c>
      <c r="U26" s="309">
        <f t="shared" si="0"/>
        <v>93.056060000000002</v>
      </c>
      <c r="V26" s="309">
        <f t="shared" si="0"/>
        <v>8700.754573799999</v>
      </c>
      <c r="W26" s="309">
        <f t="shared" si="0"/>
        <v>3713.9239499999999</v>
      </c>
      <c r="X26" s="309">
        <f t="shared" si="0"/>
        <v>725.63409000000001</v>
      </c>
      <c r="Y26" s="309">
        <f t="shared" si="0"/>
        <v>193699.31971999997</v>
      </c>
      <c r="Z26" s="309">
        <f t="shared" si="0"/>
        <v>3660250.3118146006</v>
      </c>
      <c r="AA26" s="309">
        <f t="shared" si="0"/>
        <v>268766.62862600008</v>
      </c>
      <c r="AB26" s="309">
        <f t="shared" si="0"/>
        <v>29540.640081599999</v>
      </c>
      <c r="AC26" s="309">
        <f t="shared" si="0"/>
        <v>21521.089625799999</v>
      </c>
      <c r="AD26" s="309">
        <f t="shared" si="0"/>
        <v>86723.022707399999</v>
      </c>
      <c r="AE26" s="309">
        <f t="shared" si="0"/>
        <v>37855.926870399999</v>
      </c>
      <c r="AF26" s="309">
        <f t="shared" si="0"/>
        <v>57077.650259999995</v>
      </c>
      <c r="AG26" s="309">
        <f t="shared" si="0"/>
        <v>4161735.27006</v>
      </c>
    </row>
    <row r="27" spans="1:33" ht="3.75" customHeight="1" thickBot="1">
      <c r="A27" s="313"/>
      <c r="B27" s="314"/>
      <c r="C27" s="315"/>
      <c r="D27" s="315"/>
      <c r="E27" s="315"/>
      <c r="F27" s="315"/>
      <c r="G27" s="315"/>
      <c r="H27" s="315"/>
      <c r="I27" s="315"/>
      <c r="J27" s="315"/>
      <c r="K27" s="315"/>
      <c r="L27" s="314"/>
      <c r="M27" s="314"/>
      <c r="N27" s="314"/>
      <c r="O27" s="314"/>
      <c r="P27" s="314"/>
      <c r="Q27" s="314"/>
      <c r="R27" s="315"/>
      <c r="S27" s="315"/>
      <c r="T27" s="314"/>
      <c r="U27" s="314"/>
      <c r="V27" s="314"/>
      <c r="W27" s="314"/>
      <c r="X27" s="314"/>
      <c r="Y27" s="314"/>
      <c r="Z27" s="315"/>
      <c r="AA27" s="315"/>
      <c r="AB27" s="314"/>
      <c r="AC27" s="314"/>
      <c r="AD27" s="314"/>
      <c r="AE27" s="314"/>
      <c r="AF27" s="314"/>
      <c r="AG27" s="314"/>
    </row>
    <row r="28" spans="1:33" ht="15" customHeight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  <c r="R28" s="269"/>
      <c r="S28" s="269"/>
      <c r="T28" s="278"/>
      <c r="U28" s="278"/>
      <c r="V28" s="262"/>
      <c r="W28" s="262"/>
      <c r="X28" s="262"/>
      <c r="Y28" s="262"/>
      <c r="Z28" s="269"/>
      <c r="AA28" s="269"/>
      <c r="AB28" s="278"/>
      <c r="AC28" s="278"/>
      <c r="AD28" s="262"/>
      <c r="AE28" s="262"/>
      <c r="AF28" s="262"/>
      <c r="AG28" s="262"/>
    </row>
  </sheetData>
  <mergeCells count="8">
    <mergeCell ref="A1:AG1"/>
    <mergeCell ref="A2:AG2"/>
    <mergeCell ref="A3:AG3"/>
    <mergeCell ref="A4:AG4"/>
    <mergeCell ref="B6:I6"/>
    <mergeCell ref="J6:Q6"/>
    <mergeCell ref="R6:Y6"/>
    <mergeCell ref="Z6:AG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E672"/>
  <sheetViews>
    <sheetView zoomScaleNormal="100" workbookViewId="0">
      <selection activeCell="A3" sqref="A3:E3"/>
    </sheetView>
  </sheetViews>
  <sheetFormatPr defaultColWidth="11.42578125" defaultRowHeight="12.75"/>
  <cols>
    <col min="1" max="1" width="76.85546875" style="95" customWidth="1"/>
    <col min="2" max="3" width="11.7109375" style="59" customWidth="1"/>
    <col min="4" max="4" width="14" style="59" customWidth="1"/>
    <col min="5" max="5" width="11.5703125" style="59" bestFit="1" customWidth="1"/>
    <col min="6" max="256" width="11.42578125" style="59"/>
    <col min="257" max="257" width="76.85546875" style="59" customWidth="1"/>
    <col min="258" max="259" width="11.7109375" style="59" customWidth="1"/>
    <col min="260" max="260" width="14" style="59" customWidth="1"/>
    <col min="261" max="261" width="11.5703125" style="59" bestFit="1" customWidth="1"/>
    <col min="262" max="512" width="11.42578125" style="59"/>
    <col min="513" max="513" width="76.85546875" style="59" customWidth="1"/>
    <col min="514" max="515" width="11.7109375" style="59" customWidth="1"/>
    <col min="516" max="516" width="14" style="59" customWidth="1"/>
    <col min="517" max="517" width="11.5703125" style="59" bestFit="1" customWidth="1"/>
    <col min="518" max="768" width="11.42578125" style="59"/>
    <col min="769" max="769" width="76.85546875" style="59" customWidth="1"/>
    <col min="770" max="771" width="11.7109375" style="59" customWidth="1"/>
    <col min="772" max="772" width="14" style="59" customWidth="1"/>
    <col min="773" max="773" width="11.5703125" style="59" bestFit="1" customWidth="1"/>
    <col min="774" max="1024" width="11.42578125" style="59"/>
    <col min="1025" max="1025" width="76.85546875" style="59" customWidth="1"/>
    <col min="1026" max="1027" width="11.7109375" style="59" customWidth="1"/>
    <col min="1028" max="1028" width="14" style="59" customWidth="1"/>
    <col min="1029" max="1029" width="11.5703125" style="59" bestFit="1" customWidth="1"/>
    <col min="1030" max="1280" width="11.42578125" style="59"/>
    <col min="1281" max="1281" width="76.85546875" style="59" customWidth="1"/>
    <col min="1282" max="1283" width="11.7109375" style="59" customWidth="1"/>
    <col min="1284" max="1284" width="14" style="59" customWidth="1"/>
    <col min="1285" max="1285" width="11.5703125" style="59" bestFit="1" customWidth="1"/>
    <col min="1286" max="1536" width="11.42578125" style="59"/>
    <col min="1537" max="1537" width="76.85546875" style="59" customWidth="1"/>
    <col min="1538" max="1539" width="11.7109375" style="59" customWidth="1"/>
    <col min="1540" max="1540" width="14" style="59" customWidth="1"/>
    <col min="1541" max="1541" width="11.5703125" style="59" bestFit="1" customWidth="1"/>
    <col min="1542" max="1792" width="11.42578125" style="59"/>
    <col min="1793" max="1793" width="76.85546875" style="59" customWidth="1"/>
    <col min="1794" max="1795" width="11.7109375" style="59" customWidth="1"/>
    <col min="1796" max="1796" width="14" style="59" customWidth="1"/>
    <col min="1797" max="1797" width="11.5703125" style="59" bestFit="1" customWidth="1"/>
    <col min="1798" max="2048" width="11.42578125" style="59"/>
    <col min="2049" max="2049" width="76.85546875" style="59" customWidth="1"/>
    <col min="2050" max="2051" width="11.7109375" style="59" customWidth="1"/>
    <col min="2052" max="2052" width="14" style="59" customWidth="1"/>
    <col min="2053" max="2053" width="11.5703125" style="59" bestFit="1" customWidth="1"/>
    <col min="2054" max="2304" width="11.42578125" style="59"/>
    <col min="2305" max="2305" width="76.85546875" style="59" customWidth="1"/>
    <col min="2306" max="2307" width="11.7109375" style="59" customWidth="1"/>
    <col min="2308" max="2308" width="14" style="59" customWidth="1"/>
    <col min="2309" max="2309" width="11.5703125" style="59" bestFit="1" customWidth="1"/>
    <col min="2310" max="2560" width="11.42578125" style="59"/>
    <col min="2561" max="2561" width="76.85546875" style="59" customWidth="1"/>
    <col min="2562" max="2563" width="11.7109375" style="59" customWidth="1"/>
    <col min="2564" max="2564" width="14" style="59" customWidth="1"/>
    <col min="2565" max="2565" width="11.5703125" style="59" bestFit="1" customWidth="1"/>
    <col min="2566" max="2816" width="11.42578125" style="59"/>
    <col min="2817" max="2817" width="76.85546875" style="59" customWidth="1"/>
    <col min="2818" max="2819" width="11.7109375" style="59" customWidth="1"/>
    <col min="2820" max="2820" width="14" style="59" customWidth="1"/>
    <col min="2821" max="2821" width="11.5703125" style="59" bestFit="1" customWidth="1"/>
    <col min="2822" max="3072" width="11.42578125" style="59"/>
    <col min="3073" max="3073" width="76.85546875" style="59" customWidth="1"/>
    <col min="3074" max="3075" width="11.7109375" style="59" customWidth="1"/>
    <col min="3076" max="3076" width="14" style="59" customWidth="1"/>
    <col min="3077" max="3077" width="11.5703125" style="59" bestFit="1" customWidth="1"/>
    <col min="3078" max="3328" width="11.42578125" style="59"/>
    <col min="3329" max="3329" width="76.85546875" style="59" customWidth="1"/>
    <col min="3330" max="3331" width="11.7109375" style="59" customWidth="1"/>
    <col min="3332" max="3332" width="14" style="59" customWidth="1"/>
    <col min="3333" max="3333" width="11.5703125" style="59" bestFit="1" customWidth="1"/>
    <col min="3334" max="3584" width="11.42578125" style="59"/>
    <col min="3585" max="3585" width="76.85546875" style="59" customWidth="1"/>
    <col min="3586" max="3587" width="11.7109375" style="59" customWidth="1"/>
    <col min="3588" max="3588" width="14" style="59" customWidth="1"/>
    <col min="3589" max="3589" width="11.5703125" style="59" bestFit="1" customWidth="1"/>
    <col min="3590" max="3840" width="11.42578125" style="59"/>
    <col min="3841" max="3841" width="76.85546875" style="59" customWidth="1"/>
    <col min="3842" max="3843" width="11.7109375" style="59" customWidth="1"/>
    <col min="3844" max="3844" width="14" style="59" customWidth="1"/>
    <col min="3845" max="3845" width="11.5703125" style="59" bestFit="1" customWidth="1"/>
    <col min="3846" max="4096" width="11.42578125" style="59"/>
    <col min="4097" max="4097" width="76.85546875" style="59" customWidth="1"/>
    <col min="4098" max="4099" width="11.7109375" style="59" customWidth="1"/>
    <col min="4100" max="4100" width="14" style="59" customWidth="1"/>
    <col min="4101" max="4101" width="11.5703125" style="59" bestFit="1" customWidth="1"/>
    <col min="4102" max="4352" width="11.42578125" style="59"/>
    <col min="4353" max="4353" width="76.85546875" style="59" customWidth="1"/>
    <col min="4354" max="4355" width="11.7109375" style="59" customWidth="1"/>
    <col min="4356" max="4356" width="14" style="59" customWidth="1"/>
    <col min="4357" max="4357" width="11.5703125" style="59" bestFit="1" customWidth="1"/>
    <col min="4358" max="4608" width="11.42578125" style="59"/>
    <col min="4609" max="4609" width="76.85546875" style="59" customWidth="1"/>
    <col min="4610" max="4611" width="11.7109375" style="59" customWidth="1"/>
    <col min="4612" max="4612" width="14" style="59" customWidth="1"/>
    <col min="4613" max="4613" width="11.5703125" style="59" bestFit="1" customWidth="1"/>
    <col min="4614" max="4864" width="11.42578125" style="59"/>
    <col min="4865" max="4865" width="76.85546875" style="59" customWidth="1"/>
    <col min="4866" max="4867" width="11.7109375" style="59" customWidth="1"/>
    <col min="4868" max="4868" width="14" style="59" customWidth="1"/>
    <col min="4869" max="4869" width="11.5703125" style="59" bestFit="1" customWidth="1"/>
    <col min="4870" max="5120" width="11.42578125" style="59"/>
    <col min="5121" max="5121" width="76.85546875" style="59" customWidth="1"/>
    <col min="5122" max="5123" width="11.7109375" style="59" customWidth="1"/>
    <col min="5124" max="5124" width="14" style="59" customWidth="1"/>
    <col min="5125" max="5125" width="11.5703125" style="59" bestFit="1" customWidth="1"/>
    <col min="5126" max="5376" width="11.42578125" style="59"/>
    <col min="5377" max="5377" width="76.85546875" style="59" customWidth="1"/>
    <col min="5378" max="5379" width="11.7109375" style="59" customWidth="1"/>
    <col min="5380" max="5380" width="14" style="59" customWidth="1"/>
    <col min="5381" max="5381" width="11.5703125" style="59" bestFit="1" customWidth="1"/>
    <col min="5382" max="5632" width="11.42578125" style="59"/>
    <col min="5633" max="5633" width="76.85546875" style="59" customWidth="1"/>
    <col min="5634" max="5635" width="11.7109375" style="59" customWidth="1"/>
    <col min="5636" max="5636" width="14" style="59" customWidth="1"/>
    <col min="5637" max="5637" width="11.5703125" style="59" bestFit="1" customWidth="1"/>
    <col min="5638" max="5888" width="11.42578125" style="59"/>
    <col min="5889" max="5889" width="76.85546875" style="59" customWidth="1"/>
    <col min="5890" max="5891" width="11.7109375" style="59" customWidth="1"/>
    <col min="5892" max="5892" width="14" style="59" customWidth="1"/>
    <col min="5893" max="5893" width="11.5703125" style="59" bestFit="1" customWidth="1"/>
    <col min="5894" max="6144" width="11.42578125" style="59"/>
    <col min="6145" max="6145" width="76.85546875" style="59" customWidth="1"/>
    <col min="6146" max="6147" width="11.7109375" style="59" customWidth="1"/>
    <col min="6148" max="6148" width="14" style="59" customWidth="1"/>
    <col min="6149" max="6149" width="11.5703125" style="59" bestFit="1" customWidth="1"/>
    <col min="6150" max="6400" width="11.42578125" style="59"/>
    <col min="6401" max="6401" width="76.85546875" style="59" customWidth="1"/>
    <col min="6402" max="6403" width="11.7109375" style="59" customWidth="1"/>
    <col min="6404" max="6404" width="14" style="59" customWidth="1"/>
    <col min="6405" max="6405" width="11.5703125" style="59" bestFit="1" customWidth="1"/>
    <col min="6406" max="6656" width="11.42578125" style="59"/>
    <col min="6657" max="6657" width="76.85546875" style="59" customWidth="1"/>
    <col min="6658" max="6659" width="11.7109375" style="59" customWidth="1"/>
    <col min="6660" max="6660" width="14" style="59" customWidth="1"/>
    <col min="6661" max="6661" width="11.5703125" style="59" bestFit="1" customWidth="1"/>
    <col min="6662" max="6912" width="11.42578125" style="59"/>
    <col min="6913" max="6913" width="76.85546875" style="59" customWidth="1"/>
    <col min="6914" max="6915" width="11.7109375" style="59" customWidth="1"/>
    <col min="6916" max="6916" width="14" style="59" customWidth="1"/>
    <col min="6917" max="6917" width="11.5703125" style="59" bestFit="1" customWidth="1"/>
    <col min="6918" max="7168" width="11.42578125" style="59"/>
    <col min="7169" max="7169" width="76.85546875" style="59" customWidth="1"/>
    <col min="7170" max="7171" width="11.7109375" style="59" customWidth="1"/>
    <col min="7172" max="7172" width="14" style="59" customWidth="1"/>
    <col min="7173" max="7173" width="11.5703125" style="59" bestFit="1" customWidth="1"/>
    <col min="7174" max="7424" width="11.42578125" style="59"/>
    <col min="7425" max="7425" width="76.85546875" style="59" customWidth="1"/>
    <col min="7426" max="7427" width="11.7109375" style="59" customWidth="1"/>
    <col min="7428" max="7428" width="14" style="59" customWidth="1"/>
    <col min="7429" max="7429" width="11.5703125" style="59" bestFit="1" customWidth="1"/>
    <col min="7430" max="7680" width="11.42578125" style="59"/>
    <col min="7681" max="7681" width="76.85546875" style="59" customWidth="1"/>
    <col min="7682" max="7683" width="11.7109375" style="59" customWidth="1"/>
    <col min="7684" max="7684" width="14" style="59" customWidth="1"/>
    <col min="7685" max="7685" width="11.5703125" style="59" bestFit="1" customWidth="1"/>
    <col min="7686" max="7936" width="11.42578125" style="59"/>
    <col min="7937" max="7937" width="76.85546875" style="59" customWidth="1"/>
    <col min="7938" max="7939" width="11.7109375" style="59" customWidth="1"/>
    <col min="7940" max="7940" width="14" style="59" customWidth="1"/>
    <col min="7941" max="7941" width="11.5703125" style="59" bestFit="1" customWidth="1"/>
    <col min="7942" max="8192" width="11.42578125" style="59"/>
    <col min="8193" max="8193" width="76.85546875" style="59" customWidth="1"/>
    <col min="8194" max="8195" width="11.7109375" style="59" customWidth="1"/>
    <col min="8196" max="8196" width="14" style="59" customWidth="1"/>
    <col min="8197" max="8197" width="11.5703125" style="59" bestFit="1" customWidth="1"/>
    <col min="8198" max="8448" width="11.42578125" style="59"/>
    <col min="8449" max="8449" width="76.85546875" style="59" customWidth="1"/>
    <col min="8450" max="8451" width="11.7109375" style="59" customWidth="1"/>
    <col min="8452" max="8452" width="14" style="59" customWidth="1"/>
    <col min="8453" max="8453" width="11.5703125" style="59" bestFit="1" customWidth="1"/>
    <col min="8454" max="8704" width="11.42578125" style="59"/>
    <col min="8705" max="8705" width="76.85546875" style="59" customWidth="1"/>
    <col min="8706" max="8707" width="11.7109375" style="59" customWidth="1"/>
    <col min="8708" max="8708" width="14" style="59" customWidth="1"/>
    <col min="8709" max="8709" width="11.5703125" style="59" bestFit="1" customWidth="1"/>
    <col min="8710" max="8960" width="11.42578125" style="59"/>
    <col min="8961" max="8961" width="76.85546875" style="59" customWidth="1"/>
    <col min="8962" max="8963" width="11.7109375" style="59" customWidth="1"/>
    <col min="8964" max="8964" width="14" style="59" customWidth="1"/>
    <col min="8965" max="8965" width="11.5703125" style="59" bestFit="1" customWidth="1"/>
    <col min="8966" max="9216" width="11.42578125" style="59"/>
    <col min="9217" max="9217" width="76.85546875" style="59" customWidth="1"/>
    <col min="9218" max="9219" width="11.7109375" style="59" customWidth="1"/>
    <col min="9220" max="9220" width="14" style="59" customWidth="1"/>
    <col min="9221" max="9221" width="11.5703125" style="59" bestFit="1" customWidth="1"/>
    <col min="9222" max="9472" width="11.42578125" style="59"/>
    <col min="9473" max="9473" width="76.85546875" style="59" customWidth="1"/>
    <col min="9474" max="9475" width="11.7109375" style="59" customWidth="1"/>
    <col min="9476" max="9476" width="14" style="59" customWidth="1"/>
    <col min="9477" max="9477" width="11.5703125" style="59" bestFit="1" customWidth="1"/>
    <col min="9478" max="9728" width="11.42578125" style="59"/>
    <col min="9729" max="9729" width="76.85546875" style="59" customWidth="1"/>
    <col min="9730" max="9731" width="11.7109375" style="59" customWidth="1"/>
    <col min="9732" max="9732" width="14" style="59" customWidth="1"/>
    <col min="9733" max="9733" width="11.5703125" style="59" bestFit="1" customWidth="1"/>
    <col min="9734" max="9984" width="11.42578125" style="59"/>
    <col min="9985" max="9985" width="76.85546875" style="59" customWidth="1"/>
    <col min="9986" max="9987" width="11.7109375" style="59" customWidth="1"/>
    <col min="9988" max="9988" width="14" style="59" customWidth="1"/>
    <col min="9989" max="9989" width="11.5703125" style="59" bestFit="1" customWidth="1"/>
    <col min="9990" max="10240" width="11.42578125" style="59"/>
    <col min="10241" max="10241" width="76.85546875" style="59" customWidth="1"/>
    <col min="10242" max="10243" width="11.7109375" style="59" customWidth="1"/>
    <col min="10244" max="10244" width="14" style="59" customWidth="1"/>
    <col min="10245" max="10245" width="11.5703125" style="59" bestFit="1" customWidth="1"/>
    <col min="10246" max="10496" width="11.42578125" style="59"/>
    <col min="10497" max="10497" width="76.85546875" style="59" customWidth="1"/>
    <col min="10498" max="10499" width="11.7109375" style="59" customWidth="1"/>
    <col min="10500" max="10500" width="14" style="59" customWidth="1"/>
    <col min="10501" max="10501" width="11.5703125" style="59" bestFit="1" customWidth="1"/>
    <col min="10502" max="10752" width="11.42578125" style="59"/>
    <col min="10753" max="10753" width="76.85546875" style="59" customWidth="1"/>
    <col min="10754" max="10755" width="11.7109375" style="59" customWidth="1"/>
    <col min="10756" max="10756" width="14" style="59" customWidth="1"/>
    <col min="10757" max="10757" width="11.5703125" style="59" bestFit="1" customWidth="1"/>
    <col min="10758" max="11008" width="11.42578125" style="59"/>
    <col min="11009" max="11009" width="76.85546875" style="59" customWidth="1"/>
    <col min="11010" max="11011" width="11.7109375" style="59" customWidth="1"/>
    <col min="11012" max="11012" width="14" style="59" customWidth="1"/>
    <col min="11013" max="11013" width="11.5703125" style="59" bestFit="1" customWidth="1"/>
    <col min="11014" max="11264" width="11.42578125" style="59"/>
    <col min="11265" max="11265" width="76.85546875" style="59" customWidth="1"/>
    <col min="11266" max="11267" width="11.7109375" style="59" customWidth="1"/>
    <col min="11268" max="11268" width="14" style="59" customWidth="1"/>
    <col min="11269" max="11269" width="11.5703125" style="59" bestFit="1" customWidth="1"/>
    <col min="11270" max="11520" width="11.42578125" style="59"/>
    <col min="11521" max="11521" width="76.85546875" style="59" customWidth="1"/>
    <col min="11522" max="11523" width="11.7109375" style="59" customWidth="1"/>
    <col min="11524" max="11524" width="14" style="59" customWidth="1"/>
    <col min="11525" max="11525" width="11.5703125" style="59" bestFit="1" customWidth="1"/>
    <col min="11526" max="11776" width="11.42578125" style="59"/>
    <col min="11777" max="11777" width="76.85546875" style="59" customWidth="1"/>
    <col min="11778" max="11779" width="11.7109375" style="59" customWidth="1"/>
    <col min="11780" max="11780" width="14" style="59" customWidth="1"/>
    <col min="11781" max="11781" width="11.5703125" style="59" bestFit="1" customWidth="1"/>
    <col min="11782" max="12032" width="11.42578125" style="59"/>
    <col min="12033" max="12033" width="76.85546875" style="59" customWidth="1"/>
    <col min="12034" max="12035" width="11.7109375" style="59" customWidth="1"/>
    <col min="12036" max="12036" width="14" style="59" customWidth="1"/>
    <col min="12037" max="12037" width="11.5703125" style="59" bestFit="1" customWidth="1"/>
    <col min="12038" max="12288" width="11.42578125" style="59"/>
    <col min="12289" max="12289" width="76.85546875" style="59" customWidth="1"/>
    <col min="12290" max="12291" width="11.7109375" style="59" customWidth="1"/>
    <col min="12292" max="12292" width="14" style="59" customWidth="1"/>
    <col min="12293" max="12293" width="11.5703125" style="59" bestFit="1" customWidth="1"/>
    <col min="12294" max="12544" width="11.42578125" style="59"/>
    <col min="12545" max="12545" width="76.85546875" style="59" customWidth="1"/>
    <col min="12546" max="12547" width="11.7109375" style="59" customWidth="1"/>
    <col min="12548" max="12548" width="14" style="59" customWidth="1"/>
    <col min="12549" max="12549" width="11.5703125" style="59" bestFit="1" customWidth="1"/>
    <col min="12550" max="12800" width="11.42578125" style="59"/>
    <col min="12801" max="12801" width="76.85546875" style="59" customWidth="1"/>
    <col min="12802" max="12803" width="11.7109375" style="59" customWidth="1"/>
    <col min="12804" max="12804" width="14" style="59" customWidth="1"/>
    <col min="12805" max="12805" width="11.5703125" style="59" bestFit="1" customWidth="1"/>
    <col min="12806" max="13056" width="11.42578125" style="59"/>
    <col min="13057" max="13057" width="76.85546875" style="59" customWidth="1"/>
    <col min="13058" max="13059" width="11.7109375" style="59" customWidth="1"/>
    <col min="13060" max="13060" width="14" style="59" customWidth="1"/>
    <col min="13061" max="13061" width="11.5703125" style="59" bestFit="1" customWidth="1"/>
    <col min="13062" max="13312" width="11.42578125" style="59"/>
    <col min="13313" max="13313" width="76.85546875" style="59" customWidth="1"/>
    <col min="13314" max="13315" width="11.7109375" style="59" customWidth="1"/>
    <col min="13316" max="13316" width="14" style="59" customWidth="1"/>
    <col min="13317" max="13317" width="11.5703125" style="59" bestFit="1" customWidth="1"/>
    <col min="13318" max="13568" width="11.42578125" style="59"/>
    <col min="13569" max="13569" width="76.85546875" style="59" customWidth="1"/>
    <col min="13570" max="13571" width="11.7109375" style="59" customWidth="1"/>
    <col min="13572" max="13572" width="14" style="59" customWidth="1"/>
    <col min="13573" max="13573" width="11.5703125" style="59" bestFit="1" customWidth="1"/>
    <col min="13574" max="13824" width="11.42578125" style="59"/>
    <col min="13825" max="13825" width="76.85546875" style="59" customWidth="1"/>
    <col min="13826" max="13827" width="11.7109375" style="59" customWidth="1"/>
    <col min="13828" max="13828" width="14" style="59" customWidth="1"/>
    <col min="13829" max="13829" width="11.5703125" style="59" bestFit="1" customWidth="1"/>
    <col min="13830" max="14080" width="11.42578125" style="59"/>
    <col min="14081" max="14081" width="76.85546875" style="59" customWidth="1"/>
    <col min="14082" max="14083" width="11.7109375" style="59" customWidth="1"/>
    <col min="14084" max="14084" width="14" style="59" customWidth="1"/>
    <col min="14085" max="14085" width="11.5703125" style="59" bestFit="1" customWidth="1"/>
    <col min="14086" max="14336" width="11.42578125" style="59"/>
    <col min="14337" max="14337" width="76.85546875" style="59" customWidth="1"/>
    <col min="14338" max="14339" width="11.7109375" style="59" customWidth="1"/>
    <col min="14340" max="14340" width="14" style="59" customWidth="1"/>
    <col min="14341" max="14341" width="11.5703125" style="59" bestFit="1" customWidth="1"/>
    <col min="14342" max="14592" width="11.42578125" style="59"/>
    <col min="14593" max="14593" width="76.85546875" style="59" customWidth="1"/>
    <col min="14594" max="14595" width="11.7109375" style="59" customWidth="1"/>
    <col min="14596" max="14596" width="14" style="59" customWidth="1"/>
    <col min="14597" max="14597" width="11.5703125" style="59" bestFit="1" customWidth="1"/>
    <col min="14598" max="14848" width="11.42578125" style="59"/>
    <col min="14849" max="14849" width="76.85546875" style="59" customWidth="1"/>
    <col min="14850" max="14851" width="11.7109375" style="59" customWidth="1"/>
    <col min="14852" max="14852" width="14" style="59" customWidth="1"/>
    <col min="14853" max="14853" width="11.5703125" style="59" bestFit="1" customWidth="1"/>
    <col min="14854" max="15104" width="11.42578125" style="59"/>
    <col min="15105" max="15105" width="76.85546875" style="59" customWidth="1"/>
    <col min="15106" max="15107" width="11.7109375" style="59" customWidth="1"/>
    <col min="15108" max="15108" width="14" style="59" customWidth="1"/>
    <col min="15109" max="15109" width="11.5703125" style="59" bestFit="1" customWidth="1"/>
    <col min="15110" max="15360" width="11.42578125" style="59"/>
    <col min="15361" max="15361" width="76.85546875" style="59" customWidth="1"/>
    <col min="15362" max="15363" width="11.7109375" style="59" customWidth="1"/>
    <col min="15364" max="15364" width="14" style="59" customWidth="1"/>
    <col min="15365" max="15365" width="11.5703125" style="59" bestFit="1" customWidth="1"/>
    <col min="15366" max="15616" width="11.42578125" style="59"/>
    <col min="15617" max="15617" width="76.85546875" style="59" customWidth="1"/>
    <col min="15618" max="15619" width="11.7109375" style="59" customWidth="1"/>
    <col min="15620" max="15620" width="14" style="59" customWidth="1"/>
    <col min="15621" max="15621" width="11.5703125" style="59" bestFit="1" customWidth="1"/>
    <col min="15622" max="15872" width="11.42578125" style="59"/>
    <col min="15873" max="15873" width="76.85546875" style="59" customWidth="1"/>
    <col min="15874" max="15875" width="11.7109375" style="59" customWidth="1"/>
    <col min="15876" max="15876" width="14" style="59" customWidth="1"/>
    <col min="15877" max="15877" width="11.5703125" style="59" bestFit="1" customWidth="1"/>
    <col min="15878" max="16128" width="11.42578125" style="59"/>
    <col min="16129" max="16129" width="76.85546875" style="59" customWidth="1"/>
    <col min="16130" max="16131" width="11.7109375" style="59" customWidth="1"/>
    <col min="16132" max="16132" width="14" style="59" customWidth="1"/>
    <col min="16133" max="16133" width="11.5703125" style="59" bestFit="1" customWidth="1"/>
    <col min="16134" max="16384" width="11.42578125" style="59"/>
  </cols>
  <sheetData>
    <row r="1" spans="1:5" s="110" customFormat="1" ht="30" customHeight="1">
      <c r="A1" s="555" t="s">
        <v>139</v>
      </c>
      <c r="B1" s="555"/>
      <c r="C1" s="555"/>
      <c r="D1" s="555"/>
      <c r="E1" s="555"/>
    </row>
    <row r="2" spans="1:5" s="110" customFormat="1" ht="15" customHeight="1">
      <c r="A2" s="557" t="s">
        <v>457</v>
      </c>
      <c r="B2" s="557"/>
      <c r="C2" s="557"/>
      <c r="D2" s="557"/>
      <c r="E2" s="557"/>
    </row>
    <row r="3" spans="1:5" s="110" customFormat="1" ht="15" customHeight="1">
      <c r="A3" s="557" t="s">
        <v>919</v>
      </c>
      <c r="B3" s="557"/>
      <c r="C3" s="557"/>
      <c r="D3" s="557"/>
      <c r="E3" s="557"/>
    </row>
    <row r="4" spans="1:5" s="111" customFormat="1" ht="30" customHeight="1">
      <c r="A4" s="556" t="s">
        <v>56</v>
      </c>
      <c r="B4" s="556"/>
      <c r="C4" s="556"/>
      <c r="D4" s="556"/>
      <c r="E4" s="556"/>
    </row>
    <row r="5" spans="1:5" ht="3.75" customHeight="1">
      <c r="A5" s="316"/>
      <c r="B5" s="129"/>
      <c r="C5" s="317"/>
      <c r="D5" s="129"/>
      <c r="E5" s="284"/>
    </row>
    <row r="6" spans="1:5" ht="30" customHeight="1">
      <c r="A6" s="263" t="s">
        <v>575</v>
      </c>
      <c r="B6" s="264" t="s">
        <v>140</v>
      </c>
      <c r="C6" s="264" t="s">
        <v>141</v>
      </c>
      <c r="D6" s="265" t="s">
        <v>73</v>
      </c>
      <c r="E6" s="266" t="s">
        <v>72</v>
      </c>
    </row>
    <row r="7" spans="1:5" ht="15" customHeight="1">
      <c r="A7" s="267" t="s">
        <v>86</v>
      </c>
      <c r="B7" s="268">
        <v>0</v>
      </c>
      <c r="C7" s="268">
        <v>4801.9688599999999</v>
      </c>
      <c r="D7" s="268">
        <f t="shared" ref="D7:D36" si="0">SUM(B7:C7)</f>
        <v>4801.9688599999999</v>
      </c>
      <c r="E7" s="269">
        <f>+D7/$D$36</f>
        <v>1.1698829244213495E-3</v>
      </c>
    </row>
    <row r="8" spans="1:5" ht="15" customHeight="1">
      <c r="A8" s="267" t="s">
        <v>87</v>
      </c>
      <c r="B8" s="268">
        <v>0</v>
      </c>
      <c r="C8" s="268">
        <v>0</v>
      </c>
      <c r="D8" s="268">
        <f t="shared" si="0"/>
        <v>0</v>
      </c>
      <c r="E8" s="269">
        <f>+D8/$D$36</f>
        <v>0</v>
      </c>
    </row>
    <row r="9" spans="1:5" ht="15" customHeight="1">
      <c r="A9" s="267" t="s">
        <v>88</v>
      </c>
      <c r="B9" s="268">
        <v>0</v>
      </c>
      <c r="C9" s="268">
        <v>0</v>
      </c>
      <c r="D9" s="268">
        <f t="shared" si="0"/>
        <v>0</v>
      </c>
      <c r="E9" s="269">
        <f t="shared" ref="E9:E36" si="1">+D9/$D$36</f>
        <v>0</v>
      </c>
    </row>
    <row r="10" spans="1:5" ht="15" customHeight="1">
      <c r="A10" s="267" t="s">
        <v>89</v>
      </c>
      <c r="B10" s="268">
        <v>0</v>
      </c>
      <c r="C10" s="268">
        <v>0</v>
      </c>
      <c r="D10" s="268">
        <f t="shared" si="0"/>
        <v>0</v>
      </c>
      <c r="E10" s="269">
        <f t="shared" si="1"/>
        <v>0</v>
      </c>
    </row>
    <row r="11" spans="1:5" ht="15" customHeight="1">
      <c r="A11" s="267" t="s">
        <v>106</v>
      </c>
      <c r="B11" s="268">
        <v>0</v>
      </c>
      <c r="C11" s="268">
        <v>32061.282780000001</v>
      </c>
      <c r="D11" s="268">
        <f t="shared" si="0"/>
        <v>32061.282780000001</v>
      </c>
      <c r="E11" s="269">
        <f t="shared" si="1"/>
        <v>7.8109517893388122E-3</v>
      </c>
    </row>
    <row r="12" spans="1:5" ht="15" customHeight="1">
      <c r="A12" s="267" t="s">
        <v>107</v>
      </c>
      <c r="B12" s="268">
        <v>49533.819840000004</v>
      </c>
      <c r="C12" s="268">
        <v>168532.83335</v>
      </c>
      <c r="D12" s="268">
        <f t="shared" si="0"/>
        <v>218066.65319000001</v>
      </c>
      <c r="E12" s="269">
        <f t="shared" si="1"/>
        <v>5.3126636467337153E-2</v>
      </c>
    </row>
    <row r="13" spans="1:5" ht="15" customHeight="1">
      <c r="A13" s="267" t="s">
        <v>458</v>
      </c>
      <c r="B13" s="268">
        <v>1233.1636899999999</v>
      </c>
      <c r="C13" s="268">
        <v>0</v>
      </c>
      <c r="D13" s="268">
        <f t="shared" si="0"/>
        <v>1233.1636899999999</v>
      </c>
      <c r="E13" s="269">
        <f t="shared" si="1"/>
        <v>3.0043034138864085E-4</v>
      </c>
    </row>
    <row r="14" spans="1:5" ht="15" customHeight="1">
      <c r="A14" s="267" t="s">
        <v>459</v>
      </c>
      <c r="B14" s="268">
        <v>20135.325769999999</v>
      </c>
      <c r="C14" s="268">
        <v>12036.964310000001</v>
      </c>
      <c r="D14" s="268">
        <f t="shared" si="0"/>
        <v>32172.290079999999</v>
      </c>
      <c r="E14" s="269">
        <f t="shared" si="1"/>
        <v>7.837996018183753E-3</v>
      </c>
    </row>
    <row r="15" spans="1:5" ht="15" customHeight="1">
      <c r="A15" s="267" t="s">
        <v>460</v>
      </c>
      <c r="B15" s="268">
        <v>0</v>
      </c>
      <c r="C15" s="268">
        <v>0</v>
      </c>
      <c r="D15" s="268">
        <f t="shared" si="0"/>
        <v>0</v>
      </c>
      <c r="E15" s="269">
        <f t="shared" si="1"/>
        <v>0</v>
      </c>
    </row>
    <row r="16" spans="1:5" ht="15" customHeight="1">
      <c r="A16" s="267" t="s">
        <v>461</v>
      </c>
      <c r="B16" s="268">
        <v>0</v>
      </c>
      <c r="C16" s="268">
        <v>0</v>
      </c>
      <c r="D16" s="268">
        <f t="shared" si="0"/>
        <v>0</v>
      </c>
      <c r="E16" s="269">
        <f t="shared" si="1"/>
        <v>0</v>
      </c>
    </row>
    <row r="17" spans="1:5" ht="15" customHeight="1">
      <c r="A17" s="267" t="s">
        <v>462</v>
      </c>
      <c r="B17" s="268">
        <v>0</v>
      </c>
      <c r="C17" s="268">
        <v>0</v>
      </c>
      <c r="D17" s="268">
        <f t="shared" si="0"/>
        <v>0</v>
      </c>
      <c r="E17" s="269">
        <f t="shared" si="1"/>
        <v>0</v>
      </c>
    </row>
    <row r="18" spans="1:5" ht="15" customHeight="1">
      <c r="A18" s="267" t="s">
        <v>93</v>
      </c>
      <c r="B18" s="268">
        <v>887846.09526999993</v>
      </c>
      <c r="C18" s="268">
        <v>88755.331510000004</v>
      </c>
      <c r="D18" s="268">
        <f t="shared" si="0"/>
        <v>976601.42677999998</v>
      </c>
      <c r="E18" s="269">
        <f t="shared" si="1"/>
        <v>0.23792518578628369</v>
      </c>
    </row>
    <row r="19" spans="1:5" ht="15" customHeight="1">
      <c r="A19" s="267" t="s">
        <v>95</v>
      </c>
      <c r="B19" s="268">
        <v>188130.58327</v>
      </c>
      <c r="C19" s="268">
        <v>1849.9076</v>
      </c>
      <c r="D19" s="268">
        <f t="shared" si="0"/>
        <v>189980.49087000001</v>
      </c>
      <c r="E19" s="269">
        <f t="shared" si="1"/>
        <v>4.6284126099476436E-2</v>
      </c>
    </row>
    <row r="20" spans="1:5" ht="15" customHeight="1">
      <c r="A20" s="267" t="s">
        <v>96</v>
      </c>
      <c r="B20" s="268">
        <v>464996.4278</v>
      </c>
      <c r="C20" s="268">
        <v>362336.16636000003</v>
      </c>
      <c r="D20" s="268">
        <f t="shared" si="0"/>
        <v>827332.5941600001</v>
      </c>
      <c r="E20" s="269">
        <f t="shared" si="1"/>
        <v>0.2015594650742909</v>
      </c>
    </row>
    <row r="21" spans="1:5" ht="15" customHeight="1">
      <c r="A21" s="267" t="s">
        <v>97</v>
      </c>
      <c r="B21" s="268">
        <v>0</v>
      </c>
      <c r="C21" s="268">
        <v>0</v>
      </c>
      <c r="D21" s="268">
        <f t="shared" si="0"/>
        <v>0</v>
      </c>
      <c r="E21" s="269">
        <f t="shared" si="1"/>
        <v>0</v>
      </c>
    </row>
    <row r="22" spans="1:5" ht="15" customHeight="1">
      <c r="A22" s="267" t="s">
        <v>98</v>
      </c>
      <c r="B22" s="268">
        <v>0</v>
      </c>
      <c r="C22" s="268">
        <v>0</v>
      </c>
      <c r="D22" s="268">
        <f t="shared" si="0"/>
        <v>0</v>
      </c>
      <c r="E22" s="269">
        <f t="shared" si="1"/>
        <v>0</v>
      </c>
    </row>
    <row r="23" spans="1:5" ht="15" customHeight="1">
      <c r="A23" s="267" t="s">
        <v>99</v>
      </c>
      <c r="B23" s="268">
        <v>0</v>
      </c>
      <c r="C23" s="268">
        <v>0</v>
      </c>
      <c r="D23" s="268">
        <f t="shared" si="0"/>
        <v>0</v>
      </c>
      <c r="E23" s="269">
        <f t="shared" si="1"/>
        <v>0</v>
      </c>
    </row>
    <row r="24" spans="1:5" ht="15" customHeight="1">
      <c r="A24" s="267" t="s">
        <v>100</v>
      </c>
      <c r="B24" s="268">
        <v>0</v>
      </c>
      <c r="C24" s="268">
        <v>0</v>
      </c>
      <c r="D24" s="268">
        <f t="shared" si="0"/>
        <v>0</v>
      </c>
      <c r="E24" s="269">
        <f t="shared" si="1"/>
        <v>0</v>
      </c>
    </row>
    <row r="25" spans="1:5" ht="15" customHeight="1">
      <c r="A25" s="267" t="s">
        <v>101</v>
      </c>
      <c r="B25" s="268">
        <v>686896.38278999995</v>
      </c>
      <c r="C25" s="268">
        <v>4176.6883399999997</v>
      </c>
      <c r="D25" s="268">
        <f t="shared" si="0"/>
        <v>691073.07112999994</v>
      </c>
      <c r="E25" s="269">
        <f t="shared" si="1"/>
        <v>0.16836314624547724</v>
      </c>
    </row>
    <row r="26" spans="1:5" ht="15" customHeight="1">
      <c r="A26" s="267" t="s">
        <v>463</v>
      </c>
      <c r="B26" s="268">
        <v>244283.95121999999</v>
      </c>
      <c r="C26" s="268">
        <v>19812.909649999998</v>
      </c>
      <c r="D26" s="268">
        <f t="shared" si="0"/>
        <v>264096.86086999997</v>
      </c>
      <c r="E26" s="269">
        <f t="shared" si="1"/>
        <v>6.434077707140605E-2</v>
      </c>
    </row>
    <row r="27" spans="1:5" ht="15" customHeight="1">
      <c r="A27" s="267" t="s">
        <v>102</v>
      </c>
      <c r="B27" s="268">
        <v>10772.36694</v>
      </c>
      <c r="C27" s="268">
        <v>0</v>
      </c>
      <c r="D27" s="268">
        <f t="shared" si="0"/>
        <v>10772.36694</v>
      </c>
      <c r="E27" s="269">
        <f>+D27/$D$36</f>
        <v>2.6244252110179376E-3</v>
      </c>
    </row>
    <row r="28" spans="1:5" ht="15" customHeight="1">
      <c r="A28" s="267" t="s">
        <v>90</v>
      </c>
      <c r="B28" s="268">
        <v>142522.35579</v>
      </c>
      <c r="C28" s="268">
        <v>75520.911500000002</v>
      </c>
      <c r="D28" s="268">
        <f t="shared" si="0"/>
        <v>218043.26728999999</v>
      </c>
      <c r="E28" s="269">
        <f t="shared" si="1"/>
        <v>5.3120939061568839E-2</v>
      </c>
    </row>
    <row r="29" spans="1:5" ht="15" customHeight="1">
      <c r="A29" s="267" t="s">
        <v>91</v>
      </c>
      <c r="B29" s="268">
        <v>18323.78225</v>
      </c>
      <c r="C29" s="268">
        <v>974.42501000000004</v>
      </c>
      <c r="D29" s="268">
        <f t="shared" si="0"/>
        <v>19298.207259999999</v>
      </c>
      <c r="E29" s="269">
        <f>+D29/$D$36</f>
        <v>4.7015388486751075E-3</v>
      </c>
    </row>
    <row r="30" spans="1:5" ht="15" customHeight="1">
      <c r="A30" s="318" t="s">
        <v>464</v>
      </c>
      <c r="B30" s="268">
        <v>960.52887999999996</v>
      </c>
      <c r="C30" s="268">
        <v>0</v>
      </c>
      <c r="D30" s="268">
        <f t="shared" si="0"/>
        <v>960.52887999999996</v>
      </c>
      <c r="E30" s="269">
        <f>+D30/$D$36</f>
        <v>2.3400950066251855E-4</v>
      </c>
    </row>
    <row r="31" spans="1:5" ht="15" customHeight="1">
      <c r="A31" s="267" t="s">
        <v>465</v>
      </c>
      <c r="B31" s="268">
        <v>17419.753049999999</v>
      </c>
      <c r="C31" s="268">
        <v>5749.6092099999996</v>
      </c>
      <c r="D31" s="268">
        <f t="shared" si="0"/>
        <v>23169.362259999998</v>
      </c>
      <c r="E31" s="269">
        <f>+D31/$D$36</f>
        <v>5.6446516143602082E-3</v>
      </c>
    </row>
    <row r="32" spans="1:5" ht="15" customHeight="1">
      <c r="A32" s="318" t="s">
        <v>92</v>
      </c>
      <c r="B32" s="268">
        <v>6.0811099999999998</v>
      </c>
      <c r="C32" s="268">
        <v>0</v>
      </c>
      <c r="D32" s="268">
        <f t="shared" si="0"/>
        <v>6.0811099999999998</v>
      </c>
      <c r="E32" s="269">
        <f>+D32/$D$36</f>
        <v>1.4815145532884428E-6</v>
      </c>
    </row>
    <row r="33" spans="1:5" ht="15" customHeight="1">
      <c r="A33" s="267" t="s">
        <v>103</v>
      </c>
      <c r="B33" s="268">
        <v>366871.97264999995</v>
      </c>
      <c r="C33" s="268">
        <v>30950.258280000002</v>
      </c>
      <c r="D33" s="268">
        <f t="shared" si="0"/>
        <v>397822.23092999996</v>
      </c>
      <c r="E33" s="269">
        <f>+D33/$D$36</f>
        <v>9.6919711162019861E-2</v>
      </c>
    </row>
    <row r="34" spans="1:5" ht="15" customHeight="1">
      <c r="A34" s="267" t="s">
        <v>104</v>
      </c>
      <c r="B34" s="268">
        <v>92384.606040000013</v>
      </c>
      <c r="C34" s="268">
        <v>44.61889</v>
      </c>
      <c r="D34" s="268">
        <f t="shared" si="0"/>
        <v>92429.224930000011</v>
      </c>
      <c r="E34" s="269">
        <f t="shared" si="1"/>
        <v>2.2518132690078945E-2</v>
      </c>
    </row>
    <row r="35" spans="1:5" s="96" customFormat="1" ht="15" customHeight="1">
      <c r="A35" s="267" t="s">
        <v>105</v>
      </c>
      <c r="B35" s="268">
        <v>78291.079489999989</v>
      </c>
      <c r="C35" s="268">
        <v>26445.4683</v>
      </c>
      <c r="D35" s="268">
        <f t="shared" si="0"/>
        <v>104736.54778999998</v>
      </c>
      <c r="E35" s="269">
        <f t="shared" si="1"/>
        <v>2.5516512579459253E-2</v>
      </c>
    </row>
    <row r="36" spans="1:5" s="96" customFormat="1" ht="15" customHeight="1">
      <c r="A36" s="322" t="s">
        <v>424</v>
      </c>
      <c r="B36" s="309">
        <f>SUM(B7:B35)</f>
        <v>3270608.2758499999</v>
      </c>
      <c r="C36" s="309">
        <f>SUM(C7:C35)</f>
        <v>834049.34395000001</v>
      </c>
      <c r="D36" s="309">
        <f t="shared" si="0"/>
        <v>4104657.6198</v>
      </c>
      <c r="E36" s="320">
        <f t="shared" si="1"/>
        <v>1</v>
      </c>
    </row>
    <row r="37" spans="1:5" ht="15" customHeight="1">
      <c r="A37" s="273" t="s">
        <v>466</v>
      </c>
      <c r="B37" s="269">
        <f>+B36/$D$36</f>
        <v>0.79680416219693395</v>
      </c>
      <c r="C37" s="269">
        <f>+C36/$D$36</f>
        <v>0.20319583780306608</v>
      </c>
      <c r="D37" s="269">
        <f>+D36/$D$36</f>
        <v>1</v>
      </c>
      <c r="E37" s="269"/>
    </row>
    <row r="38" spans="1:5" ht="3.75" customHeight="1" thickBot="1">
      <c r="A38" s="274"/>
      <c r="B38" s="275"/>
      <c r="C38" s="276"/>
      <c r="D38" s="275"/>
      <c r="E38" s="277"/>
    </row>
    <row r="39" spans="1:5" ht="15" customHeight="1" thickTop="1">
      <c r="A39" s="260" t="s">
        <v>426</v>
      </c>
      <c r="B39" s="278"/>
      <c r="C39" s="269"/>
      <c r="D39" s="278"/>
      <c r="E39" s="278"/>
    </row>
    <row r="40" spans="1:5" ht="15" customHeight="1">
      <c r="A40" s="279"/>
      <c r="B40" s="267"/>
      <c r="C40" s="268"/>
      <c r="D40" s="267"/>
      <c r="E40" s="278"/>
    </row>
    <row r="41" spans="1:5" ht="15" customHeight="1">
      <c r="A41" s="279"/>
      <c r="B41" s="267"/>
      <c r="C41" s="268"/>
      <c r="D41" s="267"/>
      <c r="E41" s="278"/>
    </row>
    <row r="42" spans="1:5" ht="15" customHeight="1">
      <c r="A42" s="279"/>
      <c r="B42" s="267"/>
      <c r="C42" s="268"/>
      <c r="D42" s="267"/>
      <c r="E42" s="278"/>
    </row>
    <row r="43" spans="1:5" ht="15" customHeight="1">
      <c r="A43" s="267"/>
      <c r="B43" s="267"/>
      <c r="C43" s="268"/>
      <c r="D43" s="267"/>
      <c r="E43" s="278"/>
    </row>
    <row r="44" spans="1:5" ht="15" customHeight="1">
      <c r="A44" s="267"/>
      <c r="B44" s="267"/>
      <c r="C44" s="268"/>
      <c r="D44" s="267"/>
      <c r="E44" s="278"/>
    </row>
    <row r="45" spans="1:5" ht="15" customHeight="1">
      <c r="A45" s="267"/>
      <c r="B45" s="267"/>
      <c r="C45" s="268"/>
      <c r="D45" s="267"/>
      <c r="E45" s="278"/>
    </row>
    <row r="46" spans="1:5" ht="15" customHeight="1">
      <c r="A46" s="267"/>
      <c r="B46" s="267"/>
      <c r="C46" s="268"/>
      <c r="D46" s="267"/>
      <c r="E46" s="278"/>
    </row>
    <row r="47" spans="1:5" ht="15" customHeight="1">
      <c r="A47" s="267"/>
      <c r="B47" s="267"/>
      <c r="C47" s="268"/>
      <c r="D47" s="267"/>
      <c r="E47" s="278"/>
    </row>
    <row r="48" spans="1:5" ht="15" customHeight="1">
      <c r="A48" s="321"/>
      <c r="B48" s="267"/>
      <c r="C48" s="268"/>
      <c r="D48" s="267"/>
      <c r="E48" s="278"/>
    </row>
    <row r="49" spans="1:5" ht="15" customHeight="1">
      <c r="A49" s="282"/>
      <c r="B49" s="267"/>
      <c r="C49" s="268"/>
      <c r="D49" s="267"/>
      <c r="E49" s="278"/>
    </row>
    <row r="50" spans="1:5" ht="15" customHeight="1">
      <c r="A50" s="262"/>
      <c r="B50" s="267"/>
      <c r="C50" s="268"/>
      <c r="D50" s="267"/>
      <c r="E50" s="278"/>
    </row>
    <row r="51" spans="1:5" ht="15" customHeight="1">
      <c r="A51" s="262"/>
      <c r="B51" s="267"/>
      <c r="C51" s="268"/>
      <c r="D51" s="267"/>
      <c r="E51" s="278"/>
    </row>
    <row r="52" spans="1:5" ht="9" customHeight="1">
      <c r="A52" s="100"/>
      <c r="B52" s="105"/>
      <c r="C52" s="93"/>
      <c r="D52" s="117"/>
      <c r="E52" s="98"/>
    </row>
    <row r="53" spans="1:5" ht="9" customHeight="1">
      <c r="A53" s="99"/>
      <c r="C53" s="93"/>
      <c r="D53" s="62"/>
      <c r="E53" s="98"/>
    </row>
    <row r="54" spans="1:5" ht="9" customHeight="1">
      <c r="A54" s="100"/>
      <c r="C54" s="93"/>
      <c r="D54" s="62"/>
      <c r="E54" s="98"/>
    </row>
    <row r="55" spans="1:5" ht="9" customHeight="1">
      <c r="A55" s="100"/>
      <c r="C55" s="93"/>
      <c r="D55" s="62"/>
      <c r="E55" s="98"/>
    </row>
    <row r="56" spans="1:5" ht="9" customHeight="1">
      <c r="A56" s="100"/>
      <c r="B56" s="101"/>
      <c r="C56" s="93"/>
      <c r="D56" s="62"/>
      <c r="E56" s="98"/>
    </row>
    <row r="57" spans="1:5" ht="9" customHeight="1">
      <c r="A57" s="100"/>
      <c r="B57" s="101"/>
      <c r="C57" s="93"/>
      <c r="D57" s="62"/>
      <c r="E57" s="98"/>
    </row>
    <row r="58" spans="1:5" ht="9" customHeight="1">
      <c r="A58" s="100"/>
      <c r="B58" s="101"/>
      <c r="C58" s="93"/>
      <c r="D58" s="62"/>
      <c r="E58" s="98"/>
    </row>
    <row r="59" spans="1:5" ht="9" customHeight="1">
      <c r="A59" s="102"/>
      <c r="B59" s="101"/>
      <c r="C59" s="93"/>
      <c r="D59" s="62"/>
      <c r="E59" s="98"/>
    </row>
    <row r="60" spans="1:5" ht="9" customHeight="1">
      <c r="A60" s="100"/>
      <c r="B60" s="101"/>
      <c r="C60" s="93"/>
      <c r="D60" s="62"/>
      <c r="E60" s="98"/>
    </row>
    <row r="61" spans="1:5" ht="9" customHeight="1">
      <c r="A61" s="100"/>
      <c r="B61" s="101"/>
      <c r="C61" s="93"/>
      <c r="D61" s="62"/>
      <c r="E61" s="98"/>
    </row>
    <row r="62" spans="1:5" ht="9" customHeight="1">
      <c r="A62" s="100"/>
      <c r="B62" s="101"/>
      <c r="C62" s="93"/>
      <c r="D62" s="62"/>
      <c r="E62" s="98"/>
    </row>
    <row r="63" spans="1:5" ht="9" customHeight="1">
      <c r="A63" s="100"/>
      <c r="C63" s="93"/>
      <c r="D63" s="62"/>
      <c r="E63" s="98"/>
    </row>
    <row r="64" spans="1:5" ht="9" customHeight="1">
      <c r="A64" s="100"/>
      <c r="C64" s="93"/>
      <c r="D64" s="62"/>
      <c r="E64" s="98"/>
    </row>
    <row r="65" spans="1:5" ht="9" customHeight="1">
      <c r="A65" s="102"/>
      <c r="C65" s="93"/>
      <c r="D65" s="62"/>
      <c r="E65" s="98"/>
    </row>
    <row r="66" spans="1:5" ht="9" customHeight="1">
      <c r="A66" s="100"/>
      <c r="C66" s="93"/>
      <c r="D66" s="62"/>
      <c r="E66" s="98"/>
    </row>
    <row r="67" spans="1:5" ht="9" customHeight="1">
      <c r="A67" s="100"/>
      <c r="C67" s="93"/>
      <c r="D67" s="62"/>
      <c r="E67" s="98"/>
    </row>
    <row r="68" spans="1:5" ht="9" customHeight="1">
      <c r="A68" s="100"/>
      <c r="C68" s="93"/>
      <c r="D68" s="62"/>
      <c r="E68" s="98"/>
    </row>
    <row r="69" spans="1:5" ht="9" customHeight="1">
      <c r="A69" s="100"/>
      <c r="C69" s="93"/>
      <c r="D69" s="62"/>
      <c r="E69" s="98"/>
    </row>
    <row r="70" spans="1:5" ht="9" customHeight="1">
      <c r="A70" s="100"/>
      <c r="C70" s="93"/>
      <c r="D70" s="62"/>
      <c r="E70" s="98"/>
    </row>
    <row r="71" spans="1:5" ht="9" customHeight="1">
      <c r="A71" s="102"/>
      <c r="C71" s="93"/>
      <c r="D71" s="62"/>
      <c r="E71" s="98"/>
    </row>
    <row r="72" spans="1:5" ht="9" customHeight="1">
      <c r="A72" s="100"/>
      <c r="C72" s="93"/>
      <c r="D72" s="62"/>
      <c r="E72" s="98"/>
    </row>
    <row r="73" spans="1:5" ht="9" customHeight="1">
      <c r="A73" s="100"/>
      <c r="C73" s="93"/>
      <c r="D73" s="62"/>
      <c r="E73" s="98"/>
    </row>
    <row r="74" spans="1:5" ht="9" customHeight="1">
      <c r="A74" s="100"/>
      <c r="C74" s="93"/>
      <c r="D74" s="62"/>
      <c r="E74" s="98"/>
    </row>
    <row r="75" spans="1:5" ht="9" customHeight="1">
      <c r="A75" s="100"/>
      <c r="C75" s="93"/>
      <c r="D75" s="62"/>
      <c r="E75" s="98"/>
    </row>
    <row r="76" spans="1:5" ht="9" customHeight="1">
      <c r="A76" s="102"/>
      <c r="C76" s="93"/>
      <c r="D76" s="62"/>
      <c r="E76" s="98"/>
    </row>
    <row r="77" spans="1:5" ht="9" customHeight="1">
      <c r="A77" s="103"/>
      <c r="C77" s="93"/>
      <c r="D77" s="62"/>
      <c r="E77" s="98"/>
    </row>
    <row r="78" spans="1:5" ht="9" customHeight="1">
      <c r="A78" s="103"/>
      <c r="C78" s="93"/>
      <c r="D78" s="62"/>
      <c r="E78" s="98"/>
    </row>
    <row r="79" spans="1:5" ht="9" customHeight="1">
      <c r="A79" s="103"/>
      <c r="C79" s="93"/>
      <c r="D79" s="62"/>
      <c r="E79" s="98"/>
    </row>
    <row r="80" spans="1:5" ht="9" customHeight="1">
      <c r="A80" s="103"/>
      <c r="C80" s="93"/>
      <c r="D80" s="62"/>
      <c r="E80" s="98"/>
    </row>
    <row r="81" spans="1:5" ht="9" customHeight="1">
      <c r="A81" s="104"/>
      <c r="C81" s="93"/>
      <c r="D81" s="62"/>
      <c r="E81" s="98"/>
    </row>
    <row r="82" spans="1:5" ht="9" customHeight="1">
      <c r="A82" s="104"/>
      <c r="C82" s="93"/>
      <c r="D82" s="62"/>
      <c r="E82" s="98"/>
    </row>
    <row r="83" spans="1:5" ht="9" customHeight="1">
      <c r="A83" s="99"/>
      <c r="C83" s="93"/>
      <c r="D83" s="62"/>
      <c r="E83" s="98"/>
    </row>
    <row r="84" spans="1:5" ht="9" customHeight="1">
      <c r="A84" s="100"/>
      <c r="C84" s="93"/>
      <c r="D84" s="62"/>
      <c r="E84" s="98"/>
    </row>
    <row r="85" spans="1:5" ht="9" customHeight="1">
      <c r="A85" s="100"/>
      <c r="C85" s="93"/>
      <c r="D85" s="62"/>
      <c r="E85" s="98"/>
    </row>
    <row r="86" spans="1:5" ht="9" customHeight="1">
      <c r="A86" s="100"/>
      <c r="C86" s="93"/>
      <c r="D86" s="62"/>
      <c r="E86" s="98"/>
    </row>
    <row r="87" spans="1:5" ht="9" customHeight="1">
      <c r="A87" s="100"/>
      <c r="C87" s="93"/>
      <c r="D87" s="62"/>
      <c r="E87" s="98"/>
    </row>
    <row r="88" spans="1:5" ht="9" customHeight="1">
      <c r="A88" s="103"/>
      <c r="C88" s="93"/>
      <c r="D88" s="62"/>
      <c r="E88" s="98"/>
    </row>
    <row r="89" spans="1:5" ht="9" customHeight="1">
      <c r="A89" s="99"/>
      <c r="C89" s="93"/>
      <c r="D89" s="62"/>
      <c r="E89" s="98"/>
    </row>
    <row r="90" spans="1:5" ht="9" customHeight="1">
      <c r="A90" s="100"/>
      <c r="C90" s="93"/>
      <c r="D90" s="62"/>
      <c r="E90" s="98"/>
    </row>
    <row r="91" spans="1:5" ht="9" customHeight="1">
      <c r="A91" s="100"/>
      <c r="C91" s="93"/>
      <c r="D91" s="62"/>
      <c r="E91" s="98"/>
    </row>
    <row r="92" spans="1:5" ht="9" customHeight="1">
      <c r="A92" s="100"/>
      <c r="C92" s="93"/>
      <c r="D92" s="62"/>
      <c r="E92" s="98"/>
    </row>
    <row r="93" spans="1:5" ht="9" customHeight="1">
      <c r="A93" s="100"/>
      <c r="C93" s="93"/>
      <c r="D93" s="62"/>
      <c r="E93" s="98"/>
    </row>
    <row r="94" spans="1:5" ht="9" customHeight="1">
      <c r="A94" s="103"/>
      <c r="C94" s="93"/>
      <c r="D94" s="62"/>
      <c r="E94" s="98"/>
    </row>
    <row r="95" spans="1:5" ht="9" customHeight="1">
      <c r="A95" s="99"/>
      <c r="C95" s="93"/>
      <c r="D95" s="62"/>
      <c r="E95" s="98"/>
    </row>
    <row r="96" spans="1:5" ht="9" customHeight="1">
      <c r="A96" s="100"/>
      <c r="C96" s="93"/>
      <c r="D96" s="62"/>
      <c r="E96" s="98"/>
    </row>
    <row r="97" spans="1:5" ht="9" customHeight="1">
      <c r="A97" s="100"/>
      <c r="C97" s="93"/>
      <c r="D97" s="62"/>
      <c r="E97" s="98"/>
    </row>
    <row r="98" spans="1:5" ht="9" customHeight="1">
      <c r="A98" s="100"/>
      <c r="C98" s="105"/>
      <c r="E98" s="97"/>
    </row>
    <row r="99" spans="1:5" ht="9" customHeight="1">
      <c r="A99" s="100"/>
      <c r="C99" s="105"/>
      <c r="E99" s="97"/>
    </row>
    <row r="100" spans="1:5" ht="9" customHeight="1">
      <c r="A100" s="100"/>
      <c r="C100" s="105"/>
      <c r="E100" s="97"/>
    </row>
    <row r="101" spans="1:5" ht="9" customHeight="1">
      <c r="A101" s="100"/>
      <c r="C101" s="105"/>
      <c r="E101" s="97"/>
    </row>
    <row r="102" spans="1:5" ht="9" customHeight="1">
      <c r="A102" s="100"/>
      <c r="C102" s="105"/>
      <c r="E102" s="97"/>
    </row>
    <row r="103" spans="1:5" ht="9" customHeight="1">
      <c r="A103" s="100"/>
      <c r="C103" s="105"/>
      <c r="E103" s="97"/>
    </row>
    <row r="104" spans="1:5" ht="9" customHeight="1">
      <c r="A104" s="103"/>
      <c r="C104" s="105"/>
      <c r="E104" s="97"/>
    </row>
    <row r="105" spans="1:5" ht="9" customHeight="1">
      <c r="A105" s="99"/>
      <c r="C105" s="105"/>
      <c r="E105" s="97"/>
    </row>
    <row r="106" spans="1:5" ht="9" customHeight="1">
      <c r="A106" s="100"/>
      <c r="C106" s="105"/>
      <c r="E106" s="97"/>
    </row>
    <row r="107" spans="1:5" ht="9" customHeight="1">
      <c r="A107" s="100"/>
      <c r="C107" s="105"/>
      <c r="E107" s="97"/>
    </row>
    <row r="108" spans="1:5" ht="9" customHeight="1">
      <c r="A108" s="100"/>
      <c r="C108" s="105"/>
      <c r="E108" s="97"/>
    </row>
    <row r="109" spans="1:5" ht="9" customHeight="1">
      <c r="A109" s="100"/>
      <c r="C109" s="105"/>
      <c r="E109" s="97"/>
    </row>
    <row r="110" spans="1:5" ht="9" customHeight="1">
      <c r="A110" s="100"/>
      <c r="C110" s="105"/>
      <c r="E110" s="97"/>
    </row>
    <row r="111" spans="1:5" ht="9" customHeight="1">
      <c r="A111" s="100"/>
      <c r="C111" s="105"/>
      <c r="E111" s="97"/>
    </row>
    <row r="112" spans="1:5" ht="9" customHeight="1">
      <c r="A112" s="100"/>
      <c r="C112" s="105"/>
      <c r="E112" s="97"/>
    </row>
    <row r="113" spans="1:5" ht="9" customHeight="1">
      <c r="A113" s="100"/>
      <c r="C113" s="105"/>
      <c r="E113" s="97"/>
    </row>
    <row r="114" spans="1:5" ht="9" customHeight="1">
      <c r="A114" s="100"/>
      <c r="C114" s="105"/>
      <c r="E114" s="97"/>
    </row>
    <row r="115" spans="1:5" ht="9" customHeight="1">
      <c r="A115" s="99"/>
      <c r="C115" s="105"/>
      <c r="E115" s="97"/>
    </row>
    <row r="116" spans="1:5" ht="9" customHeight="1">
      <c r="A116" s="100"/>
      <c r="C116" s="105"/>
      <c r="E116" s="97"/>
    </row>
    <row r="117" spans="1:5" ht="9" customHeight="1">
      <c r="A117" s="100"/>
      <c r="C117" s="105"/>
      <c r="E117" s="97"/>
    </row>
    <row r="118" spans="1:5" ht="9" customHeight="1">
      <c r="A118" s="100"/>
      <c r="C118" s="105"/>
      <c r="E118" s="97"/>
    </row>
    <row r="119" spans="1:5">
      <c r="A119" s="106"/>
      <c r="C119" s="105"/>
      <c r="E119" s="97"/>
    </row>
    <row r="120" spans="1:5">
      <c r="A120" s="106"/>
      <c r="C120" s="105"/>
      <c r="E120" s="97"/>
    </row>
    <row r="121" spans="1:5">
      <c r="A121" s="106"/>
      <c r="C121" s="105"/>
      <c r="E121" s="97"/>
    </row>
    <row r="122" spans="1:5">
      <c r="A122" s="106"/>
      <c r="C122" s="105"/>
      <c r="E122" s="97"/>
    </row>
    <row r="123" spans="1:5">
      <c r="A123" s="106"/>
      <c r="C123" s="105"/>
      <c r="E123" s="97"/>
    </row>
    <row r="124" spans="1:5">
      <c r="A124" s="106"/>
      <c r="C124" s="105"/>
      <c r="E124" s="97"/>
    </row>
    <row r="125" spans="1:5">
      <c r="A125" s="106"/>
      <c r="C125" s="105"/>
      <c r="E125" s="97"/>
    </row>
    <row r="126" spans="1:5" ht="15.75">
      <c r="A126" s="107"/>
      <c r="C126" s="105"/>
      <c r="E126" s="97"/>
    </row>
    <row r="127" spans="1:5" ht="15.75">
      <c r="A127" s="107"/>
      <c r="C127" s="105"/>
      <c r="E127" s="97"/>
    </row>
    <row r="128" spans="1:5" ht="15.75">
      <c r="A128" s="107"/>
      <c r="C128" s="105"/>
      <c r="E128" s="97"/>
    </row>
    <row r="129" spans="1:5" ht="15.75">
      <c r="A129" s="107"/>
      <c r="C129" s="105"/>
      <c r="E129" s="97"/>
    </row>
    <row r="130" spans="1:5" ht="15.75">
      <c r="A130" s="107"/>
      <c r="C130" s="105"/>
      <c r="E130" s="97"/>
    </row>
    <row r="131" spans="1:5" ht="15.75">
      <c r="A131" s="107"/>
      <c r="C131" s="105"/>
      <c r="E131" s="97"/>
    </row>
    <row r="132" spans="1:5" ht="15.75">
      <c r="A132" s="107"/>
      <c r="C132" s="105"/>
      <c r="E132" s="97"/>
    </row>
    <row r="133" spans="1:5" ht="15.75">
      <c r="A133" s="107"/>
      <c r="C133" s="105"/>
      <c r="E133" s="97"/>
    </row>
    <row r="134" spans="1:5" ht="15.75">
      <c r="A134" s="107"/>
      <c r="C134" s="105"/>
      <c r="E134" s="97"/>
    </row>
    <row r="135" spans="1:5" ht="15.75">
      <c r="A135" s="107"/>
      <c r="C135" s="105"/>
      <c r="E135" s="97"/>
    </row>
    <row r="136" spans="1:5" ht="15.75">
      <c r="A136" s="107"/>
      <c r="C136" s="105"/>
      <c r="E136" s="97"/>
    </row>
    <row r="137" spans="1:5" ht="15.75">
      <c r="A137" s="107"/>
      <c r="C137" s="105"/>
      <c r="E137" s="97"/>
    </row>
    <row r="138" spans="1:5" ht="15.75">
      <c r="A138" s="107"/>
      <c r="C138" s="105"/>
      <c r="E138" s="97"/>
    </row>
    <row r="139" spans="1:5" ht="15.75">
      <c r="A139" s="107"/>
      <c r="C139" s="105"/>
      <c r="E139" s="97"/>
    </row>
    <row r="140" spans="1:5" ht="15.75">
      <c r="A140" s="107"/>
      <c r="C140" s="105"/>
      <c r="E140" s="97"/>
    </row>
    <row r="141" spans="1:5" ht="15.75">
      <c r="A141" s="107"/>
      <c r="C141" s="105"/>
      <c r="E141" s="97"/>
    </row>
    <row r="142" spans="1:5" ht="15.75">
      <c r="A142" s="107"/>
      <c r="C142" s="105"/>
      <c r="E142" s="97"/>
    </row>
    <row r="143" spans="1:5" ht="15.75">
      <c r="A143" s="107"/>
      <c r="C143" s="105"/>
      <c r="E143" s="97"/>
    </row>
    <row r="144" spans="1:5" ht="15.75">
      <c r="A144" s="107"/>
      <c r="C144" s="105"/>
      <c r="E144" s="97"/>
    </row>
    <row r="145" spans="1:5" ht="15.75">
      <c r="A145" s="107"/>
      <c r="C145" s="105"/>
      <c r="E145" s="97"/>
    </row>
    <row r="146" spans="1:5" ht="15.75">
      <c r="A146" s="107"/>
      <c r="C146" s="105"/>
      <c r="E146" s="97"/>
    </row>
    <row r="147" spans="1:5" ht="15.75">
      <c r="A147" s="107"/>
      <c r="C147" s="105"/>
      <c r="E147" s="97"/>
    </row>
    <row r="148" spans="1:5" ht="15.75">
      <c r="A148" s="107"/>
      <c r="C148" s="105"/>
      <c r="E148" s="97"/>
    </row>
    <row r="149" spans="1:5" ht="15.75">
      <c r="A149" s="107"/>
      <c r="C149" s="105"/>
      <c r="E149" s="97"/>
    </row>
    <row r="150" spans="1:5" ht="15.75">
      <c r="A150" s="107"/>
      <c r="C150" s="105"/>
      <c r="E150" s="97"/>
    </row>
    <row r="151" spans="1:5" ht="15.75">
      <c r="A151" s="107"/>
      <c r="C151" s="105"/>
      <c r="E151" s="97"/>
    </row>
    <row r="152" spans="1:5" ht="15.75">
      <c r="A152" s="107"/>
      <c r="C152" s="105"/>
      <c r="E152" s="97"/>
    </row>
    <row r="153" spans="1:5" ht="15.75">
      <c r="A153" s="107"/>
      <c r="C153" s="105"/>
      <c r="E153" s="97"/>
    </row>
    <row r="154" spans="1:5" ht="15.75">
      <c r="A154" s="107"/>
      <c r="C154" s="105"/>
      <c r="E154" s="97"/>
    </row>
    <row r="155" spans="1:5" ht="15.75">
      <c r="A155" s="107"/>
      <c r="C155" s="105"/>
      <c r="E155" s="97"/>
    </row>
    <row r="156" spans="1:5" ht="15.75">
      <c r="A156" s="107"/>
      <c r="C156" s="105"/>
      <c r="E156" s="97"/>
    </row>
    <row r="157" spans="1:5" ht="15.75">
      <c r="A157" s="107"/>
      <c r="C157" s="105"/>
      <c r="E157" s="97"/>
    </row>
    <row r="158" spans="1:5" ht="15.75">
      <c r="A158" s="107"/>
      <c r="C158" s="105"/>
      <c r="E158" s="97"/>
    </row>
    <row r="159" spans="1:5" ht="15.75">
      <c r="A159" s="107"/>
      <c r="C159" s="105"/>
      <c r="E159" s="97"/>
    </row>
    <row r="160" spans="1:5" ht="15.75">
      <c r="A160" s="107"/>
      <c r="C160" s="105"/>
      <c r="E160" s="97"/>
    </row>
    <row r="161" spans="1:5" ht="15.75">
      <c r="A161" s="107"/>
      <c r="C161" s="105"/>
      <c r="E161" s="97"/>
    </row>
    <row r="162" spans="1:5" ht="15.75">
      <c r="A162" s="107"/>
      <c r="C162" s="105"/>
      <c r="E162" s="97"/>
    </row>
    <row r="163" spans="1:5" ht="15.75">
      <c r="A163" s="107"/>
      <c r="C163" s="105"/>
      <c r="E163" s="97"/>
    </row>
    <row r="164" spans="1:5" ht="15.75">
      <c r="A164" s="107"/>
      <c r="C164" s="105"/>
      <c r="E164" s="97"/>
    </row>
    <row r="165" spans="1:5" ht="15.75">
      <c r="A165" s="107"/>
      <c r="C165" s="105"/>
      <c r="E165" s="97"/>
    </row>
    <row r="166" spans="1:5" ht="15.75">
      <c r="A166" s="107"/>
      <c r="C166" s="105"/>
      <c r="E166" s="97"/>
    </row>
    <row r="167" spans="1:5" ht="15.75">
      <c r="A167" s="107"/>
      <c r="C167" s="105"/>
      <c r="E167" s="97"/>
    </row>
    <row r="168" spans="1:5" ht="15.75">
      <c r="A168" s="107"/>
      <c r="C168" s="105"/>
      <c r="E168" s="97"/>
    </row>
    <row r="169" spans="1:5" ht="15.75">
      <c r="A169" s="107"/>
      <c r="C169" s="105"/>
      <c r="E169" s="97"/>
    </row>
    <row r="170" spans="1:5" ht="15.75">
      <c r="A170" s="107"/>
      <c r="C170" s="105"/>
      <c r="E170" s="97"/>
    </row>
    <row r="171" spans="1:5" ht="15.75">
      <c r="A171" s="107"/>
      <c r="C171" s="105"/>
      <c r="E171" s="97"/>
    </row>
    <row r="172" spans="1:5" ht="15.75">
      <c r="A172" s="107"/>
      <c r="C172" s="105"/>
      <c r="E172" s="97"/>
    </row>
    <row r="173" spans="1:5" ht="15.75">
      <c r="A173" s="107"/>
      <c r="C173" s="105"/>
      <c r="E173" s="97"/>
    </row>
    <row r="174" spans="1:5" ht="15.75">
      <c r="A174" s="107"/>
      <c r="C174" s="105"/>
      <c r="E174" s="97"/>
    </row>
    <row r="175" spans="1:5" ht="15.75">
      <c r="A175" s="107"/>
      <c r="C175" s="105"/>
      <c r="E175" s="97"/>
    </row>
    <row r="176" spans="1:5" ht="15.75">
      <c r="A176" s="107"/>
      <c r="C176" s="105"/>
      <c r="E176" s="97"/>
    </row>
    <row r="177" spans="1:5" ht="15.75">
      <c r="A177" s="107"/>
      <c r="C177" s="105"/>
      <c r="E177" s="97"/>
    </row>
    <row r="178" spans="1:5" ht="15.75">
      <c r="A178" s="107"/>
      <c r="C178" s="105"/>
      <c r="E178" s="97"/>
    </row>
    <row r="179" spans="1:5" ht="15.75">
      <c r="A179" s="107"/>
      <c r="C179" s="105"/>
      <c r="E179" s="97"/>
    </row>
    <row r="180" spans="1:5" ht="15.75">
      <c r="A180" s="107"/>
      <c r="C180" s="105"/>
      <c r="E180" s="97"/>
    </row>
    <row r="181" spans="1:5" ht="15.75">
      <c r="A181" s="107"/>
      <c r="C181" s="105"/>
      <c r="E181" s="97"/>
    </row>
    <row r="182" spans="1:5" ht="15.75">
      <c r="A182" s="107"/>
      <c r="C182" s="105"/>
      <c r="E182" s="97"/>
    </row>
    <row r="183" spans="1:5" ht="15.75">
      <c r="A183" s="107"/>
      <c r="C183" s="105"/>
      <c r="E183" s="97"/>
    </row>
    <row r="184" spans="1:5" ht="15.75">
      <c r="A184" s="107"/>
      <c r="C184" s="105"/>
      <c r="E184" s="97"/>
    </row>
    <row r="185" spans="1:5" ht="15.75">
      <c r="A185" s="107"/>
      <c r="C185" s="105"/>
      <c r="E185" s="97"/>
    </row>
    <row r="186" spans="1:5" ht="15.75">
      <c r="A186" s="107"/>
      <c r="C186" s="105"/>
      <c r="E186" s="97"/>
    </row>
    <row r="187" spans="1:5" ht="15.75">
      <c r="A187" s="107"/>
      <c r="C187" s="105"/>
      <c r="E187" s="97"/>
    </row>
    <row r="188" spans="1:5" ht="15.75">
      <c r="A188" s="107"/>
      <c r="C188" s="105"/>
      <c r="E188" s="97"/>
    </row>
    <row r="189" spans="1:5" ht="15.75">
      <c r="A189" s="107"/>
      <c r="C189" s="105"/>
      <c r="E189" s="97"/>
    </row>
    <row r="190" spans="1:5" ht="15.75">
      <c r="A190" s="107"/>
      <c r="C190" s="105"/>
      <c r="E190" s="97"/>
    </row>
    <row r="191" spans="1:5" ht="15.75">
      <c r="A191" s="107"/>
      <c r="C191" s="105"/>
      <c r="E191" s="97"/>
    </row>
    <row r="192" spans="1:5" ht="15.75">
      <c r="A192" s="107"/>
      <c r="C192" s="105"/>
      <c r="E192" s="97"/>
    </row>
    <row r="193" spans="1:5" ht="15.75">
      <c r="A193" s="107"/>
      <c r="C193" s="105"/>
      <c r="E193" s="97"/>
    </row>
    <row r="194" spans="1:5" ht="15.75">
      <c r="A194" s="107"/>
      <c r="C194" s="105"/>
      <c r="E194" s="97"/>
    </row>
    <row r="195" spans="1:5" ht="15.75">
      <c r="A195" s="107"/>
      <c r="C195" s="105"/>
      <c r="E195" s="97"/>
    </row>
    <row r="196" spans="1:5" ht="15.75">
      <c r="A196" s="107"/>
      <c r="C196" s="105"/>
      <c r="E196" s="97"/>
    </row>
    <row r="197" spans="1:5" ht="15.75">
      <c r="A197" s="107"/>
      <c r="C197" s="105"/>
      <c r="E197" s="97"/>
    </row>
    <row r="198" spans="1:5" ht="15.75">
      <c r="A198" s="107"/>
      <c r="C198" s="105"/>
      <c r="E198" s="97"/>
    </row>
    <row r="199" spans="1:5" ht="15.75">
      <c r="A199" s="107"/>
      <c r="C199" s="105"/>
      <c r="E199" s="97"/>
    </row>
    <row r="200" spans="1:5" ht="15.75">
      <c r="A200" s="107"/>
      <c r="C200" s="105"/>
      <c r="E200" s="97"/>
    </row>
    <row r="201" spans="1:5" ht="15.75">
      <c r="A201" s="107"/>
      <c r="C201" s="105"/>
      <c r="E201" s="97"/>
    </row>
    <row r="202" spans="1:5" ht="15.75">
      <c r="A202" s="107"/>
      <c r="C202" s="105"/>
      <c r="E202" s="97"/>
    </row>
    <row r="203" spans="1:5" ht="15.75">
      <c r="A203" s="107"/>
      <c r="C203" s="105"/>
      <c r="E203" s="97"/>
    </row>
    <row r="204" spans="1:5" ht="15.75">
      <c r="A204" s="107"/>
      <c r="C204" s="105"/>
      <c r="E204" s="97"/>
    </row>
    <row r="205" spans="1:5" ht="15.75">
      <c r="A205" s="107"/>
      <c r="C205" s="105"/>
      <c r="E205" s="97"/>
    </row>
    <row r="206" spans="1:5" ht="15.75">
      <c r="A206" s="107"/>
      <c r="C206" s="105"/>
      <c r="E206" s="97"/>
    </row>
    <row r="207" spans="1:5" ht="15.75">
      <c r="A207" s="107"/>
      <c r="C207" s="105"/>
      <c r="E207" s="97"/>
    </row>
    <row r="208" spans="1:5" ht="15.75">
      <c r="A208" s="107"/>
      <c r="C208" s="105"/>
      <c r="E208" s="97"/>
    </row>
    <row r="209" spans="1:5" ht="15.75">
      <c r="A209" s="107"/>
      <c r="C209" s="105"/>
      <c r="E209" s="97"/>
    </row>
    <row r="210" spans="1:5" ht="15.75">
      <c r="A210" s="107"/>
      <c r="C210" s="105"/>
      <c r="E210" s="97"/>
    </row>
    <row r="211" spans="1:5" ht="15.75">
      <c r="A211" s="107"/>
      <c r="C211" s="105"/>
      <c r="E211" s="97"/>
    </row>
    <row r="212" spans="1:5" ht="15.75">
      <c r="A212" s="107"/>
      <c r="C212" s="105"/>
      <c r="E212" s="97"/>
    </row>
    <row r="213" spans="1:5" ht="15.75">
      <c r="A213" s="107"/>
      <c r="C213" s="105"/>
      <c r="E213" s="97"/>
    </row>
    <row r="214" spans="1:5" ht="15.75">
      <c r="A214" s="107"/>
      <c r="C214" s="105"/>
      <c r="E214" s="97"/>
    </row>
    <row r="215" spans="1:5" ht="15.75">
      <c r="A215" s="107"/>
      <c r="C215" s="105"/>
      <c r="E215" s="97"/>
    </row>
    <row r="216" spans="1:5" ht="15.75">
      <c r="A216" s="107"/>
      <c r="C216" s="105"/>
      <c r="E216" s="97"/>
    </row>
    <row r="217" spans="1:5" ht="15.75">
      <c r="A217" s="108"/>
      <c r="C217" s="105"/>
      <c r="E217" s="97"/>
    </row>
    <row r="218" spans="1:5" ht="15.75">
      <c r="A218" s="108"/>
      <c r="C218" s="105"/>
      <c r="E218" s="97"/>
    </row>
    <row r="219" spans="1:5" ht="15.75">
      <c r="A219" s="108"/>
      <c r="C219" s="105"/>
      <c r="E219" s="97"/>
    </row>
    <row r="220" spans="1:5" ht="15.75">
      <c r="A220" s="108"/>
      <c r="C220" s="105"/>
    </row>
    <row r="221" spans="1:5" ht="15.75">
      <c r="A221" s="108"/>
      <c r="C221" s="105"/>
    </row>
    <row r="222" spans="1:5" ht="15.75">
      <c r="A222" s="108"/>
      <c r="C222" s="105"/>
    </row>
    <row r="223" spans="1:5" ht="15.75">
      <c r="A223" s="108"/>
      <c r="C223" s="105"/>
    </row>
    <row r="224" spans="1:5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  <c r="C267" s="105"/>
    </row>
    <row r="268" spans="1:3" ht="15.75">
      <c r="A268" s="108"/>
      <c r="C268" s="105"/>
    </row>
    <row r="269" spans="1:3" ht="15.75">
      <c r="A269" s="108"/>
      <c r="C269" s="105"/>
    </row>
    <row r="270" spans="1:3" ht="15.75">
      <c r="A270" s="108"/>
      <c r="C270" s="105"/>
    </row>
    <row r="271" spans="1:3" ht="15.75">
      <c r="A271" s="108"/>
      <c r="C271" s="105"/>
    </row>
    <row r="272" spans="1:3" ht="15.75">
      <c r="A272" s="108"/>
      <c r="C272" s="105"/>
    </row>
    <row r="273" spans="1:3" ht="15.75">
      <c r="A273" s="108"/>
      <c r="C273" s="105"/>
    </row>
    <row r="274" spans="1:3" ht="15.75">
      <c r="A274" s="108"/>
      <c r="C274" s="105"/>
    </row>
    <row r="275" spans="1:3" ht="15.75">
      <c r="A275" s="108"/>
      <c r="C275" s="105"/>
    </row>
    <row r="276" spans="1:3" ht="15.75">
      <c r="A276" s="108"/>
      <c r="C276" s="105"/>
    </row>
    <row r="277" spans="1:3" ht="15.75">
      <c r="A277" s="108"/>
      <c r="C277" s="105"/>
    </row>
    <row r="278" spans="1:3" ht="15.75">
      <c r="A278" s="108"/>
      <c r="C278" s="105"/>
    </row>
    <row r="279" spans="1:3" ht="15.75">
      <c r="A279" s="108"/>
      <c r="C279" s="105"/>
    </row>
    <row r="280" spans="1:3" ht="15.75">
      <c r="A280" s="108"/>
      <c r="C280" s="105"/>
    </row>
    <row r="281" spans="1:3" ht="15.75">
      <c r="A281" s="108"/>
      <c r="C281" s="105"/>
    </row>
    <row r="282" spans="1:3" ht="15.75">
      <c r="A282" s="108"/>
      <c r="C282" s="105"/>
    </row>
    <row r="283" spans="1:3" ht="15.75">
      <c r="A283" s="108"/>
      <c r="C283" s="105"/>
    </row>
    <row r="284" spans="1:3" ht="15.75">
      <c r="A284" s="108"/>
      <c r="C284" s="105"/>
    </row>
    <row r="285" spans="1:3" ht="15.75">
      <c r="A285" s="108"/>
      <c r="C285" s="105"/>
    </row>
    <row r="286" spans="1:3" ht="15.75">
      <c r="A286" s="108"/>
      <c r="C286" s="105"/>
    </row>
    <row r="287" spans="1:3" ht="15.75">
      <c r="A287" s="108"/>
      <c r="C287" s="105"/>
    </row>
    <row r="288" spans="1:3" ht="15.75">
      <c r="A288" s="108"/>
      <c r="C288" s="105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E672"/>
  <sheetViews>
    <sheetView zoomScaleNormal="100" workbookViewId="0">
      <selection activeCell="A6" sqref="A6"/>
    </sheetView>
  </sheetViews>
  <sheetFormatPr defaultColWidth="11.42578125" defaultRowHeight="12.75"/>
  <cols>
    <col min="1" max="1" width="76.85546875" style="95" bestFit="1" customWidth="1"/>
    <col min="2" max="3" width="11.7109375" style="59" customWidth="1"/>
    <col min="4" max="4" width="14" style="59" customWidth="1"/>
    <col min="5" max="5" width="11.5703125" style="59" bestFit="1" customWidth="1"/>
    <col min="6" max="256" width="11.42578125" style="59"/>
    <col min="257" max="257" width="76.85546875" style="59" bestFit="1" customWidth="1"/>
    <col min="258" max="259" width="11.7109375" style="59" customWidth="1"/>
    <col min="260" max="260" width="14" style="59" customWidth="1"/>
    <col min="261" max="261" width="11.5703125" style="59" bestFit="1" customWidth="1"/>
    <col min="262" max="512" width="11.42578125" style="59"/>
    <col min="513" max="513" width="76.85546875" style="59" bestFit="1" customWidth="1"/>
    <col min="514" max="515" width="11.7109375" style="59" customWidth="1"/>
    <col min="516" max="516" width="14" style="59" customWidth="1"/>
    <col min="517" max="517" width="11.5703125" style="59" bestFit="1" customWidth="1"/>
    <col min="518" max="768" width="11.42578125" style="59"/>
    <col min="769" max="769" width="76.85546875" style="59" bestFit="1" customWidth="1"/>
    <col min="770" max="771" width="11.7109375" style="59" customWidth="1"/>
    <col min="772" max="772" width="14" style="59" customWidth="1"/>
    <col min="773" max="773" width="11.5703125" style="59" bestFit="1" customWidth="1"/>
    <col min="774" max="1024" width="11.42578125" style="59"/>
    <col min="1025" max="1025" width="76.85546875" style="59" bestFit="1" customWidth="1"/>
    <col min="1026" max="1027" width="11.7109375" style="59" customWidth="1"/>
    <col min="1028" max="1028" width="14" style="59" customWidth="1"/>
    <col min="1029" max="1029" width="11.5703125" style="59" bestFit="1" customWidth="1"/>
    <col min="1030" max="1280" width="11.42578125" style="59"/>
    <col min="1281" max="1281" width="76.85546875" style="59" bestFit="1" customWidth="1"/>
    <col min="1282" max="1283" width="11.7109375" style="59" customWidth="1"/>
    <col min="1284" max="1284" width="14" style="59" customWidth="1"/>
    <col min="1285" max="1285" width="11.5703125" style="59" bestFit="1" customWidth="1"/>
    <col min="1286" max="1536" width="11.42578125" style="59"/>
    <col min="1537" max="1537" width="76.85546875" style="59" bestFit="1" customWidth="1"/>
    <col min="1538" max="1539" width="11.7109375" style="59" customWidth="1"/>
    <col min="1540" max="1540" width="14" style="59" customWidth="1"/>
    <col min="1541" max="1541" width="11.5703125" style="59" bestFit="1" customWidth="1"/>
    <col min="1542" max="1792" width="11.42578125" style="59"/>
    <col min="1793" max="1793" width="76.85546875" style="59" bestFit="1" customWidth="1"/>
    <col min="1794" max="1795" width="11.7109375" style="59" customWidth="1"/>
    <col min="1796" max="1796" width="14" style="59" customWidth="1"/>
    <col min="1797" max="1797" width="11.5703125" style="59" bestFit="1" customWidth="1"/>
    <col min="1798" max="2048" width="11.42578125" style="59"/>
    <col min="2049" max="2049" width="76.85546875" style="59" bestFit="1" customWidth="1"/>
    <col min="2050" max="2051" width="11.7109375" style="59" customWidth="1"/>
    <col min="2052" max="2052" width="14" style="59" customWidth="1"/>
    <col min="2053" max="2053" width="11.5703125" style="59" bestFit="1" customWidth="1"/>
    <col min="2054" max="2304" width="11.42578125" style="59"/>
    <col min="2305" max="2305" width="76.85546875" style="59" bestFit="1" customWidth="1"/>
    <col min="2306" max="2307" width="11.7109375" style="59" customWidth="1"/>
    <col min="2308" max="2308" width="14" style="59" customWidth="1"/>
    <col min="2309" max="2309" width="11.5703125" style="59" bestFit="1" customWidth="1"/>
    <col min="2310" max="2560" width="11.42578125" style="59"/>
    <col min="2561" max="2561" width="76.85546875" style="59" bestFit="1" customWidth="1"/>
    <col min="2562" max="2563" width="11.7109375" style="59" customWidth="1"/>
    <col min="2564" max="2564" width="14" style="59" customWidth="1"/>
    <col min="2565" max="2565" width="11.5703125" style="59" bestFit="1" customWidth="1"/>
    <col min="2566" max="2816" width="11.42578125" style="59"/>
    <col min="2817" max="2817" width="76.85546875" style="59" bestFit="1" customWidth="1"/>
    <col min="2818" max="2819" width="11.7109375" style="59" customWidth="1"/>
    <col min="2820" max="2820" width="14" style="59" customWidth="1"/>
    <col min="2821" max="2821" width="11.5703125" style="59" bestFit="1" customWidth="1"/>
    <col min="2822" max="3072" width="11.42578125" style="59"/>
    <col min="3073" max="3073" width="76.85546875" style="59" bestFit="1" customWidth="1"/>
    <col min="3074" max="3075" width="11.7109375" style="59" customWidth="1"/>
    <col min="3076" max="3076" width="14" style="59" customWidth="1"/>
    <col min="3077" max="3077" width="11.5703125" style="59" bestFit="1" customWidth="1"/>
    <col min="3078" max="3328" width="11.42578125" style="59"/>
    <col min="3329" max="3329" width="76.85546875" style="59" bestFit="1" customWidth="1"/>
    <col min="3330" max="3331" width="11.7109375" style="59" customWidth="1"/>
    <col min="3332" max="3332" width="14" style="59" customWidth="1"/>
    <col min="3333" max="3333" width="11.5703125" style="59" bestFit="1" customWidth="1"/>
    <col min="3334" max="3584" width="11.42578125" style="59"/>
    <col min="3585" max="3585" width="76.85546875" style="59" bestFit="1" customWidth="1"/>
    <col min="3586" max="3587" width="11.7109375" style="59" customWidth="1"/>
    <col min="3588" max="3588" width="14" style="59" customWidth="1"/>
    <col min="3589" max="3589" width="11.5703125" style="59" bestFit="1" customWidth="1"/>
    <col min="3590" max="3840" width="11.42578125" style="59"/>
    <col min="3841" max="3841" width="76.85546875" style="59" bestFit="1" customWidth="1"/>
    <col min="3842" max="3843" width="11.7109375" style="59" customWidth="1"/>
    <col min="3844" max="3844" width="14" style="59" customWidth="1"/>
    <col min="3845" max="3845" width="11.5703125" style="59" bestFit="1" customWidth="1"/>
    <col min="3846" max="4096" width="11.42578125" style="59"/>
    <col min="4097" max="4097" width="76.85546875" style="59" bestFit="1" customWidth="1"/>
    <col min="4098" max="4099" width="11.7109375" style="59" customWidth="1"/>
    <col min="4100" max="4100" width="14" style="59" customWidth="1"/>
    <col min="4101" max="4101" width="11.5703125" style="59" bestFit="1" customWidth="1"/>
    <col min="4102" max="4352" width="11.42578125" style="59"/>
    <col min="4353" max="4353" width="76.85546875" style="59" bestFit="1" customWidth="1"/>
    <col min="4354" max="4355" width="11.7109375" style="59" customWidth="1"/>
    <col min="4356" max="4356" width="14" style="59" customWidth="1"/>
    <col min="4357" max="4357" width="11.5703125" style="59" bestFit="1" customWidth="1"/>
    <col min="4358" max="4608" width="11.42578125" style="59"/>
    <col min="4609" max="4609" width="76.85546875" style="59" bestFit="1" customWidth="1"/>
    <col min="4610" max="4611" width="11.7109375" style="59" customWidth="1"/>
    <col min="4612" max="4612" width="14" style="59" customWidth="1"/>
    <col min="4613" max="4613" width="11.5703125" style="59" bestFit="1" customWidth="1"/>
    <col min="4614" max="4864" width="11.42578125" style="59"/>
    <col min="4865" max="4865" width="76.85546875" style="59" bestFit="1" customWidth="1"/>
    <col min="4866" max="4867" width="11.7109375" style="59" customWidth="1"/>
    <col min="4868" max="4868" width="14" style="59" customWidth="1"/>
    <col min="4869" max="4869" width="11.5703125" style="59" bestFit="1" customWidth="1"/>
    <col min="4870" max="5120" width="11.42578125" style="59"/>
    <col min="5121" max="5121" width="76.85546875" style="59" bestFit="1" customWidth="1"/>
    <col min="5122" max="5123" width="11.7109375" style="59" customWidth="1"/>
    <col min="5124" max="5124" width="14" style="59" customWidth="1"/>
    <col min="5125" max="5125" width="11.5703125" style="59" bestFit="1" customWidth="1"/>
    <col min="5126" max="5376" width="11.42578125" style="59"/>
    <col min="5377" max="5377" width="76.85546875" style="59" bestFit="1" customWidth="1"/>
    <col min="5378" max="5379" width="11.7109375" style="59" customWidth="1"/>
    <col min="5380" max="5380" width="14" style="59" customWidth="1"/>
    <col min="5381" max="5381" width="11.5703125" style="59" bestFit="1" customWidth="1"/>
    <col min="5382" max="5632" width="11.42578125" style="59"/>
    <col min="5633" max="5633" width="76.85546875" style="59" bestFit="1" customWidth="1"/>
    <col min="5634" max="5635" width="11.7109375" style="59" customWidth="1"/>
    <col min="5636" max="5636" width="14" style="59" customWidth="1"/>
    <col min="5637" max="5637" width="11.5703125" style="59" bestFit="1" customWidth="1"/>
    <col min="5638" max="5888" width="11.42578125" style="59"/>
    <col min="5889" max="5889" width="76.85546875" style="59" bestFit="1" customWidth="1"/>
    <col min="5890" max="5891" width="11.7109375" style="59" customWidth="1"/>
    <col min="5892" max="5892" width="14" style="59" customWidth="1"/>
    <col min="5893" max="5893" width="11.5703125" style="59" bestFit="1" customWidth="1"/>
    <col min="5894" max="6144" width="11.42578125" style="59"/>
    <col min="6145" max="6145" width="76.85546875" style="59" bestFit="1" customWidth="1"/>
    <col min="6146" max="6147" width="11.7109375" style="59" customWidth="1"/>
    <col min="6148" max="6148" width="14" style="59" customWidth="1"/>
    <col min="6149" max="6149" width="11.5703125" style="59" bestFit="1" customWidth="1"/>
    <col min="6150" max="6400" width="11.42578125" style="59"/>
    <col min="6401" max="6401" width="76.85546875" style="59" bestFit="1" customWidth="1"/>
    <col min="6402" max="6403" width="11.7109375" style="59" customWidth="1"/>
    <col min="6404" max="6404" width="14" style="59" customWidth="1"/>
    <col min="6405" max="6405" width="11.5703125" style="59" bestFit="1" customWidth="1"/>
    <col min="6406" max="6656" width="11.42578125" style="59"/>
    <col min="6657" max="6657" width="76.85546875" style="59" bestFit="1" customWidth="1"/>
    <col min="6658" max="6659" width="11.7109375" style="59" customWidth="1"/>
    <col min="6660" max="6660" width="14" style="59" customWidth="1"/>
    <col min="6661" max="6661" width="11.5703125" style="59" bestFit="1" customWidth="1"/>
    <col min="6662" max="6912" width="11.42578125" style="59"/>
    <col min="6913" max="6913" width="76.85546875" style="59" bestFit="1" customWidth="1"/>
    <col min="6914" max="6915" width="11.7109375" style="59" customWidth="1"/>
    <col min="6916" max="6916" width="14" style="59" customWidth="1"/>
    <col min="6917" max="6917" width="11.5703125" style="59" bestFit="1" customWidth="1"/>
    <col min="6918" max="7168" width="11.42578125" style="59"/>
    <col min="7169" max="7169" width="76.85546875" style="59" bestFit="1" customWidth="1"/>
    <col min="7170" max="7171" width="11.7109375" style="59" customWidth="1"/>
    <col min="7172" max="7172" width="14" style="59" customWidth="1"/>
    <col min="7173" max="7173" width="11.5703125" style="59" bestFit="1" customWidth="1"/>
    <col min="7174" max="7424" width="11.42578125" style="59"/>
    <col min="7425" max="7425" width="76.85546875" style="59" bestFit="1" customWidth="1"/>
    <col min="7426" max="7427" width="11.7109375" style="59" customWidth="1"/>
    <col min="7428" max="7428" width="14" style="59" customWidth="1"/>
    <col min="7429" max="7429" width="11.5703125" style="59" bestFit="1" customWidth="1"/>
    <col min="7430" max="7680" width="11.42578125" style="59"/>
    <col min="7681" max="7681" width="76.85546875" style="59" bestFit="1" customWidth="1"/>
    <col min="7682" max="7683" width="11.7109375" style="59" customWidth="1"/>
    <col min="7684" max="7684" width="14" style="59" customWidth="1"/>
    <col min="7685" max="7685" width="11.5703125" style="59" bestFit="1" customWidth="1"/>
    <col min="7686" max="7936" width="11.42578125" style="59"/>
    <col min="7937" max="7937" width="76.85546875" style="59" bestFit="1" customWidth="1"/>
    <col min="7938" max="7939" width="11.7109375" style="59" customWidth="1"/>
    <col min="7940" max="7940" width="14" style="59" customWidth="1"/>
    <col min="7941" max="7941" width="11.5703125" style="59" bestFit="1" customWidth="1"/>
    <col min="7942" max="8192" width="11.42578125" style="59"/>
    <col min="8193" max="8193" width="76.85546875" style="59" bestFit="1" customWidth="1"/>
    <col min="8194" max="8195" width="11.7109375" style="59" customWidth="1"/>
    <col min="8196" max="8196" width="14" style="59" customWidth="1"/>
    <col min="8197" max="8197" width="11.5703125" style="59" bestFit="1" customWidth="1"/>
    <col min="8198" max="8448" width="11.42578125" style="59"/>
    <col min="8449" max="8449" width="76.85546875" style="59" bestFit="1" customWidth="1"/>
    <col min="8450" max="8451" width="11.7109375" style="59" customWidth="1"/>
    <col min="8452" max="8452" width="14" style="59" customWidth="1"/>
    <col min="8453" max="8453" width="11.5703125" style="59" bestFit="1" customWidth="1"/>
    <col min="8454" max="8704" width="11.42578125" style="59"/>
    <col min="8705" max="8705" width="76.85546875" style="59" bestFit="1" customWidth="1"/>
    <col min="8706" max="8707" width="11.7109375" style="59" customWidth="1"/>
    <col min="8708" max="8708" width="14" style="59" customWidth="1"/>
    <col min="8709" max="8709" width="11.5703125" style="59" bestFit="1" customWidth="1"/>
    <col min="8710" max="8960" width="11.42578125" style="59"/>
    <col min="8961" max="8961" width="76.85546875" style="59" bestFit="1" customWidth="1"/>
    <col min="8962" max="8963" width="11.7109375" style="59" customWidth="1"/>
    <col min="8964" max="8964" width="14" style="59" customWidth="1"/>
    <col min="8965" max="8965" width="11.5703125" style="59" bestFit="1" customWidth="1"/>
    <col min="8966" max="9216" width="11.42578125" style="59"/>
    <col min="9217" max="9217" width="76.85546875" style="59" bestFit="1" customWidth="1"/>
    <col min="9218" max="9219" width="11.7109375" style="59" customWidth="1"/>
    <col min="9220" max="9220" width="14" style="59" customWidth="1"/>
    <col min="9221" max="9221" width="11.5703125" style="59" bestFit="1" customWidth="1"/>
    <col min="9222" max="9472" width="11.42578125" style="59"/>
    <col min="9473" max="9473" width="76.85546875" style="59" bestFit="1" customWidth="1"/>
    <col min="9474" max="9475" width="11.7109375" style="59" customWidth="1"/>
    <col min="9476" max="9476" width="14" style="59" customWidth="1"/>
    <col min="9477" max="9477" width="11.5703125" style="59" bestFit="1" customWidth="1"/>
    <col min="9478" max="9728" width="11.42578125" style="59"/>
    <col min="9729" max="9729" width="76.85546875" style="59" bestFit="1" customWidth="1"/>
    <col min="9730" max="9731" width="11.7109375" style="59" customWidth="1"/>
    <col min="9732" max="9732" width="14" style="59" customWidth="1"/>
    <col min="9733" max="9733" width="11.5703125" style="59" bestFit="1" customWidth="1"/>
    <col min="9734" max="9984" width="11.42578125" style="59"/>
    <col min="9985" max="9985" width="76.85546875" style="59" bestFit="1" customWidth="1"/>
    <col min="9986" max="9987" width="11.7109375" style="59" customWidth="1"/>
    <col min="9988" max="9988" width="14" style="59" customWidth="1"/>
    <col min="9989" max="9989" width="11.5703125" style="59" bestFit="1" customWidth="1"/>
    <col min="9990" max="10240" width="11.42578125" style="59"/>
    <col min="10241" max="10241" width="76.85546875" style="59" bestFit="1" customWidth="1"/>
    <col min="10242" max="10243" width="11.7109375" style="59" customWidth="1"/>
    <col min="10244" max="10244" width="14" style="59" customWidth="1"/>
    <col min="10245" max="10245" width="11.5703125" style="59" bestFit="1" customWidth="1"/>
    <col min="10246" max="10496" width="11.42578125" style="59"/>
    <col min="10497" max="10497" width="76.85546875" style="59" bestFit="1" customWidth="1"/>
    <col min="10498" max="10499" width="11.7109375" style="59" customWidth="1"/>
    <col min="10500" max="10500" width="14" style="59" customWidth="1"/>
    <col min="10501" max="10501" width="11.5703125" style="59" bestFit="1" customWidth="1"/>
    <col min="10502" max="10752" width="11.42578125" style="59"/>
    <col min="10753" max="10753" width="76.85546875" style="59" bestFit="1" customWidth="1"/>
    <col min="10754" max="10755" width="11.7109375" style="59" customWidth="1"/>
    <col min="10756" max="10756" width="14" style="59" customWidth="1"/>
    <col min="10757" max="10757" width="11.5703125" style="59" bestFit="1" customWidth="1"/>
    <col min="10758" max="11008" width="11.42578125" style="59"/>
    <col min="11009" max="11009" width="76.85546875" style="59" bestFit="1" customWidth="1"/>
    <col min="11010" max="11011" width="11.7109375" style="59" customWidth="1"/>
    <col min="11012" max="11012" width="14" style="59" customWidth="1"/>
    <col min="11013" max="11013" width="11.5703125" style="59" bestFit="1" customWidth="1"/>
    <col min="11014" max="11264" width="11.42578125" style="59"/>
    <col min="11265" max="11265" width="76.85546875" style="59" bestFit="1" customWidth="1"/>
    <col min="11266" max="11267" width="11.7109375" style="59" customWidth="1"/>
    <col min="11268" max="11268" width="14" style="59" customWidth="1"/>
    <col min="11269" max="11269" width="11.5703125" style="59" bestFit="1" customWidth="1"/>
    <col min="11270" max="11520" width="11.42578125" style="59"/>
    <col min="11521" max="11521" width="76.85546875" style="59" bestFit="1" customWidth="1"/>
    <col min="11522" max="11523" width="11.7109375" style="59" customWidth="1"/>
    <col min="11524" max="11524" width="14" style="59" customWidth="1"/>
    <col min="11525" max="11525" width="11.5703125" style="59" bestFit="1" customWidth="1"/>
    <col min="11526" max="11776" width="11.42578125" style="59"/>
    <col min="11777" max="11777" width="76.85546875" style="59" bestFit="1" customWidth="1"/>
    <col min="11778" max="11779" width="11.7109375" style="59" customWidth="1"/>
    <col min="11780" max="11780" width="14" style="59" customWidth="1"/>
    <col min="11781" max="11781" width="11.5703125" style="59" bestFit="1" customWidth="1"/>
    <col min="11782" max="12032" width="11.42578125" style="59"/>
    <col min="12033" max="12033" width="76.85546875" style="59" bestFit="1" customWidth="1"/>
    <col min="12034" max="12035" width="11.7109375" style="59" customWidth="1"/>
    <col min="12036" max="12036" width="14" style="59" customWidth="1"/>
    <col min="12037" max="12037" width="11.5703125" style="59" bestFit="1" customWidth="1"/>
    <col min="12038" max="12288" width="11.42578125" style="59"/>
    <col min="12289" max="12289" width="76.85546875" style="59" bestFit="1" customWidth="1"/>
    <col min="12290" max="12291" width="11.7109375" style="59" customWidth="1"/>
    <col min="12292" max="12292" width="14" style="59" customWidth="1"/>
    <col min="12293" max="12293" width="11.5703125" style="59" bestFit="1" customWidth="1"/>
    <col min="12294" max="12544" width="11.42578125" style="59"/>
    <col min="12545" max="12545" width="76.85546875" style="59" bestFit="1" customWidth="1"/>
    <col min="12546" max="12547" width="11.7109375" style="59" customWidth="1"/>
    <col min="12548" max="12548" width="14" style="59" customWidth="1"/>
    <col min="12549" max="12549" width="11.5703125" style="59" bestFit="1" customWidth="1"/>
    <col min="12550" max="12800" width="11.42578125" style="59"/>
    <col min="12801" max="12801" width="76.85546875" style="59" bestFit="1" customWidth="1"/>
    <col min="12802" max="12803" width="11.7109375" style="59" customWidth="1"/>
    <col min="12804" max="12804" width="14" style="59" customWidth="1"/>
    <col min="12805" max="12805" width="11.5703125" style="59" bestFit="1" customWidth="1"/>
    <col min="12806" max="13056" width="11.42578125" style="59"/>
    <col min="13057" max="13057" width="76.85546875" style="59" bestFit="1" customWidth="1"/>
    <col min="13058" max="13059" width="11.7109375" style="59" customWidth="1"/>
    <col min="13060" max="13060" width="14" style="59" customWidth="1"/>
    <col min="13061" max="13061" width="11.5703125" style="59" bestFit="1" customWidth="1"/>
    <col min="13062" max="13312" width="11.42578125" style="59"/>
    <col min="13313" max="13313" width="76.85546875" style="59" bestFit="1" customWidth="1"/>
    <col min="13314" max="13315" width="11.7109375" style="59" customWidth="1"/>
    <col min="13316" max="13316" width="14" style="59" customWidth="1"/>
    <col min="13317" max="13317" width="11.5703125" style="59" bestFit="1" customWidth="1"/>
    <col min="13318" max="13568" width="11.42578125" style="59"/>
    <col min="13569" max="13569" width="76.85546875" style="59" bestFit="1" customWidth="1"/>
    <col min="13570" max="13571" width="11.7109375" style="59" customWidth="1"/>
    <col min="13572" max="13572" width="14" style="59" customWidth="1"/>
    <col min="13573" max="13573" width="11.5703125" style="59" bestFit="1" customWidth="1"/>
    <col min="13574" max="13824" width="11.42578125" style="59"/>
    <col min="13825" max="13825" width="76.85546875" style="59" bestFit="1" customWidth="1"/>
    <col min="13826" max="13827" width="11.7109375" style="59" customWidth="1"/>
    <col min="13828" max="13828" width="14" style="59" customWidth="1"/>
    <col min="13829" max="13829" width="11.5703125" style="59" bestFit="1" customWidth="1"/>
    <col min="13830" max="14080" width="11.42578125" style="59"/>
    <col min="14081" max="14081" width="76.85546875" style="59" bestFit="1" customWidth="1"/>
    <col min="14082" max="14083" width="11.7109375" style="59" customWidth="1"/>
    <col min="14084" max="14084" width="14" style="59" customWidth="1"/>
    <col min="14085" max="14085" width="11.5703125" style="59" bestFit="1" customWidth="1"/>
    <col min="14086" max="14336" width="11.42578125" style="59"/>
    <col min="14337" max="14337" width="76.85546875" style="59" bestFit="1" customWidth="1"/>
    <col min="14338" max="14339" width="11.7109375" style="59" customWidth="1"/>
    <col min="14340" max="14340" width="14" style="59" customWidth="1"/>
    <col min="14341" max="14341" width="11.5703125" style="59" bestFit="1" customWidth="1"/>
    <col min="14342" max="14592" width="11.42578125" style="59"/>
    <col min="14593" max="14593" width="76.85546875" style="59" bestFit="1" customWidth="1"/>
    <col min="14594" max="14595" width="11.7109375" style="59" customWidth="1"/>
    <col min="14596" max="14596" width="14" style="59" customWidth="1"/>
    <col min="14597" max="14597" width="11.5703125" style="59" bestFit="1" customWidth="1"/>
    <col min="14598" max="14848" width="11.42578125" style="59"/>
    <col min="14849" max="14849" width="76.85546875" style="59" bestFit="1" customWidth="1"/>
    <col min="14850" max="14851" width="11.7109375" style="59" customWidth="1"/>
    <col min="14852" max="14852" width="14" style="59" customWidth="1"/>
    <col min="14853" max="14853" width="11.5703125" style="59" bestFit="1" customWidth="1"/>
    <col min="14854" max="15104" width="11.42578125" style="59"/>
    <col min="15105" max="15105" width="76.85546875" style="59" bestFit="1" customWidth="1"/>
    <col min="15106" max="15107" width="11.7109375" style="59" customWidth="1"/>
    <col min="15108" max="15108" width="14" style="59" customWidth="1"/>
    <col min="15109" max="15109" width="11.5703125" style="59" bestFit="1" customWidth="1"/>
    <col min="15110" max="15360" width="11.42578125" style="59"/>
    <col min="15361" max="15361" width="76.85546875" style="59" bestFit="1" customWidth="1"/>
    <col min="15362" max="15363" width="11.7109375" style="59" customWidth="1"/>
    <col min="15364" max="15364" width="14" style="59" customWidth="1"/>
    <col min="15365" max="15365" width="11.5703125" style="59" bestFit="1" customWidth="1"/>
    <col min="15366" max="15616" width="11.42578125" style="59"/>
    <col min="15617" max="15617" width="76.85546875" style="59" bestFit="1" customWidth="1"/>
    <col min="15618" max="15619" width="11.7109375" style="59" customWidth="1"/>
    <col min="15620" max="15620" width="14" style="59" customWidth="1"/>
    <col min="15621" max="15621" width="11.5703125" style="59" bestFit="1" customWidth="1"/>
    <col min="15622" max="15872" width="11.42578125" style="59"/>
    <col min="15873" max="15873" width="76.85546875" style="59" bestFit="1" customWidth="1"/>
    <col min="15874" max="15875" width="11.7109375" style="59" customWidth="1"/>
    <col min="15876" max="15876" width="14" style="59" customWidth="1"/>
    <col min="15877" max="15877" width="11.5703125" style="59" bestFit="1" customWidth="1"/>
    <col min="15878" max="16128" width="11.42578125" style="59"/>
    <col min="16129" max="16129" width="76.85546875" style="59" bestFit="1" customWidth="1"/>
    <col min="16130" max="16131" width="11.7109375" style="59" customWidth="1"/>
    <col min="16132" max="16132" width="14" style="59" customWidth="1"/>
    <col min="16133" max="16133" width="11.5703125" style="59" bestFit="1" customWidth="1"/>
    <col min="16134" max="16384" width="11.42578125" style="59"/>
  </cols>
  <sheetData>
    <row r="1" spans="1:5" s="110" customFormat="1" ht="30" customHeight="1">
      <c r="A1" s="555" t="s">
        <v>139</v>
      </c>
      <c r="B1" s="555"/>
      <c r="C1" s="555"/>
      <c r="D1" s="555"/>
      <c r="E1" s="555"/>
    </row>
    <row r="2" spans="1:5" s="110" customFormat="1" ht="15" customHeight="1">
      <c r="A2" s="557" t="s">
        <v>467</v>
      </c>
      <c r="B2" s="557"/>
      <c r="C2" s="557"/>
      <c r="D2" s="557"/>
      <c r="E2" s="557"/>
    </row>
    <row r="3" spans="1:5" s="110" customFormat="1" ht="15" customHeight="1">
      <c r="A3" s="557" t="s">
        <v>919</v>
      </c>
      <c r="B3" s="557"/>
      <c r="C3" s="557"/>
      <c r="D3" s="557"/>
      <c r="E3" s="557"/>
    </row>
    <row r="4" spans="1:5" s="111" customFormat="1" ht="30" customHeight="1">
      <c r="A4" s="556" t="s">
        <v>56</v>
      </c>
      <c r="B4" s="556"/>
      <c r="C4" s="556"/>
      <c r="D4" s="556"/>
      <c r="E4" s="556"/>
    </row>
    <row r="5" spans="1:5" ht="3.75" customHeight="1">
      <c r="A5" s="316"/>
      <c r="B5" s="129"/>
      <c r="C5" s="317"/>
      <c r="D5" s="129"/>
      <c r="E5" s="284"/>
    </row>
    <row r="6" spans="1:5" ht="30" customHeight="1">
      <c r="A6" s="263" t="s">
        <v>433</v>
      </c>
      <c r="B6" s="264" t="s">
        <v>140</v>
      </c>
      <c r="C6" s="264" t="s">
        <v>141</v>
      </c>
      <c r="D6" s="265" t="s">
        <v>445</v>
      </c>
      <c r="E6" s="266" t="s">
        <v>72</v>
      </c>
    </row>
    <row r="7" spans="1:5" ht="15" customHeight="1">
      <c r="A7" s="267" t="s">
        <v>86</v>
      </c>
      <c r="B7" s="268">
        <v>0</v>
      </c>
      <c r="C7" s="268">
        <v>1990.9473700000001</v>
      </c>
      <c r="D7" s="268">
        <f t="shared" ref="D7:D36" si="0">SUM(B7:C7)</f>
        <v>1990.9473700000001</v>
      </c>
      <c r="E7" s="269">
        <f t="shared" ref="E7:E31" si="1">+D7/$D$36</f>
        <v>3.4881382834276477E-2</v>
      </c>
    </row>
    <row r="8" spans="1:5" ht="15" customHeight="1">
      <c r="A8" s="267" t="s">
        <v>87</v>
      </c>
      <c r="B8" s="268">
        <v>0</v>
      </c>
      <c r="C8" s="268">
        <v>0</v>
      </c>
      <c r="D8" s="268">
        <f t="shared" si="0"/>
        <v>0</v>
      </c>
      <c r="E8" s="269">
        <f t="shared" si="1"/>
        <v>0</v>
      </c>
    </row>
    <row r="9" spans="1:5" ht="15" customHeight="1">
      <c r="A9" s="267" t="s">
        <v>88</v>
      </c>
      <c r="B9" s="268">
        <v>0</v>
      </c>
      <c r="C9" s="268">
        <v>0</v>
      </c>
      <c r="D9" s="268">
        <f t="shared" si="0"/>
        <v>0</v>
      </c>
      <c r="E9" s="269">
        <f t="shared" si="1"/>
        <v>0</v>
      </c>
    </row>
    <row r="10" spans="1:5" ht="15" customHeight="1">
      <c r="A10" s="267" t="s">
        <v>89</v>
      </c>
      <c r="B10" s="268">
        <v>0</v>
      </c>
      <c r="C10" s="268">
        <v>0</v>
      </c>
      <c r="D10" s="268">
        <f t="shared" si="0"/>
        <v>0</v>
      </c>
      <c r="E10" s="269">
        <f t="shared" si="1"/>
        <v>0</v>
      </c>
    </row>
    <row r="11" spans="1:5" ht="15" customHeight="1">
      <c r="A11" s="267" t="s">
        <v>106</v>
      </c>
      <c r="B11" s="268">
        <v>0</v>
      </c>
      <c r="C11" s="268">
        <v>0</v>
      </c>
      <c r="D11" s="268">
        <f t="shared" si="0"/>
        <v>0</v>
      </c>
      <c r="E11" s="269">
        <f t="shared" si="1"/>
        <v>0</v>
      </c>
    </row>
    <row r="12" spans="1:5" ht="15" customHeight="1">
      <c r="A12" s="267" t="s">
        <v>107</v>
      </c>
      <c r="B12" s="268">
        <v>0</v>
      </c>
      <c r="C12" s="268">
        <v>16647.906039999998</v>
      </c>
      <c r="D12" s="268">
        <f t="shared" si="0"/>
        <v>16647.906039999998</v>
      </c>
      <c r="E12" s="269">
        <f t="shared" si="1"/>
        <v>0.29167118765691108</v>
      </c>
    </row>
    <row r="13" spans="1:5" ht="15" customHeight="1">
      <c r="A13" s="267" t="s">
        <v>458</v>
      </c>
      <c r="B13" s="268">
        <v>0</v>
      </c>
      <c r="C13" s="268">
        <v>0</v>
      </c>
      <c r="D13" s="268">
        <f t="shared" si="0"/>
        <v>0</v>
      </c>
      <c r="E13" s="269">
        <f t="shared" si="1"/>
        <v>0</v>
      </c>
    </row>
    <row r="14" spans="1:5" ht="15" customHeight="1">
      <c r="A14" s="267" t="s">
        <v>459</v>
      </c>
      <c r="B14" s="268">
        <v>0</v>
      </c>
      <c r="C14" s="268">
        <v>0</v>
      </c>
      <c r="D14" s="268">
        <f t="shared" si="0"/>
        <v>0</v>
      </c>
      <c r="E14" s="269">
        <f t="shared" si="1"/>
        <v>0</v>
      </c>
    </row>
    <row r="15" spans="1:5" ht="15" customHeight="1">
      <c r="A15" s="267" t="s">
        <v>460</v>
      </c>
      <c r="B15" s="268">
        <v>0</v>
      </c>
      <c r="C15" s="268">
        <v>0</v>
      </c>
      <c r="D15" s="268">
        <f t="shared" si="0"/>
        <v>0</v>
      </c>
      <c r="E15" s="269">
        <f t="shared" si="1"/>
        <v>0</v>
      </c>
    </row>
    <row r="16" spans="1:5" ht="15" customHeight="1">
      <c r="A16" s="267" t="s">
        <v>461</v>
      </c>
      <c r="B16" s="268">
        <v>0</v>
      </c>
      <c r="C16" s="268">
        <v>0</v>
      </c>
      <c r="D16" s="268">
        <f t="shared" si="0"/>
        <v>0</v>
      </c>
      <c r="E16" s="269">
        <f t="shared" si="1"/>
        <v>0</v>
      </c>
    </row>
    <row r="17" spans="1:5" ht="15" customHeight="1">
      <c r="A17" s="267" t="s">
        <v>462</v>
      </c>
      <c r="B17" s="268">
        <v>0</v>
      </c>
      <c r="C17" s="268">
        <v>0</v>
      </c>
      <c r="D17" s="268">
        <f t="shared" si="0"/>
        <v>0</v>
      </c>
      <c r="E17" s="269">
        <f t="shared" si="1"/>
        <v>0</v>
      </c>
    </row>
    <row r="18" spans="1:5" ht="15" customHeight="1">
      <c r="A18" s="267" t="s">
        <v>93</v>
      </c>
      <c r="B18" s="268">
        <v>0</v>
      </c>
      <c r="C18" s="268">
        <v>0</v>
      </c>
      <c r="D18" s="268">
        <f t="shared" si="0"/>
        <v>0</v>
      </c>
      <c r="E18" s="269">
        <f t="shared" si="1"/>
        <v>0</v>
      </c>
    </row>
    <row r="19" spans="1:5" ht="15" customHeight="1">
      <c r="A19" s="267" t="s">
        <v>95</v>
      </c>
      <c r="B19" s="268">
        <v>0</v>
      </c>
      <c r="C19" s="268">
        <v>0</v>
      </c>
      <c r="D19" s="268">
        <f t="shared" si="0"/>
        <v>0</v>
      </c>
      <c r="E19" s="269">
        <f t="shared" si="1"/>
        <v>0</v>
      </c>
    </row>
    <row r="20" spans="1:5" ht="15" customHeight="1">
      <c r="A20" s="267" t="s">
        <v>96</v>
      </c>
      <c r="B20" s="268">
        <v>0</v>
      </c>
      <c r="C20" s="268">
        <v>7930.0477699999992</v>
      </c>
      <c r="D20" s="268">
        <f t="shared" si="0"/>
        <v>7930.0477699999992</v>
      </c>
      <c r="E20" s="269">
        <f t="shared" si="1"/>
        <v>0.13893437683361284</v>
      </c>
    </row>
    <row r="21" spans="1:5" ht="15" customHeight="1">
      <c r="A21" s="267" t="s">
        <v>97</v>
      </c>
      <c r="B21" s="268">
        <v>0</v>
      </c>
      <c r="C21" s="268">
        <v>0</v>
      </c>
      <c r="D21" s="268">
        <f t="shared" si="0"/>
        <v>0</v>
      </c>
      <c r="E21" s="269">
        <f t="shared" si="1"/>
        <v>0</v>
      </c>
    </row>
    <row r="22" spans="1:5" ht="15" customHeight="1">
      <c r="A22" s="267" t="s">
        <v>98</v>
      </c>
      <c r="B22" s="268">
        <v>0</v>
      </c>
      <c r="C22" s="268">
        <v>0</v>
      </c>
      <c r="D22" s="268">
        <f t="shared" si="0"/>
        <v>0</v>
      </c>
      <c r="E22" s="269">
        <f t="shared" si="1"/>
        <v>0</v>
      </c>
    </row>
    <row r="23" spans="1:5" ht="15" customHeight="1">
      <c r="A23" s="267" t="s">
        <v>99</v>
      </c>
      <c r="B23" s="268">
        <v>0</v>
      </c>
      <c r="C23" s="268">
        <v>0</v>
      </c>
      <c r="D23" s="268">
        <f t="shared" si="0"/>
        <v>0</v>
      </c>
      <c r="E23" s="269">
        <f t="shared" si="1"/>
        <v>0</v>
      </c>
    </row>
    <row r="24" spans="1:5" ht="15" customHeight="1">
      <c r="A24" s="267" t="s">
        <v>100</v>
      </c>
      <c r="B24" s="268">
        <v>0</v>
      </c>
      <c r="C24" s="268">
        <v>0</v>
      </c>
      <c r="D24" s="268">
        <f t="shared" si="0"/>
        <v>0</v>
      </c>
      <c r="E24" s="269">
        <f t="shared" si="1"/>
        <v>0</v>
      </c>
    </row>
    <row r="25" spans="1:5" ht="15" customHeight="1">
      <c r="A25" s="267" t="s">
        <v>101</v>
      </c>
      <c r="B25" s="268">
        <v>0</v>
      </c>
      <c r="C25" s="268">
        <v>0</v>
      </c>
      <c r="D25" s="268">
        <f t="shared" si="0"/>
        <v>0</v>
      </c>
      <c r="E25" s="269">
        <f t="shared" si="1"/>
        <v>0</v>
      </c>
    </row>
    <row r="26" spans="1:5" ht="15" customHeight="1">
      <c r="A26" s="267" t="s">
        <v>463</v>
      </c>
      <c r="B26" s="268">
        <v>0</v>
      </c>
      <c r="C26" s="268">
        <v>0</v>
      </c>
      <c r="D26" s="268">
        <f t="shared" si="0"/>
        <v>0</v>
      </c>
      <c r="E26" s="269">
        <f t="shared" si="1"/>
        <v>0</v>
      </c>
    </row>
    <row r="27" spans="1:5" ht="15" customHeight="1">
      <c r="A27" s="267" t="s">
        <v>102</v>
      </c>
      <c r="B27" s="268">
        <v>0</v>
      </c>
      <c r="C27" s="268">
        <v>0</v>
      </c>
      <c r="D27" s="268">
        <f t="shared" si="0"/>
        <v>0</v>
      </c>
      <c r="E27" s="269">
        <f t="shared" si="1"/>
        <v>0</v>
      </c>
    </row>
    <row r="28" spans="1:5" ht="15" customHeight="1">
      <c r="A28" s="267" t="s">
        <v>90</v>
      </c>
      <c r="B28" s="268">
        <v>0</v>
      </c>
      <c r="C28" s="268">
        <v>0</v>
      </c>
      <c r="D28" s="268">
        <f t="shared" si="0"/>
        <v>0</v>
      </c>
      <c r="E28" s="269">
        <f t="shared" si="1"/>
        <v>0</v>
      </c>
    </row>
    <row r="29" spans="1:5" ht="15" customHeight="1">
      <c r="A29" s="267" t="s">
        <v>91</v>
      </c>
      <c r="B29" s="268">
        <v>0</v>
      </c>
      <c r="C29" s="268">
        <v>0</v>
      </c>
      <c r="D29" s="268">
        <f t="shared" si="0"/>
        <v>0</v>
      </c>
      <c r="E29" s="269">
        <f t="shared" si="1"/>
        <v>0</v>
      </c>
    </row>
    <row r="30" spans="1:5" ht="15" customHeight="1">
      <c r="A30" s="318" t="s">
        <v>464</v>
      </c>
      <c r="B30" s="268">
        <v>0</v>
      </c>
      <c r="C30" s="268">
        <v>0</v>
      </c>
      <c r="D30" s="268">
        <f t="shared" si="0"/>
        <v>0</v>
      </c>
      <c r="E30" s="269">
        <f t="shared" si="1"/>
        <v>0</v>
      </c>
    </row>
    <row r="31" spans="1:5" ht="15" customHeight="1">
      <c r="A31" s="267" t="s">
        <v>465</v>
      </c>
      <c r="B31" s="268">
        <v>0</v>
      </c>
      <c r="C31" s="268">
        <v>0</v>
      </c>
      <c r="D31" s="268">
        <f t="shared" si="0"/>
        <v>0</v>
      </c>
      <c r="E31" s="269">
        <f t="shared" si="1"/>
        <v>0</v>
      </c>
    </row>
    <row r="32" spans="1:5" ht="15" customHeight="1">
      <c r="A32" s="318" t="s">
        <v>92</v>
      </c>
      <c r="B32" s="268">
        <v>0</v>
      </c>
      <c r="C32" s="268">
        <v>0</v>
      </c>
      <c r="D32" s="268">
        <f t="shared" si="0"/>
        <v>0</v>
      </c>
      <c r="E32" s="269">
        <f>+D32/$D$36</f>
        <v>0</v>
      </c>
    </row>
    <row r="33" spans="1:5" ht="15" customHeight="1">
      <c r="A33" s="267" t="s">
        <v>103</v>
      </c>
      <c r="B33" s="268">
        <v>26661.70882</v>
      </c>
      <c r="C33" s="268">
        <v>2287.7712499999998</v>
      </c>
      <c r="D33" s="268">
        <f t="shared" si="0"/>
        <v>28949.480069999998</v>
      </c>
      <c r="E33" s="269">
        <f>+D33/$D$36</f>
        <v>0.50719467143670749</v>
      </c>
    </row>
    <row r="34" spans="1:5" ht="15" customHeight="1">
      <c r="A34" s="267" t="s">
        <v>104</v>
      </c>
      <c r="B34" s="268">
        <v>1495.50577</v>
      </c>
      <c r="C34" s="268">
        <v>0</v>
      </c>
      <c r="D34" s="268">
        <f t="shared" si="0"/>
        <v>1495.50577</v>
      </c>
      <c r="E34" s="269">
        <f>+D34/$D$36</f>
        <v>2.6201249756913174E-2</v>
      </c>
    </row>
    <row r="35" spans="1:5" s="96" customFormat="1" ht="15" customHeight="1">
      <c r="A35" s="267" t="s">
        <v>105</v>
      </c>
      <c r="B35" s="268">
        <v>63.763239999999996</v>
      </c>
      <c r="C35" s="268">
        <v>0</v>
      </c>
      <c r="D35" s="268">
        <f t="shared" si="0"/>
        <v>63.763239999999996</v>
      </c>
      <c r="E35" s="269">
        <f>+D35/$D$36</f>
        <v>1.1171314815789687E-3</v>
      </c>
    </row>
    <row r="36" spans="1:5" s="96" customFormat="1" ht="15" customHeight="1">
      <c r="A36" s="322" t="s">
        <v>73</v>
      </c>
      <c r="B36" s="309">
        <f>SUM(B7:B35)</f>
        <v>28220.97783</v>
      </c>
      <c r="C36" s="309">
        <f>SUM(C7:C35)</f>
        <v>28856.672429999999</v>
      </c>
      <c r="D36" s="309">
        <f t="shared" si="0"/>
        <v>57077.650259999995</v>
      </c>
      <c r="E36" s="320">
        <f>+D36/$D$36</f>
        <v>1</v>
      </c>
    </row>
    <row r="37" spans="1:5" ht="15" customHeight="1">
      <c r="A37" s="273" t="s">
        <v>466</v>
      </c>
      <c r="B37" s="269">
        <f>+B36/$D$36</f>
        <v>0.4944313177127625</v>
      </c>
      <c r="C37" s="269">
        <f>+C36/$D$36</f>
        <v>0.5055686822872375</v>
      </c>
      <c r="D37" s="269">
        <f>+D36/$D$36</f>
        <v>1</v>
      </c>
      <c r="E37" s="269"/>
    </row>
    <row r="38" spans="1:5" ht="3.75" customHeight="1" thickBot="1">
      <c r="A38" s="274"/>
      <c r="B38" s="275"/>
      <c r="C38" s="276"/>
      <c r="D38" s="275"/>
      <c r="E38" s="277"/>
    </row>
    <row r="39" spans="1:5" ht="15" customHeight="1" thickTop="1">
      <c r="A39" s="305" t="s">
        <v>426</v>
      </c>
      <c r="B39" s="306"/>
      <c r="C39" s="334"/>
      <c r="D39" s="278"/>
      <c r="E39" s="278"/>
    </row>
    <row r="40" spans="1:5" s="364" customFormat="1" ht="30" customHeight="1">
      <c r="A40" s="566" t="s">
        <v>429</v>
      </c>
      <c r="B40" s="566"/>
      <c r="C40" s="566"/>
      <c r="D40" s="566"/>
      <c r="E40" s="566"/>
    </row>
    <row r="41" spans="1:5" ht="15" customHeight="1">
      <c r="A41" s="262"/>
      <c r="B41" s="267"/>
      <c r="C41" s="268"/>
      <c r="D41" s="267"/>
      <c r="E41" s="278"/>
    </row>
    <row r="42" spans="1:5" ht="15" customHeight="1">
      <c r="A42" s="279"/>
      <c r="B42" s="267"/>
      <c r="C42" s="268"/>
      <c r="D42" s="267"/>
      <c r="E42" s="278"/>
    </row>
    <row r="43" spans="1:5" ht="15" customHeight="1">
      <c r="A43" s="267"/>
      <c r="B43" s="267"/>
      <c r="C43" s="268"/>
      <c r="D43" s="267"/>
      <c r="E43" s="278"/>
    </row>
    <row r="44" spans="1:5" ht="15" customHeight="1">
      <c r="A44" s="267"/>
      <c r="B44" s="267"/>
      <c r="C44" s="268"/>
      <c r="D44" s="267"/>
      <c r="E44" s="278"/>
    </row>
    <row r="45" spans="1:5" ht="15" customHeight="1">
      <c r="A45" s="267"/>
      <c r="B45" s="267"/>
      <c r="C45" s="268"/>
      <c r="D45" s="267"/>
      <c r="E45" s="278"/>
    </row>
    <row r="46" spans="1:5" ht="15" customHeight="1">
      <c r="A46" s="267"/>
      <c r="B46" s="267"/>
      <c r="C46" s="268"/>
      <c r="D46" s="267"/>
      <c r="E46" s="278"/>
    </row>
    <row r="47" spans="1:5" ht="15" customHeight="1">
      <c r="A47" s="267"/>
      <c r="B47" s="267"/>
      <c r="C47" s="268"/>
      <c r="D47" s="267"/>
      <c r="E47" s="278"/>
    </row>
    <row r="48" spans="1:5" ht="15" customHeight="1">
      <c r="A48" s="321"/>
      <c r="B48" s="267"/>
      <c r="C48" s="268"/>
      <c r="D48" s="267"/>
      <c r="E48" s="278"/>
    </row>
    <row r="49" spans="1:5" ht="15" customHeight="1">
      <c r="A49" s="282"/>
      <c r="B49" s="267"/>
      <c r="C49" s="268"/>
      <c r="D49" s="267"/>
      <c r="E49" s="278"/>
    </row>
    <row r="50" spans="1:5" ht="15" customHeight="1">
      <c r="A50" s="262"/>
      <c r="B50" s="267"/>
      <c r="C50" s="268"/>
      <c r="D50" s="267"/>
      <c r="E50" s="278"/>
    </row>
    <row r="51" spans="1:5" ht="15" customHeight="1">
      <c r="A51" s="262"/>
      <c r="B51" s="267"/>
      <c r="C51" s="268"/>
      <c r="D51" s="267"/>
      <c r="E51" s="278"/>
    </row>
    <row r="52" spans="1:5" ht="15" customHeight="1">
      <c r="A52" s="282"/>
      <c r="B52" s="267"/>
      <c r="C52" s="268"/>
      <c r="D52" s="267"/>
      <c r="E52" s="278"/>
    </row>
    <row r="53" spans="1:5" ht="15" customHeight="1">
      <c r="A53" s="281"/>
      <c r="B53" s="262"/>
      <c r="C53" s="268"/>
      <c r="D53" s="262"/>
      <c r="E53" s="278"/>
    </row>
    <row r="54" spans="1:5" ht="15" customHeight="1">
      <c r="A54" s="282"/>
      <c r="B54" s="262"/>
      <c r="C54" s="268"/>
      <c r="D54" s="262"/>
      <c r="E54" s="278"/>
    </row>
    <row r="55" spans="1:5" ht="15" customHeight="1">
      <c r="A55" s="282"/>
      <c r="B55" s="262"/>
      <c r="C55" s="268"/>
      <c r="D55" s="262"/>
      <c r="E55" s="278"/>
    </row>
    <row r="56" spans="1:5" ht="15" customHeight="1">
      <c r="A56" s="282"/>
      <c r="B56" s="262"/>
      <c r="C56" s="268"/>
      <c r="D56" s="262"/>
      <c r="E56" s="278"/>
    </row>
    <row r="57" spans="1:5" ht="15" customHeight="1">
      <c r="A57" s="282"/>
      <c r="B57" s="262"/>
      <c r="C57" s="268"/>
      <c r="D57" s="262"/>
      <c r="E57" s="278"/>
    </row>
    <row r="58" spans="1:5" ht="15" customHeight="1">
      <c r="A58" s="282"/>
      <c r="B58" s="262"/>
      <c r="C58" s="268"/>
      <c r="D58" s="262"/>
      <c r="E58" s="278"/>
    </row>
    <row r="59" spans="1:5" ht="15" customHeight="1">
      <c r="A59" s="283"/>
      <c r="B59" s="262"/>
      <c r="C59" s="268"/>
      <c r="D59" s="262"/>
      <c r="E59" s="278"/>
    </row>
    <row r="60" spans="1:5" ht="15" customHeight="1">
      <c r="A60" s="282"/>
      <c r="B60" s="262"/>
      <c r="C60" s="268"/>
      <c r="D60" s="262"/>
      <c r="E60" s="278"/>
    </row>
    <row r="61" spans="1:5" ht="15" customHeight="1">
      <c r="A61" s="282"/>
      <c r="B61" s="262"/>
      <c r="C61" s="268"/>
      <c r="D61" s="262"/>
      <c r="E61" s="278"/>
    </row>
    <row r="62" spans="1:5" ht="15" customHeight="1">
      <c r="A62" s="282"/>
      <c r="B62" s="262"/>
      <c r="C62" s="268"/>
      <c r="D62" s="262"/>
      <c r="E62" s="278"/>
    </row>
    <row r="63" spans="1:5" ht="15" customHeight="1">
      <c r="A63" s="282"/>
      <c r="B63" s="262"/>
      <c r="C63" s="268"/>
      <c r="D63" s="262"/>
      <c r="E63" s="278"/>
    </row>
    <row r="64" spans="1:5" ht="15" customHeight="1">
      <c r="A64" s="282"/>
      <c r="B64" s="262"/>
      <c r="C64" s="268"/>
      <c r="D64" s="262"/>
      <c r="E64" s="278"/>
    </row>
    <row r="65" spans="1:5" ht="15" customHeight="1">
      <c r="A65" s="283"/>
      <c r="B65" s="262"/>
      <c r="C65" s="268"/>
      <c r="D65" s="262"/>
      <c r="E65" s="278"/>
    </row>
    <row r="66" spans="1:5" ht="15" customHeight="1">
      <c r="A66" s="282"/>
      <c r="B66" s="262"/>
      <c r="C66" s="268"/>
      <c r="D66" s="262"/>
      <c r="E66" s="278"/>
    </row>
    <row r="67" spans="1:5" ht="15" customHeight="1">
      <c r="A67" s="282"/>
      <c r="B67" s="262"/>
      <c r="C67" s="268"/>
      <c r="D67" s="262"/>
      <c r="E67" s="278"/>
    </row>
    <row r="68" spans="1:5" ht="15" customHeight="1">
      <c r="A68" s="282"/>
      <c r="B68" s="262"/>
      <c r="C68" s="268"/>
      <c r="D68" s="262"/>
      <c r="E68" s="278"/>
    </row>
    <row r="69" spans="1:5" ht="15" customHeight="1">
      <c r="A69" s="282"/>
      <c r="B69" s="262"/>
      <c r="C69" s="268"/>
      <c r="D69" s="262"/>
      <c r="E69" s="278"/>
    </row>
    <row r="70" spans="1:5" ht="15" customHeight="1">
      <c r="A70" s="282"/>
      <c r="B70" s="262"/>
      <c r="C70" s="268"/>
      <c r="D70" s="262"/>
      <c r="E70" s="278"/>
    </row>
    <row r="71" spans="1:5" ht="9" customHeight="1">
      <c r="A71" s="102"/>
      <c r="C71" s="93"/>
      <c r="D71" s="62"/>
      <c r="E71" s="98"/>
    </row>
    <row r="72" spans="1:5" ht="9" customHeight="1">
      <c r="A72" s="100"/>
      <c r="C72" s="93"/>
      <c r="D72" s="62"/>
      <c r="E72" s="98"/>
    </row>
    <row r="73" spans="1:5" ht="9" customHeight="1">
      <c r="A73" s="100"/>
      <c r="C73" s="93"/>
      <c r="D73" s="62"/>
      <c r="E73" s="98"/>
    </row>
    <row r="74" spans="1:5" ht="9" customHeight="1">
      <c r="A74" s="100"/>
      <c r="C74" s="93"/>
      <c r="D74" s="62"/>
      <c r="E74" s="98"/>
    </row>
    <row r="75" spans="1:5" ht="9" customHeight="1">
      <c r="A75" s="100"/>
      <c r="C75" s="93"/>
      <c r="D75" s="62"/>
      <c r="E75" s="98"/>
    </row>
    <row r="76" spans="1:5" ht="9" customHeight="1">
      <c r="A76" s="102"/>
      <c r="C76" s="93"/>
      <c r="D76" s="62"/>
      <c r="E76" s="98"/>
    </row>
    <row r="77" spans="1:5" ht="9" customHeight="1">
      <c r="A77" s="103"/>
      <c r="C77" s="93"/>
      <c r="D77" s="62"/>
      <c r="E77" s="98"/>
    </row>
    <row r="78" spans="1:5" ht="9" customHeight="1">
      <c r="A78" s="103"/>
      <c r="C78" s="93"/>
      <c r="D78" s="62"/>
      <c r="E78" s="98"/>
    </row>
    <row r="79" spans="1:5" ht="9" customHeight="1">
      <c r="A79" s="103"/>
      <c r="C79" s="93"/>
      <c r="D79" s="62"/>
      <c r="E79" s="98"/>
    </row>
    <row r="80" spans="1:5" ht="9" customHeight="1">
      <c r="A80" s="103"/>
      <c r="C80" s="93"/>
      <c r="D80" s="62"/>
      <c r="E80" s="98"/>
    </row>
    <row r="81" spans="1:5" ht="9" customHeight="1">
      <c r="A81" s="104"/>
      <c r="C81" s="93"/>
      <c r="D81" s="62"/>
      <c r="E81" s="98"/>
    </row>
    <row r="82" spans="1:5" ht="9" customHeight="1">
      <c r="A82" s="104"/>
      <c r="C82" s="93"/>
      <c r="D82" s="62"/>
      <c r="E82" s="98"/>
    </row>
    <row r="83" spans="1:5" ht="9" customHeight="1">
      <c r="A83" s="99"/>
      <c r="C83" s="93"/>
      <c r="D83" s="62"/>
      <c r="E83" s="98"/>
    </row>
    <row r="84" spans="1:5" ht="9" customHeight="1">
      <c r="A84" s="100"/>
      <c r="C84" s="93"/>
      <c r="D84" s="62"/>
      <c r="E84" s="98"/>
    </row>
    <row r="85" spans="1:5" ht="9" customHeight="1">
      <c r="A85" s="100"/>
      <c r="C85" s="93"/>
      <c r="D85" s="62"/>
      <c r="E85" s="98"/>
    </row>
    <row r="86" spans="1:5" ht="9" customHeight="1">
      <c r="A86" s="100"/>
      <c r="C86" s="93"/>
      <c r="D86" s="62"/>
      <c r="E86" s="98"/>
    </row>
    <row r="87" spans="1:5" ht="9" customHeight="1">
      <c r="A87" s="100"/>
      <c r="C87" s="93"/>
      <c r="D87" s="62"/>
      <c r="E87" s="98"/>
    </row>
    <row r="88" spans="1:5" ht="9" customHeight="1">
      <c r="A88" s="103"/>
      <c r="C88" s="93"/>
      <c r="D88" s="62"/>
      <c r="E88" s="98"/>
    </row>
    <row r="89" spans="1:5" ht="9" customHeight="1">
      <c r="A89" s="99"/>
      <c r="C89" s="93"/>
      <c r="D89" s="62"/>
      <c r="E89" s="98"/>
    </row>
    <row r="90" spans="1:5" ht="9" customHeight="1">
      <c r="A90" s="100"/>
      <c r="C90" s="93"/>
      <c r="D90" s="62"/>
      <c r="E90" s="98"/>
    </row>
    <row r="91" spans="1:5" ht="9" customHeight="1">
      <c r="A91" s="100"/>
      <c r="C91" s="93"/>
      <c r="D91" s="62"/>
      <c r="E91" s="98"/>
    </row>
    <row r="92" spans="1:5" ht="9" customHeight="1">
      <c r="A92" s="100"/>
      <c r="C92" s="93"/>
      <c r="D92" s="62"/>
      <c r="E92" s="98"/>
    </row>
    <row r="93" spans="1:5" ht="9" customHeight="1">
      <c r="A93" s="100"/>
      <c r="C93" s="93"/>
      <c r="D93" s="62"/>
      <c r="E93" s="98"/>
    </row>
    <row r="94" spans="1:5" ht="9" customHeight="1">
      <c r="A94" s="103"/>
      <c r="C94" s="93"/>
      <c r="D94" s="62"/>
      <c r="E94" s="98"/>
    </row>
    <row r="95" spans="1:5" ht="9" customHeight="1">
      <c r="A95" s="99"/>
      <c r="C95" s="93"/>
      <c r="D95" s="62"/>
      <c r="E95" s="98"/>
    </row>
    <row r="96" spans="1:5" ht="9" customHeight="1">
      <c r="A96" s="100"/>
      <c r="C96" s="93"/>
      <c r="D96" s="62"/>
      <c r="E96" s="98"/>
    </row>
    <row r="97" spans="1:5" ht="9" customHeight="1">
      <c r="A97" s="100"/>
      <c r="C97" s="93"/>
      <c r="D97" s="62"/>
      <c r="E97" s="98"/>
    </row>
    <row r="98" spans="1:5" ht="9" customHeight="1">
      <c r="A98" s="100"/>
      <c r="C98" s="105"/>
      <c r="E98" s="97"/>
    </row>
    <row r="99" spans="1:5" ht="9" customHeight="1">
      <c r="A99" s="100"/>
      <c r="C99" s="105"/>
      <c r="E99" s="97"/>
    </row>
    <row r="100" spans="1:5" ht="9" customHeight="1">
      <c r="A100" s="100"/>
      <c r="C100" s="105"/>
      <c r="E100" s="97"/>
    </row>
    <row r="101" spans="1:5" ht="9" customHeight="1">
      <c r="A101" s="100"/>
      <c r="C101" s="105"/>
      <c r="E101" s="97"/>
    </row>
    <row r="102" spans="1:5" ht="9" customHeight="1">
      <c r="A102" s="100"/>
      <c r="C102" s="105"/>
      <c r="E102" s="97"/>
    </row>
    <row r="103" spans="1:5" ht="9" customHeight="1">
      <c r="A103" s="100"/>
      <c r="C103" s="105"/>
      <c r="E103" s="97"/>
    </row>
    <row r="104" spans="1:5" ht="9" customHeight="1">
      <c r="A104" s="103"/>
      <c r="C104" s="105"/>
      <c r="E104" s="97"/>
    </row>
    <row r="105" spans="1:5" ht="9" customHeight="1">
      <c r="A105" s="99"/>
      <c r="C105" s="105"/>
      <c r="E105" s="97"/>
    </row>
    <row r="106" spans="1:5" ht="9" customHeight="1">
      <c r="A106" s="100"/>
      <c r="C106" s="105"/>
      <c r="E106" s="97"/>
    </row>
    <row r="107" spans="1:5" ht="9" customHeight="1">
      <c r="A107" s="100"/>
      <c r="C107" s="105"/>
      <c r="E107" s="97"/>
    </row>
    <row r="108" spans="1:5" ht="9" customHeight="1">
      <c r="A108" s="100"/>
      <c r="C108" s="105"/>
      <c r="E108" s="97"/>
    </row>
    <row r="109" spans="1:5" ht="9" customHeight="1">
      <c r="A109" s="100"/>
      <c r="C109" s="105"/>
      <c r="E109" s="97"/>
    </row>
    <row r="110" spans="1:5" ht="9" customHeight="1">
      <c r="A110" s="100"/>
      <c r="C110" s="105"/>
      <c r="E110" s="97"/>
    </row>
    <row r="111" spans="1:5" ht="9" customHeight="1">
      <c r="A111" s="100"/>
      <c r="C111" s="105"/>
      <c r="E111" s="97"/>
    </row>
    <row r="112" spans="1:5" ht="9" customHeight="1">
      <c r="A112" s="100"/>
      <c r="C112" s="105"/>
      <c r="E112" s="97"/>
    </row>
    <row r="113" spans="1:5" ht="9" customHeight="1">
      <c r="A113" s="100"/>
      <c r="C113" s="105"/>
      <c r="E113" s="97"/>
    </row>
    <row r="114" spans="1:5" ht="9" customHeight="1">
      <c r="A114" s="100"/>
      <c r="C114" s="105"/>
      <c r="E114" s="97"/>
    </row>
    <row r="115" spans="1:5" ht="9" customHeight="1">
      <c r="A115" s="99"/>
      <c r="C115" s="105"/>
      <c r="E115" s="97"/>
    </row>
    <row r="116" spans="1:5" ht="9" customHeight="1">
      <c r="A116" s="100"/>
      <c r="C116" s="105"/>
      <c r="E116" s="97"/>
    </row>
    <row r="117" spans="1:5" ht="9" customHeight="1">
      <c r="A117" s="100"/>
      <c r="C117" s="105"/>
      <c r="E117" s="97"/>
    </row>
    <row r="118" spans="1:5" ht="9" customHeight="1">
      <c r="A118" s="100"/>
      <c r="C118" s="105"/>
      <c r="E118" s="97"/>
    </row>
    <row r="119" spans="1:5">
      <c r="A119" s="106"/>
      <c r="C119" s="105"/>
      <c r="E119" s="97"/>
    </row>
    <row r="120" spans="1:5">
      <c r="A120" s="106"/>
      <c r="C120" s="105"/>
      <c r="E120" s="97"/>
    </row>
    <row r="121" spans="1:5">
      <c r="A121" s="106"/>
      <c r="C121" s="105"/>
      <c r="E121" s="97"/>
    </row>
    <row r="122" spans="1:5">
      <c r="A122" s="106"/>
      <c r="C122" s="105"/>
      <c r="E122" s="97"/>
    </row>
    <row r="123" spans="1:5">
      <c r="A123" s="106"/>
      <c r="C123" s="105"/>
      <c r="E123" s="97"/>
    </row>
    <row r="124" spans="1:5">
      <c r="A124" s="106"/>
      <c r="C124" s="105"/>
      <c r="E124" s="97"/>
    </row>
    <row r="125" spans="1:5">
      <c r="A125" s="106"/>
      <c r="C125" s="105"/>
      <c r="E125" s="97"/>
    </row>
    <row r="126" spans="1:5" ht="15.75">
      <c r="A126" s="107"/>
      <c r="C126" s="105"/>
      <c r="E126" s="97"/>
    </row>
    <row r="127" spans="1:5" ht="15.75">
      <c r="A127" s="107"/>
      <c r="C127" s="105"/>
      <c r="E127" s="97"/>
    </row>
    <row r="128" spans="1:5" ht="15.75">
      <c r="A128" s="107"/>
      <c r="C128" s="105"/>
      <c r="E128" s="97"/>
    </row>
    <row r="129" spans="1:5" ht="15.75">
      <c r="A129" s="107"/>
      <c r="C129" s="105"/>
      <c r="E129" s="97"/>
    </row>
    <row r="130" spans="1:5" ht="15.75">
      <c r="A130" s="107"/>
      <c r="C130" s="105"/>
      <c r="E130" s="97"/>
    </row>
    <row r="131" spans="1:5" ht="15.75">
      <c r="A131" s="107"/>
      <c r="C131" s="105"/>
      <c r="E131" s="97"/>
    </row>
    <row r="132" spans="1:5" ht="15.75">
      <c r="A132" s="107"/>
      <c r="C132" s="105"/>
      <c r="E132" s="97"/>
    </row>
    <row r="133" spans="1:5" ht="15.75">
      <c r="A133" s="107"/>
      <c r="C133" s="105"/>
      <c r="E133" s="97"/>
    </row>
    <row r="134" spans="1:5" ht="15.75">
      <c r="A134" s="107"/>
      <c r="C134" s="105"/>
      <c r="E134" s="97"/>
    </row>
    <row r="135" spans="1:5" ht="15.75">
      <c r="A135" s="107"/>
      <c r="C135" s="105"/>
      <c r="E135" s="97"/>
    </row>
    <row r="136" spans="1:5" ht="15.75">
      <c r="A136" s="107"/>
      <c r="C136" s="105"/>
      <c r="E136" s="97"/>
    </row>
    <row r="137" spans="1:5" ht="15.75">
      <c r="A137" s="107"/>
      <c r="C137" s="105"/>
      <c r="E137" s="97"/>
    </row>
    <row r="138" spans="1:5" ht="15.75">
      <c r="A138" s="107"/>
      <c r="C138" s="105"/>
      <c r="E138" s="97"/>
    </row>
    <row r="139" spans="1:5" ht="15.75">
      <c r="A139" s="107"/>
      <c r="C139" s="105"/>
      <c r="E139" s="97"/>
    </row>
    <row r="140" spans="1:5" ht="15.75">
      <c r="A140" s="107"/>
      <c r="C140" s="105"/>
      <c r="E140" s="97"/>
    </row>
    <row r="141" spans="1:5" ht="15.75">
      <c r="A141" s="107"/>
      <c r="C141" s="105"/>
      <c r="E141" s="97"/>
    </row>
    <row r="142" spans="1:5" ht="15.75">
      <c r="A142" s="107"/>
      <c r="C142" s="105"/>
      <c r="E142" s="97"/>
    </row>
    <row r="143" spans="1:5" ht="15.75">
      <c r="A143" s="107"/>
      <c r="C143" s="105"/>
      <c r="E143" s="97"/>
    </row>
    <row r="144" spans="1:5" ht="15.75">
      <c r="A144" s="107"/>
      <c r="C144" s="105"/>
      <c r="E144" s="97"/>
    </row>
    <row r="145" spans="1:5" ht="15.75">
      <c r="A145" s="107"/>
      <c r="C145" s="105"/>
      <c r="E145" s="97"/>
    </row>
    <row r="146" spans="1:5" ht="15.75">
      <c r="A146" s="107"/>
      <c r="C146" s="105"/>
      <c r="E146" s="97"/>
    </row>
    <row r="147" spans="1:5" ht="15.75">
      <c r="A147" s="107"/>
      <c r="C147" s="105"/>
      <c r="E147" s="97"/>
    </row>
    <row r="148" spans="1:5" ht="15.75">
      <c r="A148" s="107"/>
      <c r="C148" s="105"/>
      <c r="E148" s="97"/>
    </row>
    <row r="149" spans="1:5" ht="15.75">
      <c r="A149" s="107"/>
      <c r="C149" s="105"/>
      <c r="E149" s="97"/>
    </row>
    <row r="150" spans="1:5" ht="15.75">
      <c r="A150" s="107"/>
      <c r="C150" s="105"/>
      <c r="E150" s="97"/>
    </row>
    <row r="151" spans="1:5" ht="15.75">
      <c r="A151" s="107"/>
      <c r="C151" s="105"/>
      <c r="E151" s="97"/>
    </row>
    <row r="152" spans="1:5" ht="15.75">
      <c r="A152" s="107"/>
      <c r="C152" s="105"/>
      <c r="E152" s="97"/>
    </row>
    <row r="153" spans="1:5" ht="15.75">
      <c r="A153" s="107"/>
      <c r="C153" s="105"/>
      <c r="E153" s="97"/>
    </row>
    <row r="154" spans="1:5" ht="15.75">
      <c r="A154" s="107"/>
      <c r="C154" s="105"/>
      <c r="E154" s="97"/>
    </row>
    <row r="155" spans="1:5" ht="15.75">
      <c r="A155" s="107"/>
      <c r="C155" s="105"/>
      <c r="E155" s="97"/>
    </row>
    <row r="156" spans="1:5" ht="15.75">
      <c r="A156" s="107"/>
      <c r="C156" s="105"/>
      <c r="E156" s="97"/>
    </row>
    <row r="157" spans="1:5" ht="15.75">
      <c r="A157" s="107"/>
      <c r="C157" s="105"/>
      <c r="E157" s="97"/>
    </row>
    <row r="158" spans="1:5" ht="15.75">
      <c r="A158" s="107"/>
      <c r="C158" s="105"/>
      <c r="E158" s="97"/>
    </row>
    <row r="159" spans="1:5" ht="15.75">
      <c r="A159" s="107"/>
      <c r="C159" s="105"/>
      <c r="E159" s="97"/>
    </row>
    <row r="160" spans="1:5" ht="15.75">
      <c r="A160" s="107"/>
      <c r="C160" s="105"/>
      <c r="E160" s="97"/>
    </row>
    <row r="161" spans="1:5" ht="15.75">
      <c r="A161" s="107"/>
      <c r="C161" s="105"/>
      <c r="E161" s="97"/>
    </row>
    <row r="162" spans="1:5" ht="15.75">
      <c r="A162" s="107"/>
      <c r="C162" s="105"/>
      <c r="E162" s="97"/>
    </row>
    <row r="163" spans="1:5" ht="15.75">
      <c r="A163" s="107"/>
      <c r="C163" s="105"/>
      <c r="E163" s="97"/>
    </row>
    <row r="164" spans="1:5" ht="15.75">
      <c r="A164" s="107"/>
      <c r="C164" s="105"/>
      <c r="E164" s="97"/>
    </row>
    <row r="165" spans="1:5" ht="15.75">
      <c r="A165" s="107"/>
      <c r="C165" s="105"/>
      <c r="E165" s="97"/>
    </row>
    <row r="166" spans="1:5" ht="15.75">
      <c r="A166" s="107"/>
      <c r="C166" s="105"/>
      <c r="E166" s="97"/>
    </row>
    <row r="167" spans="1:5" ht="15.75">
      <c r="A167" s="107"/>
      <c r="C167" s="105"/>
      <c r="E167" s="97"/>
    </row>
    <row r="168" spans="1:5" ht="15.75">
      <c r="A168" s="107"/>
      <c r="C168" s="105"/>
      <c r="E168" s="97"/>
    </row>
    <row r="169" spans="1:5" ht="15.75">
      <c r="A169" s="107"/>
      <c r="C169" s="105"/>
      <c r="E169" s="97"/>
    </row>
    <row r="170" spans="1:5" ht="15.75">
      <c r="A170" s="107"/>
      <c r="C170" s="105"/>
      <c r="E170" s="97"/>
    </row>
    <row r="171" spans="1:5" ht="15.75">
      <c r="A171" s="107"/>
      <c r="C171" s="105"/>
      <c r="E171" s="97"/>
    </row>
    <row r="172" spans="1:5" ht="15.75">
      <c r="A172" s="107"/>
      <c r="C172" s="105"/>
      <c r="E172" s="97"/>
    </row>
    <row r="173" spans="1:5" ht="15.75">
      <c r="A173" s="107"/>
      <c r="C173" s="105"/>
      <c r="E173" s="97"/>
    </row>
    <row r="174" spans="1:5" ht="15.75">
      <c r="A174" s="107"/>
      <c r="C174" s="105"/>
      <c r="E174" s="97"/>
    </row>
    <row r="175" spans="1:5" ht="15.75">
      <c r="A175" s="107"/>
      <c r="C175" s="105"/>
      <c r="E175" s="97"/>
    </row>
    <row r="176" spans="1:5" ht="15.75">
      <c r="A176" s="107"/>
      <c r="C176" s="105"/>
      <c r="E176" s="97"/>
    </row>
    <row r="177" spans="1:5" ht="15.75">
      <c r="A177" s="107"/>
      <c r="C177" s="105"/>
      <c r="E177" s="97"/>
    </row>
    <row r="178" spans="1:5" ht="15.75">
      <c r="A178" s="107"/>
      <c r="C178" s="105"/>
      <c r="E178" s="97"/>
    </row>
    <row r="179" spans="1:5" ht="15.75">
      <c r="A179" s="107"/>
      <c r="C179" s="105"/>
      <c r="E179" s="97"/>
    </row>
    <row r="180" spans="1:5" ht="15.75">
      <c r="A180" s="107"/>
      <c r="C180" s="105"/>
      <c r="E180" s="97"/>
    </row>
    <row r="181" spans="1:5" ht="15.75">
      <c r="A181" s="107"/>
      <c r="C181" s="105"/>
      <c r="E181" s="97"/>
    </row>
    <row r="182" spans="1:5" ht="15.75">
      <c r="A182" s="107"/>
      <c r="C182" s="105"/>
      <c r="E182" s="97"/>
    </row>
    <row r="183" spans="1:5" ht="15.75">
      <c r="A183" s="107"/>
      <c r="C183" s="105"/>
      <c r="E183" s="97"/>
    </row>
    <row r="184" spans="1:5" ht="15.75">
      <c r="A184" s="107"/>
      <c r="C184" s="105"/>
      <c r="E184" s="97"/>
    </row>
    <row r="185" spans="1:5" ht="15.75">
      <c r="A185" s="107"/>
      <c r="C185" s="105"/>
      <c r="E185" s="97"/>
    </row>
    <row r="186" spans="1:5" ht="15.75">
      <c r="A186" s="107"/>
      <c r="C186" s="105"/>
      <c r="E186" s="97"/>
    </row>
    <row r="187" spans="1:5" ht="15.75">
      <c r="A187" s="107"/>
      <c r="C187" s="105"/>
      <c r="E187" s="97"/>
    </row>
    <row r="188" spans="1:5" ht="15.75">
      <c r="A188" s="107"/>
      <c r="C188" s="105"/>
      <c r="E188" s="97"/>
    </row>
    <row r="189" spans="1:5" ht="15.75">
      <c r="A189" s="107"/>
      <c r="C189" s="105"/>
      <c r="E189" s="97"/>
    </row>
    <row r="190" spans="1:5" ht="15.75">
      <c r="A190" s="107"/>
      <c r="C190" s="105"/>
      <c r="E190" s="97"/>
    </row>
    <row r="191" spans="1:5" ht="15.75">
      <c r="A191" s="107"/>
      <c r="C191" s="105"/>
      <c r="E191" s="97"/>
    </row>
    <row r="192" spans="1:5" ht="15.75">
      <c r="A192" s="107"/>
      <c r="C192" s="105"/>
      <c r="E192" s="97"/>
    </row>
    <row r="193" spans="1:5" ht="15.75">
      <c r="A193" s="107"/>
      <c r="C193" s="105"/>
      <c r="E193" s="97"/>
    </row>
    <row r="194" spans="1:5" ht="15.75">
      <c r="A194" s="107"/>
      <c r="C194" s="105"/>
      <c r="E194" s="97"/>
    </row>
    <row r="195" spans="1:5" ht="15.75">
      <c r="A195" s="107"/>
      <c r="C195" s="105"/>
      <c r="E195" s="97"/>
    </row>
    <row r="196" spans="1:5" ht="15.75">
      <c r="A196" s="107"/>
      <c r="C196" s="105"/>
      <c r="E196" s="97"/>
    </row>
    <row r="197" spans="1:5" ht="15.75">
      <c r="A197" s="107"/>
      <c r="C197" s="105"/>
      <c r="E197" s="97"/>
    </row>
    <row r="198" spans="1:5" ht="15.75">
      <c r="A198" s="107"/>
      <c r="C198" s="105"/>
      <c r="E198" s="97"/>
    </row>
    <row r="199" spans="1:5" ht="15.75">
      <c r="A199" s="107"/>
      <c r="C199" s="105"/>
      <c r="E199" s="97"/>
    </row>
    <row r="200" spans="1:5" ht="15.75">
      <c r="A200" s="107"/>
      <c r="C200" s="105"/>
      <c r="E200" s="97"/>
    </row>
    <row r="201" spans="1:5" ht="15.75">
      <c r="A201" s="107"/>
      <c r="C201" s="105"/>
      <c r="E201" s="97"/>
    </row>
    <row r="202" spans="1:5" ht="15.75">
      <c r="A202" s="107"/>
      <c r="C202" s="105"/>
      <c r="E202" s="97"/>
    </row>
    <row r="203" spans="1:5" ht="15.75">
      <c r="A203" s="107"/>
      <c r="C203" s="105"/>
      <c r="E203" s="97"/>
    </row>
    <row r="204" spans="1:5" ht="15.75">
      <c r="A204" s="107"/>
      <c r="C204" s="105"/>
      <c r="E204" s="97"/>
    </row>
    <row r="205" spans="1:5" ht="15.75">
      <c r="A205" s="107"/>
      <c r="C205" s="105"/>
      <c r="E205" s="97"/>
    </row>
    <row r="206" spans="1:5" ht="15.75">
      <c r="A206" s="107"/>
      <c r="C206" s="105"/>
      <c r="E206" s="97"/>
    </row>
    <row r="207" spans="1:5" ht="15.75">
      <c r="A207" s="107"/>
      <c r="C207" s="105"/>
      <c r="E207" s="97"/>
    </row>
    <row r="208" spans="1:5" ht="15.75">
      <c r="A208" s="107"/>
      <c r="C208" s="105"/>
      <c r="E208" s="97"/>
    </row>
    <row r="209" spans="1:5" ht="15.75">
      <c r="A209" s="107"/>
      <c r="C209" s="105"/>
      <c r="E209" s="97"/>
    </row>
    <row r="210" spans="1:5" ht="15.75">
      <c r="A210" s="107"/>
      <c r="C210" s="105"/>
      <c r="E210" s="97"/>
    </row>
    <row r="211" spans="1:5" ht="15.75">
      <c r="A211" s="107"/>
      <c r="C211" s="105"/>
      <c r="E211" s="97"/>
    </row>
    <row r="212" spans="1:5" ht="15.75">
      <c r="A212" s="107"/>
      <c r="C212" s="105"/>
      <c r="E212" s="97"/>
    </row>
    <row r="213" spans="1:5" ht="15.75">
      <c r="A213" s="107"/>
      <c r="C213" s="105"/>
      <c r="E213" s="97"/>
    </row>
    <row r="214" spans="1:5" ht="15.75">
      <c r="A214" s="107"/>
      <c r="C214" s="105"/>
      <c r="E214" s="97"/>
    </row>
    <row r="215" spans="1:5" ht="15.75">
      <c r="A215" s="107"/>
      <c r="C215" s="105"/>
      <c r="E215" s="97"/>
    </row>
    <row r="216" spans="1:5" ht="15.75">
      <c r="A216" s="107"/>
      <c r="C216" s="105"/>
      <c r="E216" s="97"/>
    </row>
    <row r="217" spans="1:5" ht="15.75">
      <c r="A217" s="108"/>
      <c r="C217" s="105"/>
      <c r="E217" s="97"/>
    </row>
    <row r="218" spans="1:5" ht="15.75">
      <c r="A218" s="108"/>
      <c r="C218" s="105"/>
      <c r="E218" s="97"/>
    </row>
    <row r="219" spans="1:5" ht="15.75">
      <c r="A219" s="108"/>
      <c r="C219" s="105"/>
      <c r="E219" s="97"/>
    </row>
    <row r="220" spans="1:5" ht="15.75">
      <c r="A220" s="108"/>
      <c r="C220" s="105"/>
    </row>
    <row r="221" spans="1:5" ht="15.75">
      <c r="A221" s="108"/>
      <c r="C221" s="105"/>
    </row>
    <row r="222" spans="1:5" ht="15.75">
      <c r="A222" s="108"/>
      <c r="C222" s="105"/>
    </row>
    <row r="223" spans="1:5" ht="15.75">
      <c r="A223" s="108"/>
      <c r="C223" s="105"/>
    </row>
    <row r="224" spans="1:5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  <c r="C267" s="105"/>
    </row>
    <row r="268" spans="1:3" ht="15.75">
      <c r="A268" s="108"/>
      <c r="C268" s="105"/>
    </row>
    <row r="269" spans="1:3" ht="15.75">
      <c r="A269" s="108"/>
      <c r="C269" s="105"/>
    </row>
    <row r="270" spans="1:3" ht="15.75">
      <c r="A270" s="108"/>
      <c r="C270" s="105"/>
    </row>
    <row r="271" spans="1:3" ht="15.75">
      <c r="A271" s="108"/>
      <c r="C271" s="105"/>
    </row>
    <row r="272" spans="1:3" ht="15.75">
      <c r="A272" s="108"/>
      <c r="C272" s="105"/>
    </row>
    <row r="273" spans="1:3" ht="15.75">
      <c r="A273" s="108"/>
      <c r="C273" s="105"/>
    </row>
    <row r="274" spans="1:3" ht="15.75">
      <c r="A274" s="108"/>
      <c r="C274" s="105"/>
    </row>
    <row r="275" spans="1:3" ht="15.75">
      <c r="A275" s="108"/>
      <c r="C275" s="105"/>
    </row>
    <row r="276" spans="1:3" ht="15.75">
      <c r="A276" s="108"/>
      <c r="C276" s="105"/>
    </row>
    <row r="277" spans="1:3" ht="15.75">
      <c r="A277" s="108"/>
      <c r="C277" s="105"/>
    </row>
    <row r="278" spans="1:3" ht="15.75">
      <c r="A278" s="108"/>
      <c r="C278" s="105"/>
    </row>
    <row r="279" spans="1:3" ht="15.75">
      <c r="A279" s="108"/>
      <c r="C279" s="105"/>
    </row>
    <row r="280" spans="1:3" ht="15.75">
      <c r="A280" s="108"/>
      <c r="C280" s="105"/>
    </row>
    <row r="281" spans="1:3" ht="15.75">
      <c r="A281" s="108"/>
      <c r="C281" s="105"/>
    </row>
    <row r="282" spans="1:3" ht="15.75">
      <c r="A282" s="108"/>
      <c r="C282" s="105"/>
    </row>
    <row r="283" spans="1:3" ht="15.75">
      <c r="A283" s="108"/>
      <c r="C283" s="105"/>
    </row>
    <row r="284" spans="1:3" ht="15.75">
      <c r="A284" s="108"/>
      <c r="C284" s="105"/>
    </row>
    <row r="285" spans="1:3" ht="15.75">
      <c r="A285" s="108"/>
      <c r="C285" s="105"/>
    </row>
    <row r="286" spans="1:3" ht="15.75">
      <c r="A286" s="108"/>
      <c r="C286" s="105"/>
    </row>
    <row r="287" spans="1:3" ht="15.75">
      <c r="A287" s="108"/>
      <c r="C287" s="105"/>
    </row>
    <row r="288" spans="1:3" ht="15.75">
      <c r="A288" s="108"/>
      <c r="C288" s="105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</sheetData>
  <mergeCells count="5">
    <mergeCell ref="A1:E1"/>
    <mergeCell ref="A2:E2"/>
    <mergeCell ref="A3:E3"/>
    <mergeCell ref="A4:E4"/>
    <mergeCell ref="A40:E40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Y651"/>
  <sheetViews>
    <sheetView zoomScale="70" zoomScaleNormal="70" workbookViewId="0">
      <selection activeCell="A2" sqref="A2:Y2"/>
    </sheetView>
  </sheetViews>
  <sheetFormatPr defaultColWidth="11.42578125" defaultRowHeight="44.25"/>
  <cols>
    <col min="1" max="1" width="58.28515625" style="95" bestFit="1" customWidth="1"/>
    <col min="2" max="2" width="9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140625" style="59" customWidth="1"/>
    <col min="10" max="10" width="9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7.5703125" style="59" customWidth="1"/>
    <col min="18" max="18" width="9.140625" style="59" customWidth="1"/>
    <col min="19" max="19" width="46.7109375" style="59" customWidth="1"/>
    <col min="20" max="20" width="9.140625" style="59" customWidth="1"/>
    <col min="21" max="21" width="46.85546875" style="59" customWidth="1"/>
    <col min="22" max="22" width="11.42578125" style="59" customWidth="1"/>
    <col min="23" max="23" width="49.140625" style="59" customWidth="1"/>
    <col min="24" max="24" width="14.28515625" style="59" customWidth="1"/>
    <col min="25" max="25" width="9.140625" style="59" customWidth="1"/>
    <col min="26" max="256" width="11.42578125" style="59"/>
    <col min="257" max="257" width="58.28515625" style="59" bestFit="1" customWidth="1"/>
    <col min="258" max="258" width="9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140625" style="59" customWidth="1"/>
    <col min="266" max="266" width="9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7.5703125" style="59" customWidth="1"/>
    <col min="274" max="274" width="9.140625" style="59" customWidth="1"/>
    <col min="275" max="275" width="46.7109375" style="59" customWidth="1"/>
    <col min="276" max="276" width="9.140625" style="59" customWidth="1"/>
    <col min="277" max="277" width="46.85546875" style="59" customWidth="1"/>
    <col min="278" max="278" width="11.42578125" style="59" customWidth="1"/>
    <col min="279" max="279" width="49.140625" style="59" customWidth="1"/>
    <col min="280" max="280" width="14.28515625" style="59" customWidth="1"/>
    <col min="281" max="281" width="9.140625" style="59" customWidth="1"/>
    <col min="282" max="512" width="11.42578125" style="59"/>
    <col min="513" max="513" width="58.28515625" style="59" bestFit="1" customWidth="1"/>
    <col min="514" max="514" width="9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140625" style="59" customWidth="1"/>
    <col min="522" max="522" width="9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7.5703125" style="59" customWidth="1"/>
    <col min="530" max="530" width="9.140625" style="59" customWidth="1"/>
    <col min="531" max="531" width="46.7109375" style="59" customWidth="1"/>
    <col min="532" max="532" width="9.140625" style="59" customWidth="1"/>
    <col min="533" max="533" width="46.85546875" style="59" customWidth="1"/>
    <col min="534" max="534" width="11.42578125" style="59" customWidth="1"/>
    <col min="535" max="535" width="49.140625" style="59" customWidth="1"/>
    <col min="536" max="536" width="14.28515625" style="59" customWidth="1"/>
    <col min="537" max="537" width="9.140625" style="59" customWidth="1"/>
    <col min="538" max="768" width="11.42578125" style="59"/>
    <col min="769" max="769" width="58.28515625" style="59" bestFit="1" customWidth="1"/>
    <col min="770" max="770" width="9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140625" style="59" customWidth="1"/>
    <col min="778" max="778" width="9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7.5703125" style="59" customWidth="1"/>
    <col min="786" max="786" width="9.140625" style="59" customWidth="1"/>
    <col min="787" max="787" width="46.7109375" style="59" customWidth="1"/>
    <col min="788" max="788" width="9.140625" style="59" customWidth="1"/>
    <col min="789" max="789" width="46.85546875" style="59" customWidth="1"/>
    <col min="790" max="790" width="11.42578125" style="59" customWidth="1"/>
    <col min="791" max="791" width="49.140625" style="59" customWidth="1"/>
    <col min="792" max="792" width="14.28515625" style="59" customWidth="1"/>
    <col min="793" max="793" width="9.140625" style="59" customWidth="1"/>
    <col min="794" max="1024" width="11.42578125" style="59"/>
    <col min="1025" max="1025" width="58.28515625" style="59" bestFit="1" customWidth="1"/>
    <col min="1026" max="1026" width="9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140625" style="59" customWidth="1"/>
    <col min="1034" max="1034" width="9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7.5703125" style="59" customWidth="1"/>
    <col min="1042" max="1042" width="9.140625" style="59" customWidth="1"/>
    <col min="1043" max="1043" width="46.7109375" style="59" customWidth="1"/>
    <col min="1044" max="1044" width="9.140625" style="59" customWidth="1"/>
    <col min="1045" max="1045" width="46.85546875" style="59" customWidth="1"/>
    <col min="1046" max="1046" width="11.42578125" style="59" customWidth="1"/>
    <col min="1047" max="1047" width="49.140625" style="59" customWidth="1"/>
    <col min="1048" max="1048" width="14.28515625" style="59" customWidth="1"/>
    <col min="1049" max="1049" width="9.140625" style="59" customWidth="1"/>
    <col min="1050" max="1280" width="11.42578125" style="59"/>
    <col min="1281" max="1281" width="58.28515625" style="59" bestFit="1" customWidth="1"/>
    <col min="1282" max="1282" width="9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140625" style="59" customWidth="1"/>
    <col min="1290" max="1290" width="9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7.5703125" style="59" customWidth="1"/>
    <col min="1298" max="1298" width="9.140625" style="59" customWidth="1"/>
    <col min="1299" max="1299" width="46.7109375" style="59" customWidth="1"/>
    <col min="1300" max="1300" width="9.140625" style="59" customWidth="1"/>
    <col min="1301" max="1301" width="46.85546875" style="59" customWidth="1"/>
    <col min="1302" max="1302" width="11.42578125" style="59" customWidth="1"/>
    <col min="1303" max="1303" width="49.140625" style="59" customWidth="1"/>
    <col min="1304" max="1304" width="14.28515625" style="59" customWidth="1"/>
    <col min="1305" max="1305" width="9.140625" style="59" customWidth="1"/>
    <col min="1306" max="1536" width="11.42578125" style="59"/>
    <col min="1537" max="1537" width="58.28515625" style="59" bestFit="1" customWidth="1"/>
    <col min="1538" max="1538" width="9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140625" style="59" customWidth="1"/>
    <col min="1546" max="1546" width="9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7.5703125" style="59" customWidth="1"/>
    <col min="1554" max="1554" width="9.140625" style="59" customWidth="1"/>
    <col min="1555" max="1555" width="46.7109375" style="59" customWidth="1"/>
    <col min="1556" max="1556" width="9.140625" style="59" customWidth="1"/>
    <col min="1557" max="1557" width="46.85546875" style="59" customWidth="1"/>
    <col min="1558" max="1558" width="11.42578125" style="59" customWidth="1"/>
    <col min="1559" max="1559" width="49.140625" style="59" customWidth="1"/>
    <col min="1560" max="1560" width="14.28515625" style="59" customWidth="1"/>
    <col min="1561" max="1561" width="9.140625" style="59" customWidth="1"/>
    <col min="1562" max="1792" width="11.42578125" style="59"/>
    <col min="1793" max="1793" width="58.28515625" style="59" bestFit="1" customWidth="1"/>
    <col min="1794" max="1794" width="9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140625" style="59" customWidth="1"/>
    <col min="1802" max="1802" width="9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7.5703125" style="59" customWidth="1"/>
    <col min="1810" max="1810" width="9.140625" style="59" customWidth="1"/>
    <col min="1811" max="1811" width="46.7109375" style="59" customWidth="1"/>
    <col min="1812" max="1812" width="9.140625" style="59" customWidth="1"/>
    <col min="1813" max="1813" width="46.85546875" style="59" customWidth="1"/>
    <col min="1814" max="1814" width="11.42578125" style="59" customWidth="1"/>
    <col min="1815" max="1815" width="49.140625" style="59" customWidth="1"/>
    <col min="1816" max="1816" width="14.28515625" style="59" customWidth="1"/>
    <col min="1817" max="1817" width="9.140625" style="59" customWidth="1"/>
    <col min="1818" max="2048" width="11.42578125" style="59"/>
    <col min="2049" max="2049" width="58.28515625" style="59" bestFit="1" customWidth="1"/>
    <col min="2050" max="2050" width="9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140625" style="59" customWidth="1"/>
    <col min="2058" max="2058" width="9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7.5703125" style="59" customWidth="1"/>
    <col min="2066" max="2066" width="9.140625" style="59" customWidth="1"/>
    <col min="2067" max="2067" width="46.7109375" style="59" customWidth="1"/>
    <col min="2068" max="2068" width="9.140625" style="59" customWidth="1"/>
    <col min="2069" max="2069" width="46.85546875" style="59" customWidth="1"/>
    <col min="2070" max="2070" width="11.42578125" style="59" customWidth="1"/>
    <col min="2071" max="2071" width="49.140625" style="59" customWidth="1"/>
    <col min="2072" max="2072" width="14.28515625" style="59" customWidth="1"/>
    <col min="2073" max="2073" width="9.140625" style="59" customWidth="1"/>
    <col min="2074" max="2304" width="11.42578125" style="59"/>
    <col min="2305" max="2305" width="58.28515625" style="59" bestFit="1" customWidth="1"/>
    <col min="2306" max="2306" width="9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140625" style="59" customWidth="1"/>
    <col min="2314" max="2314" width="9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7.5703125" style="59" customWidth="1"/>
    <col min="2322" max="2322" width="9.140625" style="59" customWidth="1"/>
    <col min="2323" max="2323" width="46.7109375" style="59" customWidth="1"/>
    <col min="2324" max="2324" width="9.140625" style="59" customWidth="1"/>
    <col min="2325" max="2325" width="46.85546875" style="59" customWidth="1"/>
    <col min="2326" max="2326" width="11.42578125" style="59" customWidth="1"/>
    <col min="2327" max="2327" width="49.140625" style="59" customWidth="1"/>
    <col min="2328" max="2328" width="14.28515625" style="59" customWidth="1"/>
    <col min="2329" max="2329" width="9.140625" style="59" customWidth="1"/>
    <col min="2330" max="2560" width="11.42578125" style="59"/>
    <col min="2561" max="2561" width="58.28515625" style="59" bestFit="1" customWidth="1"/>
    <col min="2562" max="2562" width="9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140625" style="59" customWidth="1"/>
    <col min="2570" max="2570" width="9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7.5703125" style="59" customWidth="1"/>
    <col min="2578" max="2578" width="9.140625" style="59" customWidth="1"/>
    <col min="2579" max="2579" width="46.7109375" style="59" customWidth="1"/>
    <col min="2580" max="2580" width="9.140625" style="59" customWidth="1"/>
    <col min="2581" max="2581" width="46.85546875" style="59" customWidth="1"/>
    <col min="2582" max="2582" width="11.42578125" style="59" customWidth="1"/>
    <col min="2583" max="2583" width="49.140625" style="59" customWidth="1"/>
    <col min="2584" max="2584" width="14.28515625" style="59" customWidth="1"/>
    <col min="2585" max="2585" width="9.140625" style="59" customWidth="1"/>
    <col min="2586" max="2816" width="11.42578125" style="59"/>
    <col min="2817" max="2817" width="58.28515625" style="59" bestFit="1" customWidth="1"/>
    <col min="2818" max="2818" width="9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140625" style="59" customWidth="1"/>
    <col min="2826" max="2826" width="9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7.5703125" style="59" customWidth="1"/>
    <col min="2834" max="2834" width="9.140625" style="59" customWidth="1"/>
    <col min="2835" max="2835" width="46.7109375" style="59" customWidth="1"/>
    <col min="2836" max="2836" width="9.140625" style="59" customWidth="1"/>
    <col min="2837" max="2837" width="46.85546875" style="59" customWidth="1"/>
    <col min="2838" max="2838" width="11.42578125" style="59" customWidth="1"/>
    <col min="2839" max="2839" width="49.140625" style="59" customWidth="1"/>
    <col min="2840" max="2840" width="14.28515625" style="59" customWidth="1"/>
    <col min="2841" max="2841" width="9.140625" style="59" customWidth="1"/>
    <col min="2842" max="3072" width="11.42578125" style="59"/>
    <col min="3073" max="3073" width="58.28515625" style="59" bestFit="1" customWidth="1"/>
    <col min="3074" max="3074" width="9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140625" style="59" customWidth="1"/>
    <col min="3082" max="3082" width="9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7.5703125" style="59" customWidth="1"/>
    <col min="3090" max="3090" width="9.140625" style="59" customWidth="1"/>
    <col min="3091" max="3091" width="46.7109375" style="59" customWidth="1"/>
    <col min="3092" max="3092" width="9.140625" style="59" customWidth="1"/>
    <col min="3093" max="3093" width="46.85546875" style="59" customWidth="1"/>
    <col min="3094" max="3094" width="11.42578125" style="59" customWidth="1"/>
    <col min="3095" max="3095" width="49.140625" style="59" customWidth="1"/>
    <col min="3096" max="3096" width="14.28515625" style="59" customWidth="1"/>
    <col min="3097" max="3097" width="9.140625" style="59" customWidth="1"/>
    <col min="3098" max="3328" width="11.42578125" style="59"/>
    <col min="3329" max="3329" width="58.28515625" style="59" bestFit="1" customWidth="1"/>
    <col min="3330" max="3330" width="9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140625" style="59" customWidth="1"/>
    <col min="3338" max="3338" width="9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7.5703125" style="59" customWidth="1"/>
    <col min="3346" max="3346" width="9.140625" style="59" customWidth="1"/>
    <col min="3347" max="3347" width="46.7109375" style="59" customWidth="1"/>
    <col min="3348" max="3348" width="9.140625" style="59" customWidth="1"/>
    <col min="3349" max="3349" width="46.85546875" style="59" customWidth="1"/>
    <col min="3350" max="3350" width="11.42578125" style="59" customWidth="1"/>
    <col min="3351" max="3351" width="49.140625" style="59" customWidth="1"/>
    <col min="3352" max="3352" width="14.28515625" style="59" customWidth="1"/>
    <col min="3353" max="3353" width="9.140625" style="59" customWidth="1"/>
    <col min="3354" max="3584" width="11.42578125" style="59"/>
    <col min="3585" max="3585" width="58.28515625" style="59" bestFit="1" customWidth="1"/>
    <col min="3586" max="3586" width="9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140625" style="59" customWidth="1"/>
    <col min="3594" max="3594" width="9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7.5703125" style="59" customWidth="1"/>
    <col min="3602" max="3602" width="9.140625" style="59" customWidth="1"/>
    <col min="3603" max="3603" width="46.7109375" style="59" customWidth="1"/>
    <col min="3604" max="3604" width="9.140625" style="59" customWidth="1"/>
    <col min="3605" max="3605" width="46.85546875" style="59" customWidth="1"/>
    <col min="3606" max="3606" width="11.42578125" style="59" customWidth="1"/>
    <col min="3607" max="3607" width="49.140625" style="59" customWidth="1"/>
    <col min="3608" max="3608" width="14.28515625" style="59" customWidth="1"/>
    <col min="3609" max="3609" width="9.140625" style="59" customWidth="1"/>
    <col min="3610" max="3840" width="11.42578125" style="59"/>
    <col min="3841" max="3841" width="58.28515625" style="59" bestFit="1" customWidth="1"/>
    <col min="3842" max="3842" width="9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140625" style="59" customWidth="1"/>
    <col min="3850" max="3850" width="9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7.5703125" style="59" customWidth="1"/>
    <col min="3858" max="3858" width="9.140625" style="59" customWidth="1"/>
    <col min="3859" max="3859" width="46.7109375" style="59" customWidth="1"/>
    <col min="3860" max="3860" width="9.140625" style="59" customWidth="1"/>
    <col min="3861" max="3861" width="46.85546875" style="59" customWidth="1"/>
    <col min="3862" max="3862" width="11.42578125" style="59" customWidth="1"/>
    <col min="3863" max="3863" width="49.140625" style="59" customWidth="1"/>
    <col min="3864" max="3864" width="14.28515625" style="59" customWidth="1"/>
    <col min="3865" max="3865" width="9.140625" style="59" customWidth="1"/>
    <col min="3866" max="4096" width="11.42578125" style="59"/>
    <col min="4097" max="4097" width="58.28515625" style="59" bestFit="1" customWidth="1"/>
    <col min="4098" max="4098" width="9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140625" style="59" customWidth="1"/>
    <col min="4106" max="4106" width="9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7.5703125" style="59" customWidth="1"/>
    <col min="4114" max="4114" width="9.140625" style="59" customWidth="1"/>
    <col min="4115" max="4115" width="46.7109375" style="59" customWidth="1"/>
    <col min="4116" max="4116" width="9.140625" style="59" customWidth="1"/>
    <col min="4117" max="4117" width="46.85546875" style="59" customWidth="1"/>
    <col min="4118" max="4118" width="11.42578125" style="59" customWidth="1"/>
    <col min="4119" max="4119" width="49.140625" style="59" customWidth="1"/>
    <col min="4120" max="4120" width="14.28515625" style="59" customWidth="1"/>
    <col min="4121" max="4121" width="9.140625" style="59" customWidth="1"/>
    <col min="4122" max="4352" width="11.42578125" style="59"/>
    <col min="4353" max="4353" width="58.28515625" style="59" bestFit="1" customWidth="1"/>
    <col min="4354" max="4354" width="9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140625" style="59" customWidth="1"/>
    <col min="4362" max="4362" width="9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7.5703125" style="59" customWidth="1"/>
    <col min="4370" max="4370" width="9.140625" style="59" customWidth="1"/>
    <col min="4371" max="4371" width="46.7109375" style="59" customWidth="1"/>
    <col min="4372" max="4372" width="9.140625" style="59" customWidth="1"/>
    <col min="4373" max="4373" width="46.85546875" style="59" customWidth="1"/>
    <col min="4374" max="4374" width="11.42578125" style="59" customWidth="1"/>
    <col min="4375" max="4375" width="49.140625" style="59" customWidth="1"/>
    <col min="4376" max="4376" width="14.28515625" style="59" customWidth="1"/>
    <col min="4377" max="4377" width="9.140625" style="59" customWidth="1"/>
    <col min="4378" max="4608" width="11.42578125" style="59"/>
    <col min="4609" max="4609" width="58.28515625" style="59" bestFit="1" customWidth="1"/>
    <col min="4610" max="4610" width="9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140625" style="59" customWidth="1"/>
    <col min="4618" max="4618" width="9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7.5703125" style="59" customWidth="1"/>
    <col min="4626" max="4626" width="9.140625" style="59" customWidth="1"/>
    <col min="4627" max="4627" width="46.7109375" style="59" customWidth="1"/>
    <col min="4628" max="4628" width="9.140625" style="59" customWidth="1"/>
    <col min="4629" max="4629" width="46.85546875" style="59" customWidth="1"/>
    <col min="4630" max="4630" width="11.42578125" style="59" customWidth="1"/>
    <col min="4631" max="4631" width="49.140625" style="59" customWidth="1"/>
    <col min="4632" max="4632" width="14.28515625" style="59" customWidth="1"/>
    <col min="4633" max="4633" width="9.140625" style="59" customWidth="1"/>
    <col min="4634" max="4864" width="11.42578125" style="59"/>
    <col min="4865" max="4865" width="58.28515625" style="59" bestFit="1" customWidth="1"/>
    <col min="4866" max="4866" width="9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140625" style="59" customWidth="1"/>
    <col min="4874" max="4874" width="9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7.5703125" style="59" customWidth="1"/>
    <col min="4882" max="4882" width="9.140625" style="59" customWidth="1"/>
    <col min="4883" max="4883" width="46.7109375" style="59" customWidth="1"/>
    <col min="4884" max="4884" width="9.140625" style="59" customWidth="1"/>
    <col min="4885" max="4885" width="46.85546875" style="59" customWidth="1"/>
    <col min="4886" max="4886" width="11.42578125" style="59" customWidth="1"/>
    <col min="4887" max="4887" width="49.140625" style="59" customWidth="1"/>
    <col min="4888" max="4888" width="14.28515625" style="59" customWidth="1"/>
    <col min="4889" max="4889" width="9.140625" style="59" customWidth="1"/>
    <col min="4890" max="5120" width="11.42578125" style="59"/>
    <col min="5121" max="5121" width="58.28515625" style="59" bestFit="1" customWidth="1"/>
    <col min="5122" max="5122" width="9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140625" style="59" customWidth="1"/>
    <col min="5130" max="5130" width="9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7.5703125" style="59" customWidth="1"/>
    <col min="5138" max="5138" width="9.140625" style="59" customWidth="1"/>
    <col min="5139" max="5139" width="46.7109375" style="59" customWidth="1"/>
    <col min="5140" max="5140" width="9.140625" style="59" customWidth="1"/>
    <col min="5141" max="5141" width="46.85546875" style="59" customWidth="1"/>
    <col min="5142" max="5142" width="11.42578125" style="59" customWidth="1"/>
    <col min="5143" max="5143" width="49.140625" style="59" customWidth="1"/>
    <col min="5144" max="5144" width="14.28515625" style="59" customWidth="1"/>
    <col min="5145" max="5145" width="9.140625" style="59" customWidth="1"/>
    <col min="5146" max="5376" width="11.42578125" style="59"/>
    <col min="5377" max="5377" width="58.28515625" style="59" bestFit="1" customWidth="1"/>
    <col min="5378" max="5378" width="9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140625" style="59" customWidth="1"/>
    <col min="5386" max="5386" width="9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7.5703125" style="59" customWidth="1"/>
    <col min="5394" max="5394" width="9.140625" style="59" customWidth="1"/>
    <col min="5395" max="5395" width="46.7109375" style="59" customWidth="1"/>
    <col min="5396" max="5396" width="9.140625" style="59" customWidth="1"/>
    <col min="5397" max="5397" width="46.85546875" style="59" customWidth="1"/>
    <col min="5398" max="5398" width="11.42578125" style="59" customWidth="1"/>
    <col min="5399" max="5399" width="49.140625" style="59" customWidth="1"/>
    <col min="5400" max="5400" width="14.28515625" style="59" customWidth="1"/>
    <col min="5401" max="5401" width="9.140625" style="59" customWidth="1"/>
    <col min="5402" max="5632" width="11.42578125" style="59"/>
    <col min="5633" max="5633" width="58.28515625" style="59" bestFit="1" customWidth="1"/>
    <col min="5634" max="5634" width="9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140625" style="59" customWidth="1"/>
    <col min="5642" max="5642" width="9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7.5703125" style="59" customWidth="1"/>
    <col min="5650" max="5650" width="9.140625" style="59" customWidth="1"/>
    <col min="5651" max="5651" width="46.7109375" style="59" customWidth="1"/>
    <col min="5652" max="5652" width="9.140625" style="59" customWidth="1"/>
    <col min="5653" max="5653" width="46.85546875" style="59" customWidth="1"/>
    <col min="5654" max="5654" width="11.42578125" style="59" customWidth="1"/>
    <col min="5655" max="5655" width="49.140625" style="59" customWidth="1"/>
    <col min="5656" max="5656" width="14.28515625" style="59" customWidth="1"/>
    <col min="5657" max="5657" width="9.140625" style="59" customWidth="1"/>
    <col min="5658" max="5888" width="11.42578125" style="59"/>
    <col min="5889" max="5889" width="58.28515625" style="59" bestFit="1" customWidth="1"/>
    <col min="5890" max="5890" width="9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140625" style="59" customWidth="1"/>
    <col min="5898" max="5898" width="9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7.5703125" style="59" customWidth="1"/>
    <col min="5906" max="5906" width="9.140625" style="59" customWidth="1"/>
    <col min="5907" max="5907" width="46.7109375" style="59" customWidth="1"/>
    <col min="5908" max="5908" width="9.140625" style="59" customWidth="1"/>
    <col min="5909" max="5909" width="46.85546875" style="59" customWidth="1"/>
    <col min="5910" max="5910" width="11.42578125" style="59" customWidth="1"/>
    <col min="5911" max="5911" width="49.140625" style="59" customWidth="1"/>
    <col min="5912" max="5912" width="14.28515625" style="59" customWidth="1"/>
    <col min="5913" max="5913" width="9.140625" style="59" customWidth="1"/>
    <col min="5914" max="6144" width="11.42578125" style="59"/>
    <col min="6145" max="6145" width="58.28515625" style="59" bestFit="1" customWidth="1"/>
    <col min="6146" max="6146" width="9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140625" style="59" customWidth="1"/>
    <col min="6154" max="6154" width="9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7.5703125" style="59" customWidth="1"/>
    <col min="6162" max="6162" width="9.140625" style="59" customWidth="1"/>
    <col min="6163" max="6163" width="46.7109375" style="59" customWidth="1"/>
    <col min="6164" max="6164" width="9.140625" style="59" customWidth="1"/>
    <col min="6165" max="6165" width="46.85546875" style="59" customWidth="1"/>
    <col min="6166" max="6166" width="11.42578125" style="59" customWidth="1"/>
    <col min="6167" max="6167" width="49.140625" style="59" customWidth="1"/>
    <col min="6168" max="6168" width="14.28515625" style="59" customWidth="1"/>
    <col min="6169" max="6169" width="9.140625" style="59" customWidth="1"/>
    <col min="6170" max="6400" width="11.42578125" style="59"/>
    <col min="6401" max="6401" width="58.28515625" style="59" bestFit="1" customWidth="1"/>
    <col min="6402" max="6402" width="9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140625" style="59" customWidth="1"/>
    <col min="6410" max="6410" width="9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7.5703125" style="59" customWidth="1"/>
    <col min="6418" max="6418" width="9.140625" style="59" customWidth="1"/>
    <col min="6419" max="6419" width="46.7109375" style="59" customWidth="1"/>
    <col min="6420" max="6420" width="9.140625" style="59" customWidth="1"/>
    <col min="6421" max="6421" width="46.85546875" style="59" customWidth="1"/>
    <col min="6422" max="6422" width="11.42578125" style="59" customWidth="1"/>
    <col min="6423" max="6423" width="49.140625" style="59" customWidth="1"/>
    <col min="6424" max="6424" width="14.28515625" style="59" customWidth="1"/>
    <col min="6425" max="6425" width="9.140625" style="59" customWidth="1"/>
    <col min="6426" max="6656" width="11.42578125" style="59"/>
    <col min="6657" max="6657" width="58.28515625" style="59" bestFit="1" customWidth="1"/>
    <col min="6658" max="6658" width="9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140625" style="59" customWidth="1"/>
    <col min="6666" max="6666" width="9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7.5703125" style="59" customWidth="1"/>
    <col min="6674" max="6674" width="9.140625" style="59" customWidth="1"/>
    <col min="6675" max="6675" width="46.7109375" style="59" customWidth="1"/>
    <col min="6676" max="6676" width="9.140625" style="59" customWidth="1"/>
    <col min="6677" max="6677" width="46.85546875" style="59" customWidth="1"/>
    <col min="6678" max="6678" width="11.42578125" style="59" customWidth="1"/>
    <col min="6679" max="6679" width="49.140625" style="59" customWidth="1"/>
    <col min="6680" max="6680" width="14.28515625" style="59" customWidth="1"/>
    <col min="6681" max="6681" width="9.140625" style="59" customWidth="1"/>
    <col min="6682" max="6912" width="11.42578125" style="59"/>
    <col min="6913" max="6913" width="58.28515625" style="59" bestFit="1" customWidth="1"/>
    <col min="6914" max="6914" width="9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140625" style="59" customWidth="1"/>
    <col min="6922" max="6922" width="9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7.5703125" style="59" customWidth="1"/>
    <col min="6930" max="6930" width="9.140625" style="59" customWidth="1"/>
    <col min="6931" max="6931" width="46.7109375" style="59" customWidth="1"/>
    <col min="6932" max="6932" width="9.140625" style="59" customWidth="1"/>
    <col min="6933" max="6933" width="46.85546875" style="59" customWidth="1"/>
    <col min="6934" max="6934" width="11.42578125" style="59" customWidth="1"/>
    <col min="6935" max="6935" width="49.140625" style="59" customWidth="1"/>
    <col min="6936" max="6936" width="14.28515625" style="59" customWidth="1"/>
    <col min="6937" max="6937" width="9.140625" style="59" customWidth="1"/>
    <col min="6938" max="7168" width="11.42578125" style="59"/>
    <col min="7169" max="7169" width="58.28515625" style="59" bestFit="1" customWidth="1"/>
    <col min="7170" max="7170" width="9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140625" style="59" customWidth="1"/>
    <col min="7178" max="7178" width="9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7.5703125" style="59" customWidth="1"/>
    <col min="7186" max="7186" width="9.140625" style="59" customWidth="1"/>
    <col min="7187" max="7187" width="46.7109375" style="59" customWidth="1"/>
    <col min="7188" max="7188" width="9.140625" style="59" customWidth="1"/>
    <col min="7189" max="7189" width="46.85546875" style="59" customWidth="1"/>
    <col min="7190" max="7190" width="11.42578125" style="59" customWidth="1"/>
    <col min="7191" max="7191" width="49.140625" style="59" customWidth="1"/>
    <col min="7192" max="7192" width="14.28515625" style="59" customWidth="1"/>
    <col min="7193" max="7193" width="9.140625" style="59" customWidth="1"/>
    <col min="7194" max="7424" width="11.42578125" style="59"/>
    <col min="7425" max="7425" width="58.28515625" style="59" bestFit="1" customWidth="1"/>
    <col min="7426" max="7426" width="9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140625" style="59" customWidth="1"/>
    <col min="7434" max="7434" width="9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7.5703125" style="59" customWidth="1"/>
    <col min="7442" max="7442" width="9.140625" style="59" customWidth="1"/>
    <col min="7443" max="7443" width="46.7109375" style="59" customWidth="1"/>
    <col min="7444" max="7444" width="9.140625" style="59" customWidth="1"/>
    <col min="7445" max="7445" width="46.85546875" style="59" customWidth="1"/>
    <col min="7446" max="7446" width="11.42578125" style="59" customWidth="1"/>
    <col min="7447" max="7447" width="49.140625" style="59" customWidth="1"/>
    <col min="7448" max="7448" width="14.28515625" style="59" customWidth="1"/>
    <col min="7449" max="7449" width="9.140625" style="59" customWidth="1"/>
    <col min="7450" max="7680" width="11.42578125" style="59"/>
    <col min="7681" max="7681" width="58.28515625" style="59" bestFit="1" customWidth="1"/>
    <col min="7682" max="7682" width="9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140625" style="59" customWidth="1"/>
    <col min="7690" max="7690" width="9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7.5703125" style="59" customWidth="1"/>
    <col min="7698" max="7698" width="9.140625" style="59" customWidth="1"/>
    <col min="7699" max="7699" width="46.7109375" style="59" customWidth="1"/>
    <col min="7700" max="7700" width="9.140625" style="59" customWidth="1"/>
    <col min="7701" max="7701" width="46.85546875" style="59" customWidth="1"/>
    <col min="7702" max="7702" width="11.42578125" style="59" customWidth="1"/>
    <col min="7703" max="7703" width="49.140625" style="59" customWidth="1"/>
    <col min="7704" max="7704" width="14.28515625" style="59" customWidth="1"/>
    <col min="7705" max="7705" width="9.140625" style="59" customWidth="1"/>
    <col min="7706" max="7936" width="11.42578125" style="59"/>
    <col min="7937" max="7937" width="58.28515625" style="59" bestFit="1" customWidth="1"/>
    <col min="7938" max="7938" width="9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140625" style="59" customWidth="1"/>
    <col min="7946" max="7946" width="9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7.5703125" style="59" customWidth="1"/>
    <col min="7954" max="7954" width="9.140625" style="59" customWidth="1"/>
    <col min="7955" max="7955" width="46.7109375" style="59" customWidth="1"/>
    <col min="7956" max="7956" width="9.140625" style="59" customWidth="1"/>
    <col min="7957" max="7957" width="46.85546875" style="59" customWidth="1"/>
    <col min="7958" max="7958" width="11.42578125" style="59" customWidth="1"/>
    <col min="7959" max="7959" width="49.140625" style="59" customWidth="1"/>
    <col min="7960" max="7960" width="14.28515625" style="59" customWidth="1"/>
    <col min="7961" max="7961" width="9.140625" style="59" customWidth="1"/>
    <col min="7962" max="8192" width="11.42578125" style="59"/>
    <col min="8193" max="8193" width="58.28515625" style="59" bestFit="1" customWidth="1"/>
    <col min="8194" max="8194" width="9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140625" style="59" customWidth="1"/>
    <col min="8202" max="8202" width="9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7.5703125" style="59" customWidth="1"/>
    <col min="8210" max="8210" width="9.140625" style="59" customWidth="1"/>
    <col min="8211" max="8211" width="46.7109375" style="59" customWidth="1"/>
    <col min="8212" max="8212" width="9.140625" style="59" customWidth="1"/>
    <col min="8213" max="8213" width="46.85546875" style="59" customWidth="1"/>
    <col min="8214" max="8214" width="11.42578125" style="59" customWidth="1"/>
    <col min="8215" max="8215" width="49.140625" style="59" customWidth="1"/>
    <col min="8216" max="8216" width="14.28515625" style="59" customWidth="1"/>
    <col min="8217" max="8217" width="9.140625" style="59" customWidth="1"/>
    <col min="8218" max="8448" width="11.42578125" style="59"/>
    <col min="8449" max="8449" width="58.28515625" style="59" bestFit="1" customWidth="1"/>
    <col min="8450" max="8450" width="9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140625" style="59" customWidth="1"/>
    <col min="8458" max="8458" width="9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7.5703125" style="59" customWidth="1"/>
    <col min="8466" max="8466" width="9.140625" style="59" customWidth="1"/>
    <col min="8467" max="8467" width="46.7109375" style="59" customWidth="1"/>
    <col min="8468" max="8468" width="9.140625" style="59" customWidth="1"/>
    <col min="8469" max="8469" width="46.85546875" style="59" customWidth="1"/>
    <col min="8470" max="8470" width="11.42578125" style="59" customWidth="1"/>
    <col min="8471" max="8471" width="49.140625" style="59" customWidth="1"/>
    <col min="8472" max="8472" width="14.28515625" style="59" customWidth="1"/>
    <col min="8473" max="8473" width="9.140625" style="59" customWidth="1"/>
    <col min="8474" max="8704" width="11.42578125" style="59"/>
    <col min="8705" max="8705" width="58.28515625" style="59" bestFit="1" customWidth="1"/>
    <col min="8706" max="8706" width="9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140625" style="59" customWidth="1"/>
    <col min="8714" max="8714" width="9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7.5703125" style="59" customWidth="1"/>
    <col min="8722" max="8722" width="9.140625" style="59" customWidth="1"/>
    <col min="8723" max="8723" width="46.7109375" style="59" customWidth="1"/>
    <col min="8724" max="8724" width="9.140625" style="59" customWidth="1"/>
    <col min="8725" max="8725" width="46.85546875" style="59" customWidth="1"/>
    <col min="8726" max="8726" width="11.42578125" style="59" customWidth="1"/>
    <col min="8727" max="8727" width="49.140625" style="59" customWidth="1"/>
    <col min="8728" max="8728" width="14.28515625" style="59" customWidth="1"/>
    <col min="8729" max="8729" width="9.140625" style="59" customWidth="1"/>
    <col min="8730" max="8960" width="11.42578125" style="59"/>
    <col min="8961" max="8961" width="58.28515625" style="59" bestFit="1" customWidth="1"/>
    <col min="8962" max="8962" width="9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140625" style="59" customWidth="1"/>
    <col min="8970" max="8970" width="9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7.5703125" style="59" customWidth="1"/>
    <col min="8978" max="8978" width="9.140625" style="59" customWidth="1"/>
    <col min="8979" max="8979" width="46.7109375" style="59" customWidth="1"/>
    <col min="8980" max="8980" width="9.140625" style="59" customWidth="1"/>
    <col min="8981" max="8981" width="46.85546875" style="59" customWidth="1"/>
    <col min="8982" max="8982" width="11.42578125" style="59" customWidth="1"/>
    <col min="8983" max="8983" width="49.140625" style="59" customWidth="1"/>
    <col min="8984" max="8984" width="14.28515625" style="59" customWidth="1"/>
    <col min="8985" max="8985" width="9.140625" style="59" customWidth="1"/>
    <col min="8986" max="9216" width="11.42578125" style="59"/>
    <col min="9217" max="9217" width="58.28515625" style="59" bestFit="1" customWidth="1"/>
    <col min="9218" max="9218" width="9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140625" style="59" customWidth="1"/>
    <col min="9226" max="9226" width="9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7.5703125" style="59" customWidth="1"/>
    <col min="9234" max="9234" width="9.140625" style="59" customWidth="1"/>
    <col min="9235" max="9235" width="46.7109375" style="59" customWidth="1"/>
    <col min="9236" max="9236" width="9.140625" style="59" customWidth="1"/>
    <col min="9237" max="9237" width="46.85546875" style="59" customWidth="1"/>
    <col min="9238" max="9238" width="11.42578125" style="59" customWidth="1"/>
    <col min="9239" max="9239" width="49.140625" style="59" customWidth="1"/>
    <col min="9240" max="9240" width="14.28515625" style="59" customWidth="1"/>
    <col min="9241" max="9241" width="9.140625" style="59" customWidth="1"/>
    <col min="9242" max="9472" width="11.42578125" style="59"/>
    <col min="9473" max="9473" width="58.28515625" style="59" bestFit="1" customWidth="1"/>
    <col min="9474" max="9474" width="9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140625" style="59" customWidth="1"/>
    <col min="9482" max="9482" width="9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7.5703125" style="59" customWidth="1"/>
    <col min="9490" max="9490" width="9.140625" style="59" customWidth="1"/>
    <col min="9491" max="9491" width="46.7109375" style="59" customWidth="1"/>
    <col min="9492" max="9492" width="9.140625" style="59" customWidth="1"/>
    <col min="9493" max="9493" width="46.85546875" style="59" customWidth="1"/>
    <col min="9494" max="9494" width="11.42578125" style="59" customWidth="1"/>
    <col min="9495" max="9495" width="49.140625" style="59" customWidth="1"/>
    <col min="9496" max="9496" width="14.28515625" style="59" customWidth="1"/>
    <col min="9497" max="9497" width="9.140625" style="59" customWidth="1"/>
    <col min="9498" max="9728" width="11.42578125" style="59"/>
    <col min="9729" max="9729" width="58.28515625" style="59" bestFit="1" customWidth="1"/>
    <col min="9730" max="9730" width="9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140625" style="59" customWidth="1"/>
    <col min="9738" max="9738" width="9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7.5703125" style="59" customWidth="1"/>
    <col min="9746" max="9746" width="9.140625" style="59" customWidth="1"/>
    <col min="9747" max="9747" width="46.7109375" style="59" customWidth="1"/>
    <col min="9748" max="9748" width="9.140625" style="59" customWidth="1"/>
    <col min="9749" max="9749" width="46.85546875" style="59" customWidth="1"/>
    <col min="9750" max="9750" width="11.42578125" style="59" customWidth="1"/>
    <col min="9751" max="9751" width="49.140625" style="59" customWidth="1"/>
    <col min="9752" max="9752" width="14.28515625" style="59" customWidth="1"/>
    <col min="9753" max="9753" width="9.140625" style="59" customWidth="1"/>
    <col min="9754" max="9984" width="11.42578125" style="59"/>
    <col min="9985" max="9985" width="58.28515625" style="59" bestFit="1" customWidth="1"/>
    <col min="9986" max="9986" width="9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140625" style="59" customWidth="1"/>
    <col min="9994" max="9994" width="9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7.5703125" style="59" customWidth="1"/>
    <col min="10002" max="10002" width="9.140625" style="59" customWidth="1"/>
    <col min="10003" max="10003" width="46.7109375" style="59" customWidth="1"/>
    <col min="10004" max="10004" width="9.140625" style="59" customWidth="1"/>
    <col min="10005" max="10005" width="46.85546875" style="59" customWidth="1"/>
    <col min="10006" max="10006" width="11.42578125" style="59" customWidth="1"/>
    <col min="10007" max="10007" width="49.140625" style="59" customWidth="1"/>
    <col min="10008" max="10008" width="14.28515625" style="59" customWidth="1"/>
    <col min="10009" max="10009" width="9.140625" style="59" customWidth="1"/>
    <col min="10010" max="10240" width="11.42578125" style="59"/>
    <col min="10241" max="10241" width="58.28515625" style="59" bestFit="1" customWidth="1"/>
    <col min="10242" max="10242" width="9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140625" style="59" customWidth="1"/>
    <col min="10250" max="10250" width="9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7.5703125" style="59" customWidth="1"/>
    <col min="10258" max="10258" width="9.140625" style="59" customWidth="1"/>
    <col min="10259" max="10259" width="46.7109375" style="59" customWidth="1"/>
    <col min="10260" max="10260" width="9.140625" style="59" customWidth="1"/>
    <col min="10261" max="10261" width="46.85546875" style="59" customWidth="1"/>
    <col min="10262" max="10262" width="11.42578125" style="59" customWidth="1"/>
    <col min="10263" max="10263" width="49.140625" style="59" customWidth="1"/>
    <col min="10264" max="10264" width="14.28515625" style="59" customWidth="1"/>
    <col min="10265" max="10265" width="9.140625" style="59" customWidth="1"/>
    <col min="10266" max="10496" width="11.42578125" style="59"/>
    <col min="10497" max="10497" width="58.28515625" style="59" bestFit="1" customWidth="1"/>
    <col min="10498" max="10498" width="9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140625" style="59" customWidth="1"/>
    <col min="10506" max="10506" width="9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7.5703125" style="59" customWidth="1"/>
    <col min="10514" max="10514" width="9.140625" style="59" customWidth="1"/>
    <col min="10515" max="10515" width="46.7109375" style="59" customWidth="1"/>
    <col min="10516" max="10516" width="9.140625" style="59" customWidth="1"/>
    <col min="10517" max="10517" width="46.85546875" style="59" customWidth="1"/>
    <col min="10518" max="10518" width="11.42578125" style="59" customWidth="1"/>
    <col min="10519" max="10519" width="49.140625" style="59" customWidth="1"/>
    <col min="10520" max="10520" width="14.28515625" style="59" customWidth="1"/>
    <col min="10521" max="10521" width="9.140625" style="59" customWidth="1"/>
    <col min="10522" max="10752" width="11.42578125" style="59"/>
    <col min="10753" max="10753" width="58.28515625" style="59" bestFit="1" customWidth="1"/>
    <col min="10754" max="10754" width="9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140625" style="59" customWidth="1"/>
    <col min="10762" max="10762" width="9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7.5703125" style="59" customWidth="1"/>
    <col min="10770" max="10770" width="9.140625" style="59" customWidth="1"/>
    <col min="10771" max="10771" width="46.7109375" style="59" customWidth="1"/>
    <col min="10772" max="10772" width="9.140625" style="59" customWidth="1"/>
    <col min="10773" max="10773" width="46.85546875" style="59" customWidth="1"/>
    <col min="10774" max="10774" width="11.42578125" style="59" customWidth="1"/>
    <col min="10775" max="10775" width="49.140625" style="59" customWidth="1"/>
    <col min="10776" max="10776" width="14.28515625" style="59" customWidth="1"/>
    <col min="10777" max="10777" width="9.140625" style="59" customWidth="1"/>
    <col min="10778" max="11008" width="11.42578125" style="59"/>
    <col min="11009" max="11009" width="58.28515625" style="59" bestFit="1" customWidth="1"/>
    <col min="11010" max="11010" width="9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140625" style="59" customWidth="1"/>
    <col min="11018" max="11018" width="9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7.5703125" style="59" customWidth="1"/>
    <col min="11026" max="11026" width="9.140625" style="59" customWidth="1"/>
    <col min="11027" max="11027" width="46.7109375" style="59" customWidth="1"/>
    <col min="11028" max="11028" width="9.140625" style="59" customWidth="1"/>
    <col min="11029" max="11029" width="46.85546875" style="59" customWidth="1"/>
    <col min="11030" max="11030" width="11.42578125" style="59" customWidth="1"/>
    <col min="11031" max="11031" width="49.140625" style="59" customWidth="1"/>
    <col min="11032" max="11032" width="14.28515625" style="59" customWidth="1"/>
    <col min="11033" max="11033" width="9.140625" style="59" customWidth="1"/>
    <col min="11034" max="11264" width="11.42578125" style="59"/>
    <col min="11265" max="11265" width="58.28515625" style="59" bestFit="1" customWidth="1"/>
    <col min="11266" max="11266" width="9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140625" style="59" customWidth="1"/>
    <col min="11274" max="11274" width="9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7.5703125" style="59" customWidth="1"/>
    <col min="11282" max="11282" width="9.140625" style="59" customWidth="1"/>
    <col min="11283" max="11283" width="46.7109375" style="59" customWidth="1"/>
    <col min="11284" max="11284" width="9.140625" style="59" customWidth="1"/>
    <col min="11285" max="11285" width="46.85546875" style="59" customWidth="1"/>
    <col min="11286" max="11286" width="11.42578125" style="59" customWidth="1"/>
    <col min="11287" max="11287" width="49.140625" style="59" customWidth="1"/>
    <col min="11288" max="11288" width="14.28515625" style="59" customWidth="1"/>
    <col min="11289" max="11289" width="9.140625" style="59" customWidth="1"/>
    <col min="11290" max="11520" width="11.42578125" style="59"/>
    <col min="11521" max="11521" width="58.28515625" style="59" bestFit="1" customWidth="1"/>
    <col min="11522" max="11522" width="9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140625" style="59" customWidth="1"/>
    <col min="11530" max="11530" width="9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7.5703125" style="59" customWidth="1"/>
    <col min="11538" max="11538" width="9.140625" style="59" customWidth="1"/>
    <col min="11539" max="11539" width="46.7109375" style="59" customWidth="1"/>
    <col min="11540" max="11540" width="9.140625" style="59" customWidth="1"/>
    <col min="11541" max="11541" width="46.85546875" style="59" customWidth="1"/>
    <col min="11542" max="11542" width="11.42578125" style="59" customWidth="1"/>
    <col min="11543" max="11543" width="49.140625" style="59" customWidth="1"/>
    <col min="11544" max="11544" width="14.28515625" style="59" customWidth="1"/>
    <col min="11545" max="11545" width="9.140625" style="59" customWidth="1"/>
    <col min="11546" max="11776" width="11.42578125" style="59"/>
    <col min="11777" max="11777" width="58.28515625" style="59" bestFit="1" customWidth="1"/>
    <col min="11778" max="11778" width="9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140625" style="59" customWidth="1"/>
    <col min="11786" max="11786" width="9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7.5703125" style="59" customWidth="1"/>
    <col min="11794" max="11794" width="9.140625" style="59" customWidth="1"/>
    <col min="11795" max="11795" width="46.7109375" style="59" customWidth="1"/>
    <col min="11796" max="11796" width="9.140625" style="59" customWidth="1"/>
    <col min="11797" max="11797" width="46.85546875" style="59" customWidth="1"/>
    <col min="11798" max="11798" width="11.42578125" style="59" customWidth="1"/>
    <col min="11799" max="11799" width="49.140625" style="59" customWidth="1"/>
    <col min="11800" max="11800" width="14.28515625" style="59" customWidth="1"/>
    <col min="11801" max="11801" width="9.140625" style="59" customWidth="1"/>
    <col min="11802" max="12032" width="11.42578125" style="59"/>
    <col min="12033" max="12033" width="58.28515625" style="59" bestFit="1" customWidth="1"/>
    <col min="12034" max="12034" width="9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140625" style="59" customWidth="1"/>
    <col min="12042" max="12042" width="9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7.5703125" style="59" customWidth="1"/>
    <col min="12050" max="12050" width="9.140625" style="59" customWidth="1"/>
    <col min="12051" max="12051" width="46.7109375" style="59" customWidth="1"/>
    <col min="12052" max="12052" width="9.140625" style="59" customWidth="1"/>
    <col min="12053" max="12053" width="46.85546875" style="59" customWidth="1"/>
    <col min="12054" max="12054" width="11.42578125" style="59" customWidth="1"/>
    <col min="12055" max="12055" width="49.140625" style="59" customWidth="1"/>
    <col min="12056" max="12056" width="14.28515625" style="59" customWidth="1"/>
    <col min="12057" max="12057" width="9.140625" style="59" customWidth="1"/>
    <col min="12058" max="12288" width="11.42578125" style="59"/>
    <col min="12289" max="12289" width="58.28515625" style="59" bestFit="1" customWidth="1"/>
    <col min="12290" max="12290" width="9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140625" style="59" customWidth="1"/>
    <col min="12298" max="12298" width="9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7.5703125" style="59" customWidth="1"/>
    <col min="12306" max="12306" width="9.140625" style="59" customWidth="1"/>
    <col min="12307" max="12307" width="46.7109375" style="59" customWidth="1"/>
    <col min="12308" max="12308" width="9.140625" style="59" customWidth="1"/>
    <col min="12309" max="12309" width="46.85546875" style="59" customWidth="1"/>
    <col min="12310" max="12310" width="11.42578125" style="59" customWidth="1"/>
    <col min="12311" max="12311" width="49.140625" style="59" customWidth="1"/>
    <col min="12312" max="12312" width="14.28515625" style="59" customWidth="1"/>
    <col min="12313" max="12313" width="9.140625" style="59" customWidth="1"/>
    <col min="12314" max="12544" width="11.42578125" style="59"/>
    <col min="12545" max="12545" width="58.28515625" style="59" bestFit="1" customWidth="1"/>
    <col min="12546" max="12546" width="9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140625" style="59" customWidth="1"/>
    <col min="12554" max="12554" width="9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7.5703125" style="59" customWidth="1"/>
    <col min="12562" max="12562" width="9.140625" style="59" customWidth="1"/>
    <col min="12563" max="12563" width="46.7109375" style="59" customWidth="1"/>
    <col min="12564" max="12564" width="9.140625" style="59" customWidth="1"/>
    <col min="12565" max="12565" width="46.85546875" style="59" customWidth="1"/>
    <col min="12566" max="12566" width="11.42578125" style="59" customWidth="1"/>
    <col min="12567" max="12567" width="49.140625" style="59" customWidth="1"/>
    <col min="12568" max="12568" width="14.28515625" style="59" customWidth="1"/>
    <col min="12569" max="12569" width="9.140625" style="59" customWidth="1"/>
    <col min="12570" max="12800" width="11.42578125" style="59"/>
    <col min="12801" max="12801" width="58.28515625" style="59" bestFit="1" customWidth="1"/>
    <col min="12802" max="12802" width="9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140625" style="59" customWidth="1"/>
    <col min="12810" max="12810" width="9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7.5703125" style="59" customWidth="1"/>
    <col min="12818" max="12818" width="9.140625" style="59" customWidth="1"/>
    <col min="12819" max="12819" width="46.7109375" style="59" customWidth="1"/>
    <col min="12820" max="12820" width="9.140625" style="59" customWidth="1"/>
    <col min="12821" max="12821" width="46.85546875" style="59" customWidth="1"/>
    <col min="12822" max="12822" width="11.42578125" style="59" customWidth="1"/>
    <col min="12823" max="12823" width="49.140625" style="59" customWidth="1"/>
    <col min="12824" max="12824" width="14.28515625" style="59" customWidth="1"/>
    <col min="12825" max="12825" width="9.140625" style="59" customWidth="1"/>
    <col min="12826" max="13056" width="11.42578125" style="59"/>
    <col min="13057" max="13057" width="58.28515625" style="59" bestFit="1" customWidth="1"/>
    <col min="13058" max="13058" width="9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140625" style="59" customWidth="1"/>
    <col min="13066" max="13066" width="9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7.5703125" style="59" customWidth="1"/>
    <col min="13074" max="13074" width="9.140625" style="59" customWidth="1"/>
    <col min="13075" max="13075" width="46.7109375" style="59" customWidth="1"/>
    <col min="13076" max="13076" width="9.140625" style="59" customWidth="1"/>
    <col min="13077" max="13077" width="46.85546875" style="59" customWidth="1"/>
    <col min="13078" max="13078" width="11.42578125" style="59" customWidth="1"/>
    <col min="13079" max="13079" width="49.140625" style="59" customWidth="1"/>
    <col min="13080" max="13080" width="14.28515625" style="59" customWidth="1"/>
    <col min="13081" max="13081" width="9.140625" style="59" customWidth="1"/>
    <col min="13082" max="13312" width="11.42578125" style="59"/>
    <col min="13313" max="13313" width="58.28515625" style="59" bestFit="1" customWidth="1"/>
    <col min="13314" max="13314" width="9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140625" style="59" customWidth="1"/>
    <col min="13322" max="13322" width="9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7.5703125" style="59" customWidth="1"/>
    <col min="13330" max="13330" width="9.140625" style="59" customWidth="1"/>
    <col min="13331" max="13331" width="46.7109375" style="59" customWidth="1"/>
    <col min="13332" max="13332" width="9.140625" style="59" customWidth="1"/>
    <col min="13333" max="13333" width="46.85546875" style="59" customWidth="1"/>
    <col min="13334" max="13334" width="11.42578125" style="59" customWidth="1"/>
    <col min="13335" max="13335" width="49.140625" style="59" customWidth="1"/>
    <col min="13336" max="13336" width="14.28515625" style="59" customWidth="1"/>
    <col min="13337" max="13337" width="9.140625" style="59" customWidth="1"/>
    <col min="13338" max="13568" width="11.42578125" style="59"/>
    <col min="13569" max="13569" width="58.28515625" style="59" bestFit="1" customWidth="1"/>
    <col min="13570" max="13570" width="9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140625" style="59" customWidth="1"/>
    <col min="13578" max="13578" width="9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7.5703125" style="59" customWidth="1"/>
    <col min="13586" max="13586" width="9.140625" style="59" customWidth="1"/>
    <col min="13587" max="13587" width="46.7109375" style="59" customWidth="1"/>
    <col min="13588" max="13588" width="9.140625" style="59" customWidth="1"/>
    <col min="13589" max="13589" width="46.85546875" style="59" customWidth="1"/>
    <col min="13590" max="13590" width="11.42578125" style="59" customWidth="1"/>
    <col min="13591" max="13591" width="49.140625" style="59" customWidth="1"/>
    <col min="13592" max="13592" width="14.28515625" style="59" customWidth="1"/>
    <col min="13593" max="13593" width="9.140625" style="59" customWidth="1"/>
    <col min="13594" max="13824" width="11.42578125" style="59"/>
    <col min="13825" max="13825" width="58.28515625" style="59" bestFit="1" customWidth="1"/>
    <col min="13826" max="13826" width="9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140625" style="59" customWidth="1"/>
    <col min="13834" max="13834" width="9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7.5703125" style="59" customWidth="1"/>
    <col min="13842" max="13842" width="9.140625" style="59" customWidth="1"/>
    <col min="13843" max="13843" width="46.7109375" style="59" customWidth="1"/>
    <col min="13844" max="13844" width="9.140625" style="59" customWidth="1"/>
    <col min="13845" max="13845" width="46.85546875" style="59" customWidth="1"/>
    <col min="13846" max="13846" width="11.42578125" style="59" customWidth="1"/>
    <col min="13847" max="13847" width="49.140625" style="59" customWidth="1"/>
    <col min="13848" max="13848" width="14.28515625" style="59" customWidth="1"/>
    <col min="13849" max="13849" width="9.140625" style="59" customWidth="1"/>
    <col min="13850" max="14080" width="11.42578125" style="59"/>
    <col min="14081" max="14081" width="58.28515625" style="59" bestFit="1" customWidth="1"/>
    <col min="14082" max="14082" width="9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140625" style="59" customWidth="1"/>
    <col min="14090" max="14090" width="9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7.5703125" style="59" customWidth="1"/>
    <col min="14098" max="14098" width="9.140625" style="59" customWidth="1"/>
    <col min="14099" max="14099" width="46.7109375" style="59" customWidth="1"/>
    <col min="14100" max="14100" width="9.140625" style="59" customWidth="1"/>
    <col min="14101" max="14101" width="46.85546875" style="59" customWidth="1"/>
    <col min="14102" max="14102" width="11.42578125" style="59" customWidth="1"/>
    <col min="14103" max="14103" width="49.140625" style="59" customWidth="1"/>
    <col min="14104" max="14104" width="14.28515625" style="59" customWidth="1"/>
    <col min="14105" max="14105" width="9.140625" style="59" customWidth="1"/>
    <col min="14106" max="14336" width="11.42578125" style="59"/>
    <col min="14337" max="14337" width="58.28515625" style="59" bestFit="1" customWidth="1"/>
    <col min="14338" max="14338" width="9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140625" style="59" customWidth="1"/>
    <col min="14346" max="14346" width="9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7.5703125" style="59" customWidth="1"/>
    <col min="14354" max="14354" width="9.140625" style="59" customWidth="1"/>
    <col min="14355" max="14355" width="46.7109375" style="59" customWidth="1"/>
    <col min="14356" max="14356" width="9.140625" style="59" customWidth="1"/>
    <col min="14357" max="14357" width="46.85546875" style="59" customWidth="1"/>
    <col min="14358" max="14358" width="11.42578125" style="59" customWidth="1"/>
    <col min="14359" max="14359" width="49.140625" style="59" customWidth="1"/>
    <col min="14360" max="14360" width="14.28515625" style="59" customWidth="1"/>
    <col min="14361" max="14361" width="9.140625" style="59" customWidth="1"/>
    <col min="14362" max="14592" width="11.42578125" style="59"/>
    <col min="14593" max="14593" width="58.28515625" style="59" bestFit="1" customWidth="1"/>
    <col min="14594" max="14594" width="9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140625" style="59" customWidth="1"/>
    <col min="14602" max="14602" width="9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7.5703125" style="59" customWidth="1"/>
    <col min="14610" max="14610" width="9.140625" style="59" customWidth="1"/>
    <col min="14611" max="14611" width="46.7109375" style="59" customWidth="1"/>
    <col min="14612" max="14612" width="9.140625" style="59" customWidth="1"/>
    <col min="14613" max="14613" width="46.85546875" style="59" customWidth="1"/>
    <col min="14614" max="14614" width="11.42578125" style="59" customWidth="1"/>
    <col min="14615" max="14615" width="49.140625" style="59" customWidth="1"/>
    <col min="14616" max="14616" width="14.28515625" style="59" customWidth="1"/>
    <col min="14617" max="14617" width="9.140625" style="59" customWidth="1"/>
    <col min="14618" max="14848" width="11.42578125" style="59"/>
    <col min="14849" max="14849" width="58.28515625" style="59" bestFit="1" customWidth="1"/>
    <col min="14850" max="14850" width="9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140625" style="59" customWidth="1"/>
    <col min="14858" max="14858" width="9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7.5703125" style="59" customWidth="1"/>
    <col min="14866" max="14866" width="9.140625" style="59" customWidth="1"/>
    <col min="14867" max="14867" width="46.7109375" style="59" customWidth="1"/>
    <col min="14868" max="14868" width="9.140625" style="59" customWidth="1"/>
    <col min="14869" max="14869" width="46.85546875" style="59" customWidth="1"/>
    <col min="14870" max="14870" width="11.42578125" style="59" customWidth="1"/>
    <col min="14871" max="14871" width="49.140625" style="59" customWidth="1"/>
    <col min="14872" max="14872" width="14.28515625" style="59" customWidth="1"/>
    <col min="14873" max="14873" width="9.140625" style="59" customWidth="1"/>
    <col min="14874" max="15104" width="11.42578125" style="59"/>
    <col min="15105" max="15105" width="58.28515625" style="59" bestFit="1" customWidth="1"/>
    <col min="15106" max="15106" width="9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140625" style="59" customWidth="1"/>
    <col min="15114" max="15114" width="9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7.5703125" style="59" customWidth="1"/>
    <col min="15122" max="15122" width="9.140625" style="59" customWidth="1"/>
    <col min="15123" max="15123" width="46.7109375" style="59" customWidth="1"/>
    <col min="15124" max="15124" width="9.140625" style="59" customWidth="1"/>
    <col min="15125" max="15125" width="46.85546875" style="59" customWidth="1"/>
    <col min="15126" max="15126" width="11.42578125" style="59" customWidth="1"/>
    <col min="15127" max="15127" width="49.140625" style="59" customWidth="1"/>
    <col min="15128" max="15128" width="14.28515625" style="59" customWidth="1"/>
    <col min="15129" max="15129" width="9.140625" style="59" customWidth="1"/>
    <col min="15130" max="15360" width="11.42578125" style="59"/>
    <col min="15361" max="15361" width="58.28515625" style="59" bestFit="1" customWidth="1"/>
    <col min="15362" max="15362" width="9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140625" style="59" customWidth="1"/>
    <col min="15370" max="15370" width="9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7.5703125" style="59" customWidth="1"/>
    <col min="15378" max="15378" width="9.140625" style="59" customWidth="1"/>
    <col min="15379" max="15379" width="46.7109375" style="59" customWidth="1"/>
    <col min="15380" max="15380" width="9.140625" style="59" customWidth="1"/>
    <col min="15381" max="15381" width="46.85546875" style="59" customWidth="1"/>
    <col min="15382" max="15382" width="11.42578125" style="59" customWidth="1"/>
    <col min="15383" max="15383" width="49.140625" style="59" customWidth="1"/>
    <col min="15384" max="15384" width="14.28515625" style="59" customWidth="1"/>
    <col min="15385" max="15385" width="9.140625" style="59" customWidth="1"/>
    <col min="15386" max="15616" width="11.42578125" style="59"/>
    <col min="15617" max="15617" width="58.28515625" style="59" bestFit="1" customWidth="1"/>
    <col min="15618" max="15618" width="9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140625" style="59" customWidth="1"/>
    <col min="15626" max="15626" width="9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7.5703125" style="59" customWidth="1"/>
    <col min="15634" max="15634" width="9.140625" style="59" customWidth="1"/>
    <col min="15635" max="15635" width="46.7109375" style="59" customWidth="1"/>
    <col min="15636" max="15636" width="9.140625" style="59" customWidth="1"/>
    <col min="15637" max="15637" width="46.85546875" style="59" customWidth="1"/>
    <col min="15638" max="15638" width="11.42578125" style="59" customWidth="1"/>
    <col min="15639" max="15639" width="49.140625" style="59" customWidth="1"/>
    <col min="15640" max="15640" width="14.28515625" style="59" customWidth="1"/>
    <col min="15641" max="15641" width="9.140625" style="59" customWidth="1"/>
    <col min="15642" max="15872" width="11.42578125" style="59"/>
    <col min="15873" max="15873" width="58.28515625" style="59" bestFit="1" customWidth="1"/>
    <col min="15874" max="15874" width="9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140625" style="59" customWidth="1"/>
    <col min="15882" max="15882" width="9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7.5703125" style="59" customWidth="1"/>
    <col min="15890" max="15890" width="9.140625" style="59" customWidth="1"/>
    <col min="15891" max="15891" width="46.7109375" style="59" customWidth="1"/>
    <col min="15892" max="15892" width="9.140625" style="59" customWidth="1"/>
    <col min="15893" max="15893" width="46.85546875" style="59" customWidth="1"/>
    <col min="15894" max="15894" width="11.42578125" style="59" customWidth="1"/>
    <col min="15895" max="15895" width="49.140625" style="59" customWidth="1"/>
    <col min="15896" max="15896" width="14.28515625" style="59" customWidth="1"/>
    <col min="15897" max="15897" width="9.140625" style="59" customWidth="1"/>
    <col min="15898" max="16128" width="11.42578125" style="59"/>
    <col min="16129" max="16129" width="58.28515625" style="59" bestFit="1" customWidth="1"/>
    <col min="16130" max="16130" width="9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140625" style="59" customWidth="1"/>
    <col min="16138" max="16138" width="9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7.5703125" style="59" customWidth="1"/>
    <col min="16146" max="16146" width="9.140625" style="59" customWidth="1"/>
    <col min="16147" max="16147" width="46.7109375" style="59" customWidth="1"/>
    <col min="16148" max="16148" width="9.140625" style="59" customWidth="1"/>
    <col min="16149" max="16149" width="46.85546875" style="59" customWidth="1"/>
    <col min="16150" max="16150" width="11.42578125" style="59" customWidth="1"/>
    <col min="16151" max="16151" width="49.140625" style="59" customWidth="1"/>
    <col min="16152" max="16152" width="14.28515625" style="59" customWidth="1"/>
    <col min="16153" max="16153" width="9.140625" style="59" customWidth="1"/>
    <col min="16154" max="16384" width="11.42578125" style="59"/>
  </cols>
  <sheetData>
    <row r="1" spans="1:25" s="110" customFormat="1" ht="30" customHeight="1">
      <c r="A1" s="555" t="s">
        <v>139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  <c r="S1" s="555"/>
      <c r="T1" s="555"/>
      <c r="U1" s="555"/>
      <c r="V1" s="555"/>
      <c r="W1" s="555"/>
      <c r="X1" s="555"/>
      <c r="Y1" s="555"/>
    </row>
    <row r="2" spans="1:25" s="110" customFormat="1" ht="15" customHeight="1">
      <c r="A2" s="557" t="s">
        <v>446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</row>
    <row r="3" spans="1:25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  <c r="S3" s="557"/>
      <c r="T3" s="557"/>
      <c r="U3" s="557"/>
      <c r="V3" s="557"/>
      <c r="W3" s="557"/>
      <c r="X3" s="557"/>
      <c r="Y3" s="557"/>
    </row>
    <row r="4" spans="1:25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  <c r="R4" s="556"/>
      <c r="S4" s="556"/>
      <c r="T4" s="556"/>
      <c r="U4" s="556"/>
      <c r="V4" s="556"/>
      <c r="W4" s="556"/>
      <c r="X4" s="556"/>
      <c r="Y4" s="556"/>
    </row>
    <row r="5" spans="1:25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  <c r="R5" s="284"/>
      <c r="S5" s="262"/>
      <c r="T5" s="284"/>
      <c r="U5" s="284"/>
      <c r="V5" s="262"/>
      <c r="W5" s="262"/>
      <c r="X5" s="284"/>
      <c r="Y5" s="262"/>
    </row>
    <row r="6" spans="1:25" s="120" customFormat="1" ht="30" customHeight="1">
      <c r="A6" s="287"/>
      <c r="B6" s="558" t="s">
        <v>140</v>
      </c>
      <c r="C6" s="558"/>
      <c r="D6" s="558"/>
      <c r="E6" s="558"/>
      <c r="F6" s="558"/>
      <c r="G6" s="558"/>
      <c r="H6" s="558"/>
      <c r="I6" s="558"/>
      <c r="J6" s="558" t="s">
        <v>141</v>
      </c>
      <c r="K6" s="558"/>
      <c r="L6" s="558"/>
      <c r="M6" s="558"/>
      <c r="N6" s="558"/>
      <c r="O6" s="558"/>
      <c r="P6" s="558"/>
      <c r="Q6" s="558"/>
      <c r="R6" s="558" t="s">
        <v>445</v>
      </c>
      <c r="S6" s="558"/>
      <c r="T6" s="558"/>
      <c r="U6" s="558"/>
      <c r="V6" s="558"/>
      <c r="W6" s="558"/>
      <c r="X6" s="558"/>
      <c r="Y6" s="558"/>
    </row>
    <row r="7" spans="1:25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  <c r="R7" s="298" t="s">
        <v>75</v>
      </c>
      <c r="S7" s="298" t="s">
        <v>447</v>
      </c>
      <c r="T7" s="299" t="s">
        <v>448</v>
      </c>
      <c r="U7" s="298" t="s">
        <v>449</v>
      </c>
      <c r="V7" s="298" t="s">
        <v>450</v>
      </c>
      <c r="W7" s="298" t="s">
        <v>451</v>
      </c>
      <c r="X7" s="298" t="s">
        <v>452</v>
      </c>
      <c r="Y7" s="298" t="s">
        <v>73</v>
      </c>
    </row>
    <row r="8" spans="1:25" ht="15" customHeight="1">
      <c r="A8" s="267" t="s">
        <v>407</v>
      </c>
      <c r="B8" s="268">
        <v>931968.7663282</v>
      </c>
      <c r="C8" s="268">
        <v>15499.6031558</v>
      </c>
      <c r="D8" s="268">
        <v>5568.6784754</v>
      </c>
      <c r="E8" s="268">
        <v>528.57565</v>
      </c>
      <c r="F8" s="268">
        <v>10804.700173800002</v>
      </c>
      <c r="G8" s="268">
        <v>786.13445319999994</v>
      </c>
      <c r="H8" s="268">
        <v>908.37612000000001</v>
      </c>
      <c r="I8" s="268">
        <v>966064.83435000002</v>
      </c>
      <c r="J8" s="268">
        <v>25580.557920000003</v>
      </c>
      <c r="K8" s="268">
        <v>7292.2524699999994</v>
      </c>
      <c r="L8" s="268">
        <v>17.999749999999999</v>
      </c>
      <c r="M8" s="268">
        <v>335.45429999999999</v>
      </c>
      <c r="N8" s="268">
        <v>1196.152</v>
      </c>
      <c r="O8" s="268">
        <v>1155.3647699999999</v>
      </c>
      <c r="P8" s="268">
        <v>51.040309999999998</v>
      </c>
      <c r="Q8" s="268">
        <v>35628.821520000005</v>
      </c>
      <c r="R8" s="268">
        <v>957549.32424820005</v>
      </c>
      <c r="S8" s="268">
        <v>22791.855625799999</v>
      </c>
      <c r="T8" s="268">
        <v>5586.6782254</v>
      </c>
      <c r="U8" s="268">
        <v>864.02994999999999</v>
      </c>
      <c r="V8" s="268">
        <v>12000.852173800002</v>
      </c>
      <c r="W8" s="268">
        <v>1941.4992232</v>
      </c>
      <c r="X8" s="268">
        <v>959.4164300000001</v>
      </c>
      <c r="Y8" s="268">
        <v>1001693.65587</v>
      </c>
    </row>
    <row r="9" spans="1:25" ht="15" customHeight="1">
      <c r="A9" s="267" t="s">
        <v>408</v>
      </c>
      <c r="B9" s="291">
        <v>10931.46012</v>
      </c>
      <c r="C9" s="291">
        <v>120.02925999999999</v>
      </c>
      <c r="D9" s="291">
        <v>50.21575</v>
      </c>
      <c r="E9" s="291">
        <v>0</v>
      </c>
      <c r="F9" s="291">
        <v>37.315260000000002</v>
      </c>
      <c r="G9" s="291">
        <v>0</v>
      </c>
      <c r="H9" s="291">
        <v>7.8992500000000003</v>
      </c>
      <c r="I9" s="291">
        <v>11146.91964</v>
      </c>
      <c r="J9" s="291">
        <v>3263.1886099999997</v>
      </c>
      <c r="K9" s="291">
        <v>1429.00901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4692.1976199999999</v>
      </c>
      <c r="R9" s="291">
        <v>14194.648730000001</v>
      </c>
      <c r="S9" s="291">
        <v>1549.03827</v>
      </c>
      <c r="T9" s="268">
        <v>50.21575</v>
      </c>
      <c r="U9" s="268">
        <v>0</v>
      </c>
      <c r="V9" s="268">
        <v>37.315260000000002</v>
      </c>
      <c r="W9" s="268">
        <v>0</v>
      </c>
      <c r="X9" s="268">
        <v>7.8992500000000003</v>
      </c>
      <c r="Y9" s="268">
        <v>15839.117259999999</v>
      </c>
    </row>
    <row r="10" spans="1:25" ht="15" customHeight="1">
      <c r="A10" s="267" t="s">
        <v>409</v>
      </c>
      <c r="B10" s="291">
        <v>203.80644000000001</v>
      </c>
      <c r="C10" s="291">
        <v>0</v>
      </c>
      <c r="D10" s="291">
        <v>4.9994899999999998</v>
      </c>
      <c r="E10" s="291">
        <v>0</v>
      </c>
      <c r="F10" s="291">
        <v>0</v>
      </c>
      <c r="G10" s="291">
        <v>0</v>
      </c>
      <c r="H10" s="291">
        <v>59.194069999999996</v>
      </c>
      <c r="I10" s="291">
        <v>268</v>
      </c>
      <c r="J10" s="291">
        <v>0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6.86</v>
      </c>
      <c r="Q10" s="268">
        <v>6.86</v>
      </c>
      <c r="R10" s="291">
        <v>203.80644000000001</v>
      </c>
      <c r="S10" s="291">
        <v>0</v>
      </c>
      <c r="T10" s="268">
        <v>4.9994899999999998</v>
      </c>
      <c r="U10" s="268">
        <v>0</v>
      </c>
      <c r="V10" s="268">
        <v>0</v>
      </c>
      <c r="W10" s="268">
        <v>0</v>
      </c>
      <c r="X10" s="268">
        <v>66.05407000000001</v>
      </c>
      <c r="Y10" s="268">
        <v>274.86</v>
      </c>
    </row>
    <row r="11" spans="1:25" ht="15" customHeight="1">
      <c r="A11" s="267" t="s">
        <v>410</v>
      </c>
      <c r="B11" s="268">
        <v>51336.899008599998</v>
      </c>
      <c r="C11" s="268">
        <v>563.06013059999998</v>
      </c>
      <c r="D11" s="268">
        <v>268.48968000000002</v>
      </c>
      <c r="E11" s="268">
        <v>0</v>
      </c>
      <c r="F11" s="268">
        <v>34.698879999999996</v>
      </c>
      <c r="G11" s="268">
        <v>0</v>
      </c>
      <c r="H11" s="268">
        <v>456.37196</v>
      </c>
      <c r="I11" s="268">
        <v>52659.519659999998</v>
      </c>
      <c r="J11" s="268">
        <v>3177.3802299999998</v>
      </c>
      <c r="K11" s="268">
        <v>7560.266877</v>
      </c>
      <c r="L11" s="268">
        <v>0</v>
      </c>
      <c r="M11" s="268">
        <v>0</v>
      </c>
      <c r="N11" s="268">
        <v>619.95456999999999</v>
      </c>
      <c r="O11" s="268">
        <v>0</v>
      </c>
      <c r="P11" s="268">
        <v>50.565190000000001</v>
      </c>
      <c r="Q11" s="268">
        <v>11408.166869999999</v>
      </c>
      <c r="R11" s="268">
        <v>54514.2792386</v>
      </c>
      <c r="S11" s="268">
        <v>8123.3270075999999</v>
      </c>
      <c r="T11" s="268">
        <v>268.48968000000002</v>
      </c>
      <c r="U11" s="268">
        <v>0</v>
      </c>
      <c r="V11" s="268">
        <v>654.65344999999991</v>
      </c>
      <c r="W11" s="268">
        <v>0</v>
      </c>
      <c r="X11" s="268">
        <v>506.93715000000003</v>
      </c>
      <c r="Y11" s="268">
        <v>64067.686529999999</v>
      </c>
    </row>
    <row r="12" spans="1:25" ht="15" customHeight="1">
      <c r="A12" s="267" t="s">
        <v>411</v>
      </c>
      <c r="B12" s="268">
        <v>447720.12927100004</v>
      </c>
      <c r="C12" s="268">
        <v>5849.7259255999998</v>
      </c>
      <c r="D12" s="268">
        <v>3750.42947</v>
      </c>
      <c r="E12" s="268">
        <v>45.28472</v>
      </c>
      <c r="F12" s="268">
        <v>7864.3444053999992</v>
      </c>
      <c r="G12" s="268">
        <v>36.973179999999999</v>
      </c>
      <c r="H12" s="268">
        <v>4295.9590499999995</v>
      </c>
      <c r="I12" s="268">
        <v>469562.84602</v>
      </c>
      <c r="J12" s="268">
        <v>81465.772284199993</v>
      </c>
      <c r="K12" s="268">
        <v>46574.8960534</v>
      </c>
      <c r="L12" s="268">
        <v>0</v>
      </c>
      <c r="M12" s="268">
        <v>1686.1086</v>
      </c>
      <c r="N12" s="268">
        <v>6323.4875400000001</v>
      </c>
      <c r="O12" s="268">
        <v>10493.77814</v>
      </c>
      <c r="P12" s="268">
        <v>2530.1036300000001</v>
      </c>
      <c r="Q12" s="268">
        <v>149074.14624999999</v>
      </c>
      <c r="R12" s="268">
        <v>529185.90155519999</v>
      </c>
      <c r="S12" s="268">
        <v>52424.621979000003</v>
      </c>
      <c r="T12" s="268">
        <v>3750.42947</v>
      </c>
      <c r="U12" s="268">
        <v>1731.3933200000001</v>
      </c>
      <c r="V12" s="268">
        <v>14187.831945399999</v>
      </c>
      <c r="W12" s="268">
        <v>10530.751319999999</v>
      </c>
      <c r="X12" s="268">
        <v>6826.06268</v>
      </c>
      <c r="Y12" s="268">
        <v>618636.99226999993</v>
      </c>
    </row>
    <row r="13" spans="1:25" ht="15" customHeight="1">
      <c r="A13" s="267" t="s">
        <v>412</v>
      </c>
      <c r="B13" s="268">
        <v>1490.81432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42.951149999999998</v>
      </c>
      <c r="I13" s="268">
        <v>1533.7654700000001</v>
      </c>
      <c r="J13" s="268">
        <v>196.99742000000001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6.86</v>
      </c>
      <c r="Q13" s="268">
        <v>203.85742000000002</v>
      </c>
      <c r="R13" s="268">
        <v>1687.8117400000001</v>
      </c>
      <c r="S13" s="268">
        <v>0</v>
      </c>
      <c r="T13" s="268">
        <v>0</v>
      </c>
      <c r="U13" s="268">
        <v>0</v>
      </c>
      <c r="V13" s="268">
        <v>0</v>
      </c>
      <c r="W13" s="268">
        <v>0</v>
      </c>
      <c r="X13" s="268">
        <v>49.811150000000005</v>
      </c>
      <c r="Y13" s="268">
        <v>1737.6228899999999</v>
      </c>
    </row>
    <row r="14" spans="1:25" ht="15" customHeight="1">
      <c r="A14" s="267" t="s">
        <v>74</v>
      </c>
      <c r="B14" s="268">
        <v>298620.94549019996</v>
      </c>
      <c r="C14" s="268">
        <v>9920.8065998000002</v>
      </c>
      <c r="D14" s="268">
        <v>2287.5587099999998</v>
      </c>
      <c r="E14" s="268">
        <v>403.45999</v>
      </c>
      <c r="F14" s="268">
        <v>5987.8763799999997</v>
      </c>
      <c r="G14" s="268">
        <v>0</v>
      </c>
      <c r="H14" s="268">
        <v>2049.6901800000001</v>
      </c>
      <c r="I14" s="268">
        <v>319270.33737000002</v>
      </c>
      <c r="J14" s="268">
        <v>155597.10855460001</v>
      </c>
      <c r="K14" s="268">
        <v>59008.791752600002</v>
      </c>
      <c r="L14" s="268">
        <v>217.20885999999999</v>
      </c>
      <c r="M14" s="268">
        <v>7343.7484199999999</v>
      </c>
      <c r="N14" s="268">
        <v>3440.8723199999999</v>
      </c>
      <c r="O14" s="268">
        <v>4950.67137</v>
      </c>
      <c r="P14" s="268">
        <v>17378.454760000001</v>
      </c>
      <c r="Q14" s="268">
        <v>247936.85602000001</v>
      </c>
      <c r="R14" s="268">
        <v>454218.0540448</v>
      </c>
      <c r="S14" s="268">
        <v>68929.598352400004</v>
      </c>
      <c r="T14" s="268">
        <v>2504.76757</v>
      </c>
      <c r="U14" s="268">
        <v>7747.2084100000002</v>
      </c>
      <c r="V14" s="268">
        <v>9428.7487000000001</v>
      </c>
      <c r="W14" s="268">
        <v>4950.67137</v>
      </c>
      <c r="X14" s="268">
        <v>19428.144940000002</v>
      </c>
      <c r="Y14" s="268">
        <v>567207.19339000003</v>
      </c>
    </row>
    <row r="15" spans="1:25" ht="15" customHeight="1">
      <c r="A15" s="267" t="s">
        <v>413</v>
      </c>
      <c r="B15" s="268">
        <v>685558.60362780001</v>
      </c>
      <c r="C15" s="268">
        <v>14270.191357000002</v>
      </c>
      <c r="D15" s="268">
        <v>8609.5715762</v>
      </c>
      <c r="E15" s="268">
        <v>824.78487300000006</v>
      </c>
      <c r="F15" s="268">
        <v>9826.6347368000006</v>
      </c>
      <c r="G15" s="268">
        <v>162.89684</v>
      </c>
      <c r="H15" s="268">
        <v>8083.7365399999999</v>
      </c>
      <c r="I15" s="268">
        <v>727336.41955999995</v>
      </c>
      <c r="J15" s="268">
        <v>123503.0681812</v>
      </c>
      <c r="K15" s="268">
        <v>42779.038864200003</v>
      </c>
      <c r="L15" s="268">
        <v>172.95877999999999</v>
      </c>
      <c r="M15" s="268">
        <v>6935.0819184000002</v>
      </c>
      <c r="N15" s="268">
        <v>5484.43696</v>
      </c>
      <c r="O15" s="268">
        <v>12991.5307718</v>
      </c>
      <c r="P15" s="268">
        <v>2650.9256600000003</v>
      </c>
      <c r="Q15" s="268">
        <v>194517.04113</v>
      </c>
      <c r="R15" s="268">
        <v>809061.67180899996</v>
      </c>
      <c r="S15" s="268">
        <v>57049.2302212</v>
      </c>
      <c r="T15" s="268">
        <v>8782.5303562000008</v>
      </c>
      <c r="U15" s="268">
        <v>7759.8667914000007</v>
      </c>
      <c r="V15" s="268">
        <v>15311.0716968</v>
      </c>
      <c r="W15" s="268">
        <v>13154.4276118</v>
      </c>
      <c r="X15" s="268">
        <v>10734.662199999999</v>
      </c>
      <c r="Y15" s="268">
        <v>921853.46069000009</v>
      </c>
    </row>
    <row r="16" spans="1:25" ht="15" customHeight="1">
      <c r="A16" s="267" t="s">
        <v>414</v>
      </c>
      <c r="B16" s="268">
        <v>144217.8988734</v>
      </c>
      <c r="C16" s="268">
        <v>2869.9243999999999</v>
      </c>
      <c r="D16" s="268">
        <v>2299.9354900000003</v>
      </c>
      <c r="E16" s="268">
        <v>0</v>
      </c>
      <c r="F16" s="268">
        <v>2421.0494653999999</v>
      </c>
      <c r="G16" s="268">
        <v>0</v>
      </c>
      <c r="H16" s="268">
        <v>2067.9458199999999</v>
      </c>
      <c r="I16" s="268">
        <v>153876.75405000002</v>
      </c>
      <c r="J16" s="268">
        <v>17435.389500000001</v>
      </c>
      <c r="K16" s="268">
        <v>12556.063320000001</v>
      </c>
      <c r="L16" s="268">
        <v>116.30905</v>
      </c>
      <c r="M16" s="268">
        <v>154.95045000000002</v>
      </c>
      <c r="N16" s="268">
        <v>4754.70118</v>
      </c>
      <c r="O16" s="268">
        <v>2422.93768</v>
      </c>
      <c r="P16" s="268">
        <v>33.75412</v>
      </c>
      <c r="Q16" s="268">
        <v>37474.105299999996</v>
      </c>
      <c r="R16" s="268">
        <v>161653.28837339999</v>
      </c>
      <c r="S16" s="268">
        <v>15425.987720000001</v>
      </c>
      <c r="T16" s="268">
        <v>2416.2445400000001</v>
      </c>
      <c r="U16" s="268">
        <v>154.95045000000002</v>
      </c>
      <c r="V16" s="268">
        <v>7175.7506453999995</v>
      </c>
      <c r="W16" s="268">
        <v>2422.93768</v>
      </c>
      <c r="X16" s="268">
        <v>2101.69994</v>
      </c>
      <c r="Y16" s="268">
        <v>191350.85934999998</v>
      </c>
    </row>
    <row r="17" spans="1:25" ht="15" customHeight="1">
      <c r="A17" s="267" t="s">
        <v>415</v>
      </c>
      <c r="B17" s="268">
        <v>358685.21748619998</v>
      </c>
      <c r="C17" s="268">
        <v>3116.1726948</v>
      </c>
      <c r="D17" s="268">
        <v>2745.9889700000003</v>
      </c>
      <c r="E17" s="268">
        <v>0</v>
      </c>
      <c r="F17" s="268">
        <v>4311.72955</v>
      </c>
      <c r="G17" s="268">
        <v>396.08046000000002</v>
      </c>
      <c r="H17" s="268">
        <v>3156.5697700000001</v>
      </c>
      <c r="I17" s="268">
        <v>372411.75894999999</v>
      </c>
      <c r="J17" s="268">
        <v>37319.062111799998</v>
      </c>
      <c r="K17" s="268">
        <v>15988.15516</v>
      </c>
      <c r="L17" s="268">
        <v>47.423679999999997</v>
      </c>
      <c r="M17" s="268">
        <v>0</v>
      </c>
      <c r="N17" s="268">
        <v>4463.6892500000004</v>
      </c>
      <c r="O17" s="268">
        <v>2116.2762968000002</v>
      </c>
      <c r="P17" s="268">
        <v>147.07895000000002</v>
      </c>
      <c r="Q17" s="268">
        <v>60081.685450000004</v>
      </c>
      <c r="R17" s="268">
        <v>396004.27959799999</v>
      </c>
      <c r="S17" s="268">
        <v>19104.327854800002</v>
      </c>
      <c r="T17" s="268">
        <v>2793.4126499999998</v>
      </c>
      <c r="U17" s="268">
        <v>0</v>
      </c>
      <c r="V17" s="268">
        <v>8775.4188000000013</v>
      </c>
      <c r="W17" s="268">
        <v>2512.3567568000003</v>
      </c>
      <c r="X17" s="268">
        <v>3303.6487200000001</v>
      </c>
      <c r="Y17" s="268">
        <v>432493.44439999998</v>
      </c>
    </row>
    <row r="18" spans="1:25" ht="15" customHeight="1">
      <c r="A18" s="267" t="s">
        <v>416</v>
      </c>
      <c r="B18" s="268">
        <v>4812.2323899999992</v>
      </c>
      <c r="C18" s="268">
        <v>34.461919999999999</v>
      </c>
      <c r="D18" s="268">
        <v>95.315380000000005</v>
      </c>
      <c r="E18" s="268">
        <v>0</v>
      </c>
      <c r="F18" s="268">
        <v>80</v>
      </c>
      <c r="G18" s="268">
        <v>0</v>
      </c>
      <c r="H18" s="268">
        <v>1484.20598</v>
      </c>
      <c r="I18" s="268">
        <v>6506.2156699999996</v>
      </c>
      <c r="J18" s="268">
        <v>365.87944059999995</v>
      </c>
      <c r="K18" s="268">
        <v>4.98604</v>
      </c>
      <c r="L18" s="268">
        <v>0</v>
      </c>
      <c r="M18" s="268">
        <v>0</v>
      </c>
      <c r="N18" s="268">
        <v>58.951860000000003</v>
      </c>
      <c r="O18" s="268">
        <v>0</v>
      </c>
      <c r="P18" s="268">
        <v>1384.14752</v>
      </c>
      <c r="Q18" s="268">
        <v>1813.96486</v>
      </c>
      <c r="R18" s="268">
        <v>5178.1118305999998</v>
      </c>
      <c r="S18" s="268">
        <v>39.447960000000002</v>
      </c>
      <c r="T18" s="268">
        <v>95.315380000000005</v>
      </c>
      <c r="U18" s="268">
        <v>0</v>
      </c>
      <c r="V18" s="268">
        <v>138.95185999999998</v>
      </c>
      <c r="W18" s="268">
        <v>0</v>
      </c>
      <c r="X18" s="268">
        <v>2868.3535000000002</v>
      </c>
      <c r="Y18" s="268">
        <v>8320.1805299999996</v>
      </c>
    </row>
    <row r="19" spans="1:25" ht="15" customHeight="1">
      <c r="A19" s="267" t="s">
        <v>417</v>
      </c>
      <c r="B19" s="268">
        <v>153921.17385600001</v>
      </c>
      <c r="C19" s="268">
        <v>3586.0304086000001</v>
      </c>
      <c r="D19" s="268">
        <v>2541.5479700000001</v>
      </c>
      <c r="E19" s="268">
        <v>0</v>
      </c>
      <c r="F19" s="268">
        <v>5603.9405133999999</v>
      </c>
      <c r="G19" s="268">
        <v>234.76912859999999</v>
      </c>
      <c r="H19" s="268">
        <v>2606.5502200000001</v>
      </c>
      <c r="I19" s="268">
        <v>168494.01212999999</v>
      </c>
      <c r="J19" s="268">
        <v>70981.2959634</v>
      </c>
      <c r="K19" s="268">
        <v>16183.763460599999</v>
      </c>
      <c r="L19" s="268">
        <v>0</v>
      </c>
      <c r="M19" s="268">
        <v>3193.9786543999999</v>
      </c>
      <c r="N19" s="268">
        <v>12017.1419876</v>
      </c>
      <c r="O19" s="268">
        <v>2108.5137799999998</v>
      </c>
      <c r="P19" s="268">
        <v>4320.63249</v>
      </c>
      <c r="Q19" s="268">
        <v>108805.32634</v>
      </c>
      <c r="R19" s="268">
        <v>224902.46981940002</v>
      </c>
      <c r="S19" s="268">
        <v>19769.793869199999</v>
      </c>
      <c r="T19" s="268">
        <v>2541.5479700000001</v>
      </c>
      <c r="U19" s="268">
        <v>3193.9786543999999</v>
      </c>
      <c r="V19" s="268">
        <v>17621.082500999997</v>
      </c>
      <c r="W19" s="268">
        <v>2343.2829086000002</v>
      </c>
      <c r="X19" s="268">
        <v>6927.18271</v>
      </c>
      <c r="Y19" s="268">
        <v>277299.33847000002</v>
      </c>
    </row>
    <row r="20" spans="1:25" ht="15" customHeight="1">
      <c r="A20" s="267" t="s">
        <v>418</v>
      </c>
      <c r="B20" s="268">
        <v>3087.03296</v>
      </c>
      <c r="C20" s="268">
        <v>19.53201</v>
      </c>
      <c r="D20" s="268">
        <v>106.13733999999999</v>
      </c>
      <c r="E20" s="268">
        <v>0</v>
      </c>
      <c r="F20" s="268">
        <v>0</v>
      </c>
      <c r="G20" s="268">
        <v>0</v>
      </c>
      <c r="H20" s="268">
        <v>748.57247999999993</v>
      </c>
      <c r="I20" s="268">
        <v>3961.2747899999999</v>
      </c>
      <c r="J20" s="268">
        <v>140.22618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38.114640000000001</v>
      </c>
      <c r="Q20" s="268">
        <v>178.34082000000001</v>
      </c>
      <c r="R20" s="268">
        <v>3227.2591400000001</v>
      </c>
      <c r="S20" s="268">
        <v>19.53201</v>
      </c>
      <c r="T20" s="268">
        <v>106.13733999999999</v>
      </c>
      <c r="U20" s="268">
        <v>0</v>
      </c>
      <c r="V20" s="268">
        <v>0</v>
      </c>
      <c r="W20" s="268">
        <v>0</v>
      </c>
      <c r="X20" s="268">
        <v>786.68712000000005</v>
      </c>
      <c r="Y20" s="268">
        <v>4139.6156099999998</v>
      </c>
    </row>
    <row r="21" spans="1:25" ht="15" customHeight="1">
      <c r="A21" s="267" t="s">
        <v>419</v>
      </c>
      <c r="B21" s="268">
        <v>5205.4576699999998</v>
      </c>
      <c r="C21" s="268">
        <v>0</v>
      </c>
      <c r="D21" s="268">
        <v>84.878330000000005</v>
      </c>
      <c r="E21" s="268">
        <v>0</v>
      </c>
      <c r="F21" s="268">
        <v>0</v>
      </c>
      <c r="G21" s="268">
        <v>0</v>
      </c>
      <c r="H21" s="268">
        <v>406.90684999999996</v>
      </c>
      <c r="I21" s="268">
        <v>5697.2428499999996</v>
      </c>
      <c r="J21" s="268">
        <v>1118.4152099999999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37.34301</v>
      </c>
      <c r="Q21" s="268">
        <v>1155.7582199999999</v>
      </c>
      <c r="R21" s="268">
        <v>6323.8728799999999</v>
      </c>
      <c r="S21" s="268">
        <v>0</v>
      </c>
      <c r="T21" s="268">
        <v>84.878330000000005</v>
      </c>
      <c r="U21" s="268">
        <v>0</v>
      </c>
      <c r="V21" s="268">
        <v>0</v>
      </c>
      <c r="W21" s="268">
        <v>0</v>
      </c>
      <c r="X21" s="268">
        <v>444.24986000000001</v>
      </c>
      <c r="Y21" s="268">
        <v>6853.0010700000003</v>
      </c>
    </row>
    <row r="22" spans="1:25" ht="15" customHeight="1">
      <c r="A22" s="267" t="s">
        <v>420</v>
      </c>
      <c r="B22" s="268">
        <v>34634.130367199999</v>
      </c>
      <c r="C22" s="268">
        <v>292.68702000000002</v>
      </c>
      <c r="D22" s="268">
        <v>536.45855000000006</v>
      </c>
      <c r="E22" s="268">
        <v>0</v>
      </c>
      <c r="F22" s="268">
        <v>1123.0433149999999</v>
      </c>
      <c r="G22" s="268">
        <v>0</v>
      </c>
      <c r="H22" s="268">
        <v>1359.6699099999998</v>
      </c>
      <c r="I22" s="268">
        <v>37945.989170000001</v>
      </c>
      <c r="J22" s="268">
        <v>6089.2633201999997</v>
      </c>
      <c r="K22" s="268">
        <v>3247.1807360000003</v>
      </c>
      <c r="L22" s="268">
        <v>0</v>
      </c>
      <c r="M22" s="268">
        <v>69.662050000000008</v>
      </c>
      <c r="N22" s="268">
        <v>268.30235999999996</v>
      </c>
      <c r="O22" s="268">
        <v>0</v>
      </c>
      <c r="P22" s="268">
        <v>144.70919000000001</v>
      </c>
      <c r="Q22" s="268">
        <v>9819.1176599999999</v>
      </c>
      <c r="R22" s="268">
        <v>40723.393687399999</v>
      </c>
      <c r="S22" s="268">
        <v>3539.8677560000001</v>
      </c>
      <c r="T22" s="268">
        <v>536.45855000000006</v>
      </c>
      <c r="U22" s="268">
        <v>69.662050000000008</v>
      </c>
      <c r="V22" s="268">
        <v>1391.345675</v>
      </c>
      <c r="W22" s="268">
        <v>0</v>
      </c>
      <c r="X22" s="268">
        <v>1504.3791000000001</v>
      </c>
      <c r="Y22" s="268">
        <v>47765.106829999997</v>
      </c>
    </row>
    <row r="23" spans="1:25" ht="15" customHeight="1">
      <c r="A23" s="267" t="s">
        <v>421</v>
      </c>
      <c r="B23" s="268">
        <v>468.70176000000004</v>
      </c>
      <c r="C23" s="268">
        <v>0</v>
      </c>
      <c r="D23" s="268">
        <v>17.46452</v>
      </c>
      <c r="E23" s="268">
        <v>0</v>
      </c>
      <c r="F23" s="268">
        <v>0</v>
      </c>
      <c r="G23" s="268">
        <v>0</v>
      </c>
      <c r="H23" s="268">
        <v>55.370629999999998</v>
      </c>
      <c r="I23" s="268">
        <v>541.53691000000003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6.86</v>
      </c>
      <c r="Q23" s="268">
        <v>6.86</v>
      </c>
      <c r="R23" s="268">
        <v>468.70176000000004</v>
      </c>
      <c r="S23" s="268">
        <v>0</v>
      </c>
      <c r="T23" s="268">
        <v>17.46452</v>
      </c>
      <c r="U23" s="268">
        <v>0</v>
      </c>
      <c r="V23" s="268">
        <v>0</v>
      </c>
      <c r="W23" s="268">
        <v>0</v>
      </c>
      <c r="X23" s="268">
        <v>62.230629999999998</v>
      </c>
      <c r="Y23" s="268">
        <v>548.39691000000005</v>
      </c>
    </row>
    <row r="24" spans="1:25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  <c r="R24" s="268">
        <v>0</v>
      </c>
      <c r="S24" s="268">
        <v>0</v>
      </c>
      <c r="T24" s="268">
        <v>0</v>
      </c>
      <c r="U24" s="268">
        <v>0</v>
      </c>
      <c r="V24" s="268">
        <v>0</v>
      </c>
      <c r="W24" s="268">
        <v>0</v>
      </c>
      <c r="X24" s="268">
        <v>0</v>
      </c>
      <c r="Y24" s="268">
        <v>0</v>
      </c>
    </row>
    <row r="25" spans="1:25" s="96" customFormat="1" ht="15" customHeight="1" thickBot="1">
      <c r="A25" s="267" t="s">
        <v>423</v>
      </c>
      <c r="B25" s="268">
        <v>1119.7489800000001</v>
      </c>
      <c r="C25" s="268">
        <v>0</v>
      </c>
      <c r="D25" s="268">
        <v>1.07026</v>
      </c>
      <c r="E25" s="268">
        <v>0</v>
      </c>
      <c r="F25" s="268">
        <v>0</v>
      </c>
      <c r="G25" s="268">
        <v>0</v>
      </c>
      <c r="H25" s="268">
        <v>431.00784999999996</v>
      </c>
      <c r="I25" s="268">
        <v>1551.82709</v>
      </c>
      <c r="J25" s="268">
        <v>33.687940000000005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69.22296</v>
      </c>
      <c r="Q25" s="268">
        <v>102.9109</v>
      </c>
      <c r="R25" s="268">
        <v>1153.4369199999999</v>
      </c>
      <c r="S25" s="268">
        <v>0</v>
      </c>
      <c r="T25" s="268">
        <v>1.07026</v>
      </c>
      <c r="U25" s="268">
        <v>0</v>
      </c>
      <c r="V25" s="268">
        <v>0</v>
      </c>
      <c r="W25" s="268">
        <v>0</v>
      </c>
      <c r="X25" s="268">
        <v>500.23081000000002</v>
      </c>
      <c r="Y25" s="268">
        <v>1654.7379900000001</v>
      </c>
    </row>
    <row r="26" spans="1:25" s="96" customFormat="1" ht="15" customHeight="1" thickTop="1" thickBot="1">
      <c r="A26" s="300" t="s">
        <v>73</v>
      </c>
      <c r="B26" s="301">
        <f>SUM(B8:B25)</f>
        <v>3133983.0189485997</v>
      </c>
      <c r="C26" s="301">
        <f t="shared" ref="C26:Y26" si="0">SUM(C8:C25)</f>
        <v>56142.224882200011</v>
      </c>
      <c r="D26" s="301">
        <f t="shared" si="0"/>
        <v>28968.7399616</v>
      </c>
      <c r="E26" s="301">
        <f t="shared" si="0"/>
        <v>1802.105233</v>
      </c>
      <c r="F26" s="301">
        <f t="shared" si="0"/>
        <v>48095.332679800005</v>
      </c>
      <c r="G26" s="301">
        <f t="shared" si="0"/>
        <v>1616.8540617999997</v>
      </c>
      <c r="H26" s="301">
        <f t="shared" si="0"/>
        <v>28220.977830000003</v>
      </c>
      <c r="I26" s="301">
        <f t="shared" si="0"/>
        <v>3298829.2536800001</v>
      </c>
      <c r="J26" s="301">
        <f t="shared" si="0"/>
        <v>526267.29286599997</v>
      </c>
      <c r="K26" s="301">
        <f t="shared" si="0"/>
        <v>212624.40374379998</v>
      </c>
      <c r="L26" s="301">
        <f t="shared" si="0"/>
        <v>571.9001199999999</v>
      </c>
      <c r="M26" s="301">
        <f t="shared" si="0"/>
        <v>19718.984392799997</v>
      </c>
      <c r="N26" s="301">
        <f t="shared" si="0"/>
        <v>38627.690027600001</v>
      </c>
      <c r="O26" s="301">
        <f t="shared" si="0"/>
        <v>36239.072808600002</v>
      </c>
      <c r="P26" s="301">
        <f t="shared" si="0"/>
        <v>28856.672430000002</v>
      </c>
      <c r="Q26" s="301">
        <f t="shared" si="0"/>
        <v>862906.01637999993</v>
      </c>
      <c r="R26" s="301">
        <f t="shared" si="0"/>
        <v>3660250.3118146006</v>
      </c>
      <c r="S26" s="301">
        <f t="shared" si="0"/>
        <v>268766.62862600008</v>
      </c>
      <c r="T26" s="301">
        <f t="shared" si="0"/>
        <v>29540.640081599999</v>
      </c>
      <c r="U26" s="301">
        <f t="shared" si="0"/>
        <v>21521.089625799999</v>
      </c>
      <c r="V26" s="301">
        <f t="shared" si="0"/>
        <v>86723.022707399999</v>
      </c>
      <c r="W26" s="301">
        <f t="shared" si="0"/>
        <v>37855.926870399999</v>
      </c>
      <c r="X26" s="301">
        <f t="shared" si="0"/>
        <v>57077.650259999995</v>
      </c>
      <c r="Y26" s="301">
        <f t="shared" si="0"/>
        <v>4161735.27006</v>
      </c>
    </row>
    <row r="27" spans="1:25" ht="3.75" customHeight="1" thickTop="1" thickBot="1">
      <c r="A27" s="302"/>
      <c r="B27" s="303"/>
      <c r="C27" s="304"/>
      <c r="D27" s="304"/>
      <c r="E27" s="304"/>
      <c r="F27" s="304"/>
      <c r="G27" s="304"/>
      <c r="H27" s="304"/>
      <c r="I27" s="304"/>
      <c r="J27" s="304"/>
      <c r="K27" s="304"/>
      <c r="L27" s="303"/>
      <c r="M27" s="303"/>
      <c r="N27" s="303"/>
      <c r="O27" s="303"/>
      <c r="P27" s="303"/>
      <c r="Q27" s="303"/>
      <c r="R27" s="304"/>
      <c r="S27" s="304"/>
      <c r="T27" s="303"/>
      <c r="U27" s="303"/>
      <c r="V27" s="303"/>
      <c r="W27" s="303"/>
      <c r="X27" s="303"/>
      <c r="Y27" s="303"/>
    </row>
    <row r="28" spans="1:25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  <c r="R28" s="269"/>
      <c r="S28" s="269"/>
      <c r="T28" s="278"/>
      <c r="U28" s="278"/>
      <c r="V28" s="262"/>
      <c r="W28" s="262"/>
      <c r="X28" s="262"/>
      <c r="Y28" s="262"/>
    </row>
    <row r="29" spans="1:25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  <c r="R29" s="268"/>
      <c r="S29" s="268"/>
      <c r="T29" s="268"/>
      <c r="U29" s="267"/>
      <c r="V29" s="262"/>
      <c r="W29" s="262"/>
      <c r="X29" s="262"/>
      <c r="Y29" s="262"/>
    </row>
    <row r="30" spans="1:25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  <c r="R30" s="268"/>
      <c r="S30" s="268"/>
      <c r="T30" s="268"/>
      <c r="U30" s="267"/>
      <c r="V30" s="262"/>
      <c r="W30" s="262"/>
      <c r="X30" s="262"/>
      <c r="Y30" s="262"/>
    </row>
    <row r="31" spans="1:25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  <c r="R31" s="268"/>
      <c r="S31" s="268"/>
      <c r="T31" s="268"/>
      <c r="U31" s="267"/>
      <c r="V31" s="262"/>
      <c r="W31" s="262"/>
      <c r="X31" s="262"/>
      <c r="Y31" s="262"/>
    </row>
    <row r="32" spans="1:25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  <c r="R32" s="268"/>
      <c r="S32" s="268"/>
      <c r="T32" s="268"/>
      <c r="U32" s="267"/>
      <c r="V32" s="262"/>
      <c r="W32" s="262"/>
      <c r="X32" s="262"/>
      <c r="Y32" s="262"/>
    </row>
    <row r="33" spans="1:25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  <c r="R33" s="268"/>
      <c r="S33" s="268"/>
      <c r="T33" s="268"/>
      <c r="U33" s="267"/>
      <c r="V33" s="262"/>
      <c r="W33" s="262"/>
      <c r="X33" s="262"/>
      <c r="Y33" s="262"/>
    </row>
    <row r="34" spans="1:25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  <c r="R34" s="268"/>
      <c r="S34" s="268"/>
      <c r="T34" s="268"/>
      <c r="U34" s="267"/>
      <c r="V34" s="262"/>
      <c r="W34" s="262"/>
      <c r="X34" s="262"/>
      <c r="Y34" s="262"/>
    </row>
    <row r="35" spans="1:25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  <c r="R35" s="268"/>
      <c r="S35" s="268"/>
      <c r="T35" s="268"/>
      <c r="U35" s="267"/>
      <c r="V35" s="262"/>
      <c r="W35" s="262"/>
      <c r="X35" s="262"/>
      <c r="Y35" s="262"/>
    </row>
    <row r="36" spans="1:25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  <c r="R36" s="268"/>
      <c r="S36" s="268"/>
      <c r="T36" s="268"/>
      <c r="U36" s="267"/>
      <c r="V36" s="262"/>
      <c r="W36" s="262"/>
      <c r="X36" s="262"/>
      <c r="Y36" s="262"/>
    </row>
    <row r="37" spans="1:25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  <c r="R37" s="268"/>
      <c r="S37" s="268"/>
      <c r="T37" s="268"/>
      <c r="U37" s="267"/>
      <c r="V37" s="262"/>
      <c r="W37" s="262"/>
      <c r="X37" s="262"/>
      <c r="Y37" s="262"/>
    </row>
    <row r="38" spans="1:25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  <c r="R38" s="268"/>
      <c r="S38" s="268"/>
      <c r="T38" s="268"/>
      <c r="U38" s="267"/>
      <c r="V38" s="262"/>
      <c r="W38" s="262"/>
      <c r="X38" s="262"/>
      <c r="Y38" s="262"/>
    </row>
    <row r="39" spans="1:25" ht="13.5" customHeight="1">
      <c r="A39" s="100"/>
      <c r="B39" s="118"/>
      <c r="C39" s="122"/>
      <c r="D39" s="93"/>
      <c r="E39" s="93"/>
      <c r="F39" s="93"/>
      <c r="G39" s="93"/>
      <c r="H39" s="93"/>
      <c r="I39" s="93"/>
      <c r="J39" s="93"/>
      <c r="K39" s="93"/>
      <c r="L39" s="93"/>
      <c r="M39" s="117"/>
      <c r="N39" s="62"/>
      <c r="O39" s="62"/>
      <c r="P39" s="62"/>
      <c r="Q39" s="62"/>
      <c r="R39" s="93"/>
      <c r="S39" s="93"/>
      <c r="T39" s="93"/>
      <c r="U39" s="117"/>
      <c r="V39" s="62"/>
      <c r="W39" s="62"/>
      <c r="X39" s="62"/>
      <c r="Y39" s="62"/>
    </row>
    <row r="40" spans="1:25" ht="13.5" customHeight="1">
      <c r="A40" s="100"/>
      <c r="B40" s="118"/>
      <c r="C40" s="122"/>
      <c r="D40" s="93"/>
      <c r="E40" s="93"/>
      <c r="F40" s="93"/>
      <c r="G40" s="93"/>
      <c r="H40" s="93"/>
      <c r="I40" s="93"/>
      <c r="J40" s="93"/>
      <c r="K40" s="93"/>
      <c r="L40" s="93"/>
      <c r="M40" s="117"/>
      <c r="N40" s="62"/>
      <c r="O40" s="62"/>
      <c r="P40" s="62"/>
      <c r="Q40" s="62"/>
      <c r="R40" s="93"/>
      <c r="S40" s="93"/>
      <c r="T40" s="93"/>
      <c r="U40" s="117"/>
      <c r="V40" s="62"/>
      <c r="W40" s="62"/>
      <c r="X40" s="62"/>
      <c r="Y40" s="62"/>
    </row>
    <row r="41" spans="1:25" ht="13.5" customHeight="1">
      <c r="A41" s="99"/>
      <c r="B41" s="118"/>
      <c r="C41" s="122"/>
      <c r="D41" s="93"/>
      <c r="E41" s="93"/>
      <c r="F41" s="93"/>
      <c r="G41" s="93"/>
      <c r="H41" s="93"/>
      <c r="I41" s="93"/>
      <c r="J41" s="93"/>
      <c r="K41" s="93"/>
      <c r="L41" s="93"/>
      <c r="M41" s="117"/>
      <c r="N41" s="62"/>
      <c r="O41" s="62"/>
      <c r="P41" s="62"/>
      <c r="Q41" s="62"/>
      <c r="R41" s="93"/>
      <c r="S41" s="93"/>
      <c r="T41" s="93"/>
      <c r="U41" s="117"/>
      <c r="V41" s="62"/>
      <c r="W41" s="62"/>
      <c r="X41" s="62"/>
      <c r="Y41" s="62"/>
    </row>
    <row r="42" spans="1:25" ht="13.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  <c r="R42" s="93"/>
      <c r="S42" s="93"/>
      <c r="T42" s="93"/>
      <c r="U42" s="117"/>
      <c r="V42" s="62"/>
      <c r="W42" s="62"/>
      <c r="X42" s="62"/>
      <c r="Y42" s="62"/>
    </row>
    <row r="43" spans="1:25" ht="13.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  <c r="R43" s="93"/>
      <c r="S43" s="93"/>
      <c r="T43" s="93"/>
      <c r="U43" s="117"/>
      <c r="V43" s="62"/>
      <c r="W43" s="62"/>
      <c r="X43" s="62"/>
      <c r="Y43" s="62"/>
    </row>
    <row r="44" spans="1:25" ht="13.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  <c r="R44" s="93"/>
      <c r="S44" s="93"/>
      <c r="T44" s="93"/>
      <c r="U44" s="117"/>
      <c r="V44" s="62"/>
      <c r="W44" s="62"/>
      <c r="X44" s="62"/>
      <c r="Y44" s="62"/>
    </row>
    <row r="45" spans="1:25" ht="13.5" customHeight="1">
      <c r="A45" s="99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  <c r="R45" s="93"/>
      <c r="S45" s="93"/>
      <c r="T45" s="93"/>
      <c r="U45" s="117"/>
      <c r="V45" s="62"/>
      <c r="W45" s="62"/>
      <c r="X45" s="62"/>
      <c r="Y45" s="62"/>
    </row>
    <row r="46" spans="1:25" ht="13.5" customHeight="1">
      <c r="A46" s="100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  <c r="R46" s="93"/>
      <c r="S46" s="93"/>
      <c r="T46" s="93"/>
      <c r="U46" s="117"/>
      <c r="V46" s="62"/>
      <c r="W46" s="62"/>
      <c r="X46" s="62"/>
      <c r="Y46" s="62"/>
    </row>
    <row r="47" spans="1:25" ht="13.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  <c r="R47" s="93"/>
      <c r="S47" s="93"/>
      <c r="T47" s="93"/>
      <c r="U47" s="117"/>
      <c r="V47" s="62"/>
      <c r="W47" s="62"/>
      <c r="X47" s="62"/>
      <c r="Y47" s="62"/>
    </row>
    <row r="48" spans="1:25" ht="13.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  <c r="R48" s="93"/>
      <c r="S48" s="93"/>
      <c r="T48" s="93"/>
      <c r="U48" s="117"/>
      <c r="V48" s="62"/>
      <c r="W48" s="62"/>
      <c r="X48" s="62"/>
      <c r="Y48" s="62"/>
    </row>
    <row r="49" spans="1:25" ht="13.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  <c r="R49" s="93"/>
      <c r="S49" s="93"/>
      <c r="T49" s="93"/>
      <c r="U49" s="117"/>
      <c r="V49" s="62"/>
      <c r="W49" s="62"/>
      <c r="X49" s="62"/>
      <c r="Y49" s="62"/>
    </row>
    <row r="50" spans="1:25" ht="13.5" customHeight="1">
      <c r="A50" s="99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  <c r="R50" s="93"/>
      <c r="S50" s="93"/>
      <c r="T50" s="93"/>
      <c r="U50" s="117"/>
      <c r="V50" s="62"/>
      <c r="W50" s="62"/>
      <c r="X50" s="62"/>
      <c r="Y50" s="62"/>
    </row>
    <row r="51" spans="1:25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  <c r="R51" s="93"/>
      <c r="S51" s="93"/>
      <c r="T51" s="93"/>
      <c r="U51" s="117"/>
      <c r="V51" s="62"/>
      <c r="W51" s="62"/>
      <c r="X51" s="62"/>
      <c r="Y51" s="62"/>
    </row>
    <row r="52" spans="1:25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  <c r="R52" s="93"/>
      <c r="S52" s="93"/>
      <c r="T52" s="93"/>
      <c r="U52" s="117"/>
      <c r="V52" s="62"/>
      <c r="W52" s="62"/>
      <c r="X52" s="62"/>
      <c r="Y52" s="62"/>
    </row>
    <row r="53" spans="1:25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  <c r="R53" s="93"/>
      <c r="S53" s="93"/>
      <c r="T53" s="93"/>
      <c r="U53" s="117"/>
      <c r="V53" s="62"/>
      <c r="W53" s="62"/>
      <c r="X53" s="62"/>
      <c r="Y53" s="62"/>
    </row>
    <row r="54" spans="1:25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  <c r="R54" s="93"/>
      <c r="S54" s="93"/>
      <c r="T54" s="93"/>
      <c r="U54" s="117"/>
      <c r="V54" s="62"/>
      <c r="W54" s="62"/>
      <c r="X54" s="62"/>
      <c r="Y54" s="62"/>
    </row>
    <row r="55" spans="1:25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  <c r="R55" s="93"/>
      <c r="S55" s="93"/>
      <c r="T55" s="93"/>
      <c r="U55" s="117"/>
      <c r="V55" s="62"/>
      <c r="W55" s="62"/>
      <c r="X55" s="62"/>
      <c r="Y55" s="62"/>
    </row>
    <row r="56" spans="1:25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  <c r="R56" s="93"/>
      <c r="S56" s="93"/>
      <c r="T56" s="93"/>
      <c r="U56" s="117"/>
      <c r="V56" s="62"/>
      <c r="W56" s="62"/>
      <c r="X56" s="62"/>
      <c r="Y56" s="62"/>
    </row>
    <row r="57" spans="1:25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  <c r="R57" s="93"/>
      <c r="S57" s="93"/>
      <c r="T57" s="93"/>
      <c r="U57" s="117"/>
      <c r="V57" s="62"/>
      <c r="W57" s="62"/>
      <c r="X57" s="62"/>
      <c r="Y57" s="62"/>
    </row>
    <row r="58" spans="1:25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  <c r="R58" s="93"/>
      <c r="S58" s="93"/>
      <c r="T58" s="93"/>
      <c r="U58" s="117"/>
      <c r="V58" s="62"/>
      <c r="W58" s="62"/>
      <c r="X58" s="62"/>
      <c r="Y58" s="62"/>
    </row>
    <row r="59" spans="1:25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  <c r="R59" s="93"/>
      <c r="S59" s="93"/>
      <c r="T59" s="93"/>
      <c r="U59" s="62"/>
      <c r="V59" s="62"/>
      <c r="W59" s="62"/>
      <c r="X59" s="62"/>
      <c r="Y59" s="62"/>
    </row>
    <row r="60" spans="1:25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  <c r="R60" s="93"/>
      <c r="S60" s="93"/>
      <c r="T60" s="93"/>
      <c r="U60" s="62"/>
      <c r="V60" s="62"/>
      <c r="W60" s="62"/>
      <c r="X60" s="62"/>
      <c r="Y60" s="62"/>
    </row>
    <row r="61" spans="1:25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  <c r="R61" s="93"/>
      <c r="S61" s="93"/>
      <c r="T61" s="93"/>
      <c r="U61" s="62"/>
      <c r="V61" s="62"/>
      <c r="W61" s="62"/>
      <c r="X61" s="62"/>
      <c r="Y61" s="62"/>
    </row>
    <row r="62" spans="1:25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  <c r="R62" s="93"/>
      <c r="S62" s="93"/>
      <c r="T62" s="93"/>
      <c r="U62" s="62"/>
      <c r="V62" s="62"/>
      <c r="W62" s="62"/>
      <c r="X62" s="62"/>
      <c r="Y62" s="62"/>
    </row>
    <row r="63" spans="1:25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  <c r="R63" s="93"/>
      <c r="S63" s="93"/>
      <c r="T63" s="93"/>
      <c r="U63" s="62"/>
      <c r="V63" s="62"/>
      <c r="W63" s="62"/>
      <c r="X63" s="62"/>
      <c r="Y63" s="62"/>
    </row>
    <row r="64" spans="1:25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  <c r="R64" s="93"/>
      <c r="S64" s="93"/>
      <c r="T64" s="93"/>
      <c r="U64" s="62"/>
      <c r="V64" s="62"/>
      <c r="W64" s="62"/>
      <c r="X64" s="62"/>
      <c r="Y64" s="62"/>
    </row>
    <row r="65" spans="1:25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  <c r="R65" s="93"/>
      <c r="S65" s="93"/>
      <c r="T65" s="93"/>
      <c r="U65" s="62"/>
      <c r="V65" s="62"/>
      <c r="W65" s="62"/>
      <c r="X65" s="62"/>
      <c r="Y65" s="62"/>
    </row>
    <row r="66" spans="1:25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  <c r="R66" s="93"/>
      <c r="S66" s="93"/>
      <c r="T66" s="93"/>
      <c r="U66" s="62"/>
      <c r="V66" s="62"/>
      <c r="W66" s="62"/>
      <c r="X66" s="62"/>
      <c r="Y66" s="62"/>
    </row>
    <row r="67" spans="1:25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  <c r="R67" s="93"/>
      <c r="S67" s="93"/>
      <c r="T67" s="93"/>
      <c r="U67" s="62"/>
      <c r="V67" s="62"/>
      <c r="W67" s="62"/>
      <c r="X67" s="62"/>
      <c r="Y67" s="62"/>
    </row>
    <row r="68" spans="1:25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  <c r="R68" s="93"/>
      <c r="S68" s="93"/>
      <c r="T68" s="93"/>
      <c r="U68" s="62"/>
      <c r="V68" s="62"/>
      <c r="W68" s="62"/>
      <c r="X68" s="62"/>
      <c r="Y68" s="62"/>
    </row>
    <row r="69" spans="1:25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  <c r="R69" s="93"/>
      <c r="S69" s="93"/>
      <c r="T69" s="93"/>
      <c r="U69" s="62"/>
      <c r="V69" s="62"/>
      <c r="W69" s="62"/>
      <c r="X69" s="62"/>
      <c r="Y69" s="62"/>
    </row>
    <row r="70" spans="1:25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  <c r="R70" s="93"/>
      <c r="S70" s="93"/>
      <c r="T70" s="93"/>
      <c r="U70" s="62"/>
      <c r="V70" s="62"/>
      <c r="W70" s="62"/>
      <c r="X70" s="62"/>
      <c r="Y70" s="62"/>
    </row>
    <row r="71" spans="1:25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  <c r="R71" s="93"/>
      <c r="S71" s="93"/>
      <c r="T71" s="93"/>
      <c r="U71" s="62"/>
      <c r="V71" s="62"/>
      <c r="W71" s="62"/>
      <c r="X71" s="62"/>
      <c r="Y71" s="62"/>
    </row>
    <row r="72" spans="1:25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  <c r="R72" s="93"/>
      <c r="S72" s="93"/>
      <c r="T72" s="93"/>
      <c r="U72" s="62"/>
      <c r="V72" s="62"/>
      <c r="W72" s="62"/>
      <c r="X72" s="62"/>
      <c r="Y72" s="62"/>
    </row>
    <row r="73" spans="1:25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  <c r="R73" s="93"/>
      <c r="S73" s="93"/>
      <c r="T73" s="93"/>
      <c r="U73" s="62"/>
      <c r="V73" s="62"/>
      <c r="W73" s="62"/>
      <c r="X73" s="62"/>
      <c r="Y73" s="62"/>
    </row>
    <row r="74" spans="1:25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  <c r="R74" s="93"/>
      <c r="S74" s="93"/>
      <c r="T74" s="93"/>
      <c r="U74" s="62"/>
      <c r="V74" s="62"/>
      <c r="W74" s="62"/>
      <c r="X74" s="62"/>
      <c r="Y74" s="62"/>
    </row>
    <row r="75" spans="1:25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  <c r="R75" s="93"/>
      <c r="S75" s="93"/>
      <c r="T75" s="93"/>
      <c r="U75" s="62"/>
      <c r="V75" s="62"/>
      <c r="W75" s="62"/>
      <c r="X75" s="62"/>
      <c r="Y75" s="62"/>
    </row>
    <row r="76" spans="1:25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  <c r="R76" s="93"/>
      <c r="S76" s="93"/>
      <c r="T76" s="93"/>
      <c r="U76" s="62"/>
      <c r="V76" s="62"/>
      <c r="W76" s="62"/>
      <c r="X76" s="62"/>
      <c r="Y76" s="62"/>
    </row>
    <row r="77" spans="1:25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  <c r="R77" s="105"/>
      <c r="S77" s="105"/>
      <c r="T77" s="105"/>
    </row>
    <row r="78" spans="1:25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  <c r="R78" s="105"/>
      <c r="S78" s="105"/>
      <c r="T78" s="105"/>
    </row>
    <row r="79" spans="1:25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  <c r="R79" s="105"/>
      <c r="S79" s="105"/>
      <c r="T79" s="105"/>
    </row>
    <row r="80" spans="1:25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  <c r="R80" s="105"/>
      <c r="S80" s="105"/>
      <c r="T80" s="105"/>
    </row>
    <row r="81" spans="1:20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  <c r="R81" s="105"/>
      <c r="S81" s="105"/>
      <c r="T81" s="105"/>
    </row>
    <row r="82" spans="1:20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  <c r="R82" s="105"/>
      <c r="S82" s="105"/>
      <c r="T82" s="105"/>
    </row>
    <row r="83" spans="1:20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  <c r="R83" s="105"/>
      <c r="S83" s="105"/>
      <c r="T83" s="105"/>
    </row>
    <row r="84" spans="1:20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  <c r="R84" s="105"/>
      <c r="S84" s="105"/>
      <c r="T84" s="105"/>
    </row>
    <row r="85" spans="1:20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  <c r="R85" s="105"/>
      <c r="S85" s="105"/>
      <c r="T85" s="105"/>
    </row>
    <row r="86" spans="1:20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  <c r="R86" s="105"/>
      <c r="S86" s="105"/>
      <c r="T86" s="105"/>
    </row>
    <row r="87" spans="1:20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  <c r="R87" s="105"/>
      <c r="S87" s="105"/>
      <c r="T87" s="105"/>
    </row>
    <row r="88" spans="1:20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  <c r="R88" s="105"/>
      <c r="S88" s="105"/>
      <c r="T88" s="105"/>
    </row>
    <row r="89" spans="1:20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  <c r="R89" s="105"/>
      <c r="S89" s="105"/>
      <c r="T89" s="105"/>
    </row>
    <row r="90" spans="1:20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  <c r="R90" s="105"/>
      <c r="S90" s="105"/>
      <c r="T90" s="105"/>
    </row>
    <row r="91" spans="1:20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  <c r="R91" s="105"/>
      <c r="S91" s="105"/>
      <c r="T91" s="105"/>
    </row>
    <row r="92" spans="1:20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  <c r="R92" s="105"/>
      <c r="S92" s="105"/>
      <c r="T92" s="105"/>
    </row>
    <row r="93" spans="1:20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  <c r="R93" s="105"/>
      <c r="S93" s="105"/>
      <c r="T93" s="105"/>
    </row>
    <row r="94" spans="1:20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  <c r="R94" s="105"/>
      <c r="S94" s="105"/>
      <c r="T94" s="105"/>
    </row>
    <row r="95" spans="1:20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  <c r="R95" s="105"/>
      <c r="S95" s="105"/>
      <c r="T95" s="105"/>
    </row>
    <row r="96" spans="1:20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  <c r="R96" s="105"/>
      <c r="S96" s="105"/>
      <c r="T96" s="105"/>
    </row>
    <row r="97" spans="1:20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  <c r="R97" s="105"/>
      <c r="S97" s="105"/>
      <c r="T97" s="105"/>
    </row>
    <row r="98" spans="1:20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  <c r="R98" s="105"/>
      <c r="S98" s="105"/>
      <c r="T98" s="105"/>
    </row>
    <row r="99" spans="1:20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  <c r="R99" s="105"/>
      <c r="S99" s="105"/>
      <c r="T99" s="105"/>
    </row>
    <row r="100" spans="1:20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  <c r="R100" s="105"/>
      <c r="S100" s="105"/>
      <c r="T100" s="105"/>
    </row>
    <row r="101" spans="1:20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  <c r="R101" s="105"/>
      <c r="S101" s="105"/>
      <c r="T101" s="105"/>
    </row>
    <row r="102" spans="1:20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  <c r="R102" s="105"/>
      <c r="S102" s="105"/>
      <c r="T102" s="105"/>
    </row>
    <row r="103" spans="1:20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  <c r="R103" s="105"/>
      <c r="S103" s="105"/>
      <c r="T103" s="105"/>
    </row>
    <row r="104" spans="1:20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  <c r="R104" s="105"/>
      <c r="S104" s="105"/>
      <c r="T104" s="105"/>
    </row>
    <row r="105" spans="1:20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  <c r="R105" s="105"/>
      <c r="S105" s="105"/>
      <c r="T105" s="105"/>
    </row>
    <row r="106" spans="1:20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  <c r="R106" s="105"/>
      <c r="S106" s="105"/>
      <c r="T106" s="105"/>
    </row>
    <row r="107" spans="1:20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  <c r="R107" s="105"/>
      <c r="S107" s="105"/>
      <c r="T107" s="105"/>
    </row>
    <row r="108" spans="1:20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  <c r="R108" s="105"/>
      <c r="S108" s="105"/>
      <c r="T108" s="105"/>
    </row>
    <row r="109" spans="1:20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  <c r="R109" s="105"/>
      <c r="S109" s="105"/>
      <c r="T109" s="105"/>
    </row>
    <row r="110" spans="1:20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  <c r="R110" s="105"/>
      <c r="S110" s="105"/>
      <c r="T110" s="105"/>
    </row>
    <row r="111" spans="1:20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  <c r="R111" s="105"/>
      <c r="S111" s="105"/>
      <c r="T111" s="105"/>
    </row>
    <row r="112" spans="1:20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  <c r="R112" s="105"/>
      <c r="S112" s="105"/>
      <c r="T112" s="105"/>
    </row>
    <row r="113" spans="1:20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  <c r="R113" s="105"/>
      <c r="S113" s="105"/>
      <c r="T113" s="105"/>
    </row>
    <row r="114" spans="1:20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  <c r="R114" s="105"/>
      <c r="S114" s="105"/>
      <c r="T114" s="105"/>
    </row>
    <row r="115" spans="1:20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  <c r="R115" s="105"/>
      <c r="S115" s="105"/>
      <c r="T115" s="105"/>
    </row>
    <row r="116" spans="1:20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  <c r="R116" s="105"/>
      <c r="S116" s="105"/>
      <c r="T116" s="105"/>
    </row>
    <row r="117" spans="1:20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  <c r="R117" s="105"/>
      <c r="S117" s="105"/>
      <c r="T117" s="105"/>
    </row>
    <row r="118" spans="1:20">
      <c r="A118" s="107"/>
    </row>
    <row r="119" spans="1:20">
      <c r="A119" s="107"/>
    </row>
    <row r="120" spans="1:20">
      <c r="A120" s="107"/>
    </row>
    <row r="121" spans="1:20">
      <c r="A121" s="107"/>
    </row>
    <row r="122" spans="1:20">
      <c r="A122" s="107"/>
    </row>
    <row r="123" spans="1:20">
      <c r="A123" s="107"/>
    </row>
    <row r="124" spans="1:20">
      <c r="A124" s="107"/>
    </row>
    <row r="125" spans="1:20">
      <c r="A125" s="107"/>
    </row>
    <row r="126" spans="1:20">
      <c r="A126" s="107"/>
    </row>
    <row r="127" spans="1:20">
      <c r="A127" s="107"/>
    </row>
    <row r="128" spans="1:20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E663"/>
  <sheetViews>
    <sheetView zoomScaleNormal="100" workbookViewId="0">
      <selection activeCell="A42" sqref="A42"/>
    </sheetView>
  </sheetViews>
  <sheetFormatPr defaultColWidth="11.42578125" defaultRowHeight="12.75"/>
  <cols>
    <col min="1" max="1" width="63.7109375" style="95" customWidth="1"/>
    <col min="2" max="4" width="19.5703125" style="59" customWidth="1"/>
    <col min="5" max="5" width="10.7109375" style="97" bestFit="1" customWidth="1"/>
    <col min="6" max="256" width="11.42578125" style="59"/>
    <col min="257" max="257" width="63.7109375" style="59" customWidth="1"/>
    <col min="258" max="260" width="19.5703125" style="59" customWidth="1"/>
    <col min="261" max="261" width="10.7109375" style="59" bestFit="1" customWidth="1"/>
    <col min="262" max="512" width="11.42578125" style="59"/>
    <col min="513" max="513" width="63.7109375" style="59" customWidth="1"/>
    <col min="514" max="516" width="19.5703125" style="59" customWidth="1"/>
    <col min="517" max="517" width="10.7109375" style="59" bestFit="1" customWidth="1"/>
    <col min="518" max="768" width="11.42578125" style="59"/>
    <col min="769" max="769" width="63.7109375" style="59" customWidth="1"/>
    <col min="770" max="772" width="19.5703125" style="59" customWidth="1"/>
    <col min="773" max="773" width="10.7109375" style="59" bestFit="1" customWidth="1"/>
    <col min="774" max="1024" width="11.42578125" style="59"/>
    <col min="1025" max="1025" width="63.7109375" style="59" customWidth="1"/>
    <col min="1026" max="1028" width="19.5703125" style="59" customWidth="1"/>
    <col min="1029" max="1029" width="10.7109375" style="59" bestFit="1" customWidth="1"/>
    <col min="1030" max="1280" width="11.42578125" style="59"/>
    <col min="1281" max="1281" width="63.7109375" style="59" customWidth="1"/>
    <col min="1282" max="1284" width="19.5703125" style="59" customWidth="1"/>
    <col min="1285" max="1285" width="10.7109375" style="59" bestFit="1" customWidth="1"/>
    <col min="1286" max="1536" width="11.42578125" style="59"/>
    <col min="1537" max="1537" width="63.7109375" style="59" customWidth="1"/>
    <col min="1538" max="1540" width="19.5703125" style="59" customWidth="1"/>
    <col min="1541" max="1541" width="10.7109375" style="59" bestFit="1" customWidth="1"/>
    <col min="1542" max="1792" width="11.42578125" style="59"/>
    <col min="1793" max="1793" width="63.7109375" style="59" customWidth="1"/>
    <col min="1794" max="1796" width="19.5703125" style="59" customWidth="1"/>
    <col min="1797" max="1797" width="10.7109375" style="59" bestFit="1" customWidth="1"/>
    <col min="1798" max="2048" width="11.42578125" style="59"/>
    <col min="2049" max="2049" width="63.7109375" style="59" customWidth="1"/>
    <col min="2050" max="2052" width="19.5703125" style="59" customWidth="1"/>
    <col min="2053" max="2053" width="10.7109375" style="59" bestFit="1" customWidth="1"/>
    <col min="2054" max="2304" width="11.42578125" style="59"/>
    <col min="2305" max="2305" width="63.7109375" style="59" customWidth="1"/>
    <col min="2306" max="2308" width="19.5703125" style="59" customWidth="1"/>
    <col min="2309" max="2309" width="10.7109375" style="59" bestFit="1" customWidth="1"/>
    <col min="2310" max="2560" width="11.42578125" style="59"/>
    <col min="2561" max="2561" width="63.7109375" style="59" customWidth="1"/>
    <col min="2562" max="2564" width="19.5703125" style="59" customWidth="1"/>
    <col min="2565" max="2565" width="10.7109375" style="59" bestFit="1" customWidth="1"/>
    <col min="2566" max="2816" width="11.42578125" style="59"/>
    <col min="2817" max="2817" width="63.7109375" style="59" customWidth="1"/>
    <col min="2818" max="2820" width="19.5703125" style="59" customWidth="1"/>
    <col min="2821" max="2821" width="10.7109375" style="59" bestFit="1" customWidth="1"/>
    <col min="2822" max="3072" width="11.42578125" style="59"/>
    <col min="3073" max="3073" width="63.7109375" style="59" customWidth="1"/>
    <col min="3074" max="3076" width="19.5703125" style="59" customWidth="1"/>
    <col min="3077" max="3077" width="10.7109375" style="59" bestFit="1" customWidth="1"/>
    <col min="3078" max="3328" width="11.42578125" style="59"/>
    <col min="3329" max="3329" width="63.7109375" style="59" customWidth="1"/>
    <col min="3330" max="3332" width="19.5703125" style="59" customWidth="1"/>
    <col min="3333" max="3333" width="10.7109375" style="59" bestFit="1" customWidth="1"/>
    <col min="3334" max="3584" width="11.42578125" style="59"/>
    <col min="3585" max="3585" width="63.7109375" style="59" customWidth="1"/>
    <col min="3586" max="3588" width="19.5703125" style="59" customWidth="1"/>
    <col min="3589" max="3589" width="10.7109375" style="59" bestFit="1" customWidth="1"/>
    <col min="3590" max="3840" width="11.42578125" style="59"/>
    <col min="3841" max="3841" width="63.7109375" style="59" customWidth="1"/>
    <col min="3842" max="3844" width="19.5703125" style="59" customWidth="1"/>
    <col min="3845" max="3845" width="10.7109375" style="59" bestFit="1" customWidth="1"/>
    <col min="3846" max="4096" width="11.42578125" style="59"/>
    <col min="4097" max="4097" width="63.7109375" style="59" customWidth="1"/>
    <col min="4098" max="4100" width="19.5703125" style="59" customWidth="1"/>
    <col min="4101" max="4101" width="10.7109375" style="59" bestFit="1" customWidth="1"/>
    <col min="4102" max="4352" width="11.42578125" style="59"/>
    <col min="4353" max="4353" width="63.7109375" style="59" customWidth="1"/>
    <col min="4354" max="4356" width="19.5703125" style="59" customWidth="1"/>
    <col min="4357" max="4357" width="10.7109375" style="59" bestFit="1" customWidth="1"/>
    <col min="4358" max="4608" width="11.42578125" style="59"/>
    <col min="4609" max="4609" width="63.7109375" style="59" customWidth="1"/>
    <col min="4610" max="4612" width="19.5703125" style="59" customWidth="1"/>
    <col min="4613" max="4613" width="10.7109375" style="59" bestFit="1" customWidth="1"/>
    <col min="4614" max="4864" width="11.42578125" style="59"/>
    <col min="4865" max="4865" width="63.7109375" style="59" customWidth="1"/>
    <col min="4866" max="4868" width="19.5703125" style="59" customWidth="1"/>
    <col min="4869" max="4869" width="10.7109375" style="59" bestFit="1" customWidth="1"/>
    <col min="4870" max="5120" width="11.42578125" style="59"/>
    <col min="5121" max="5121" width="63.7109375" style="59" customWidth="1"/>
    <col min="5122" max="5124" width="19.5703125" style="59" customWidth="1"/>
    <col min="5125" max="5125" width="10.7109375" style="59" bestFit="1" customWidth="1"/>
    <col min="5126" max="5376" width="11.42578125" style="59"/>
    <col min="5377" max="5377" width="63.7109375" style="59" customWidth="1"/>
    <col min="5378" max="5380" width="19.5703125" style="59" customWidth="1"/>
    <col min="5381" max="5381" width="10.7109375" style="59" bestFit="1" customWidth="1"/>
    <col min="5382" max="5632" width="11.42578125" style="59"/>
    <col min="5633" max="5633" width="63.7109375" style="59" customWidth="1"/>
    <col min="5634" max="5636" width="19.5703125" style="59" customWidth="1"/>
    <col min="5637" max="5637" width="10.7109375" style="59" bestFit="1" customWidth="1"/>
    <col min="5638" max="5888" width="11.42578125" style="59"/>
    <col min="5889" max="5889" width="63.7109375" style="59" customWidth="1"/>
    <col min="5890" max="5892" width="19.5703125" style="59" customWidth="1"/>
    <col min="5893" max="5893" width="10.7109375" style="59" bestFit="1" customWidth="1"/>
    <col min="5894" max="6144" width="11.42578125" style="59"/>
    <col min="6145" max="6145" width="63.7109375" style="59" customWidth="1"/>
    <col min="6146" max="6148" width="19.5703125" style="59" customWidth="1"/>
    <col min="6149" max="6149" width="10.7109375" style="59" bestFit="1" customWidth="1"/>
    <col min="6150" max="6400" width="11.42578125" style="59"/>
    <col min="6401" max="6401" width="63.7109375" style="59" customWidth="1"/>
    <col min="6402" max="6404" width="19.5703125" style="59" customWidth="1"/>
    <col min="6405" max="6405" width="10.7109375" style="59" bestFit="1" customWidth="1"/>
    <col min="6406" max="6656" width="11.42578125" style="59"/>
    <col min="6657" max="6657" width="63.7109375" style="59" customWidth="1"/>
    <col min="6658" max="6660" width="19.5703125" style="59" customWidth="1"/>
    <col min="6661" max="6661" width="10.7109375" style="59" bestFit="1" customWidth="1"/>
    <col min="6662" max="6912" width="11.42578125" style="59"/>
    <col min="6913" max="6913" width="63.7109375" style="59" customWidth="1"/>
    <col min="6914" max="6916" width="19.5703125" style="59" customWidth="1"/>
    <col min="6917" max="6917" width="10.7109375" style="59" bestFit="1" customWidth="1"/>
    <col min="6918" max="7168" width="11.42578125" style="59"/>
    <col min="7169" max="7169" width="63.7109375" style="59" customWidth="1"/>
    <col min="7170" max="7172" width="19.5703125" style="59" customWidth="1"/>
    <col min="7173" max="7173" width="10.7109375" style="59" bestFit="1" customWidth="1"/>
    <col min="7174" max="7424" width="11.42578125" style="59"/>
    <col min="7425" max="7425" width="63.7109375" style="59" customWidth="1"/>
    <col min="7426" max="7428" width="19.5703125" style="59" customWidth="1"/>
    <col min="7429" max="7429" width="10.7109375" style="59" bestFit="1" customWidth="1"/>
    <col min="7430" max="7680" width="11.42578125" style="59"/>
    <col min="7681" max="7681" width="63.7109375" style="59" customWidth="1"/>
    <col min="7682" max="7684" width="19.5703125" style="59" customWidth="1"/>
    <col min="7685" max="7685" width="10.7109375" style="59" bestFit="1" customWidth="1"/>
    <col min="7686" max="7936" width="11.42578125" style="59"/>
    <col min="7937" max="7937" width="63.7109375" style="59" customWidth="1"/>
    <col min="7938" max="7940" width="19.5703125" style="59" customWidth="1"/>
    <col min="7941" max="7941" width="10.7109375" style="59" bestFit="1" customWidth="1"/>
    <col min="7942" max="8192" width="11.42578125" style="59"/>
    <col min="8193" max="8193" width="63.7109375" style="59" customWidth="1"/>
    <col min="8194" max="8196" width="19.5703125" style="59" customWidth="1"/>
    <col min="8197" max="8197" width="10.7109375" style="59" bestFit="1" customWidth="1"/>
    <col min="8198" max="8448" width="11.42578125" style="59"/>
    <col min="8449" max="8449" width="63.7109375" style="59" customWidth="1"/>
    <col min="8450" max="8452" width="19.5703125" style="59" customWidth="1"/>
    <col min="8453" max="8453" width="10.7109375" style="59" bestFit="1" customWidth="1"/>
    <col min="8454" max="8704" width="11.42578125" style="59"/>
    <col min="8705" max="8705" width="63.7109375" style="59" customWidth="1"/>
    <col min="8706" max="8708" width="19.5703125" style="59" customWidth="1"/>
    <col min="8709" max="8709" width="10.7109375" style="59" bestFit="1" customWidth="1"/>
    <col min="8710" max="8960" width="11.42578125" style="59"/>
    <col min="8961" max="8961" width="63.7109375" style="59" customWidth="1"/>
    <col min="8962" max="8964" width="19.5703125" style="59" customWidth="1"/>
    <col min="8965" max="8965" width="10.7109375" style="59" bestFit="1" customWidth="1"/>
    <col min="8966" max="9216" width="11.42578125" style="59"/>
    <col min="9217" max="9217" width="63.7109375" style="59" customWidth="1"/>
    <col min="9218" max="9220" width="19.5703125" style="59" customWidth="1"/>
    <col min="9221" max="9221" width="10.7109375" style="59" bestFit="1" customWidth="1"/>
    <col min="9222" max="9472" width="11.42578125" style="59"/>
    <col min="9473" max="9473" width="63.7109375" style="59" customWidth="1"/>
    <col min="9474" max="9476" width="19.5703125" style="59" customWidth="1"/>
    <col min="9477" max="9477" width="10.7109375" style="59" bestFit="1" customWidth="1"/>
    <col min="9478" max="9728" width="11.42578125" style="59"/>
    <col min="9729" max="9729" width="63.7109375" style="59" customWidth="1"/>
    <col min="9730" max="9732" width="19.5703125" style="59" customWidth="1"/>
    <col min="9733" max="9733" width="10.7109375" style="59" bestFit="1" customWidth="1"/>
    <col min="9734" max="9984" width="11.42578125" style="59"/>
    <col min="9985" max="9985" width="63.7109375" style="59" customWidth="1"/>
    <col min="9986" max="9988" width="19.5703125" style="59" customWidth="1"/>
    <col min="9989" max="9989" width="10.7109375" style="59" bestFit="1" customWidth="1"/>
    <col min="9990" max="10240" width="11.42578125" style="59"/>
    <col min="10241" max="10241" width="63.7109375" style="59" customWidth="1"/>
    <col min="10242" max="10244" width="19.5703125" style="59" customWidth="1"/>
    <col min="10245" max="10245" width="10.7109375" style="59" bestFit="1" customWidth="1"/>
    <col min="10246" max="10496" width="11.42578125" style="59"/>
    <col min="10497" max="10497" width="63.7109375" style="59" customWidth="1"/>
    <col min="10498" max="10500" width="19.5703125" style="59" customWidth="1"/>
    <col min="10501" max="10501" width="10.7109375" style="59" bestFit="1" customWidth="1"/>
    <col min="10502" max="10752" width="11.42578125" style="59"/>
    <col min="10753" max="10753" width="63.7109375" style="59" customWidth="1"/>
    <col min="10754" max="10756" width="19.5703125" style="59" customWidth="1"/>
    <col min="10757" max="10757" width="10.7109375" style="59" bestFit="1" customWidth="1"/>
    <col min="10758" max="11008" width="11.42578125" style="59"/>
    <col min="11009" max="11009" width="63.7109375" style="59" customWidth="1"/>
    <col min="11010" max="11012" width="19.5703125" style="59" customWidth="1"/>
    <col min="11013" max="11013" width="10.7109375" style="59" bestFit="1" customWidth="1"/>
    <col min="11014" max="11264" width="11.42578125" style="59"/>
    <col min="11265" max="11265" width="63.7109375" style="59" customWidth="1"/>
    <col min="11266" max="11268" width="19.5703125" style="59" customWidth="1"/>
    <col min="11269" max="11269" width="10.7109375" style="59" bestFit="1" customWidth="1"/>
    <col min="11270" max="11520" width="11.42578125" style="59"/>
    <col min="11521" max="11521" width="63.7109375" style="59" customWidth="1"/>
    <col min="11522" max="11524" width="19.5703125" style="59" customWidth="1"/>
    <col min="11525" max="11525" width="10.7109375" style="59" bestFit="1" customWidth="1"/>
    <col min="11526" max="11776" width="11.42578125" style="59"/>
    <col min="11777" max="11777" width="63.7109375" style="59" customWidth="1"/>
    <col min="11778" max="11780" width="19.5703125" style="59" customWidth="1"/>
    <col min="11781" max="11781" width="10.7109375" style="59" bestFit="1" customWidth="1"/>
    <col min="11782" max="12032" width="11.42578125" style="59"/>
    <col min="12033" max="12033" width="63.7109375" style="59" customWidth="1"/>
    <col min="12034" max="12036" width="19.5703125" style="59" customWidth="1"/>
    <col min="12037" max="12037" width="10.7109375" style="59" bestFit="1" customWidth="1"/>
    <col min="12038" max="12288" width="11.42578125" style="59"/>
    <col min="12289" max="12289" width="63.7109375" style="59" customWidth="1"/>
    <col min="12290" max="12292" width="19.5703125" style="59" customWidth="1"/>
    <col min="12293" max="12293" width="10.7109375" style="59" bestFit="1" customWidth="1"/>
    <col min="12294" max="12544" width="11.42578125" style="59"/>
    <col min="12545" max="12545" width="63.7109375" style="59" customWidth="1"/>
    <col min="12546" max="12548" width="19.5703125" style="59" customWidth="1"/>
    <col min="12549" max="12549" width="10.7109375" style="59" bestFit="1" customWidth="1"/>
    <col min="12550" max="12800" width="11.42578125" style="59"/>
    <col min="12801" max="12801" width="63.7109375" style="59" customWidth="1"/>
    <col min="12802" max="12804" width="19.5703125" style="59" customWidth="1"/>
    <col min="12805" max="12805" width="10.7109375" style="59" bestFit="1" customWidth="1"/>
    <col min="12806" max="13056" width="11.42578125" style="59"/>
    <col min="13057" max="13057" width="63.7109375" style="59" customWidth="1"/>
    <col min="13058" max="13060" width="19.5703125" style="59" customWidth="1"/>
    <col min="13061" max="13061" width="10.7109375" style="59" bestFit="1" customWidth="1"/>
    <col min="13062" max="13312" width="11.42578125" style="59"/>
    <col min="13313" max="13313" width="63.7109375" style="59" customWidth="1"/>
    <col min="13314" max="13316" width="19.5703125" style="59" customWidth="1"/>
    <col min="13317" max="13317" width="10.7109375" style="59" bestFit="1" customWidth="1"/>
    <col min="13318" max="13568" width="11.42578125" style="59"/>
    <col min="13569" max="13569" width="63.7109375" style="59" customWidth="1"/>
    <col min="13570" max="13572" width="19.5703125" style="59" customWidth="1"/>
    <col min="13573" max="13573" width="10.7109375" style="59" bestFit="1" customWidth="1"/>
    <col min="13574" max="13824" width="11.42578125" style="59"/>
    <col min="13825" max="13825" width="63.7109375" style="59" customWidth="1"/>
    <col min="13826" max="13828" width="19.5703125" style="59" customWidth="1"/>
    <col min="13829" max="13829" width="10.7109375" style="59" bestFit="1" customWidth="1"/>
    <col min="13830" max="14080" width="11.42578125" style="59"/>
    <col min="14081" max="14081" width="63.7109375" style="59" customWidth="1"/>
    <col min="14082" max="14084" width="19.5703125" style="59" customWidth="1"/>
    <col min="14085" max="14085" width="10.7109375" style="59" bestFit="1" customWidth="1"/>
    <col min="14086" max="14336" width="11.42578125" style="59"/>
    <col min="14337" max="14337" width="63.7109375" style="59" customWidth="1"/>
    <col min="14338" max="14340" width="19.5703125" style="59" customWidth="1"/>
    <col min="14341" max="14341" width="10.7109375" style="59" bestFit="1" customWidth="1"/>
    <col min="14342" max="14592" width="11.42578125" style="59"/>
    <col min="14593" max="14593" width="63.7109375" style="59" customWidth="1"/>
    <col min="14594" max="14596" width="19.5703125" style="59" customWidth="1"/>
    <col min="14597" max="14597" width="10.7109375" style="59" bestFit="1" customWidth="1"/>
    <col min="14598" max="14848" width="11.42578125" style="59"/>
    <col min="14849" max="14849" width="63.7109375" style="59" customWidth="1"/>
    <col min="14850" max="14852" width="19.5703125" style="59" customWidth="1"/>
    <col min="14853" max="14853" width="10.7109375" style="59" bestFit="1" customWidth="1"/>
    <col min="14854" max="15104" width="11.42578125" style="59"/>
    <col min="15105" max="15105" width="63.7109375" style="59" customWidth="1"/>
    <col min="15106" max="15108" width="19.5703125" style="59" customWidth="1"/>
    <col min="15109" max="15109" width="10.7109375" style="59" bestFit="1" customWidth="1"/>
    <col min="15110" max="15360" width="11.42578125" style="59"/>
    <col min="15361" max="15361" width="63.7109375" style="59" customWidth="1"/>
    <col min="15362" max="15364" width="19.5703125" style="59" customWidth="1"/>
    <col min="15365" max="15365" width="10.7109375" style="59" bestFit="1" customWidth="1"/>
    <col min="15366" max="15616" width="11.42578125" style="59"/>
    <col min="15617" max="15617" width="63.7109375" style="59" customWidth="1"/>
    <col min="15618" max="15620" width="19.5703125" style="59" customWidth="1"/>
    <col min="15621" max="15621" width="10.7109375" style="59" bestFit="1" customWidth="1"/>
    <col min="15622" max="15872" width="11.42578125" style="59"/>
    <col min="15873" max="15873" width="63.7109375" style="59" customWidth="1"/>
    <col min="15874" max="15876" width="19.5703125" style="59" customWidth="1"/>
    <col min="15877" max="15877" width="10.7109375" style="59" bestFit="1" customWidth="1"/>
    <col min="15878" max="16128" width="11.42578125" style="59"/>
    <col min="16129" max="16129" width="63.7109375" style="59" customWidth="1"/>
    <col min="16130" max="16132" width="19.5703125" style="59" customWidth="1"/>
    <col min="16133" max="16133" width="10.7109375" style="59" bestFit="1" customWidth="1"/>
    <col min="16134" max="16384" width="11.42578125" style="59"/>
  </cols>
  <sheetData>
    <row r="1" spans="1:5" s="78" customFormat="1" ht="30" customHeight="1">
      <c r="A1" s="555" t="s">
        <v>139</v>
      </c>
      <c r="B1" s="555"/>
      <c r="C1" s="555"/>
      <c r="D1" s="555"/>
      <c r="E1" s="555"/>
    </row>
    <row r="2" spans="1:5" s="78" customFormat="1" ht="15" customHeight="1">
      <c r="A2" s="557" t="s">
        <v>470</v>
      </c>
      <c r="B2" s="557"/>
      <c r="C2" s="557"/>
      <c r="D2" s="557"/>
      <c r="E2" s="557"/>
    </row>
    <row r="3" spans="1:5" s="78" customFormat="1" ht="15" customHeight="1">
      <c r="A3" s="557" t="s">
        <v>919</v>
      </c>
      <c r="B3" s="557"/>
      <c r="C3" s="557"/>
      <c r="D3" s="557"/>
      <c r="E3" s="557"/>
    </row>
    <row r="4" spans="1:5" s="78" customFormat="1" ht="30" customHeight="1">
      <c r="A4" s="556" t="s">
        <v>56</v>
      </c>
      <c r="B4" s="556"/>
      <c r="C4" s="556"/>
      <c r="D4" s="556"/>
      <c r="E4" s="556"/>
    </row>
    <row r="5" spans="1:5" ht="3.75" customHeight="1">
      <c r="A5" s="261"/>
      <c r="B5" s="262"/>
      <c r="C5" s="262"/>
      <c r="D5" s="262"/>
      <c r="E5" s="278"/>
    </row>
    <row r="6" spans="1:5" ht="30" customHeight="1" thickBot="1">
      <c r="A6" s="365" t="s">
        <v>471</v>
      </c>
      <c r="B6" s="366" t="s">
        <v>140</v>
      </c>
      <c r="C6" s="366" t="s">
        <v>141</v>
      </c>
      <c r="D6" s="367" t="s">
        <v>576</v>
      </c>
      <c r="E6" s="368" t="s">
        <v>72</v>
      </c>
    </row>
    <row r="7" spans="1:5" s="96" customFormat="1" ht="15" customHeight="1" thickTop="1">
      <c r="A7" s="267" t="s">
        <v>472</v>
      </c>
      <c r="B7" s="268">
        <v>905602.57992999989</v>
      </c>
      <c r="C7" s="268">
        <v>689020.45877999999</v>
      </c>
      <c r="D7" s="268">
        <f t="shared" ref="D7:D41" si="0">SUM(B7:C7)</f>
        <v>1594623.03871</v>
      </c>
      <c r="E7" s="269">
        <f>+D7/$D$42</f>
        <v>0.38316301613376519</v>
      </c>
    </row>
    <row r="8" spans="1:5" s="364" customFormat="1" ht="15" customHeight="1">
      <c r="A8" s="267" t="s">
        <v>473</v>
      </c>
      <c r="B8" s="268">
        <v>0</v>
      </c>
      <c r="C8" s="268">
        <v>0</v>
      </c>
      <c r="D8" s="268">
        <f t="shared" si="0"/>
        <v>0</v>
      </c>
      <c r="E8" s="269">
        <f t="shared" ref="E8:E42" si="1">+D8/$D$42</f>
        <v>0</v>
      </c>
    </row>
    <row r="9" spans="1:5" s="364" customFormat="1" ht="15" customHeight="1">
      <c r="A9" s="267" t="s">
        <v>474</v>
      </c>
      <c r="B9" s="268">
        <v>235531.09884999998</v>
      </c>
      <c r="C9" s="268">
        <v>67714.440629999997</v>
      </c>
      <c r="D9" s="268">
        <f t="shared" si="0"/>
        <v>303245.53947999998</v>
      </c>
      <c r="E9" s="269">
        <f t="shared" si="1"/>
        <v>7.2865167952335386E-2</v>
      </c>
    </row>
    <row r="10" spans="1:5" s="364" customFormat="1" ht="15" customHeight="1">
      <c r="A10" s="267" t="s">
        <v>475</v>
      </c>
      <c r="B10" s="268">
        <v>0</v>
      </c>
      <c r="C10" s="268">
        <v>0</v>
      </c>
      <c r="D10" s="268">
        <f t="shared" si="0"/>
        <v>0</v>
      </c>
      <c r="E10" s="269">
        <f t="shared" si="1"/>
        <v>0</v>
      </c>
    </row>
    <row r="11" spans="1:5" s="369" customFormat="1" ht="15" customHeight="1">
      <c r="A11" s="267" t="s">
        <v>476</v>
      </c>
      <c r="B11" s="268">
        <v>162.70023</v>
      </c>
      <c r="C11" s="268">
        <v>22235.986780000003</v>
      </c>
      <c r="D11" s="268">
        <f t="shared" si="0"/>
        <v>22398.687010000001</v>
      </c>
      <c r="E11" s="269">
        <f t="shared" si="1"/>
        <v>5.3820547325909938E-3</v>
      </c>
    </row>
    <row r="12" spans="1:5" s="364" customFormat="1" ht="15" customHeight="1">
      <c r="A12" s="267" t="s">
        <v>477</v>
      </c>
      <c r="B12" s="268">
        <v>0</v>
      </c>
      <c r="C12" s="268">
        <v>0</v>
      </c>
      <c r="D12" s="268">
        <f t="shared" si="0"/>
        <v>0</v>
      </c>
      <c r="E12" s="269">
        <f t="shared" si="1"/>
        <v>0</v>
      </c>
    </row>
    <row r="13" spans="1:5" s="364" customFormat="1" ht="15" customHeight="1">
      <c r="A13" s="267" t="s">
        <v>478</v>
      </c>
      <c r="B13" s="268">
        <v>162.70023</v>
      </c>
      <c r="C13" s="268">
        <v>14108.668970000001</v>
      </c>
      <c r="D13" s="268">
        <f t="shared" si="0"/>
        <v>14271.369200000001</v>
      </c>
      <c r="E13" s="269">
        <f t="shared" si="1"/>
        <v>3.4291871710659411E-3</v>
      </c>
    </row>
    <row r="14" spans="1:5" s="364" customFormat="1" ht="15" customHeight="1">
      <c r="A14" s="267" t="s">
        <v>479</v>
      </c>
      <c r="B14" s="268">
        <v>0</v>
      </c>
      <c r="C14" s="268">
        <v>8127.3178099999996</v>
      </c>
      <c r="D14" s="268">
        <f t="shared" si="0"/>
        <v>8127.3178099999996</v>
      </c>
      <c r="E14" s="269">
        <f t="shared" si="1"/>
        <v>1.9528675615250524E-3</v>
      </c>
    </row>
    <row r="15" spans="1:5" s="369" customFormat="1" ht="15" customHeight="1">
      <c r="A15" s="267" t="s">
        <v>480</v>
      </c>
      <c r="B15" s="268">
        <v>0</v>
      </c>
      <c r="C15" s="268">
        <v>0</v>
      </c>
      <c r="D15" s="268">
        <f t="shared" si="0"/>
        <v>0</v>
      </c>
      <c r="E15" s="269">
        <f t="shared" si="1"/>
        <v>0</v>
      </c>
    </row>
    <row r="16" spans="1:5" s="364" customFormat="1" ht="15" customHeight="1">
      <c r="A16" s="267" t="s">
        <v>481</v>
      </c>
      <c r="B16" s="268">
        <v>0</v>
      </c>
      <c r="C16" s="268">
        <v>0</v>
      </c>
      <c r="D16" s="268">
        <f t="shared" si="0"/>
        <v>0</v>
      </c>
      <c r="E16" s="269">
        <f t="shared" si="1"/>
        <v>0</v>
      </c>
    </row>
    <row r="17" spans="1:5" s="364" customFormat="1" ht="15" customHeight="1">
      <c r="A17" s="267" t="s">
        <v>482</v>
      </c>
      <c r="B17" s="268">
        <v>0</v>
      </c>
      <c r="C17" s="268">
        <v>0</v>
      </c>
      <c r="D17" s="268">
        <f t="shared" si="0"/>
        <v>0</v>
      </c>
      <c r="E17" s="269">
        <f t="shared" si="1"/>
        <v>0</v>
      </c>
    </row>
    <row r="18" spans="1:5" s="364" customFormat="1" ht="15" customHeight="1">
      <c r="A18" s="267" t="s">
        <v>483</v>
      </c>
      <c r="B18" s="268">
        <v>0</v>
      </c>
      <c r="C18" s="268">
        <v>0</v>
      </c>
      <c r="D18" s="268">
        <f t="shared" si="0"/>
        <v>0</v>
      </c>
      <c r="E18" s="269">
        <f t="shared" si="1"/>
        <v>0</v>
      </c>
    </row>
    <row r="19" spans="1:5" s="369" customFormat="1" ht="15" customHeight="1">
      <c r="A19" s="267" t="s">
        <v>484</v>
      </c>
      <c r="B19" s="268">
        <v>0</v>
      </c>
      <c r="C19" s="268">
        <v>0</v>
      </c>
      <c r="D19" s="268">
        <f t="shared" si="0"/>
        <v>0</v>
      </c>
      <c r="E19" s="269">
        <f t="shared" si="1"/>
        <v>0</v>
      </c>
    </row>
    <row r="20" spans="1:5" s="364" customFormat="1" ht="15" customHeight="1">
      <c r="A20" s="267" t="s">
        <v>485</v>
      </c>
      <c r="B20" s="268">
        <v>1071147.63796</v>
      </c>
      <c r="C20" s="268">
        <v>4817.4679800000004</v>
      </c>
      <c r="D20" s="268">
        <f t="shared" si="0"/>
        <v>1075965.1059399999</v>
      </c>
      <c r="E20" s="269">
        <f t="shared" si="1"/>
        <v>0.25853761374234885</v>
      </c>
    </row>
    <row r="21" spans="1:5" s="364" customFormat="1" ht="15" customHeight="1">
      <c r="A21" s="267" t="s">
        <v>486</v>
      </c>
      <c r="B21" s="268">
        <v>5341.51883</v>
      </c>
      <c r="C21" s="268">
        <v>677.94194999999991</v>
      </c>
      <c r="D21" s="268">
        <f t="shared" si="0"/>
        <v>6019.4607799999994</v>
      </c>
      <c r="E21" s="269">
        <f t="shared" si="1"/>
        <v>1.4463824314425683E-3</v>
      </c>
    </row>
    <row r="22" spans="1:5" s="364" customFormat="1" ht="15" customHeight="1">
      <c r="A22" s="267" t="s">
        <v>487</v>
      </c>
      <c r="B22" s="268">
        <v>0</v>
      </c>
      <c r="C22" s="268">
        <v>0</v>
      </c>
      <c r="D22" s="268">
        <f t="shared" si="0"/>
        <v>0</v>
      </c>
      <c r="E22" s="269">
        <f t="shared" si="1"/>
        <v>0</v>
      </c>
    </row>
    <row r="23" spans="1:5" s="364" customFormat="1" ht="15" customHeight="1">
      <c r="A23" s="267" t="s">
        <v>488</v>
      </c>
      <c r="B23" s="268">
        <v>0</v>
      </c>
      <c r="C23" s="268">
        <v>0</v>
      </c>
      <c r="D23" s="268">
        <f t="shared" si="0"/>
        <v>0</v>
      </c>
      <c r="E23" s="269">
        <f t="shared" si="1"/>
        <v>0</v>
      </c>
    </row>
    <row r="24" spans="1:5" s="369" customFormat="1" ht="15" customHeight="1">
      <c r="A24" s="267" t="s">
        <v>489</v>
      </c>
      <c r="B24" s="268">
        <v>0</v>
      </c>
      <c r="C24" s="268">
        <v>0</v>
      </c>
      <c r="D24" s="268">
        <f t="shared" si="0"/>
        <v>0</v>
      </c>
      <c r="E24" s="269">
        <f t="shared" si="1"/>
        <v>0</v>
      </c>
    </row>
    <row r="25" spans="1:5" s="364" customFormat="1" ht="15" customHeight="1">
      <c r="A25" s="267" t="s">
        <v>490</v>
      </c>
      <c r="B25" s="268">
        <v>0</v>
      </c>
      <c r="C25" s="268">
        <v>0</v>
      </c>
      <c r="D25" s="268">
        <f t="shared" si="0"/>
        <v>0</v>
      </c>
      <c r="E25" s="269">
        <f t="shared" si="1"/>
        <v>0</v>
      </c>
    </row>
    <row r="26" spans="1:5" s="364" customFormat="1" ht="15" customHeight="1">
      <c r="A26" s="267" t="s">
        <v>491</v>
      </c>
      <c r="B26" s="268">
        <v>1065806.11913</v>
      </c>
      <c r="C26" s="268">
        <v>4139.52603</v>
      </c>
      <c r="D26" s="268">
        <f t="shared" si="0"/>
        <v>1069945.6451600001</v>
      </c>
      <c r="E26" s="269">
        <f t="shared" si="1"/>
        <v>0.25709123131090628</v>
      </c>
    </row>
    <row r="27" spans="1:5" s="370" customFormat="1" ht="15" customHeight="1">
      <c r="A27" s="267" t="s">
        <v>492</v>
      </c>
      <c r="B27" s="268">
        <v>1086335.87433</v>
      </c>
      <c r="C27" s="268">
        <v>60671.335890000002</v>
      </c>
      <c r="D27" s="268">
        <f t="shared" si="0"/>
        <v>1147007.21022</v>
      </c>
      <c r="E27" s="269">
        <f t="shared" si="1"/>
        <v>0.27560792207706031</v>
      </c>
    </row>
    <row r="28" spans="1:5" s="371" customFormat="1" ht="15" customHeight="1">
      <c r="A28" s="267" t="s">
        <v>493</v>
      </c>
      <c r="B28" s="268">
        <v>0</v>
      </c>
      <c r="C28" s="268">
        <v>0</v>
      </c>
      <c r="D28" s="268">
        <f t="shared" si="0"/>
        <v>0</v>
      </c>
      <c r="E28" s="269">
        <f t="shared" si="1"/>
        <v>0</v>
      </c>
    </row>
    <row r="29" spans="1:5" s="364" customFormat="1" ht="15" customHeight="1">
      <c r="A29" s="267" t="s">
        <v>494</v>
      </c>
      <c r="B29" s="268">
        <v>1086335.87433</v>
      </c>
      <c r="C29" s="268">
        <v>60671.335890000002</v>
      </c>
      <c r="D29" s="268">
        <f t="shared" si="0"/>
        <v>1147007.21022</v>
      </c>
      <c r="E29" s="269">
        <f t="shared" si="1"/>
        <v>0.27560792207706031</v>
      </c>
    </row>
    <row r="30" spans="1:5" s="364" customFormat="1" ht="15" customHeight="1">
      <c r="A30" s="267" t="s">
        <v>495</v>
      </c>
      <c r="B30" s="268">
        <v>49.362790000000004</v>
      </c>
      <c r="C30" s="268">
        <v>0</v>
      </c>
      <c r="D30" s="268">
        <f t="shared" si="0"/>
        <v>49.362790000000004</v>
      </c>
      <c r="E30" s="269">
        <f t="shared" si="1"/>
        <v>1.1861107636121006E-5</v>
      </c>
    </row>
    <row r="31" spans="1:5" s="364" customFormat="1" ht="15" customHeight="1">
      <c r="A31" s="267" t="s">
        <v>496</v>
      </c>
      <c r="B31" s="268">
        <v>0</v>
      </c>
      <c r="C31" s="268">
        <v>0</v>
      </c>
      <c r="D31" s="268">
        <f t="shared" si="0"/>
        <v>0</v>
      </c>
      <c r="E31" s="269">
        <f t="shared" si="1"/>
        <v>0</v>
      </c>
    </row>
    <row r="32" spans="1:5" s="369" customFormat="1" ht="15" customHeight="1">
      <c r="A32" s="267" t="s">
        <v>497</v>
      </c>
      <c r="B32" s="268">
        <v>0</v>
      </c>
      <c r="C32" s="268">
        <v>0</v>
      </c>
      <c r="D32" s="268">
        <f t="shared" si="0"/>
        <v>0</v>
      </c>
      <c r="E32" s="269">
        <f t="shared" si="1"/>
        <v>0</v>
      </c>
    </row>
    <row r="33" spans="1:5" s="364" customFormat="1" ht="15" customHeight="1">
      <c r="A33" s="267" t="s">
        <v>498</v>
      </c>
      <c r="B33" s="268">
        <v>49.362790000000004</v>
      </c>
      <c r="C33" s="268">
        <v>0</v>
      </c>
      <c r="D33" s="268">
        <f t="shared" si="0"/>
        <v>49.362790000000004</v>
      </c>
      <c r="E33" s="269">
        <f t="shared" si="1"/>
        <v>1.1861107636121006E-5</v>
      </c>
    </row>
    <row r="34" spans="1:5" s="364" customFormat="1" ht="15" customHeight="1">
      <c r="A34" s="267" t="s">
        <v>499</v>
      </c>
      <c r="B34" s="268">
        <v>0</v>
      </c>
      <c r="C34" s="268">
        <v>0</v>
      </c>
      <c r="D34" s="268">
        <f t="shared" si="0"/>
        <v>0</v>
      </c>
      <c r="E34" s="269">
        <f t="shared" si="1"/>
        <v>0</v>
      </c>
    </row>
    <row r="35" spans="1:5" s="364" customFormat="1" ht="15" customHeight="1">
      <c r="A35" s="267" t="s">
        <v>500</v>
      </c>
      <c r="B35" s="268">
        <v>0</v>
      </c>
      <c r="C35" s="268">
        <v>0</v>
      </c>
      <c r="D35" s="268">
        <f t="shared" si="0"/>
        <v>0</v>
      </c>
      <c r="E35" s="269">
        <f>+D35/$D$42</f>
        <v>0</v>
      </c>
    </row>
    <row r="36" spans="1:5" s="364" customFormat="1" ht="15" customHeight="1">
      <c r="A36" s="267" t="s">
        <v>501</v>
      </c>
      <c r="B36" s="268">
        <v>0</v>
      </c>
      <c r="C36" s="268">
        <v>0</v>
      </c>
      <c r="D36" s="268">
        <f t="shared" si="0"/>
        <v>0</v>
      </c>
      <c r="E36" s="269">
        <f t="shared" si="1"/>
        <v>0</v>
      </c>
    </row>
    <row r="37" spans="1:5" s="369" customFormat="1" ht="15" customHeight="1">
      <c r="A37" s="267" t="s">
        <v>502</v>
      </c>
      <c r="B37" s="268">
        <v>0</v>
      </c>
      <c r="C37" s="268">
        <v>0</v>
      </c>
      <c r="D37" s="268">
        <f t="shared" si="0"/>
        <v>0</v>
      </c>
      <c r="E37" s="269">
        <f t="shared" si="1"/>
        <v>0</v>
      </c>
    </row>
    <row r="38" spans="1:5" s="364" customFormat="1" ht="15" customHeight="1">
      <c r="A38" s="267" t="s">
        <v>503</v>
      </c>
      <c r="B38" s="268">
        <v>0</v>
      </c>
      <c r="C38" s="268">
        <v>0</v>
      </c>
      <c r="D38" s="268">
        <f t="shared" si="0"/>
        <v>0</v>
      </c>
      <c r="E38" s="269">
        <f t="shared" si="1"/>
        <v>0</v>
      </c>
    </row>
    <row r="39" spans="1:5" s="364" customFormat="1" ht="15" customHeight="1">
      <c r="A39" s="267" t="s">
        <v>504</v>
      </c>
      <c r="B39" s="268">
        <v>0</v>
      </c>
      <c r="C39" s="268">
        <v>0</v>
      </c>
      <c r="D39" s="268">
        <f t="shared" si="0"/>
        <v>0</v>
      </c>
      <c r="E39" s="269">
        <f t="shared" si="1"/>
        <v>0</v>
      </c>
    </row>
    <row r="40" spans="1:5" s="371" customFormat="1" ht="15" customHeight="1">
      <c r="A40" s="328" t="s">
        <v>505</v>
      </c>
      <c r="B40" s="317">
        <v>3298829.2540899999</v>
      </c>
      <c r="C40" s="317">
        <v>844459.69005999994</v>
      </c>
      <c r="D40" s="317">
        <f t="shared" si="0"/>
        <v>4143288.9441499999</v>
      </c>
      <c r="E40" s="372">
        <f t="shared" si="1"/>
        <v>0.99556763574573681</v>
      </c>
    </row>
    <row r="41" spans="1:5" s="371" customFormat="1" ht="15" customHeight="1">
      <c r="A41" s="328" t="s">
        <v>506</v>
      </c>
      <c r="B41" s="317">
        <v>0</v>
      </c>
      <c r="C41" s="317">
        <v>18446.326649999999</v>
      </c>
      <c r="D41" s="317">
        <f t="shared" si="0"/>
        <v>18446.326649999999</v>
      </c>
      <c r="E41" s="372">
        <f t="shared" si="1"/>
        <v>4.4323642542631282E-3</v>
      </c>
    </row>
    <row r="42" spans="1:5" s="96" customFormat="1" ht="15" customHeight="1">
      <c r="A42" s="270" t="s">
        <v>424</v>
      </c>
      <c r="B42" s="271">
        <v>3298829.2540899999</v>
      </c>
      <c r="C42" s="271">
        <v>862906.01671</v>
      </c>
      <c r="D42" s="271">
        <f>SUM(D40:D41)</f>
        <v>4161735.2708000001</v>
      </c>
      <c r="E42" s="272">
        <f t="shared" si="1"/>
        <v>1</v>
      </c>
    </row>
    <row r="43" spans="1:5" ht="15" customHeight="1">
      <c r="A43" s="328" t="s">
        <v>507</v>
      </c>
      <c r="B43" s="269">
        <f>+B42/$D$42</f>
        <v>0.79265715847800045</v>
      </c>
      <c r="C43" s="269">
        <f>+C42/$D$42</f>
        <v>0.20734284152199947</v>
      </c>
      <c r="D43" s="269">
        <f>+D42/$D$42</f>
        <v>1</v>
      </c>
      <c r="E43" s="269"/>
    </row>
    <row r="44" spans="1:5" ht="3.75" customHeight="1" thickBot="1">
      <c r="A44" s="330"/>
      <c r="B44" s="275"/>
      <c r="C44" s="276"/>
      <c r="D44" s="275"/>
      <c r="E44" s="277"/>
    </row>
    <row r="45" spans="1:5" ht="15" customHeight="1" thickTop="1">
      <c r="A45" s="331" t="s">
        <v>426</v>
      </c>
      <c r="B45" s="262"/>
      <c r="C45" s="268"/>
      <c r="D45" s="262"/>
      <c r="E45" s="278"/>
    </row>
    <row r="46" spans="1:5" ht="15" customHeight="1">
      <c r="A46" s="331" t="s">
        <v>508</v>
      </c>
      <c r="B46" s="262"/>
      <c r="C46" s="268"/>
      <c r="D46" s="262"/>
      <c r="E46" s="278"/>
    </row>
    <row r="47" spans="1:5" ht="15" customHeight="1">
      <c r="A47" s="331" t="s">
        <v>509</v>
      </c>
      <c r="B47" s="262"/>
      <c r="C47" s="268"/>
      <c r="D47" s="262"/>
      <c r="E47" s="278"/>
    </row>
    <row r="48" spans="1:5" ht="15" customHeight="1">
      <c r="A48" s="282"/>
      <c r="B48" s="262"/>
      <c r="C48" s="268"/>
      <c r="D48" s="262"/>
      <c r="E48" s="278"/>
    </row>
    <row r="49" spans="1:5" ht="15" customHeight="1">
      <c r="A49" s="282"/>
      <c r="B49" s="262"/>
      <c r="C49" s="268"/>
      <c r="D49" s="262"/>
      <c r="E49" s="278"/>
    </row>
    <row r="50" spans="1:5" ht="15" customHeight="1">
      <c r="A50" s="283"/>
      <c r="B50" s="262"/>
      <c r="C50" s="268"/>
      <c r="D50" s="262"/>
      <c r="E50" s="278"/>
    </row>
    <row r="51" spans="1:5" ht="9" customHeight="1">
      <c r="A51" s="100"/>
      <c r="B51" s="101"/>
      <c r="C51" s="93"/>
      <c r="D51" s="62"/>
      <c r="E51" s="98"/>
    </row>
    <row r="52" spans="1:5" ht="9" customHeight="1">
      <c r="A52" s="100"/>
      <c r="B52" s="101"/>
      <c r="C52" s="93"/>
      <c r="D52" s="62"/>
      <c r="E52" s="98"/>
    </row>
    <row r="53" spans="1:5" ht="9" customHeight="1">
      <c r="A53" s="100"/>
      <c r="B53" s="101"/>
      <c r="C53" s="93"/>
      <c r="D53" s="62"/>
      <c r="E53" s="98"/>
    </row>
    <row r="54" spans="1:5" ht="9" customHeight="1">
      <c r="A54" s="100"/>
      <c r="C54" s="93"/>
      <c r="D54" s="62"/>
      <c r="E54" s="98"/>
    </row>
    <row r="55" spans="1:5" ht="9" customHeight="1">
      <c r="A55" s="100"/>
      <c r="C55" s="93"/>
      <c r="D55" s="62"/>
      <c r="E55" s="98"/>
    </row>
    <row r="56" spans="1:5" ht="9" customHeight="1">
      <c r="A56" s="102"/>
      <c r="C56" s="93"/>
      <c r="D56" s="62"/>
      <c r="E56" s="98"/>
    </row>
    <row r="57" spans="1:5" ht="9" customHeight="1">
      <c r="A57" s="100"/>
      <c r="C57" s="93"/>
      <c r="D57" s="62"/>
      <c r="E57" s="98"/>
    </row>
    <row r="58" spans="1:5" ht="9" customHeight="1">
      <c r="A58" s="100"/>
      <c r="C58" s="93"/>
      <c r="D58" s="62"/>
      <c r="E58" s="98"/>
    </row>
    <row r="59" spans="1:5" ht="9" customHeight="1">
      <c r="A59" s="100"/>
      <c r="C59" s="93"/>
      <c r="D59" s="62"/>
      <c r="E59" s="98"/>
    </row>
    <row r="60" spans="1:5" ht="9" customHeight="1">
      <c r="A60" s="100"/>
      <c r="C60" s="93"/>
      <c r="D60" s="62"/>
      <c r="E60" s="98"/>
    </row>
    <row r="61" spans="1:5" ht="9" customHeight="1">
      <c r="A61" s="100"/>
      <c r="C61" s="93"/>
      <c r="D61" s="62"/>
      <c r="E61" s="98"/>
    </row>
    <row r="62" spans="1:5" ht="9" customHeight="1">
      <c r="A62" s="102"/>
      <c r="C62" s="93"/>
      <c r="D62" s="62"/>
      <c r="E62" s="98"/>
    </row>
    <row r="63" spans="1:5" ht="9" customHeight="1">
      <c r="A63" s="100"/>
      <c r="C63" s="93"/>
      <c r="D63" s="62"/>
      <c r="E63" s="98"/>
    </row>
    <row r="64" spans="1:5" ht="9" customHeight="1">
      <c r="A64" s="100"/>
      <c r="C64" s="93"/>
      <c r="D64" s="62"/>
      <c r="E64" s="98"/>
    </row>
    <row r="65" spans="1:5" ht="9" customHeight="1">
      <c r="A65" s="100"/>
      <c r="C65" s="93"/>
      <c r="D65" s="62"/>
      <c r="E65" s="98"/>
    </row>
    <row r="66" spans="1:5" ht="9" customHeight="1">
      <c r="A66" s="100"/>
      <c r="C66" s="93"/>
      <c r="D66" s="62"/>
      <c r="E66" s="98"/>
    </row>
    <row r="67" spans="1:5" ht="9" customHeight="1">
      <c r="A67" s="102"/>
      <c r="C67" s="93"/>
      <c r="D67" s="62"/>
      <c r="E67" s="98"/>
    </row>
    <row r="68" spans="1:5" ht="9" customHeight="1">
      <c r="A68" s="103"/>
      <c r="C68" s="93"/>
      <c r="D68" s="62"/>
      <c r="E68" s="98"/>
    </row>
    <row r="69" spans="1:5" ht="9" customHeight="1">
      <c r="A69" s="103"/>
      <c r="C69" s="93"/>
      <c r="D69" s="62"/>
      <c r="E69" s="98"/>
    </row>
    <row r="70" spans="1:5" ht="9" customHeight="1">
      <c r="A70" s="103"/>
      <c r="C70" s="93"/>
      <c r="D70" s="62"/>
      <c r="E70" s="98"/>
    </row>
    <row r="71" spans="1:5" ht="9" customHeight="1">
      <c r="A71" s="103"/>
      <c r="C71" s="93"/>
      <c r="D71" s="62"/>
      <c r="E71" s="98"/>
    </row>
    <row r="72" spans="1:5" ht="9" customHeight="1">
      <c r="A72" s="104"/>
      <c r="C72" s="93"/>
      <c r="D72" s="62"/>
      <c r="E72" s="98"/>
    </row>
    <row r="73" spans="1:5" ht="9" customHeight="1">
      <c r="A73" s="104"/>
      <c r="C73" s="93"/>
      <c r="D73" s="62"/>
      <c r="E73" s="98"/>
    </row>
    <row r="74" spans="1:5" ht="9" customHeight="1">
      <c r="A74" s="99"/>
      <c r="C74" s="93"/>
      <c r="D74" s="62"/>
      <c r="E74" s="98"/>
    </row>
    <row r="75" spans="1:5" ht="9" customHeight="1">
      <c r="A75" s="100"/>
      <c r="C75" s="93"/>
      <c r="D75" s="62"/>
      <c r="E75" s="98"/>
    </row>
    <row r="76" spans="1:5" ht="9" customHeight="1">
      <c r="A76" s="100"/>
      <c r="C76" s="93"/>
      <c r="D76" s="62"/>
      <c r="E76" s="98"/>
    </row>
    <row r="77" spans="1:5" ht="9" customHeight="1">
      <c r="A77" s="100"/>
      <c r="C77" s="93"/>
      <c r="D77" s="62"/>
      <c r="E77" s="98"/>
    </row>
    <row r="78" spans="1:5" ht="9" customHeight="1">
      <c r="A78" s="100"/>
      <c r="C78" s="93"/>
      <c r="D78" s="62"/>
      <c r="E78" s="98"/>
    </row>
    <row r="79" spans="1:5" ht="9" customHeight="1">
      <c r="A79" s="103"/>
      <c r="C79" s="93"/>
      <c r="D79" s="62"/>
      <c r="E79" s="98"/>
    </row>
    <row r="80" spans="1:5" ht="9" customHeight="1">
      <c r="A80" s="99"/>
      <c r="C80" s="93"/>
      <c r="D80" s="62"/>
      <c r="E80" s="98"/>
    </row>
    <row r="81" spans="1:5" ht="9" customHeight="1">
      <c r="A81" s="100"/>
      <c r="C81" s="93"/>
      <c r="D81" s="62"/>
      <c r="E81" s="98"/>
    </row>
    <row r="82" spans="1:5" ht="9" customHeight="1">
      <c r="A82" s="100"/>
      <c r="C82" s="93"/>
      <c r="D82" s="62"/>
      <c r="E82" s="98"/>
    </row>
    <row r="83" spans="1:5" ht="9" customHeight="1">
      <c r="A83" s="100"/>
      <c r="C83" s="93"/>
      <c r="D83" s="62"/>
      <c r="E83" s="98"/>
    </row>
    <row r="84" spans="1:5" ht="9" customHeight="1">
      <c r="A84" s="100"/>
      <c r="C84" s="93"/>
      <c r="D84" s="62"/>
      <c r="E84" s="98"/>
    </row>
    <row r="85" spans="1:5" ht="9" customHeight="1">
      <c r="A85" s="103"/>
      <c r="C85" s="93"/>
      <c r="D85" s="62"/>
      <c r="E85" s="98"/>
    </row>
    <row r="86" spans="1:5" ht="9" customHeight="1">
      <c r="A86" s="99"/>
      <c r="C86" s="93"/>
      <c r="D86" s="62"/>
      <c r="E86" s="98"/>
    </row>
    <row r="87" spans="1:5" ht="9" customHeight="1">
      <c r="A87" s="100"/>
      <c r="C87" s="93"/>
      <c r="D87" s="62"/>
      <c r="E87" s="98"/>
    </row>
    <row r="88" spans="1:5" ht="9" customHeight="1">
      <c r="A88" s="100"/>
      <c r="C88" s="93"/>
      <c r="D88" s="62"/>
      <c r="E88" s="98"/>
    </row>
    <row r="89" spans="1:5" ht="9" customHeight="1">
      <c r="A89" s="100"/>
      <c r="C89" s="105"/>
    </row>
    <row r="90" spans="1:5" ht="9" customHeight="1">
      <c r="A90" s="100"/>
      <c r="C90" s="105"/>
    </row>
    <row r="91" spans="1:5" ht="9" customHeight="1">
      <c r="A91" s="100"/>
      <c r="C91" s="105"/>
    </row>
    <row r="92" spans="1:5" ht="9" customHeight="1">
      <c r="A92" s="100"/>
      <c r="C92" s="105"/>
    </row>
    <row r="93" spans="1:5" ht="9" customHeight="1">
      <c r="A93" s="100"/>
      <c r="C93" s="105"/>
    </row>
    <row r="94" spans="1:5" ht="9" customHeight="1">
      <c r="A94" s="100"/>
      <c r="C94" s="105"/>
    </row>
    <row r="95" spans="1:5" ht="9" customHeight="1">
      <c r="A95" s="103"/>
      <c r="C95" s="105"/>
    </row>
    <row r="96" spans="1:5" ht="9" customHeight="1">
      <c r="A96" s="99"/>
      <c r="C96" s="105"/>
    </row>
    <row r="97" spans="1:3" ht="9" customHeight="1">
      <c r="A97" s="100"/>
      <c r="C97" s="105"/>
    </row>
    <row r="98" spans="1:3" ht="9" customHeight="1">
      <c r="A98" s="100"/>
      <c r="C98" s="105"/>
    </row>
    <row r="99" spans="1:3" ht="9" customHeight="1">
      <c r="A99" s="100"/>
      <c r="C99" s="105"/>
    </row>
    <row r="100" spans="1:3" ht="9" customHeight="1">
      <c r="A100" s="100"/>
      <c r="C100" s="105"/>
    </row>
    <row r="101" spans="1:3" ht="9" customHeight="1">
      <c r="A101" s="100"/>
      <c r="C101" s="105"/>
    </row>
    <row r="102" spans="1:3" ht="9" customHeight="1">
      <c r="A102" s="100"/>
      <c r="C102" s="105"/>
    </row>
    <row r="103" spans="1:3" ht="9" customHeight="1">
      <c r="A103" s="100"/>
      <c r="C103" s="105"/>
    </row>
    <row r="104" spans="1:3" ht="9" customHeight="1">
      <c r="A104" s="100"/>
      <c r="C104" s="105"/>
    </row>
    <row r="105" spans="1:3" ht="9" customHeight="1">
      <c r="A105" s="100"/>
      <c r="C105" s="105"/>
    </row>
    <row r="106" spans="1:3" ht="9" customHeight="1">
      <c r="A106" s="99"/>
      <c r="C106" s="105"/>
    </row>
    <row r="107" spans="1:3" ht="9" customHeight="1">
      <c r="A107" s="100"/>
      <c r="C107" s="105"/>
    </row>
    <row r="108" spans="1:3" ht="9" customHeight="1">
      <c r="A108" s="100"/>
      <c r="C108" s="105"/>
    </row>
    <row r="109" spans="1:3" ht="9" customHeight="1">
      <c r="A109" s="100"/>
      <c r="C109" s="105"/>
    </row>
    <row r="110" spans="1:3">
      <c r="A110" s="106"/>
      <c r="C110" s="105"/>
    </row>
    <row r="111" spans="1:3">
      <c r="A111" s="106"/>
      <c r="C111" s="105"/>
    </row>
    <row r="112" spans="1:3">
      <c r="A112" s="106"/>
      <c r="C112" s="105"/>
    </row>
    <row r="113" spans="1:3">
      <c r="A113" s="106"/>
      <c r="C113" s="105"/>
    </row>
    <row r="114" spans="1:3">
      <c r="A114" s="106"/>
      <c r="C114" s="105"/>
    </row>
    <row r="115" spans="1:3">
      <c r="A115" s="106"/>
      <c r="C115" s="105"/>
    </row>
    <row r="116" spans="1:3">
      <c r="A116" s="106"/>
      <c r="C116" s="105"/>
    </row>
    <row r="117" spans="1:3" ht="15.75">
      <c r="A117" s="107"/>
      <c r="C117" s="105"/>
    </row>
    <row r="118" spans="1:3" ht="15.75">
      <c r="A118" s="107"/>
      <c r="C118" s="105"/>
    </row>
    <row r="119" spans="1:3" ht="15.75">
      <c r="A119" s="107"/>
      <c r="C119" s="105"/>
    </row>
    <row r="120" spans="1:3" ht="15.75">
      <c r="A120" s="107"/>
      <c r="C120" s="105"/>
    </row>
    <row r="121" spans="1:3" ht="15.75">
      <c r="A121" s="107"/>
      <c r="C121" s="105"/>
    </row>
    <row r="122" spans="1:3" ht="15.75">
      <c r="A122" s="107"/>
      <c r="C122" s="105"/>
    </row>
    <row r="123" spans="1:3" ht="15.75">
      <c r="A123" s="107"/>
      <c r="C123" s="105"/>
    </row>
    <row r="124" spans="1:3" ht="15.75">
      <c r="A124" s="107"/>
      <c r="C124" s="105"/>
    </row>
    <row r="125" spans="1:3" ht="15.75">
      <c r="A125" s="107"/>
      <c r="C125" s="105"/>
    </row>
    <row r="126" spans="1:3" ht="15.75">
      <c r="A126" s="107"/>
      <c r="C126" s="105"/>
    </row>
    <row r="127" spans="1:3" ht="15.75">
      <c r="A127" s="107"/>
      <c r="C127" s="105"/>
    </row>
    <row r="128" spans="1:3" ht="15.75">
      <c r="A128" s="107"/>
      <c r="C128" s="105"/>
    </row>
    <row r="129" spans="1:3" ht="15.75">
      <c r="A129" s="107"/>
      <c r="C129" s="105"/>
    </row>
    <row r="130" spans="1:3" ht="15.75">
      <c r="A130" s="107"/>
      <c r="C130" s="105"/>
    </row>
    <row r="131" spans="1:3" ht="15.75">
      <c r="A131" s="107"/>
      <c r="C131" s="105"/>
    </row>
    <row r="132" spans="1:3" ht="15.75">
      <c r="A132" s="107"/>
      <c r="C132" s="105"/>
    </row>
    <row r="133" spans="1:3" ht="15.75">
      <c r="A133" s="107"/>
      <c r="C133" s="105"/>
    </row>
    <row r="134" spans="1:3" ht="15.75">
      <c r="A134" s="107"/>
      <c r="C134" s="105"/>
    </row>
    <row r="135" spans="1:3" ht="15.75">
      <c r="A135" s="107"/>
      <c r="C135" s="105"/>
    </row>
    <row r="136" spans="1:3" ht="15.75">
      <c r="A136" s="107"/>
      <c r="C136" s="105"/>
    </row>
    <row r="137" spans="1:3" ht="15.75">
      <c r="A137" s="107"/>
      <c r="C137" s="105"/>
    </row>
    <row r="138" spans="1:3" ht="15.75">
      <c r="A138" s="107"/>
      <c r="C138" s="105"/>
    </row>
    <row r="139" spans="1:3" ht="15.75">
      <c r="A139" s="107"/>
      <c r="C139" s="105"/>
    </row>
    <row r="140" spans="1:3" ht="15.75">
      <c r="A140" s="107"/>
      <c r="C140" s="105"/>
    </row>
    <row r="141" spans="1:3" ht="15.75">
      <c r="A141" s="107"/>
      <c r="C141" s="105"/>
    </row>
    <row r="142" spans="1:3" ht="15.75">
      <c r="A142" s="107"/>
      <c r="C142" s="105"/>
    </row>
    <row r="143" spans="1:3" ht="15.75">
      <c r="A143" s="107"/>
      <c r="C143" s="105"/>
    </row>
    <row r="144" spans="1:3" ht="15.75">
      <c r="A144" s="107"/>
      <c r="C144" s="105"/>
    </row>
    <row r="145" spans="1:3" ht="15.75">
      <c r="A145" s="107"/>
      <c r="C145" s="105"/>
    </row>
    <row r="146" spans="1:3" ht="15.75">
      <c r="A146" s="107"/>
      <c r="C146" s="105"/>
    </row>
    <row r="147" spans="1:3" ht="15.75">
      <c r="A147" s="107"/>
      <c r="C147" s="105"/>
    </row>
    <row r="148" spans="1:3" ht="15.75">
      <c r="A148" s="107"/>
      <c r="C148" s="105"/>
    </row>
    <row r="149" spans="1:3" ht="15.75">
      <c r="A149" s="107"/>
      <c r="C149" s="105"/>
    </row>
    <row r="150" spans="1:3" ht="15.75">
      <c r="A150" s="107"/>
      <c r="C150" s="105"/>
    </row>
    <row r="151" spans="1:3" ht="15.75">
      <c r="A151" s="107"/>
      <c r="C151" s="105"/>
    </row>
    <row r="152" spans="1:3" ht="15.75">
      <c r="A152" s="107"/>
      <c r="C152" s="105"/>
    </row>
    <row r="153" spans="1:3" ht="15.75">
      <c r="A153" s="107"/>
      <c r="C153" s="105"/>
    </row>
    <row r="154" spans="1:3" ht="15.75">
      <c r="A154" s="107"/>
      <c r="C154" s="105"/>
    </row>
    <row r="155" spans="1:3" ht="15.75">
      <c r="A155" s="107"/>
      <c r="C155" s="105"/>
    </row>
    <row r="156" spans="1:3" ht="15.75">
      <c r="A156" s="107"/>
      <c r="C156" s="105"/>
    </row>
    <row r="157" spans="1:3" ht="15.75">
      <c r="A157" s="107"/>
      <c r="C157" s="105"/>
    </row>
    <row r="158" spans="1:3" ht="15.75">
      <c r="A158" s="107"/>
      <c r="C158" s="105"/>
    </row>
    <row r="159" spans="1:3" ht="15.75">
      <c r="A159" s="107"/>
      <c r="C159" s="105"/>
    </row>
    <row r="160" spans="1:3" ht="15.75">
      <c r="A160" s="107"/>
      <c r="C160" s="105"/>
    </row>
    <row r="161" spans="1:3" ht="15.75">
      <c r="A161" s="107"/>
      <c r="C161" s="105"/>
    </row>
    <row r="162" spans="1:3" ht="15.75">
      <c r="A162" s="107"/>
      <c r="C162" s="105"/>
    </row>
    <row r="163" spans="1:3" ht="15.75">
      <c r="A163" s="107"/>
      <c r="C163" s="105"/>
    </row>
    <row r="164" spans="1:3" ht="15.75">
      <c r="A164" s="107"/>
      <c r="C164" s="105"/>
    </row>
    <row r="165" spans="1:3" ht="15.75">
      <c r="A165" s="107"/>
      <c r="C165" s="105"/>
    </row>
    <row r="166" spans="1:3" ht="15.75">
      <c r="A166" s="107"/>
      <c r="C166" s="105"/>
    </row>
    <row r="167" spans="1:3" ht="15.75">
      <c r="A167" s="107"/>
      <c r="C167" s="105"/>
    </row>
    <row r="168" spans="1:3" ht="15.75">
      <c r="A168" s="107"/>
      <c r="C168" s="105"/>
    </row>
    <row r="169" spans="1:3" ht="15.75">
      <c r="A169" s="107"/>
      <c r="C169" s="105"/>
    </row>
    <row r="170" spans="1:3" ht="15.75">
      <c r="A170" s="107"/>
      <c r="C170" s="105"/>
    </row>
    <row r="171" spans="1:3" ht="15.75">
      <c r="A171" s="107"/>
      <c r="C171" s="105"/>
    </row>
    <row r="172" spans="1:3" ht="15.75">
      <c r="A172" s="107"/>
      <c r="C172" s="105"/>
    </row>
    <row r="173" spans="1:3" ht="15.75">
      <c r="A173" s="107"/>
      <c r="C173" s="105"/>
    </row>
    <row r="174" spans="1:3" ht="15.75">
      <c r="A174" s="107"/>
      <c r="C174" s="105"/>
    </row>
    <row r="175" spans="1:3" ht="15.75">
      <c r="A175" s="107"/>
      <c r="C175" s="105"/>
    </row>
    <row r="176" spans="1:3" ht="15.75">
      <c r="A176" s="107"/>
      <c r="C176" s="105"/>
    </row>
    <row r="177" spans="1:3" ht="15.75">
      <c r="A177" s="107"/>
      <c r="C177" s="105"/>
    </row>
    <row r="178" spans="1:3" ht="15.75">
      <c r="A178" s="107"/>
      <c r="C178" s="105"/>
    </row>
    <row r="179" spans="1:3" ht="15.75">
      <c r="A179" s="107"/>
      <c r="C179" s="105"/>
    </row>
    <row r="180" spans="1:3" ht="15.75">
      <c r="A180" s="107"/>
      <c r="C180" s="105"/>
    </row>
    <row r="181" spans="1:3" ht="15.75">
      <c r="A181" s="107"/>
      <c r="C181" s="105"/>
    </row>
    <row r="182" spans="1:3" ht="15.75">
      <c r="A182" s="107"/>
      <c r="C182" s="105"/>
    </row>
    <row r="183" spans="1:3" ht="15.75">
      <c r="A183" s="107"/>
      <c r="C183" s="105"/>
    </row>
    <row r="184" spans="1:3" ht="15.75">
      <c r="A184" s="107"/>
      <c r="C184" s="105"/>
    </row>
    <row r="185" spans="1:3" ht="15.75">
      <c r="A185" s="107"/>
      <c r="C185" s="105"/>
    </row>
    <row r="186" spans="1:3" ht="15.75">
      <c r="A186" s="107"/>
      <c r="C186" s="105"/>
    </row>
    <row r="187" spans="1:3" ht="15.75">
      <c r="A187" s="107"/>
      <c r="C187" s="105"/>
    </row>
    <row r="188" spans="1:3" ht="15.75">
      <c r="A188" s="107"/>
      <c r="C188" s="105"/>
    </row>
    <row r="189" spans="1:3" ht="15.75">
      <c r="A189" s="107"/>
      <c r="C189" s="105"/>
    </row>
    <row r="190" spans="1:3" ht="15.75">
      <c r="A190" s="107"/>
      <c r="C190" s="105"/>
    </row>
    <row r="191" spans="1:3" ht="15.75">
      <c r="A191" s="107"/>
      <c r="C191" s="105"/>
    </row>
    <row r="192" spans="1:3" ht="15.75">
      <c r="A192" s="107"/>
      <c r="C192" s="105"/>
    </row>
    <row r="193" spans="1:3" ht="15.75">
      <c r="A193" s="107"/>
      <c r="C193" s="105"/>
    </row>
    <row r="194" spans="1:3" ht="15.75">
      <c r="A194" s="107"/>
      <c r="C194" s="105"/>
    </row>
    <row r="195" spans="1:3" ht="15.75">
      <c r="A195" s="107"/>
      <c r="C195" s="105"/>
    </row>
    <row r="196" spans="1:3" ht="15.75">
      <c r="A196" s="107"/>
      <c r="C196" s="105"/>
    </row>
    <row r="197" spans="1:3" ht="15.75">
      <c r="A197" s="107"/>
      <c r="C197" s="105"/>
    </row>
    <row r="198" spans="1:3" ht="15.75">
      <c r="A198" s="107"/>
      <c r="C198" s="105"/>
    </row>
    <row r="199" spans="1:3" ht="15.75">
      <c r="A199" s="107"/>
      <c r="C199" s="105"/>
    </row>
    <row r="200" spans="1:3" ht="15.75">
      <c r="A200" s="107"/>
      <c r="C200" s="105"/>
    </row>
    <row r="201" spans="1:3" ht="15.75">
      <c r="A201" s="107"/>
      <c r="C201" s="105"/>
    </row>
    <row r="202" spans="1:3" ht="15.75">
      <c r="A202" s="107"/>
      <c r="C202" s="105"/>
    </row>
    <row r="203" spans="1:3" ht="15.75">
      <c r="A203" s="107"/>
      <c r="C203" s="105"/>
    </row>
    <row r="204" spans="1:3" ht="15.75">
      <c r="A204" s="107"/>
      <c r="C204" s="105"/>
    </row>
    <row r="205" spans="1:3" ht="15.75">
      <c r="A205" s="107"/>
      <c r="C205" s="105"/>
    </row>
    <row r="206" spans="1:3" ht="15.75">
      <c r="A206" s="107"/>
      <c r="C206" s="105"/>
    </row>
    <row r="207" spans="1:3" ht="15.75">
      <c r="A207" s="107"/>
      <c r="C207" s="105"/>
    </row>
    <row r="208" spans="1:3" ht="15.75">
      <c r="A208" s="108"/>
      <c r="C208" s="105"/>
    </row>
    <row r="209" spans="1:3" ht="15.75">
      <c r="A209" s="108"/>
      <c r="C209" s="105"/>
    </row>
    <row r="210" spans="1:3" ht="15.75">
      <c r="A210" s="108"/>
      <c r="C210" s="105"/>
    </row>
    <row r="211" spans="1:3" ht="15.75">
      <c r="A211" s="108"/>
      <c r="C211" s="105"/>
    </row>
    <row r="212" spans="1:3" ht="15.75">
      <c r="A212" s="108"/>
      <c r="C212" s="105"/>
    </row>
    <row r="213" spans="1:3" ht="15.75">
      <c r="A213" s="108"/>
      <c r="C213" s="105"/>
    </row>
    <row r="214" spans="1:3" ht="15.75">
      <c r="A214" s="108"/>
      <c r="C214" s="105"/>
    </row>
    <row r="215" spans="1:3" ht="15.75">
      <c r="A215" s="108"/>
      <c r="C215" s="105"/>
    </row>
    <row r="216" spans="1:3" ht="15.75">
      <c r="A216" s="108"/>
      <c r="C216" s="105"/>
    </row>
    <row r="217" spans="1:3" ht="15.75">
      <c r="A217" s="108"/>
      <c r="C217" s="105"/>
    </row>
    <row r="218" spans="1:3" ht="15.75">
      <c r="A218" s="108"/>
      <c r="C218" s="105"/>
    </row>
    <row r="219" spans="1:3" ht="15.75">
      <c r="A219" s="108"/>
      <c r="C219" s="105"/>
    </row>
    <row r="220" spans="1:3" ht="15.75">
      <c r="A220" s="108"/>
      <c r="C220" s="105"/>
    </row>
    <row r="221" spans="1:3" ht="15.75">
      <c r="A221" s="108"/>
      <c r="C221" s="105"/>
    </row>
    <row r="222" spans="1:3" ht="15.75">
      <c r="A222" s="108"/>
      <c r="C222" s="105"/>
    </row>
    <row r="223" spans="1:3" ht="15.75">
      <c r="A223" s="108"/>
      <c r="C223" s="105"/>
    </row>
    <row r="224" spans="1:3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  <c r="C267" s="105"/>
    </row>
    <row r="268" spans="1:3" ht="15.75">
      <c r="A268" s="108"/>
      <c r="C268" s="105"/>
    </row>
    <row r="269" spans="1:3" ht="15.75">
      <c r="A269" s="108"/>
      <c r="C269" s="105"/>
    </row>
    <row r="270" spans="1:3" ht="15.75">
      <c r="A270" s="108"/>
      <c r="C270" s="105"/>
    </row>
    <row r="271" spans="1:3" ht="15.75">
      <c r="A271" s="108"/>
      <c r="C271" s="105"/>
    </row>
    <row r="272" spans="1:3" ht="15.75">
      <c r="A272" s="108"/>
      <c r="C272" s="105"/>
    </row>
    <row r="273" spans="1:3" ht="15.75">
      <c r="A273" s="108"/>
      <c r="C273" s="105"/>
    </row>
    <row r="274" spans="1:3" ht="15.75">
      <c r="A274" s="108"/>
      <c r="C274" s="105"/>
    </row>
    <row r="275" spans="1:3" ht="15.75">
      <c r="A275" s="108"/>
      <c r="C275" s="105"/>
    </row>
    <row r="276" spans="1:3" ht="15.75">
      <c r="A276" s="108"/>
      <c r="C276" s="105"/>
    </row>
    <row r="277" spans="1:3" ht="15.75">
      <c r="A277" s="108"/>
      <c r="C277" s="105"/>
    </row>
    <row r="278" spans="1:3" ht="15.75">
      <c r="A278" s="108"/>
      <c r="C278" s="105"/>
    </row>
    <row r="279" spans="1:3" ht="15.75">
      <c r="A279" s="108"/>
      <c r="C279" s="105"/>
    </row>
    <row r="280" spans="1:3" ht="15.75">
      <c r="A280" s="108"/>
    </row>
    <row r="281" spans="1:3" ht="15.75">
      <c r="A281" s="108"/>
    </row>
    <row r="282" spans="1:3" ht="15.75">
      <c r="A282" s="108"/>
    </row>
    <row r="283" spans="1:3" ht="15.75">
      <c r="A283" s="108"/>
    </row>
    <row r="284" spans="1:3" ht="15.75">
      <c r="A284" s="108"/>
    </row>
    <row r="285" spans="1:3" ht="15.75">
      <c r="A285" s="108"/>
    </row>
    <row r="286" spans="1:3" ht="15.75">
      <c r="A286" s="108"/>
    </row>
    <row r="287" spans="1:3" ht="15.75">
      <c r="A287" s="108"/>
    </row>
    <row r="288" spans="1:3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D679"/>
  <sheetViews>
    <sheetView zoomScaleNormal="100" workbookViewId="0">
      <selection activeCell="A6" sqref="A6"/>
    </sheetView>
  </sheetViews>
  <sheetFormatPr defaultColWidth="11.42578125" defaultRowHeight="12.75"/>
  <cols>
    <col min="1" max="1" width="68.7109375" style="95" customWidth="1"/>
    <col min="2" max="4" width="17.28515625" style="59" customWidth="1"/>
    <col min="5" max="256" width="11.42578125" style="59"/>
    <col min="257" max="257" width="68.7109375" style="59" customWidth="1"/>
    <col min="258" max="260" width="17.28515625" style="59" customWidth="1"/>
    <col min="261" max="512" width="11.42578125" style="59"/>
    <col min="513" max="513" width="68.7109375" style="59" customWidth="1"/>
    <col min="514" max="516" width="17.28515625" style="59" customWidth="1"/>
    <col min="517" max="768" width="11.42578125" style="59"/>
    <col min="769" max="769" width="68.7109375" style="59" customWidth="1"/>
    <col min="770" max="772" width="17.28515625" style="59" customWidth="1"/>
    <col min="773" max="1024" width="11.42578125" style="59"/>
    <col min="1025" max="1025" width="68.7109375" style="59" customWidth="1"/>
    <col min="1026" max="1028" width="17.28515625" style="59" customWidth="1"/>
    <col min="1029" max="1280" width="11.42578125" style="59"/>
    <col min="1281" max="1281" width="68.7109375" style="59" customWidth="1"/>
    <col min="1282" max="1284" width="17.28515625" style="59" customWidth="1"/>
    <col min="1285" max="1536" width="11.42578125" style="59"/>
    <col min="1537" max="1537" width="68.7109375" style="59" customWidth="1"/>
    <col min="1538" max="1540" width="17.28515625" style="59" customWidth="1"/>
    <col min="1541" max="1792" width="11.42578125" style="59"/>
    <col min="1793" max="1793" width="68.7109375" style="59" customWidth="1"/>
    <col min="1794" max="1796" width="17.28515625" style="59" customWidth="1"/>
    <col min="1797" max="2048" width="11.42578125" style="59"/>
    <col min="2049" max="2049" width="68.7109375" style="59" customWidth="1"/>
    <col min="2050" max="2052" width="17.28515625" style="59" customWidth="1"/>
    <col min="2053" max="2304" width="11.42578125" style="59"/>
    <col min="2305" max="2305" width="68.7109375" style="59" customWidth="1"/>
    <col min="2306" max="2308" width="17.28515625" style="59" customWidth="1"/>
    <col min="2309" max="2560" width="11.42578125" style="59"/>
    <col min="2561" max="2561" width="68.7109375" style="59" customWidth="1"/>
    <col min="2562" max="2564" width="17.28515625" style="59" customWidth="1"/>
    <col min="2565" max="2816" width="11.42578125" style="59"/>
    <col min="2817" max="2817" width="68.7109375" style="59" customWidth="1"/>
    <col min="2818" max="2820" width="17.28515625" style="59" customWidth="1"/>
    <col min="2821" max="3072" width="11.42578125" style="59"/>
    <col min="3073" max="3073" width="68.7109375" style="59" customWidth="1"/>
    <col min="3074" max="3076" width="17.28515625" style="59" customWidth="1"/>
    <col min="3077" max="3328" width="11.42578125" style="59"/>
    <col min="3329" max="3329" width="68.7109375" style="59" customWidth="1"/>
    <col min="3330" max="3332" width="17.28515625" style="59" customWidth="1"/>
    <col min="3333" max="3584" width="11.42578125" style="59"/>
    <col min="3585" max="3585" width="68.7109375" style="59" customWidth="1"/>
    <col min="3586" max="3588" width="17.28515625" style="59" customWidth="1"/>
    <col min="3589" max="3840" width="11.42578125" style="59"/>
    <col min="3841" max="3841" width="68.7109375" style="59" customWidth="1"/>
    <col min="3842" max="3844" width="17.28515625" style="59" customWidth="1"/>
    <col min="3845" max="4096" width="11.42578125" style="59"/>
    <col min="4097" max="4097" width="68.7109375" style="59" customWidth="1"/>
    <col min="4098" max="4100" width="17.28515625" style="59" customWidth="1"/>
    <col min="4101" max="4352" width="11.42578125" style="59"/>
    <col min="4353" max="4353" width="68.7109375" style="59" customWidth="1"/>
    <col min="4354" max="4356" width="17.28515625" style="59" customWidth="1"/>
    <col min="4357" max="4608" width="11.42578125" style="59"/>
    <col min="4609" max="4609" width="68.7109375" style="59" customWidth="1"/>
    <col min="4610" max="4612" width="17.28515625" style="59" customWidth="1"/>
    <col min="4613" max="4864" width="11.42578125" style="59"/>
    <col min="4865" max="4865" width="68.7109375" style="59" customWidth="1"/>
    <col min="4866" max="4868" width="17.28515625" style="59" customWidth="1"/>
    <col min="4869" max="5120" width="11.42578125" style="59"/>
    <col min="5121" max="5121" width="68.7109375" style="59" customWidth="1"/>
    <col min="5122" max="5124" width="17.28515625" style="59" customWidth="1"/>
    <col min="5125" max="5376" width="11.42578125" style="59"/>
    <col min="5377" max="5377" width="68.7109375" style="59" customWidth="1"/>
    <col min="5378" max="5380" width="17.28515625" style="59" customWidth="1"/>
    <col min="5381" max="5632" width="11.42578125" style="59"/>
    <col min="5633" max="5633" width="68.7109375" style="59" customWidth="1"/>
    <col min="5634" max="5636" width="17.28515625" style="59" customWidth="1"/>
    <col min="5637" max="5888" width="11.42578125" style="59"/>
    <col min="5889" max="5889" width="68.7109375" style="59" customWidth="1"/>
    <col min="5890" max="5892" width="17.28515625" style="59" customWidth="1"/>
    <col min="5893" max="6144" width="11.42578125" style="59"/>
    <col min="6145" max="6145" width="68.7109375" style="59" customWidth="1"/>
    <col min="6146" max="6148" width="17.28515625" style="59" customWidth="1"/>
    <col min="6149" max="6400" width="11.42578125" style="59"/>
    <col min="6401" max="6401" width="68.7109375" style="59" customWidth="1"/>
    <col min="6402" max="6404" width="17.28515625" style="59" customWidth="1"/>
    <col min="6405" max="6656" width="11.42578125" style="59"/>
    <col min="6657" max="6657" width="68.7109375" style="59" customWidth="1"/>
    <col min="6658" max="6660" width="17.28515625" style="59" customWidth="1"/>
    <col min="6661" max="6912" width="11.42578125" style="59"/>
    <col min="6913" max="6913" width="68.7109375" style="59" customWidth="1"/>
    <col min="6914" max="6916" width="17.28515625" style="59" customWidth="1"/>
    <col min="6917" max="7168" width="11.42578125" style="59"/>
    <col min="7169" max="7169" width="68.7109375" style="59" customWidth="1"/>
    <col min="7170" max="7172" width="17.28515625" style="59" customWidth="1"/>
    <col min="7173" max="7424" width="11.42578125" style="59"/>
    <col min="7425" max="7425" width="68.7109375" style="59" customWidth="1"/>
    <col min="7426" max="7428" width="17.28515625" style="59" customWidth="1"/>
    <col min="7429" max="7680" width="11.42578125" style="59"/>
    <col min="7681" max="7681" width="68.7109375" style="59" customWidth="1"/>
    <col min="7682" max="7684" width="17.28515625" style="59" customWidth="1"/>
    <col min="7685" max="7936" width="11.42578125" style="59"/>
    <col min="7937" max="7937" width="68.7109375" style="59" customWidth="1"/>
    <col min="7938" max="7940" width="17.28515625" style="59" customWidth="1"/>
    <col min="7941" max="8192" width="11.42578125" style="59"/>
    <col min="8193" max="8193" width="68.7109375" style="59" customWidth="1"/>
    <col min="8194" max="8196" width="17.28515625" style="59" customWidth="1"/>
    <col min="8197" max="8448" width="11.42578125" style="59"/>
    <col min="8449" max="8449" width="68.7109375" style="59" customWidth="1"/>
    <col min="8450" max="8452" width="17.28515625" style="59" customWidth="1"/>
    <col min="8453" max="8704" width="11.42578125" style="59"/>
    <col min="8705" max="8705" width="68.7109375" style="59" customWidth="1"/>
    <col min="8706" max="8708" width="17.28515625" style="59" customWidth="1"/>
    <col min="8709" max="8960" width="11.42578125" style="59"/>
    <col min="8961" max="8961" width="68.7109375" style="59" customWidth="1"/>
    <col min="8962" max="8964" width="17.28515625" style="59" customWidth="1"/>
    <col min="8965" max="9216" width="11.42578125" style="59"/>
    <col min="9217" max="9217" width="68.7109375" style="59" customWidth="1"/>
    <col min="9218" max="9220" width="17.28515625" style="59" customWidth="1"/>
    <col min="9221" max="9472" width="11.42578125" style="59"/>
    <col min="9473" max="9473" width="68.7109375" style="59" customWidth="1"/>
    <col min="9474" max="9476" width="17.28515625" style="59" customWidth="1"/>
    <col min="9477" max="9728" width="11.42578125" style="59"/>
    <col min="9729" max="9729" width="68.7109375" style="59" customWidth="1"/>
    <col min="9730" max="9732" width="17.28515625" style="59" customWidth="1"/>
    <col min="9733" max="9984" width="11.42578125" style="59"/>
    <col min="9985" max="9985" width="68.7109375" style="59" customWidth="1"/>
    <col min="9986" max="9988" width="17.28515625" style="59" customWidth="1"/>
    <col min="9989" max="10240" width="11.42578125" style="59"/>
    <col min="10241" max="10241" width="68.7109375" style="59" customWidth="1"/>
    <col min="10242" max="10244" width="17.28515625" style="59" customWidth="1"/>
    <col min="10245" max="10496" width="11.42578125" style="59"/>
    <col min="10497" max="10497" width="68.7109375" style="59" customWidth="1"/>
    <col min="10498" max="10500" width="17.28515625" style="59" customWidth="1"/>
    <col min="10501" max="10752" width="11.42578125" style="59"/>
    <col min="10753" max="10753" width="68.7109375" style="59" customWidth="1"/>
    <col min="10754" max="10756" width="17.28515625" style="59" customWidth="1"/>
    <col min="10757" max="11008" width="11.42578125" style="59"/>
    <col min="11009" max="11009" width="68.7109375" style="59" customWidth="1"/>
    <col min="11010" max="11012" width="17.28515625" style="59" customWidth="1"/>
    <col min="11013" max="11264" width="11.42578125" style="59"/>
    <col min="11265" max="11265" width="68.7109375" style="59" customWidth="1"/>
    <col min="11266" max="11268" width="17.28515625" style="59" customWidth="1"/>
    <col min="11269" max="11520" width="11.42578125" style="59"/>
    <col min="11521" max="11521" width="68.7109375" style="59" customWidth="1"/>
    <col min="11522" max="11524" width="17.28515625" style="59" customWidth="1"/>
    <col min="11525" max="11776" width="11.42578125" style="59"/>
    <col min="11777" max="11777" width="68.7109375" style="59" customWidth="1"/>
    <col min="11778" max="11780" width="17.28515625" style="59" customWidth="1"/>
    <col min="11781" max="12032" width="11.42578125" style="59"/>
    <col min="12033" max="12033" width="68.7109375" style="59" customWidth="1"/>
    <col min="12034" max="12036" width="17.28515625" style="59" customWidth="1"/>
    <col min="12037" max="12288" width="11.42578125" style="59"/>
    <col min="12289" max="12289" width="68.7109375" style="59" customWidth="1"/>
    <col min="12290" max="12292" width="17.28515625" style="59" customWidth="1"/>
    <col min="12293" max="12544" width="11.42578125" style="59"/>
    <col min="12545" max="12545" width="68.7109375" style="59" customWidth="1"/>
    <col min="12546" max="12548" width="17.28515625" style="59" customWidth="1"/>
    <col min="12549" max="12800" width="11.42578125" style="59"/>
    <col min="12801" max="12801" width="68.7109375" style="59" customWidth="1"/>
    <col min="12802" max="12804" width="17.28515625" style="59" customWidth="1"/>
    <col min="12805" max="13056" width="11.42578125" style="59"/>
    <col min="13057" max="13057" width="68.7109375" style="59" customWidth="1"/>
    <col min="13058" max="13060" width="17.28515625" style="59" customWidth="1"/>
    <col min="13061" max="13312" width="11.42578125" style="59"/>
    <col min="13313" max="13313" width="68.7109375" style="59" customWidth="1"/>
    <col min="13314" max="13316" width="17.28515625" style="59" customWidth="1"/>
    <col min="13317" max="13568" width="11.42578125" style="59"/>
    <col min="13569" max="13569" width="68.7109375" style="59" customWidth="1"/>
    <col min="13570" max="13572" width="17.28515625" style="59" customWidth="1"/>
    <col min="13573" max="13824" width="11.42578125" style="59"/>
    <col min="13825" max="13825" width="68.7109375" style="59" customWidth="1"/>
    <col min="13826" max="13828" width="17.28515625" style="59" customWidth="1"/>
    <col min="13829" max="14080" width="11.42578125" style="59"/>
    <col min="14081" max="14081" width="68.7109375" style="59" customWidth="1"/>
    <col min="14082" max="14084" width="17.28515625" style="59" customWidth="1"/>
    <col min="14085" max="14336" width="11.42578125" style="59"/>
    <col min="14337" max="14337" width="68.7109375" style="59" customWidth="1"/>
    <col min="14338" max="14340" width="17.28515625" style="59" customWidth="1"/>
    <col min="14341" max="14592" width="11.42578125" style="59"/>
    <col min="14593" max="14593" width="68.7109375" style="59" customWidth="1"/>
    <col min="14594" max="14596" width="17.28515625" style="59" customWidth="1"/>
    <col min="14597" max="14848" width="11.42578125" style="59"/>
    <col min="14849" max="14849" width="68.7109375" style="59" customWidth="1"/>
    <col min="14850" max="14852" width="17.28515625" style="59" customWidth="1"/>
    <col min="14853" max="15104" width="11.42578125" style="59"/>
    <col min="15105" max="15105" width="68.7109375" style="59" customWidth="1"/>
    <col min="15106" max="15108" width="17.28515625" style="59" customWidth="1"/>
    <col min="15109" max="15360" width="11.42578125" style="59"/>
    <col min="15361" max="15361" width="68.7109375" style="59" customWidth="1"/>
    <col min="15362" max="15364" width="17.28515625" style="59" customWidth="1"/>
    <col min="15365" max="15616" width="11.42578125" style="59"/>
    <col min="15617" max="15617" width="68.7109375" style="59" customWidth="1"/>
    <col min="15618" max="15620" width="17.28515625" style="59" customWidth="1"/>
    <col min="15621" max="15872" width="11.42578125" style="59"/>
    <col min="15873" max="15873" width="68.7109375" style="59" customWidth="1"/>
    <col min="15874" max="15876" width="17.28515625" style="59" customWidth="1"/>
    <col min="15877" max="16128" width="11.42578125" style="59"/>
    <col min="16129" max="16129" width="68.7109375" style="59" customWidth="1"/>
    <col min="16130" max="16132" width="17.28515625" style="59" customWidth="1"/>
    <col min="16133" max="16384" width="11.42578125" style="59"/>
  </cols>
  <sheetData>
    <row r="1" spans="1:4" s="78" customFormat="1" ht="30" customHeight="1">
      <c r="A1" s="555" t="s">
        <v>139</v>
      </c>
      <c r="B1" s="555"/>
      <c r="C1" s="555"/>
      <c r="D1" s="555"/>
    </row>
    <row r="2" spans="1:4" s="78" customFormat="1" ht="15" customHeight="1">
      <c r="A2" s="557" t="s">
        <v>510</v>
      </c>
      <c r="B2" s="557"/>
      <c r="C2" s="557"/>
      <c r="D2" s="557"/>
    </row>
    <row r="3" spans="1:4" s="78" customFormat="1" ht="15" customHeight="1">
      <c r="A3" s="557" t="s">
        <v>919</v>
      </c>
      <c r="B3" s="557"/>
      <c r="C3" s="557"/>
      <c r="D3" s="557"/>
    </row>
    <row r="4" spans="1:4" s="78" customFormat="1" ht="30" customHeight="1">
      <c r="A4" s="556" t="s">
        <v>56</v>
      </c>
      <c r="B4" s="556"/>
      <c r="C4" s="556"/>
      <c r="D4" s="556"/>
    </row>
    <row r="5" spans="1:4" ht="3.75" customHeight="1">
      <c r="A5" s="261"/>
      <c r="B5" s="262"/>
      <c r="C5" s="268"/>
      <c r="D5" s="262"/>
    </row>
    <row r="6" spans="1:4" ht="30" customHeight="1" thickBot="1">
      <c r="A6" s="365" t="s">
        <v>433</v>
      </c>
      <c r="B6" s="366" t="s">
        <v>140</v>
      </c>
      <c r="C6" s="366" t="s">
        <v>141</v>
      </c>
      <c r="D6" s="367" t="s">
        <v>577</v>
      </c>
    </row>
    <row r="7" spans="1:4" ht="15" customHeight="1" thickTop="1">
      <c r="A7" s="332" t="s">
        <v>511</v>
      </c>
      <c r="B7" s="333">
        <v>0</v>
      </c>
      <c r="C7" s="333">
        <v>6792.9162300000007</v>
      </c>
      <c r="D7" s="333">
        <f t="shared" ref="D7:D55" si="0">SUM(B7:C7)</f>
        <v>6792.9162300000007</v>
      </c>
    </row>
    <row r="8" spans="1:4" ht="15" customHeight="1">
      <c r="A8" s="267" t="s">
        <v>512</v>
      </c>
      <c r="B8" s="268">
        <v>0</v>
      </c>
      <c r="C8" s="268">
        <v>3429.9688599999999</v>
      </c>
      <c r="D8" s="268">
        <f t="shared" si="0"/>
        <v>3429.9688599999999</v>
      </c>
    </row>
    <row r="9" spans="1:4" ht="15" customHeight="1">
      <c r="A9" s="267" t="s">
        <v>513</v>
      </c>
      <c r="B9" s="268">
        <v>0</v>
      </c>
      <c r="C9" s="268">
        <v>0</v>
      </c>
      <c r="D9" s="268">
        <f t="shared" si="0"/>
        <v>0</v>
      </c>
    </row>
    <row r="10" spans="1:4" ht="15" customHeight="1">
      <c r="A10" s="267" t="s">
        <v>514</v>
      </c>
      <c r="B10" s="268">
        <v>0</v>
      </c>
      <c r="C10" s="268">
        <v>3429.9688599999999</v>
      </c>
      <c r="D10" s="268">
        <f t="shared" si="0"/>
        <v>3429.9688599999999</v>
      </c>
    </row>
    <row r="11" spans="1:4" ht="15" customHeight="1">
      <c r="A11" s="267" t="s">
        <v>515</v>
      </c>
      <c r="B11" s="268">
        <v>0</v>
      </c>
      <c r="C11" s="268">
        <v>3362.9473700000003</v>
      </c>
      <c r="D11" s="268">
        <f t="shared" si="0"/>
        <v>3362.9473700000003</v>
      </c>
    </row>
    <row r="12" spans="1:4" ht="15" customHeight="1">
      <c r="A12" s="267" t="s">
        <v>513</v>
      </c>
      <c r="B12" s="268">
        <v>0</v>
      </c>
      <c r="C12" s="268">
        <v>0</v>
      </c>
      <c r="D12" s="268">
        <f t="shared" si="0"/>
        <v>0</v>
      </c>
    </row>
    <row r="13" spans="1:4" ht="15" customHeight="1">
      <c r="A13" s="267" t="s">
        <v>514</v>
      </c>
      <c r="B13" s="268">
        <v>0</v>
      </c>
      <c r="C13" s="268">
        <v>3362.9473700000003</v>
      </c>
      <c r="D13" s="268">
        <f t="shared" si="0"/>
        <v>3362.9473700000003</v>
      </c>
    </row>
    <row r="14" spans="1:4" ht="15" customHeight="1">
      <c r="A14" s="332" t="s">
        <v>516</v>
      </c>
      <c r="B14" s="333">
        <v>70902.309299999994</v>
      </c>
      <c r="C14" s="333">
        <v>229278.98647999999</v>
      </c>
      <c r="D14" s="333">
        <f t="shared" si="0"/>
        <v>300181.29577999999</v>
      </c>
    </row>
    <row r="15" spans="1:4" ht="15" customHeight="1">
      <c r="A15" s="267" t="s">
        <v>512</v>
      </c>
      <c r="B15" s="268">
        <v>40329.436740000005</v>
      </c>
      <c r="C15" s="268">
        <v>138673.47446999999</v>
      </c>
      <c r="D15" s="268">
        <f t="shared" si="0"/>
        <v>179002.91120999999</v>
      </c>
    </row>
    <row r="16" spans="1:4" ht="15" customHeight="1">
      <c r="A16" s="267" t="s">
        <v>513</v>
      </c>
      <c r="B16" s="268">
        <v>40329.436740000005</v>
      </c>
      <c r="C16" s="268">
        <v>71076.119760000001</v>
      </c>
      <c r="D16" s="268">
        <f t="shared" si="0"/>
        <v>111405.55650000001</v>
      </c>
    </row>
    <row r="17" spans="1:4" ht="15" customHeight="1">
      <c r="A17" s="267" t="s">
        <v>514</v>
      </c>
      <c r="B17" s="268">
        <v>0</v>
      </c>
      <c r="C17" s="268">
        <v>67597.35471</v>
      </c>
      <c r="D17" s="268">
        <f t="shared" si="0"/>
        <v>67597.35471</v>
      </c>
    </row>
    <row r="18" spans="1:4" ht="15" customHeight="1">
      <c r="A18" s="267" t="s">
        <v>515</v>
      </c>
      <c r="B18" s="268">
        <v>30572.87256</v>
      </c>
      <c r="C18" s="268">
        <v>90605.512010000006</v>
      </c>
      <c r="D18" s="268">
        <f t="shared" si="0"/>
        <v>121178.38457000001</v>
      </c>
    </row>
    <row r="19" spans="1:4" ht="15" customHeight="1">
      <c r="A19" s="267" t="s">
        <v>513</v>
      </c>
      <c r="B19" s="268">
        <v>29943.794409999999</v>
      </c>
      <c r="C19" s="268">
        <v>54631.786999999997</v>
      </c>
      <c r="D19" s="268">
        <f t="shared" si="0"/>
        <v>84575.581409999999</v>
      </c>
    </row>
    <row r="20" spans="1:4" ht="15" customHeight="1">
      <c r="A20" s="267" t="s">
        <v>514</v>
      </c>
      <c r="B20" s="268">
        <v>629.07815000000005</v>
      </c>
      <c r="C20" s="268">
        <v>35973.725009999995</v>
      </c>
      <c r="D20" s="268">
        <f t="shared" si="0"/>
        <v>36602.803159999996</v>
      </c>
    </row>
    <row r="21" spans="1:4" ht="15" customHeight="1">
      <c r="A21" s="332" t="s">
        <v>517</v>
      </c>
      <c r="B21" s="333">
        <v>2482925.8072899999</v>
      </c>
      <c r="C21" s="333">
        <v>484861.05123000004</v>
      </c>
      <c r="D21" s="333">
        <f t="shared" si="0"/>
        <v>2967786.8585199998</v>
      </c>
    </row>
    <row r="22" spans="1:4" ht="15" customHeight="1">
      <c r="A22" s="267" t="s">
        <v>512</v>
      </c>
      <c r="B22" s="268">
        <v>1538050.85445</v>
      </c>
      <c r="C22" s="268">
        <v>271983.96724999999</v>
      </c>
      <c r="D22" s="268">
        <f t="shared" si="0"/>
        <v>1810034.8217</v>
      </c>
    </row>
    <row r="23" spans="1:4" ht="15" customHeight="1">
      <c r="A23" s="267" t="s">
        <v>513</v>
      </c>
      <c r="B23" s="268">
        <v>1481855.56415</v>
      </c>
      <c r="C23" s="268">
        <v>241921.80608000001</v>
      </c>
      <c r="D23" s="268">
        <f t="shared" si="0"/>
        <v>1723777.37023</v>
      </c>
    </row>
    <row r="24" spans="1:4" ht="15" customHeight="1">
      <c r="A24" s="267" t="s">
        <v>514</v>
      </c>
      <c r="B24" s="268">
        <v>56195.290300000001</v>
      </c>
      <c r="C24" s="268">
        <v>30062.161170000003</v>
      </c>
      <c r="D24" s="268">
        <f t="shared" si="0"/>
        <v>86257.45147</v>
      </c>
    </row>
    <row r="25" spans="1:4" ht="15" customHeight="1">
      <c r="A25" s="267" t="s">
        <v>515</v>
      </c>
      <c r="B25" s="268">
        <v>944874.95284000004</v>
      </c>
      <c r="C25" s="268">
        <v>212877.08398</v>
      </c>
      <c r="D25" s="268">
        <f t="shared" si="0"/>
        <v>1157752.03682</v>
      </c>
    </row>
    <row r="26" spans="1:4" ht="15" customHeight="1">
      <c r="A26" s="267" t="s">
        <v>513</v>
      </c>
      <c r="B26" s="268">
        <v>866468.32322000002</v>
      </c>
      <c r="C26" s="268">
        <v>148656.02641999998</v>
      </c>
      <c r="D26" s="268">
        <f t="shared" si="0"/>
        <v>1015124.34964</v>
      </c>
    </row>
    <row r="27" spans="1:4" ht="15" customHeight="1">
      <c r="A27" s="267" t="s">
        <v>514</v>
      </c>
      <c r="B27" s="268">
        <v>78406.629620000007</v>
      </c>
      <c r="C27" s="268">
        <v>64221.057560000001</v>
      </c>
      <c r="D27" s="268">
        <f t="shared" si="0"/>
        <v>142627.68718000001</v>
      </c>
    </row>
    <row r="28" spans="1:4" ht="15" customHeight="1">
      <c r="A28" s="332" t="s">
        <v>518</v>
      </c>
      <c r="B28" s="333">
        <v>179232.50108000002</v>
      </c>
      <c r="C28" s="333">
        <v>82244.945720000003</v>
      </c>
      <c r="D28" s="333">
        <f t="shared" si="0"/>
        <v>261477.44680000003</v>
      </c>
    </row>
    <row r="29" spans="1:4" ht="15" customHeight="1">
      <c r="A29" s="267" t="s">
        <v>519</v>
      </c>
      <c r="B29" s="268">
        <v>142522.35579</v>
      </c>
      <c r="C29" s="268">
        <v>75520.911500000002</v>
      </c>
      <c r="D29" s="268">
        <f t="shared" si="0"/>
        <v>218043.26728999999</v>
      </c>
    </row>
    <row r="30" spans="1:4" ht="15" customHeight="1">
      <c r="A30" s="267" t="s">
        <v>520</v>
      </c>
      <c r="B30" s="268">
        <v>3192.7608999999998</v>
      </c>
      <c r="C30" s="268">
        <v>5500.9075199999997</v>
      </c>
      <c r="D30" s="268">
        <f t="shared" si="0"/>
        <v>8693.66842</v>
      </c>
    </row>
    <row r="31" spans="1:4" ht="15" customHeight="1">
      <c r="A31" s="267" t="s">
        <v>521</v>
      </c>
      <c r="B31" s="268">
        <v>68648.180040000007</v>
      </c>
      <c r="C31" s="268">
        <v>25756.534350000002</v>
      </c>
      <c r="D31" s="268">
        <f t="shared" si="0"/>
        <v>94404.714390000008</v>
      </c>
    </row>
    <row r="32" spans="1:4" ht="15" customHeight="1">
      <c r="A32" s="267" t="s">
        <v>522</v>
      </c>
      <c r="B32" s="268">
        <v>21810.607920000002</v>
      </c>
      <c r="C32" s="268">
        <v>39372.044740000005</v>
      </c>
      <c r="D32" s="268">
        <f t="shared" si="0"/>
        <v>61182.652660000007</v>
      </c>
    </row>
    <row r="33" spans="1:4" ht="15" customHeight="1">
      <c r="A33" s="267" t="s">
        <v>523</v>
      </c>
      <c r="B33" s="268">
        <v>48870.806929999999</v>
      </c>
      <c r="C33" s="268">
        <v>4891.4248899999993</v>
      </c>
      <c r="D33" s="268">
        <f t="shared" si="0"/>
        <v>53762.231820000001</v>
      </c>
    </row>
    <row r="34" spans="1:4" ht="15" customHeight="1">
      <c r="A34" s="267" t="s">
        <v>91</v>
      </c>
      <c r="B34" s="268">
        <v>18323.78225</v>
      </c>
      <c r="C34" s="268">
        <v>974.42501000000004</v>
      </c>
      <c r="D34" s="268">
        <f t="shared" si="0"/>
        <v>19298.207259999999</v>
      </c>
    </row>
    <row r="35" spans="1:4" ht="15" customHeight="1">
      <c r="A35" s="267" t="s">
        <v>521</v>
      </c>
      <c r="B35" s="268">
        <v>5009.2557100000004</v>
      </c>
      <c r="C35" s="268">
        <v>764.42759000000001</v>
      </c>
      <c r="D35" s="268">
        <f t="shared" si="0"/>
        <v>5773.6833000000006</v>
      </c>
    </row>
    <row r="36" spans="1:4" ht="15" customHeight="1">
      <c r="A36" s="267" t="s">
        <v>523</v>
      </c>
      <c r="B36" s="268">
        <v>13161.86608</v>
      </c>
      <c r="C36" s="268">
        <v>209.99742000000001</v>
      </c>
      <c r="D36" s="268">
        <f t="shared" si="0"/>
        <v>13371.863499999999</v>
      </c>
    </row>
    <row r="37" spans="1:4" ht="15" customHeight="1">
      <c r="A37" s="267" t="s">
        <v>524</v>
      </c>
      <c r="B37" s="268">
        <v>152.66046</v>
      </c>
      <c r="C37" s="268">
        <v>0</v>
      </c>
      <c r="D37" s="268">
        <f t="shared" si="0"/>
        <v>152.66046</v>
      </c>
    </row>
    <row r="38" spans="1:4" ht="15" customHeight="1">
      <c r="A38" s="267" t="s">
        <v>525</v>
      </c>
      <c r="B38" s="268">
        <v>960.52887999999996</v>
      </c>
      <c r="C38" s="268">
        <v>0</v>
      </c>
      <c r="D38" s="268">
        <f t="shared" si="0"/>
        <v>960.52887999999996</v>
      </c>
    </row>
    <row r="39" spans="1:4" ht="15" customHeight="1">
      <c r="A39" s="267" t="s">
        <v>521</v>
      </c>
      <c r="B39" s="268">
        <v>325.40615000000003</v>
      </c>
      <c r="C39" s="268">
        <v>0</v>
      </c>
      <c r="D39" s="268">
        <f t="shared" si="0"/>
        <v>325.40615000000003</v>
      </c>
    </row>
    <row r="40" spans="1:4" ht="15" customHeight="1">
      <c r="A40" s="267" t="s">
        <v>523</v>
      </c>
      <c r="B40" s="268">
        <v>635.12272999999993</v>
      </c>
      <c r="C40" s="268">
        <v>0</v>
      </c>
      <c r="D40" s="268">
        <f t="shared" si="0"/>
        <v>635.12272999999993</v>
      </c>
    </row>
    <row r="41" spans="1:4" ht="15" customHeight="1">
      <c r="A41" s="267" t="s">
        <v>465</v>
      </c>
      <c r="B41" s="268">
        <v>17419.753049999999</v>
      </c>
      <c r="C41" s="268">
        <v>5749.6092099999996</v>
      </c>
      <c r="D41" s="268">
        <f t="shared" si="0"/>
        <v>23169.362259999998</v>
      </c>
    </row>
    <row r="42" spans="1:4" ht="15" customHeight="1">
      <c r="A42" s="267" t="s">
        <v>520</v>
      </c>
      <c r="B42" s="268">
        <v>1322.4027699999999</v>
      </c>
      <c r="C42" s="268">
        <v>686.60789</v>
      </c>
      <c r="D42" s="268">
        <f t="shared" si="0"/>
        <v>2009.0106599999999</v>
      </c>
    </row>
    <row r="43" spans="1:4" ht="15" customHeight="1">
      <c r="A43" s="267" t="s">
        <v>521</v>
      </c>
      <c r="B43" s="268">
        <v>6682.9547000000002</v>
      </c>
      <c r="C43" s="268">
        <v>804.80661999999995</v>
      </c>
      <c r="D43" s="268">
        <f t="shared" si="0"/>
        <v>7487.7613200000005</v>
      </c>
    </row>
    <row r="44" spans="1:4" ht="15" customHeight="1">
      <c r="A44" s="267" t="s">
        <v>522</v>
      </c>
      <c r="B44" s="268">
        <v>6539.7605999999996</v>
      </c>
      <c r="C44" s="268">
        <v>4128.8297000000002</v>
      </c>
      <c r="D44" s="268">
        <f t="shared" si="0"/>
        <v>10668.5903</v>
      </c>
    </row>
    <row r="45" spans="1:4" ht="15" customHeight="1">
      <c r="A45" s="267" t="s">
        <v>523</v>
      </c>
      <c r="B45" s="268">
        <v>2874.6349799999998</v>
      </c>
      <c r="C45" s="268">
        <v>129.36500000000001</v>
      </c>
      <c r="D45" s="268">
        <f t="shared" si="0"/>
        <v>3003.9999799999996</v>
      </c>
    </row>
    <row r="46" spans="1:4" ht="15" customHeight="1">
      <c r="A46" s="318" t="s">
        <v>92</v>
      </c>
      <c r="B46" s="268">
        <v>6.0811099999999998</v>
      </c>
      <c r="C46" s="268">
        <v>0</v>
      </c>
      <c r="D46" s="268">
        <f t="shared" si="0"/>
        <v>6.0811099999999998</v>
      </c>
    </row>
    <row r="47" spans="1:4" ht="15" customHeight="1">
      <c r="A47" s="267" t="s">
        <v>521</v>
      </c>
      <c r="B47" s="268">
        <v>6.0811099999999998</v>
      </c>
      <c r="C47" s="268">
        <v>0</v>
      </c>
      <c r="D47" s="268">
        <f t="shared" si="0"/>
        <v>6.0811099999999998</v>
      </c>
    </row>
    <row r="48" spans="1:4" ht="15" customHeight="1">
      <c r="A48" s="267" t="s">
        <v>523</v>
      </c>
      <c r="B48" s="268">
        <v>0</v>
      </c>
      <c r="C48" s="268">
        <v>0</v>
      </c>
      <c r="D48" s="268">
        <f t="shared" si="0"/>
        <v>0</v>
      </c>
    </row>
    <row r="49" spans="1:4" ht="15" customHeight="1">
      <c r="A49" s="267" t="s">
        <v>524</v>
      </c>
      <c r="B49" s="268">
        <v>0</v>
      </c>
      <c r="C49" s="268">
        <v>0</v>
      </c>
      <c r="D49" s="268">
        <f t="shared" si="0"/>
        <v>0</v>
      </c>
    </row>
    <row r="50" spans="1:4" ht="15" customHeight="1">
      <c r="A50" s="332" t="s">
        <v>526</v>
      </c>
      <c r="B50" s="333">
        <v>565768.63601000002</v>
      </c>
      <c r="C50" s="333">
        <v>59728.116719999998</v>
      </c>
      <c r="D50" s="333">
        <f t="shared" si="0"/>
        <v>625496.75273000007</v>
      </c>
    </row>
    <row r="51" spans="1:4" ht="15" customHeight="1">
      <c r="A51" s="267" t="s">
        <v>527</v>
      </c>
      <c r="B51" s="268">
        <v>168510.73421</v>
      </c>
      <c r="C51" s="268">
        <v>6172.1298499999994</v>
      </c>
      <c r="D51" s="268">
        <f t="shared" si="0"/>
        <v>174682.86405999999</v>
      </c>
    </row>
    <row r="52" spans="1:4" ht="15" customHeight="1">
      <c r="A52" s="267" t="s">
        <v>528</v>
      </c>
      <c r="B52" s="268">
        <v>10660.32402</v>
      </c>
      <c r="C52" s="268">
        <v>2546.0660200000002</v>
      </c>
      <c r="D52" s="268">
        <f t="shared" si="0"/>
        <v>13206.39004</v>
      </c>
    </row>
    <row r="53" spans="1:4" ht="15" customHeight="1">
      <c r="A53" s="267" t="s">
        <v>529</v>
      </c>
      <c r="B53" s="268">
        <v>386597.57777999999</v>
      </c>
      <c r="C53" s="268">
        <v>51009.920850000002</v>
      </c>
      <c r="D53" s="268">
        <f t="shared" si="0"/>
        <v>437607.49862999999</v>
      </c>
    </row>
    <row r="54" spans="1:4" s="96" customFormat="1" ht="15" customHeight="1">
      <c r="A54" s="267" t="s">
        <v>530</v>
      </c>
      <c r="B54" s="268">
        <v>0</v>
      </c>
      <c r="C54" s="268">
        <v>0</v>
      </c>
      <c r="D54" s="268">
        <f t="shared" si="0"/>
        <v>0</v>
      </c>
    </row>
    <row r="55" spans="1:4" s="96" customFormat="1" ht="15" customHeight="1">
      <c r="A55" s="270" t="s">
        <v>443</v>
      </c>
      <c r="B55" s="271">
        <v>3298829.2536799996</v>
      </c>
      <c r="C55" s="271">
        <v>862906.01638000004</v>
      </c>
      <c r="D55" s="271">
        <f t="shared" si="0"/>
        <v>4161735.2700599995</v>
      </c>
    </row>
    <row r="56" spans="1:4" ht="3.75" customHeight="1" thickBot="1">
      <c r="A56" s="313"/>
      <c r="B56" s="373"/>
      <c r="C56" s="315"/>
      <c r="D56" s="373"/>
    </row>
    <row r="57" spans="1:4" ht="15" customHeight="1">
      <c r="A57" s="260" t="s">
        <v>426</v>
      </c>
      <c r="B57" s="285"/>
      <c r="C57" s="269"/>
      <c r="D57" s="278"/>
    </row>
    <row r="58" spans="1:4" ht="30" customHeight="1">
      <c r="A58" s="566" t="s">
        <v>578</v>
      </c>
      <c r="B58" s="566"/>
      <c r="C58" s="566"/>
      <c r="D58" s="566"/>
    </row>
    <row r="59" spans="1:4" ht="15" customHeight="1">
      <c r="A59" s="282"/>
      <c r="B59" s="262"/>
      <c r="C59" s="268"/>
      <c r="D59" s="262"/>
    </row>
    <row r="60" spans="1:4" ht="15" customHeight="1">
      <c r="A60" s="281"/>
      <c r="B60" s="262"/>
      <c r="C60" s="268"/>
      <c r="D60" s="262"/>
    </row>
    <row r="61" spans="1:4" ht="15" customHeight="1">
      <c r="A61" s="282"/>
      <c r="B61" s="262"/>
      <c r="C61" s="268"/>
      <c r="D61" s="262"/>
    </row>
    <row r="62" spans="1:4" ht="15" customHeight="1">
      <c r="A62" s="282"/>
      <c r="B62" s="262"/>
      <c r="C62" s="268"/>
      <c r="D62" s="262"/>
    </row>
    <row r="63" spans="1:4" ht="15" customHeight="1">
      <c r="A63" s="282"/>
      <c r="B63" s="262"/>
      <c r="C63" s="268"/>
      <c r="D63" s="262"/>
    </row>
    <row r="64" spans="1:4" ht="9" customHeight="1">
      <c r="A64" s="100"/>
      <c r="B64" s="101"/>
      <c r="C64" s="93"/>
      <c r="D64" s="62"/>
    </row>
    <row r="65" spans="1:4" ht="9" customHeight="1">
      <c r="A65" s="100"/>
      <c r="B65" s="101"/>
      <c r="C65" s="93"/>
      <c r="D65" s="62"/>
    </row>
    <row r="66" spans="1:4" ht="9" customHeight="1">
      <c r="A66" s="102"/>
      <c r="B66" s="101"/>
      <c r="C66" s="93"/>
      <c r="D66" s="62"/>
    </row>
    <row r="67" spans="1:4" ht="9" customHeight="1">
      <c r="A67" s="100"/>
      <c r="B67" s="101"/>
      <c r="C67" s="93"/>
      <c r="D67" s="62"/>
    </row>
    <row r="68" spans="1:4" ht="9" customHeight="1">
      <c r="A68" s="100"/>
      <c r="B68" s="101"/>
      <c r="C68" s="93"/>
      <c r="D68" s="62"/>
    </row>
    <row r="69" spans="1:4" ht="9" customHeight="1">
      <c r="A69" s="100"/>
      <c r="B69" s="101"/>
      <c r="C69" s="93"/>
      <c r="D69" s="62"/>
    </row>
    <row r="70" spans="1:4" ht="9" customHeight="1">
      <c r="A70" s="100"/>
      <c r="C70" s="93"/>
      <c r="D70" s="62"/>
    </row>
    <row r="71" spans="1:4" ht="9" customHeight="1">
      <c r="A71" s="100"/>
      <c r="C71" s="93"/>
      <c r="D71" s="62"/>
    </row>
    <row r="72" spans="1:4" ht="9" customHeight="1">
      <c r="A72" s="102"/>
      <c r="C72" s="93"/>
      <c r="D72" s="62"/>
    </row>
    <row r="73" spans="1:4" ht="9" customHeight="1">
      <c r="A73" s="100"/>
      <c r="C73" s="93"/>
      <c r="D73" s="62"/>
    </row>
    <row r="74" spans="1:4" ht="9" customHeight="1">
      <c r="A74" s="100"/>
      <c r="C74" s="93"/>
      <c r="D74" s="62"/>
    </row>
    <row r="75" spans="1:4" ht="9" customHeight="1">
      <c r="A75" s="100"/>
      <c r="C75" s="93"/>
      <c r="D75" s="62"/>
    </row>
    <row r="76" spans="1:4" ht="9" customHeight="1">
      <c r="A76" s="100"/>
      <c r="C76" s="93"/>
      <c r="D76" s="62"/>
    </row>
    <row r="77" spans="1:4" ht="9" customHeight="1">
      <c r="A77" s="100"/>
      <c r="C77" s="93"/>
      <c r="D77" s="62"/>
    </row>
    <row r="78" spans="1:4" ht="9" customHeight="1">
      <c r="A78" s="102"/>
      <c r="C78" s="93"/>
      <c r="D78" s="62"/>
    </row>
    <row r="79" spans="1:4" ht="9" customHeight="1">
      <c r="A79" s="100"/>
      <c r="C79" s="93"/>
      <c r="D79" s="62"/>
    </row>
    <row r="80" spans="1:4" ht="9" customHeight="1">
      <c r="A80" s="100"/>
      <c r="C80" s="93"/>
      <c r="D80" s="62"/>
    </row>
    <row r="81" spans="1:4" ht="9" customHeight="1">
      <c r="A81" s="100"/>
      <c r="C81" s="93"/>
      <c r="D81" s="62"/>
    </row>
    <row r="82" spans="1:4" ht="9" customHeight="1">
      <c r="A82" s="100"/>
      <c r="C82" s="93"/>
      <c r="D82" s="62"/>
    </row>
    <row r="83" spans="1:4" ht="9" customHeight="1">
      <c r="A83" s="102"/>
      <c r="C83" s="93"/>
      <c r="D83" s="62"/>
    </row>
    <row r="84" spans="1:4" ht="9" customHeight="1">
      <c r="A84" s="103"/>
      <c r="C84" s="93"/>
      <c r="D84" s="62"/>
    </row>
    <row r="85" spans="1:4" ht="9" customHeight="1">
      <c r="A85" s="103"/>
      <c r="C85" s="93"/>
      <c r="D85" s="62"/>
    </row>
    <row r="86" spans="1:4" ht="9" customHeight="1">
      <c r="A86" s="103"/>
      <c r="C86" s="93"/>
      <c r="D86" s="62"/>
    </row>
    <row r="87" spans="1:4" ht="9" customHeight="1">
      <c r="A87" s="103"/>
      <c r="C87" s="93"/>
      <c r="D87" s="62"/>
    </row>
    <row r="88" spans="1:4" ht="9" customHeight="1">
      <c r="A88" s="104"/>
      <c r="C88" s="93"/>
      <c r="D88" s="62"/>
    </row>
    <row r="89" spans="1:4" ht="9" customHeight="1">
      <c r="A89" s="104"/>
      <c r="C89" s="93"/>
      <c r="D89" s="62"/>
    </row>
    <row r="90" spans="1:4" ht="9" customHeight="1">
      <c r="A90" s="99"/>
      <c r="C90" s="93"/>
      <c r="D90" s="62"/>
    </row>
    <row r="91" spans="1:4" ht="9" customHeight="1">
      <c r="A91" s="100"/>
      <c r="C91" s="93"/>
      <c r="D91" s="62"/>
    </row>
    <row r="92" spans="1:4" ht="9" customHeight="1">
      <c r="A92" s="100"/>
      <c r="C92" s="93"/>
      <c r="D92" s="62"/>
    </row>
    <row r="93" spans="1:4" ht="9" customHeight="1">
      <c r="A93" s="100"/>
      <c r="C93" s="93"/>
      <c r="D93" s="62"/>
    </row>
    <row r="94" spans="1:4" ht="9" customHeight="1">
      <c r="A94" s="100"/>
      <c r="C94" s="93"/>
      <c r="D94" s="62"/>
    </row>
    <row r="95" spans="1:4" ht="9" customHeight="1">
      <c r="A95" s="103"/>
      <c r="C95" s="93"/>
      <c r="D95" s="62"/>
    </row>
    <row r="96" spans="1:4" ht="9" customHeight="1">
      <c r="A96" s="99"/>
      <c r="C96" s="93"/>
      <c r="D96" s="62"/>
    </row>
    <row r="97" spans="1:4" ht="9" customHeight="1">
      <c r="A97" s="100"/>
      <c r="C97" s="93"/>
      <c r="D97" s="62"/>
    </row>
    <row r="98" spans="1:4" ht="9" customHeight="1">
      <c r="A98" s="100"/>
      <c r="C98" s="93"/>
      <c r="D98" s="62"/>
    </row>
    <row r="99" spans="1:4" ht="9" customHeight="1">
      <c r="A99" s="100"/>
      <c r="C99" s="93"/>
      <c r="D99" s="62"/>
    </row>
    <row r="100" spans="1:4" ht="9" customHeight="1">
      <c r="A100" s="100"/>
      <c r="C100" s="93"/>
      <c r="D100" s="62"/>
    </row>
    <row r="101" spans="1:4" ht="9" customHeight="1">
      <c r="A101" s="103"/>
      <c r="C101" s="93"/>
      <c r="D101" s="62"/>
    </row>
    <row r="102" spans="1:4" ht="9" customHeight="1">
      <c r="A102" s="99"/>
      <c r="C102" s="93"/>
      <c r="D102" s="62"/>
    </row>
    <row r="103" spans="1:4" ht="9" customHeight="1">
      <c r="A103" s="100"/>
      <c r="C103" s="93"/>
      <c r="D103" s="62"/>
    </row>
    <row r="104" spans="1:4" ht="9" customHeight="1">
      <c r="A104" s="100"/>
      <c r="C104" s="93"/>
      <c r="D104" s="62"/>
    </row>
    <row r="105" spans="1:4" ht="9" customHeight="1">
      <c r="A105" s="100"/>
      <c r="C105" s="105"/>
    </row>
    <row r="106" spans="1:4" ht="9" customHeight="1">
      <c r="A106" s="100"/>
      <c r="C106" s="105"/>
    </row>
    <row r="107" spans="1:4" ht="9" customHeight="1">
      <c r="A107" s="100"/>
      <c r="C107" s="105"/>
    </row>
    <row r="108" spans="1:4" ht="9" customHeight="1">
      <c r="A108" s="100"/>
      <c r="C108" s="105"/>
    </row>
    <row r="109" spans="1:4" ht="9" customHeight="1">
      <c r="A109" s="100"/>
      <c r="C109" s="105"/>
    </row>
    <row r="110" spans="1:4" ht="9" customHeight="1">
      <c r="A110" s="100"/>
      <c r="C110" s="105"/>
    </row>
    <row r="111" spans="1:4" ht="9" customHeight="1">
      <c r="A111" s="103"/>
      <c r="C111" s="105"/>
    </row>
    <row r="112" spans="1:4" ht="9" customHeight="1">
      <c r="A112" s="99"/>
      <c r="C112" s="105"/>
    </row>
    <row r="113" spans="1:3" ht="9" customHeight="1">
      <c r="A113" s="100"/>
      <c r="C113" s="105"/>
    </row>
    <row r="114" spans="1:3" ht="9" customHeight="1">
      <c r="A114" s="100"/>
      <c r="C114" s="105"/>
    </row>
    <row r="115" spans="1:3" ht="9" customHeight="1">
      <c r="A115" s="100"/>
      <c r="C115" s="105"/>
    </row>
    <row r="116" spans="1:3" ht="9" customHeight="1">
      <c r="A116" s="100"/>
      <c r="C116" s="105"/>
    </row>
    <row r="117" spans="1:3" ht="9" customHeight="1">
      <c r="A117" s="100"/>
      <c r="C117" s="105"/>
    </row>
    <row r="118" spans="1:3" ht="9" customHeight="1">
      <c r="A118" s="100"/>
      <c r="C118" s="105"/>
    </row>
    <row r="119" spans="1:3" ht="9" customHeight="1">
      <c r="A119" s="100"/>
      <c r="C119" s="105"/>
    </row>
    <row r="120" spans="1:3" ht="9" customHeight="1">
      <c r="A120" s="100"/>
      <c r="C120" s="105"/>
    </row>
    <row r="121" spans="1:3" ht="9" customHeight="1">
      <c r="A121" s="100"/>
      <c r="C121" s="105"/>
    </row>
    <row r="122" spans="1:3" ht="9" customHeight="1">
      <c r="A122" s="99"/>
      <c r="C122" s="105"/>
    </row>
    <row r="123" spans="1:3" ht="9" customHeight="1">
      <c r="A123" s="100"/>
      <c r="C123" s="105"/>
    </row>
    <row r="124" spans="1:3" ht="9" customHeight="1">
      <c r="A124" s="100"/>
      <c r="C124" s="105"/>
    </row>
    <row r="125" spans="1:3" ht="9" customHeight="1">
      <c r="A125" s="100"/>
      <c r="C125" s="105"/>
    </row>
    <row r="126" spans="1:3">
      <c r="A126" s="106"/>
      <c r="C126" s="105"/>
    </row>
    <row r="127" spans="1:3">
      <c r="A127" s="106"/>
      <c r="C127" s="105"/>
    </row>
    <row r="128" spans="1:3">
      <c r="A128" s="106"/>
      <c r="C128" s="105"/>
    </row>
    <row r="129" spans="1:3">
      <c r="A129" s="106"/>
      <c r="C129" s="105"/>
    </row>
    <row r="130" spans="1:3">
      <c r="A130" s="106"/>
      <c r="C130" s="105"/>
    </row>
    <row r="131" spans="1:3">
      <c r="A131" s="106"/>
      <c r="C131" s="105"/>
    </row>
    <row r="132" spans="1:3">
      <c r="A132" s="106"/>
      <c r="C132" s="105"/>
    </row>
    <row r="133" spans="1:3" ht="15.75">
      <c r="A133" s="107"/>
      <c r="C133" s="105"/>
    </row>
    <row r="134" spans="1:3" ht="15.75">
      <c r="A134" s="107"/>
      <c r="C134" s="105"/>
    </row>
    <row r="135" spans="1:3" ht="15.75">
      <c r="A135" s="107"/>
      <c r="C135" s="105"/>
    </row>
    <row r="136" spans="1:3" ht="15.75">
      <c r="A136" s="107"/>
      <c r="C136" s="105"/>
    </row>
    <row r="137" spans="1:3" ht="15.75">
      <c r="A137" s="107"/>
      <c r="C137" s="105"/>
    </row>
    <row r="138" spans="1:3" ht="15.75">
      <c r="A138" s="107"/>
      <c r="C138" s="105"/>
    </row>
    <row r="139" spans="1:3" ht="15.75">
      <c r="A139" s="107"/>
      <c r="C139" s="105"/>
    </row>
    <row r="140" spans="1:3" ht="15.75">
      <c r="A140" s="107"/>
      <c r="C140" s="105"/>
    </row>
    <row r="141" spans="1:3" ht="15.75">
      <c r="A141" s="107"/>
      <c r="C141" s="105"/>
    </row>
    <row r="142" spans="1:3" ht="15.75">
      <c r="A142" s="107"/>
      <c r="C142" s="105"/>
    </row>
    <row r="143" spans="1:3" ht="15.75">
      <c r="A143" s="107"/>
      <c r="C143" s="105"/>
    </row>
    <row r="144" spans="1:3" ht="15.75">
      <c r="A144" s="107"/>
      <c r="C144" s="105"/>
    </row>
    <row r="145" spans="1:3" ht="15.75">
      <c r="A145" s="107"/>
      <c r="C145" s="105"/>
    </row>
    <row r="146" spans="1:3" ht="15.75">
      <c r="A146" s="107"/>
      <c r="C146" s="105"/>
    </row>
    <row r="147" spans="1:3" ht="15.75">
      <c r="A147" s="107"/>
      <c r="C147" s="105"/>
    </row>
    <row r="148" spans="1:3" ht="15.75">
      <c r="A148" s="107"/>
      <c r="C148" s="105"/>
    </row>
    <row r="149" spans="1:3" ht="15.75">
      <c r="A149" s="107"/>
      <c r="C149" s="105"/>
    </row>
    <row r="150" spans="1:3" ht="15.75">
      <c r="A150" s="107"/>
      <c r="C150" s="105"/>
    </row>
    <row r="151" spans="1:3" ht="15.75">
      <c r="A151" s="107"/>
      <c r="C151" s="105"/>
    </row>
    <row r="152" spans="1:3" ht="15.75">
      <c r="A152" s="107"/>
      <c r="C152" s="105"/>
    </row>
    <row r="153" spans="1:3" ht="15.75">
      <c r="A153" s="107"/>
      <c r="C153" s="105"/>
    </row>
    <row r="154" spans="1:3" ht="15.75">
      <c r="A154" s="107"/>
      <c r="C154" s="105"/>
    </row>
    <row r="155" spans="1:3" ht="15.75">
      <c r="A155" s="107"/>
      <c r="C155" s="105"/>
    </row>
    <row r="156" spans="1:3" ht="15.75">
      <c r="A156" s="107"/>
      <c r="C156" s="105"/>
    </row>
    <row r="157" spans="1:3" ht="15.75">
      <c r="A157" s="107"/>
      <c r="C157" s="105"/>
    </row>
    <row r="158" spans="1:3" ht="15.75">
      <c r="A158" s="107"/>
      <c r="C158" s="105"/>
    </row>
    <row r="159" spans="1:3" ht="15.75">
      <c r="A159" s="107"/>
      <c r="C159" s="105"/>
    </row>
    <row r="160" spans="1:3" ht="15.75">
      <c r="A160" s="107"/>
      <c r="C160" s="105"/>
    </row>
    <row r="161" spans="1:3" ht="15.75">
      <c r="A161" s="107"/>
      <c r="C161" s="105"/>
    </row>
    <row r="162" spans="1:3" ht="15.75">
      <c r="A162" s="107"/>
      <c r="C162" s="105"/>
    </row>
    <row r="163" spans="1:3" ht="15.75">
      <c r="A163" s="107"/>
      <c r="C163" s="105"/>
    </row>
    <row r="164" spans="1:3" ht="15.75">
      <c r="A164" s="107"/>
      <c r="C164" s="105"/>
    </row>
    <row r="165" spans="1:3" ht="15.75">
      <c r="A165" s="107"/>
      <c r="C165" s="105"/>
    </row>
    <row r="166" spans="1:3" ht="15.75">
      <c r="A166" s="107"/>
      <c r="C166" s="105"/>
    </row>
    <row r="167" spans="1:3" ht="15.75">
      <c r="A167" s="107"/>
      <c r="C167" s="105"/>
    </row>
    <row r="168" spans="1:3" ht="15.75">
      <c r="A168" s="107"/>
      <c r="C168" s="105"/>
    </row>
    <row r="169" spans="1:3" ht="15.75">
      <c r="A169" s="107"/>
      <c r="C169" s="105"/>
    </row>
    <row r="170" spans="1:3" ht="15.75">
      <c r="A170" s="107"/>
      <c r="C170" s="105"/>
    </row>
    <row r="171" spans="1:3" ht="15.75">
      <c r="A171" s="107"/>
      <c r="C171" s="105"/>
    </row>
    <row r="172" spans="1:3" ht="15.75">
      <c r="A172" s="107"/>
      <c r="C172" s="105"/>
    </row>
    <row r="173" spans="1:3" ht="15.75">
      <c r="A173" s="107"/>
      <c r="C173" s="105"/>
    </row>
    <row r="174" spans="1:3" ht="15.75">
      <c r="A174" s="107"/>
      <c r="C174" s="105"/>
    </row>
    <row r="175" spans="1:3" ht="15.75">
      <c r="A175" s="107"/>
      <c r="C175" s="105"/>
    </row>
    <row r="176" spans="1:3" ht="15.75">
      <c r="A176" s="107"/>
      <c r="C176" s="105"/>
    </row>
    <row r="177" spans="1:3" ht="15.75">
      <c r="A177" s="107"/>
      <c r="C177" s="105"/>
    </row>
    <row r="178" spans="1:3" ht="15.75">
      <c r="A178" s="107"/>
      <c r="C178" s="105"/>
    </row>
    <row r="179" spans="1:3" ht="15.75">
      <c r="A179" s="107"/>
      <c r="C179" s="105"/>
    </row>
    <row r="180" spans="1:3" ht="15.75">
      <c r="A180" s="107"/>
      <c r="C180" s="105"/>
    </row>
    <row r="181" spans="1:3" ht="15.75">
      <c r="A181" s="107"/>
      <c r="C181" s="105"/>
    </row>
    <row r="182" spans="1:3" ht="15.75">
      <c r="A182" s="107"/>
      <c r="C182" s="105"/>
    </row>
    <row r="183" spans="1:3" ht="15.75">
      <c r="A183" s="107"/>
      <c r="C183" s="105"/>
    </row>
    <row r="184" spans="1:3" ht="15.75">
      <c r="A184" s="107"/>
      <c r="C184" s="105"/>
    </row>
    <row r="185" spans="1:3" ht="15.75">
      <c r="A185" s="107"/>
      <c r="C185" s="105"/>
    </row>
    <row r="186" spans="1:3" ht="15.75">
      <c r="A186" s="107"/>
      <c r="C186" s="105"/>
    </row>
    <row r="187" spans="1:3" ht="15.75">
      <c r="A187" s="107"/>
      <c r="C187" s="105"/>
    </row>
    <row r="188" spans="1:3" ht="15.75">
      <c r="A188" s="107"/>
      <c r="C188" s="105"/>
    </row>
    <row r="189" spans="1:3" ht="15.75">
      <c r="A189" s="107"/>
      <c r="C189" s="105"/>
    </row>
    <row r="190" spans="1:3" ht="15.75">
      <c r="A190" s="107"/>
      <c r="C190" s="105"/>
    </row>
    <row r="191" spans="1:3" ht="15.75">
      <c r="A191" s="107"/>
      <c r="C191" s="105"/>
    </row>
    <row r="192" spans="1:3" ht="15.75">
      <c r="A192" s="107"/>
      <c r="C192" s="105"/>
    </row>
    <row r="193" spans="1:3" ht="15.75">
      <c r="A193" s="107"/>
      <c r="C193" s="105"/>
    </row>
    <row r="194" spans="1:3" ht="15.75">
      <c r="A194" s="107"/>
      <c r="C194" s="105"/>
    </row>
    <row r="195" spans="1:3" ht="15.75">
      <c r="A195" s="107"/>
      <c r="C195" s="105"/>
    </row>
    <row r="196" spans="1:3" ht="15.75">
      <c r="A196" s="107"/>
      <c r="C196" s="105"/>
    </row>
    <row r="197" spans="1:3" ht="15.75">
      <c r="A197" s="107"/>
      <c r="C197" s="105"/>
    </row>
    <row r="198" spans="1:3" ht="15.75">
      <c r="A198" s="107"/>
      <c r="C198" s="105"/>
    </row>
    <row r="199" spans="1:3" ht="15.75">
      <c r="A199" s="107"/>
      <c r="C199" s="105"/>
    </row>
    <row r="200" spans="1:3" ht="15.75">
      <c r="A200" s="107"/>
      <c r="C200" s="105"/>
    </row>
    <row r="201" spans="1:3" ht="15.75">
      <c r="A201" s="107"/>
      <c r="C201" s="105"/>
    </row>
    <row r="202" spans="1:3" ht="15.75">
      <c r="A202" s="107"/>
      <c r="C202" s="105"/>
    </row>
    <row r="203" spans="1:3" ht="15.75">
      <c r="A203" s="107"/>
      <c r="C203" s="105"/>
    </row>
    <row r="204" spans="1:3" ht="15.75">
      <c r="A204" s="107"/>
      <c r="C204" s="105"/>
    </row>
    <row r="205" spans="1:3" ht="15.75">
      <c r="A205" s="107"/>
      <c r="C205" s="105"/>
    </row>
    <row r="206" spans="1:3" ht="15.75">
      <c r="A206" s="107"/>
      <c r="C206" s="105"/>
    </row>
    <row r="207" spans="1:3" ht="15.75">
      <c r="A207" s="107"/>
      <c r="C207" s="105"/>
    </row>
    <row r="208" spans="1:3" ht="15.75">
      <c r="A208" s="107"/>
      <c r="C208" s="105"/>
    </row>
    <row r="209" spans="1:3" ht="15.75">
      <c r="A209" s="107"/>
      <c r="C209" s="105"/>
    </row>
    <row r="210" spans="1:3" ht="15.75">
      <c r="A210" s="107"/>
      <c r="C210" s="105"/>
    </row>
    <row r="211" spans="1:3" ht="15.75">
      <c r="A211" s="107"/>
      <c r="C211" s="105"/>
    </row>
    <row r="212" spans="1:3" ht="15.75">
      <c r="A212" s="107"/>
      <c r="C212" s="105"/>
    </row>
    <row r="213" spans="1:3" ht="15.75">
      <c r="A213" s="107"/>
      <c r="C213" s="105"/>
    </row>
    <row r="214" spans="1:3" ht="15.75">
      <c r="A214" s="107"/>
      <c r="C214" s="105"/>
    </row>
    <row r="215" spans="1:3" ht="15.75">
      <c r="A215" s="107"/>
      <c r="C215" s="105"/>
    </row>
    <row r="216" spans="1:3" ht="15.75">
      <c r="A216" s="107"/>
      <c r="C216" s="105"/>
    </row>
    <row r="217" spans="1:3" ht="15.75">
      <c r="A217" s="107"/>
      <c r="C217" s="105"/>
    </row>
    <row r="218" spans="1:3" ht="15.75">
      <c r="A218" s="107"/>
      <c r="C218" s="105"/>
    </row>
    <row r="219" spans="1:3" ht="15.75">
      <c r="A219" s="107"/>
      <c r="C219" s="105"/>
    </row>
    <row r="220" spans="1:3" ht="15.75">
      <c r="A220" s="107"/>
      <c r="C220" s="105"/>
    </row>
    <row r="221" spans="1:3" ht="15.75">
      <c r="A221" s="107"/>
      <c r="C221" s="105"/>
    </row>
    <row r="222" spans="1:3" ht="15.75">
      <c r="A222" s="107"/>
      <c r="C222" s="105"/>
    </row>
    <row r="223" spans="1:3" ht="15.75">
      <c r="A223" s="107"/>
      <c r="C223" s="105"/>
    </row>
    <row r="224" spans="1:3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  <c r="C267" s="105"/>
    </row>
    <row r="268" spans="1:3" ht="15.75">
      <c r="A268" s="108"/>
      <c r="C268" s="105"/>
    </row>
    <row r="269" spans="1:3" ht="15.75">
      <c r="A269" s="108"/>
      <c r="C269" s="105"/>
    </row>
    <row r="270" spans="1:3" ht="15.75">
      <c r="A270" s="108"/>
      <c r="C270" s="105"/>
    </row>
    <row r="271" spans="1:3" ht="15.75">
      <c r="A271" s="108"/>
      <c r="C271" s="105"/>
    </row>
    <row r="272" spans="1:3" ht="15.75">
      <c r="A272" s="108"/>
      <c r="C272" s="105"/>
    </row>
    <row r="273" spans="1:3" ht="15.75">
      <c r="A273" s="108"/>
      <c r="C273" s="105"/>
    </row>
    <row r="274" spans="1:3" ht="15.75">
      <c r="A274" s="108"/>
      <c r="C274" s="105"/>
    </row>
    <row r="275" spans="1:3" ht="15.75">
      <c r="A275" s="108"/>
      <c r="C275" s="105"/>
    </row>
    <row r="276" spans="1:3" ht="15.75">
      <c r="A276" s="108"/>
      <c r="C276" s="105"/>
    </row>
    <row r="277" spans="1:3" ht="15.75">
      <c r="A277" s="108"/>
      <c r="C277" s="105"/>
    </row>
    <row r="278" spans="1:3" ht="15.75">
      <c r="A278" s="108"/>
      <c r="C278" s="105"/>
    </row>
    <row r="279" spans="1:3" ht="15.75">
      <c r="A279" s="108"/>
      <c r="C279" s="105"/>
    </row>
    <row r="280" spans="1:3" ht="15.75">
      <c r="A280" s="108"/>
      <c r="C280" s="105"/>
    </row>
    <row r="281" spans="1:3" ht="15.75">
      <c r="A281" s="108"/>
      <c r="C281" s="105"/>
    </row>
    <row r="282" spans="1:3" ht="15.75">
      <c r="A282" s="108"/>
      <c r="C282" s="105"/>
    </row>
    <row r="283" spans="1:3" ht="15.75">
      <c r="A283" s="108"/>
      <c r="C283" s="105"/>
    </row>
    <row r="284" spans="1:3" ht="15.75">
      <c r="A284" s="108"/>
      <c r="C284" s="105"/>
    </row>
    <row r="285" spans="1:3" ht="15.75">
      <c r="A285" s="108"/>
      <c r="C285" s="105"/>
    </row>
    <row r="286" spans="1:3" ht="15.75">
      <c r="A286" s="108"/>
      <c r="C286" s="105"/>
    </row>
    <row r="287" spans="1:3" ht="15.75">
      <c r="A287" s="108"/>
      <c r="C287" s="105"/>
    </row>
    <row r="288" spans="1:3" ht="15.75">
      <c r="A288" s="108"/>
      <c r="C288" s="105"/>
    </row>
    <row r="289" spans="1:3" ht="15.75">
      <c r="A289" s="108"/>
      <c r="C289" s="105"/>
    </row>
    <row r="290" spans="1:3" ht="15.75">
      <c r="A290" s="108"/>
      <c r="C290" s="105"/>
    </row>
    <row r="291" spans="1:3" ht="15.75">
      <c r="A291" s="108"/>
      <c r="C291" s="105"/>
    </row>
    <row r="292" spans="1:3" ht="15.75">
      <c r="A292" s="108"/>
      <c r="C292" s="105"/>
    </row>
    <row r="293" spans="1:3" ht="15.75">
      <c r="A293" s="108"/>
      <c r="C293" s="105"/>
    </row>
    <row r="294" spans="1:3" ht="15.75">
      <c r="A294" s="108"/>
      <c r="C294" s="105"/>
    </row>
    <row r="295" spans="1:3" ht="15.75">
      <c r="A295" s="108"/>
      <c r="C295" s="105"/>
    </row>
    <row r="296" spans="1:3" ht="15.75">
      <c r="A296" s="108"/>
    </row>
    <row r="297" spans="1:3" ht="15.75">
      <c r="A297" s="108"/>
    </row>
    <row r="298" spans="1:3" ht="15.75">
      <c r="A298" s="108"/>
    </row>
    <row r="299" spans="1:3" ht="15.75">
      <c r="A299" s="108"/>
    </row>
    <row r="300" spans="1:3" ht="15.75">
      <c r="A300" s="108"/>
    </row>
    <row r="301" spans="1:3" ht="15.75">
      <c r="A301" s="108"/>
    </row>
    <row r="302" spans="1:3" ht="15.75">
      <c r="A302" s="108"/>
    </row>
    <row r="303" spans="1:3" ht="15.75">
      <c r="A303" s="108"/>
    </row>
    <row r="304" spans="1:3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  <row r="673" spans="1:1" ht="15.75">
      <c r="A673" s="108"/>
    </row>
    <row r="674" spans="1:1" ht="15.75">
      <c r="A674" s="108"/>
    </row>
    <row r="675" spans="1:1" ht="15.75">
      <c r="A675" s="108"/>
    </row>
    <row r="676" spans="1:1" ht="15.75">
      <c r="A676" s="108"/>
    </row>
    <row r="677" spans="1:1" ht="15.75">
      <c r="A677" s="108"/>
    </row>
    <row r="678" spans="1:1" ht="15.75">
      <c r="A678" s="108"/>
    </row>
    <row r="679" spans="1:1" ht="15.75">
      <c r="A679" s="108"/>
    </row>
  </sheetData>
  <mergeCells count="5">
    <mergeCell ref="A1:D1"/>
    <mergeCell ref="A2:D2"/>
    <mergeCell ref="A3:D3"/>
    <mergeCell ref="A4:D4"/>
    <mergeCell ref="A58:D58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E663"/>
  <sheetViews>
    <sheetView zoomScaleNormal="100" workbookViewId="0">
      <selection activeCell="A2" sqref="A2:E2"/>
    </sheetView>
  </sheetViews>
  <sheetFormatPr defaultColWidth="11.42578125" defaultRowHeight="12.75"/>
  <cols>
    <col min="1" max="1" width="66.42578125" style="95" customWidth="1"/>
    <col min="2" max="4" width="30" style="59" customWidth="1"/>
    <col min="5" max="5" width="11" style="59" bestFit="1" customWidth="1"/>
    <col min="6" max="256" width="11.42578125" style="59"/>
    <col min="257" max="257" width="66.42578125" style="59" customWidth="1"/>
    <col min="258" max="260" width="30" style="59" customWidth="1"/>
    <col min="261" max="261" width="11" style="59" bestFit="1" customWidth="1"/>
    <col min="262" max="512" width="11.42578125" style="59"/>
    <col min="513" max="513" width="66.42578125" style="59" customWidth="1"/>
    <col min="514" max="516" width="30" style="59" customWidth="1"/>
    <col min="517" max="517" width="11" style="59" bestFit="1" customWidth="1"/>
    <col min="518" max="768" width="11.42578125" style="59"/>
    <col min="769" max="769" width="66.42578125" style="59" customWidth="1"/>
    <col min="770" max="772" width="30" style="59" customWidth="1"/>
    <col min="773" max="773" width="11" style="59" bestFit="1" customWidth="1"/>
    <col min="774" max="1024" width="11.42578125" style="59"/>
    <col min="1025" max="1025" width="66.42578125" style="59" customWidth="1"/>
    <col min="1026" max="1028" width="30" style="59" customWidth="1"/>
    <col min="1029" max="1029" width="11" style="59" bestFit="1" customWidth="1"/>
    <col min="1030" max="1280" width="11.42578125" style="59"/>
    <col min="1281" max="1281" width="66.42578125" style="59" customWidth="1"/>
    <col min="1282" max="1284" width="30" style="59" customWidth="1"/>
    <col min="1285" max="1285" width="11" style="59" bestFit="1" customWidth="1"/>
    <col min="1286" max="1536" width="11.42578125" style="59"/>
    <col min="1537" max="1537" width="66.42578125" style="59" customWidth="1"/>
    <col min="1538" max="1540" width="30" style="59" customWidth="1"/>
    <col min="1541" max="1541" width="11" style="59" bestFit="1" customWidth="1"/>
    <col min="1542" max="1792" width="11.42578125" style="59"/>
    <col min="1793" max="1793" width="66.42578125" style="59" customWidth="1"/>
    <col min="1794" max="1796" width="30" style="59" customWidth="1"/>
    <col min="1797" max="1797" width="11" style="59" bestFit="1" customWidth="1"/>
    <col min="1798" max="2048" width="11.42578125" style="59"/>
    <col min="2049" max="2049" width="66.42578125" style="59" customWidth="1"/>
    <col min="2050" max="2052" width="30" style="59" customWidth="1"/>
    <col min="2053" max="2053" width="11" style="59" bestFit="1" customWidth="1"/>
    <col min="2054" max="2304" width="11.42578125" style="59"/>
    <col min="2305" max="2305" width="66.42578125" style="59" customWidth="1"/>
    <col min="2306" max="2308" width="30" style="59" customWidth="1"/>
    <col min="2309" max="2309" width="11" style="59" bestFit="1" customWidth="1"/>
    <col min="2310" max="2560" width="11.42578125" style="59"/>
    <col min="2561" max="2561" width="66.42578125" style="59" customWidth="1"/>
    <col min="2562" max="2564" width="30" style="59" customWidth="1"/>
    <col min="2565" max="2565" width="11" style="59" bestFit="1" customWidth="1"/>
    <col min="2566" max="2816" width="11.42578125" style="59"/>
    <col min="2817" max="2817" width="66.42578125" style="59" customWidth="1"/>
    <col min="2818" max="2820" width="30" style="59" customWidth="1"/>
    <col min="2821" max="2821" width="11" style="59" bestFit="1" customWidth="1"/>
    <col min="2822" max="3072" width="11.42578125" style="59"/>
    <col min="3073" max="3073" width="66.42578125" style="59" customWidth="1"/>
    <col min="3074" max="3076" width="30" style="59" customWidth="1"/>
    <col min="3077" max="3077" width="11" style="59" bestFit="1" customWidth="1"/>
    <col min="3078" max="3328" width="11.42578125" style="59"/>
    <col min="3329" max="3329" width="66.42578125" style="59" customWidth="1"/>
    <col min="3330" max="3332" width="30" style="59" customWidth="1"/>
    <col min="3333" max="3333" width="11" style="59" bestFit="1" customWidth="1"/>
    <col min="3334" max="3584" width="11.42578125" style="59"/>
    <col min="3585" max="3585" width="66.42578125" style="59" customWidth="1"/>
    <col min="3586" max="3588" width="30" style="59" customWidth="1"/>
    <col min="3589" max="3589" width="11" style="59" bestFit="1" customWidth="1"/>
    <col min="3590" max="3840" width="11.42578125" style="59"/>
    <col min="3841" max="3841" width="66.42578125" style="59" customWidth="1"/>
    <col min="3842" max="3844" width="30" style="59" customWidth="1"/>
    <col min="3845" max="3845" width="11" style="59" bestFit="1" customWidth="1"/>
    <col min="3846" max="4096" width="11.42578125" style="59"/>
    <col min="4097" max="4097" width="66.42578125" style="59" customWidth="1"/>
    <col min="4098" max="4100" width="30" style="59" customWidth="1"/>
    <col min="4101" max="4101" width="11" style="59" bestFit="1" customWidth="1"/>
    <col min="4102" max="4352" width="11.42578125" style="59"/>
    <col min="4353" max="4353" width="66.42578125" style="59" customWidth="1"/>
    <col min="4354" max="4356" width="30" style="59" customWidth="1"/>
    <col min="4357" max="4357" width="11" style="59" bestFit="1" customWidth="1"/>
    <col min="4358" max="4608" width="11.42578125" style="59"/>
    <col min="4609" max="4609" width="66.42578125" style="59" customWidth="1"/>
    <col min="4610" max="4612" width="30" style="59" customWidth="1"/>
    <col min="4613" max="4613" width="11" style="59" bestFit="1" customWidth="1"/>
    <col min="4614" max="4864" width="11.42578125" style="59"/>
    <col min="4865" max="4865" width="66.42578125" style="59" customWidth="1"/>
    <col min="4866" max="4868" width="30" style="59" customWidth="1"/>
    <col min="4869" max="4869" width="11" style="59" bestFit="1" customWidth="1"/>
    <col min="4870" max="5120" width="11.42578125" style="59"/>
    <col min="5121" max="5121" width="66.42578125" style="59" customWidth="1"/>
    <col min="5122" max="5124" width="30" style="59" customWidth="1"/>
    <col min="5125" max="5125" width="11" style="59" bestFit="1" customWidth="1"/>
    <col min="5126" max="5376" width="11.42578125" style="59"/>
    <col min="5377" max="5377" width="66.42578125" style="59" customWidth="1"/>
    <col min="5378" max="5380" width="30" style="59" customWidth="1"/>
    <col min="5381" max="5381" width="11" style="59" bestFit="1" customWidth="1"/>
    <col min="5382" max="5632" width="11.42578125" style="59"/>
    <col min="5633" max="5633" width="66.42578125" style="59" customWidth="1"/>
    <col min="5634" max="5636" width="30" style="59" customWidth="1"/>
    <col min="5637" max="5637" width="11" style="59" bestFit="1" customWidth="1"/>
    <col min="5638" max="5888" width="11.42578125" style="59"/>
    <col min="5889" max="5889" width="66.42578125" style="59" customWidth="1"/>
    <col min="5890" max="5892" width="30" style="59" customWidth="1"/>
    <col min="5893" max="5893" width="11" style="59" bestFit="1" customWidth="1"/>
    <col min="5894" max="6144" width="11.42578125" style="59"/>
    <col min="6145" max="6145" width="66.42578125" style="59" customWidth="1"/>
    <col min="6146" max="6148" width="30" style="59" customWidth="1"/>
    <col min="6149" max="6149" width="11" style="59" bestFit="1" customWidth="1"/>
    <col min="6150" max="6400" width="11.42578125" style="59"/>
    <col min="6401" max="6401" width="66.42578125" style="59" customWidth="1"/>
    <col min="6402" max="6404" width="30" style="59" customWidth="1"/>
    <col min="6405" max="6405" width="11" style="59" bestFit="1" customWidth="1"/>
    <col min="6406" max="6656" width="11.42578125" style="59"/>
    <col min="6657" max="6657" width="66.42578125" style="59" customWidth="1"/>
    <col min="6658" max="6660" width="30" style="59" customWidth="1"/>
    <col min="6661" max="6661" width="11" style="59" bestFit="1" customWidth="1"/>
    <col min="6662" max="6912" width="11.42578125" style="59"/>
    <col min="6913" max="6913" width="66.42578125" style="59" customWidth="1"/>
    <col min="6914" max="6916" width="30" style="59" customWidth="1"/>
    <col min="6917" max="6917" width="11" style="59" bestFit="1" customWidth="1"/>
    <col min="6918" max="7168" width="11.42578125" style="59"/>
    <col min="7169" max="7169" width="66.42578125" style="59" customWidth="1"/>
    <col min="7170" max="7172" width="30" style="59" customWidth="1"/>
    <col min="7173" max="7173" width="11" style="59" bestFit="1" customWidth="1"/>
    <col min="7174" max="7424" width="11.42578125" style="59"/>
    <col min="7425" max="7425" width="66.42578125" style="59" customWidth="1"/>
    <col min="7426" max="7428" width="30" style="59" customWidth="1"/>
    <col min="7429" max="7429" width="11" style="59" bestFit="1" customWidth="1"/>
    <col min="7430" max="7680" width="11.42578125" style="59"/>
    <col min="7681" max="7681" width="66.42578125" style="59" customWidth="1"/>
    <col min="7682" max="7684" width="30" style="59" customWidth="1"/>
    <col min="7685" max="7685" width="11" style="59" bestFit="1" customWidth="1"/>
    <col min="7686" max="7936" width="11.42578125" style="59"/>
    <col min="7937" max="7937" width="66.42578125" style="59" customWidth="1"/>
    <col min="7938" max="7940" width="30" style="59" customWidth="1"/>
    <col min="7941" max="7941" width="11" style="59" bestFit="1" customWidth="1"/>
    <col min="7942" max="8192" width="11.42578125" style="59"/>
    <col min="8193" max="8193" width="66.42578125" style="59" customWidth="1"/>
    <col min="8194" max="8196" width="30" style="59" customWidth="1"/>
    <col min="8197" max="8197" width="11" style="59" bestFit="1" customWidth="1"/>
    <col min="8198" max="8448" width="11.42578125" style="59"/>
    <col min="8449" max="8449" width="66.42578125" style="59" customWidth="1"/>
    <col min="8450" max="8452" width="30" style="59" customWidth="1"/>
    <col min="8453" max="8453" width="11" style="59" bestFit="1" customWidth="1"/>
    <col min="8454" max="8704" width="11.42578125" style="59"/>
    <col min="8705" max="8705" width="66.42578125" style="59" customWidth="1"/>
    <col min="8706" max="8708" width="30" style="59" customWidth="1"/>
    <col min="8709" max="8709" width="11" style="59" bestFit="1" customWidth="1"/>
    <col min="8710" max="8960" width="11.42578125" style="59"/>
    <col min="8961" max="8961" width="66.42578125" style="59" customWidth="1"/>
    <col min="8962" max="8964" width="30" style="59" customWidth="1"/>
    <col min="8965" max="8965" width="11" style="59" bestFit="1" customWidth="1"/>
    <col min="8966" max="9216" width="11.42578125" style="59"/>
    <col min="9217" max="9217" width="66.42578125" style="59" customWidth="1"/>
    <col min="9218" max="9220" width="30" style="59" customWidth="1"/>
    <col min="9221" max="9221" width="11" style="59" bestFit="1" customWidth="1"/>
    <col min="9222" max="9472" width="11.42578125" style="59"/>
    <col min="9473" max="9473" width="66.42578125" style="59" customWidth="1"/>
    <col min="9474" max="9476" width="30" style="59" customWidth="1"/>
    <col min="9477" max="9477" width="11" style="59" bestFit="1" customWidth="1"/>
    <col min="9478" max="9728" width="11.42578125" style="59"/>
    <col min="9729" max="9729" width="66.42578125" style="59" customWidth="1"/>
    <col min="9730" max="9732" width="30" style="59" customWidth="1"/>
    <col min="9733" max="9733" width="11" style="59" bestFit="1" customWidth="1"/>
    <col min="9734" max="9984" width="11.42578125" style="59"/>
    <col min="9985" max="9985" width="66.42578125" style="59" customWidth="1"/>
    <col min="9986" max="9988" width="30" style="59" customWidth="1"/>
    <col min="9989" max="9989" width="11" style="59" bestFit="1" customWidth="1"/>
    <col min="9990" max="10240" width="11.42578125" style="59"/>
    <col min="10241" max="10241" width="66.42578125" style="59" customWidth="1"/>
    <col min="10242" max="10244" width="30" style="59" customWidth="1"/>
    <col min="10245" max="10245" width="11" style="59" bestFit="1" customWidth="1"/>
    <col min="10246" max="10496" width="11.42578125" style="59"/>
    <col min="10497" max="10497" width="66.42578125" style="59" customWidth="1"/>
    <col min="10498" max="10500" width="30" style="59" customWidth="1"/>
    <col min="10501" max="10501" width="11" style="59" bestFit="1" customWidth="1"/>
    <col min="10502" max="10752" width="11.42578125" style="59"/>
    <col min="10753" max="10753" width="66.42578125" style="59" customWidth="1"/>
    <col min="10754" max="10756" width="30" style="59" customWidth="1"/>
    <col min="10757" max="10757" width="11" style="59" bestFit="1" customWidth="1"/>
    <col min="10758" max="11008" width="11.42578125" style="59"/>
    <col min="11009" max="11009" width="66.42578125" style="59" customWidth="1"/>
    <col min="11010" max="11012" width="30" style="59" customWidth="1"/>
    <col min="11013" max="11013" width="11" style="59" bestFit="1" customWidth="1"/>
    <col min="11014" max="11264" width="11.42578125" style="59"/>
    <col min="11265" max="11265" width="66.42578125" style="59" customWidth="1"/>
    <col min="11266" max="11268" width="30" style="59" customWidth="1"/>
    <col min="11269" max="11269" width="11" style="59" bestFit="1" customWidth="1"/>
    <col min="11270" max="11520" width="11.42578125" style="59"/>
    <col min="11521" max="11521" width="66.42578125" style="59" customWidth="1"/>
    <col min="11522" max="11524" width="30" style="59" customWidth="1"/>
    <col min="11525" max="11525" width="11" style="59" bestFit="1" customWidth="1"/>
    <col min="11526" max="11776" width="11.42578125" style="59"/>
    <col min="11777" max="11777" width="66.42578125" style="59" customWidth="1"/>
    <col min="11778" max="11780" width="30" style="59" customWidth="1"/>
    <col min="11781" max="11781" width="11" style="59" bestFit="1" customWidth="1"/>
    <col min="11782" max="12032" width="11.42578125" style="59"/>
    <col min="12033" max="12033" width="66.42578125" style="59" customWidth="1"/>
    <col min="12034" max="12036" width="30" style="59" customWidth="1"/>
    <col min="12037" max="12037" width="11" style="59" bestFit="1" customWidth="1"/>
    <col min="12038" max="12288" width="11.42578125" style="59"/>
    <col min="12289" max="12289" width="66.42578125" style="59" customWidth="1"/>
    <col min="12290" max="12292" width="30" style="59" customWidth="1"/>
    <col min="12293" max="12293" width="11" style="59" bestFit="1" customWidth="1"/>
    <col min="12294" max="12544" width="11.42578125" style="59"/>
    <col min="12545" max="12545" width="66.42578125" style="59" customWidth="1"/>
    <col min="12546" max="12548" width="30" style="59" customWidth="1"/>
    <col min="12549" max="12549" width="11" style="59" bestFit="1" customWidth="1"/>
    <col min="12550" max="12800" width="11.42578125" style="59"/>
    <col min="12801" max="12801" width="66.42578125" style="59" customWidth="1"/>
    <col min="12802" max="12804" width="30" style="59" customWidth="1"/>
    <col min="12805" max="12805" width="11" style="59" bestFit="1" customWidth="1"/>
    <col min="12806" max="13056" width="11.42578125" style="59"/>
    <col min="13057" max="13057" width="66.42578125" style="59" customWidth="1"/>
    <col min="13058" max="13060" width="30" style="59" customWidth="1"/>
    <col min="13061" max="13061" width="11" style="59" bestFit="1" customWidth="1"/>
    <col min="13062" max="13312" width="11.42578125" style="59"/>
    <col min="13313" max="13313" width="66.42578125" style="59" customWidth="1"/>
    <col min="13314" max="13316" width="30" style="59" customWidth="1"/>
    <col min="13317" max="13317" width="11" style="59" bestFit="1" customWidth="1"/>
    <col min="13318" max="13568" width="11.42578125" style="59"/>
    <col min="13569" max="13569" width="66.42578125" style="59" customWidth="1"/>
    <col min="13570" max="13572" width="30" style="59" customWidth="1"/>
    <col min="13573" max="13573" width="11" style="59" bestFit="1" customWidth="1"/>
    <col min="13574" max="13824" width="11.42578125" style="59"/>
    <col min="13825" max="13825" width="66.42578125" style="59" customWidth="1"/>
    <col min="13826" max="13828" width="30" style="59" customWidth="1"/>
    <col min="13829" max="13829" width="11" style="59" bestFit="1" customWidth="1"/>
    <col min="13830" max="14080" width="11.42578125" style="59"/>
    <col min="14081" max="14081" width="66.42578125" style="59" customWidth="1"/>
    <col min="14082" max="14084" width="30" style="59" customWidth="1"/>
    <col min="14085" max="14085" width="11" style="59" bestFit="1" customWidth="1"/>
    <col min="14086" max="14336" width="11.42578125" style="59"/>
    <col min="14337" max="14337" width="66.42578125" style="59" customWidth="1"/>
    <col min="14338" max="14340" width="30" style="59" customWidth="1"/>
    <col min="14341" max="14341" width="11" style="59" bestFit="1" customWidth="1"/>
    <col min="14342" max="14592" width="11.42578125" style="59"/>
    <col min="14593" max="14593" width="66.42578125" style="59" customWidth="1"/>
    <col min="14594" max="14596" width="30" style="59" customWidth="1"/>
    <col min="14597" max="14597" width="11" style="59" bestFit="1" customWidth="1"/>
    <col min="14598" max="14848" width="11.42578125" style="59"/>
    <col min="14849" max="14849" width="66.42578125" style="59" customWidth="1"/>
    <col min="14850" max="14852" width="30" style="59" customWidth="1"/>
    <col min="14853" max="14853" width="11" style="59" bestFit="1" customWidth="1"/>
    <col min="14854" max="15104" width="11.42578125" style="59"/>
    <col min="15105" max="15105" width="66.42578125" style="59" customWidth="1"/>
    <col min="15106" max="15108" width="30" style="59" customWidth="1"/>
    <col min="15109" max="15109" width="11" style="59" bestFit="1" customWidth="1"/>
    <col min="15110" max="15360" width="11.42578125" style="59"/>
    <col min="15361" max="15361" width="66.42578125" style="59" customWidth="1"/>
    <col min="15362" max="15364" width="30" style="59" customWidth="1"/>
    <col min="15365" max="15365" width="11" style="59" bestFit="1" customWidth="1"/>
    <col min="15366" max="15616" width="11.42578125" style="59"/>
    <col min="15617" max="15617" width="66.42578125" style="59" customWidth="1"/>
    <col min="15618" max="15620" width="30" style="59" customWidth="1"/>
    <col min="15621" max="15621" width="11" style="59" bestFit="1" customWidth="1"/>
    <col min="15622" max="15872" width="11.42578125" style="59"/>
    <col min="15873" max="15873" width="66.42578125" style="59" customWidth="1"/>
    <col min="15874" max="15876" width="30" style="59" customWidth="1"/>
    <col min="15877" max="15877" width="11" style="59" bestFit="1" customWidth="1"/>
    <col min="15878" max="16128" width="11.42578125" style="59"/>
    <col min="16129" max="16129" width="66.42578125" style="59" customWidth="1"/>
    <col min="16130" max="16132" width="30" style="59" customWidth="1"/>
    <col min="16133" max="16133" width="11" style="59" bestFit="1" customWidth="1"/>
    <col min="16134" max="16384" width="11.42578125" style="59"/>
  </cols>
  <sheetData>
    <row r="1" spans="1:5" s="78" customFormat="1" ht="30" customHeight="1">
      <c r="A1" s="555" t="s">
        <v>139</v>
      </c>
      <c r="B1" s="555"/>
      <c r="C1" s="555"/>
      <c r="D1" s="555"/>
      <c r="E1" s="555"/>
    </row>
    <row r="2" spans="1:5" s="78" customFormat="1" ht="15" customHeight="1">
      <c r="A2" s="557" t="s">
        <v>532</v>
      </c>
      <c r="B2" s="557"/>
      <c r="C2" s="557"/>
      <c r="D2" s="557"/>
      <c r="E2" s="557"/>
    </row>
    <row r="3" spans="1:5" s="78" customFormat="1" ht="15" customHeight="1">
      <c r="A3" s="557" t="s">
        <v>919</v>
      </c>
      <c r="B3" s="557"/>
      <c r="C3" s="557"/>
      <c r="D3" s="557"/>
      <c r="E3" s="557"/>
    </row>
    <row r="4" spans="1:5" s="82" customFormat="1" ht="30" customHeight="1">
      <c r="A4" s="556" t="s">
        <v>56</v>
      </c>
      <c r="B4" s="556"/>
      <c r="C4" s="556"/>
      <c r="D4" s="556"/>
      <c r="E4" s="556"/>
    </row>
    <row r="5" spans="1:5" ht="15" customHeight="1">
      <c r="A5" s="261"/>
      <c r="B5" s="262"/>
      <c r="C5" s="268"/>
      <c r="D5" s="262"/>
      <c r="E5" s="284"/>
    </row>
    <row r="6" spans="1:5" ht="30" customHeight="1" thickBot="1">
      <c r="A6" s="365" t="s">
        <v>579</v>
      </c>
      <c r="B6" s="366" t="s">
        <v>140</v>
      </c>
      <c r="C6" s="366" t="s">
        <v>141</v>
      </c>
      <c r="D6" s="367" t="s">
        <v>580</v>
      </c>
      <c r="E6" s="374" t="s">
        <v>72</v>
      </c>
    </row>
    <row r="7" spans="1:5" s="96" customFormat="1" ht="15" customHeight="1" thickTop="1">
      <c r="A7" s="267" t="s">
        <v>535</v>
      </c>
      <c r="B7" s="268">
        <v>0</v>
      </c>
      <c r="C7" s="268">
        <v>0</v>
      </c>
      <c r="D7" s="268">
        <f t="shared" ref="D7:D20" si="0">SUM(B7:C7)</f>
        <v>0</v>
      </c>
      <c r="E7" s="269">
        <f>+D7/$D$21</f>
        <v>0</v>
      </c>
    </row>
    <row r="8" spans="1:5" s="364" customFormat="1" ht="15" customHeight="1">
      <c r="A8" s="267" t="s">
        <v>536</v>
      </c>
      <c r="B8" s="268">
        <v>0</v>
      </c>
      <c r="C8" s="268">
        <v>0</v>
      </c>
      <c r="D8" s="268">
        <f t="shared" si="0"/>
        <v>0</v>
      </c>
      <c r="E8" s="269">
        <f t="shared" ref="E8:E21" si="1">+D8/$D$21</f>
        <v>0</v>
      </c>
    </row>
    <row r="9" spans="1:5" s="364" customFormat="1" ht="15" customHeight="1">
      <c r="A9" s="267" t="s">
        <v>537</v>
      </c>
      <c r="B9" s="268">
        <v>17437.605909999998</v>
      </c>
      <c r="C9" s="268">
        <v>66228.865619999997</v>
      </c>
      <c r="D9" s="268">
        <f t="shared" si="0"/>
        <v>83666.471529999995</v>
      </c>
      <c r="E9" s="269">
        <f t="shared" si="1"/>
        <v>2.0103746643419941E-2</v>
      </c>
    </row>
    <row r="10" spans="1:5" s="364" customFormat="1" ht="15" customHeight="1">
      <c r="A10" s="267" t="s">
        <v>538</v>
      </c>
      <c r="B10" s="268">
        <v>31643.15554</v>
      </c>
      <c r="C10" s="268">
        <v>193155.89463</v>
      </c>
      <c r="D10" s="268">
        <f t="shared" si="0"/>
        <v>224799.05017</v>
      </c>
      <c r="E10" s="269">
        <f t="shared" si="1"/>
        <v>5.4015701482984825E-2</v>
      </c>
    </row>
    <row r="11" spans="1:5" s="364" customFormat="1" ht="15" customHeight="1">
      <c r="A11" s="267" t="s">
        <v>539</v>
      </c>
      <c r="B11" s="268">
        <v>67755.818140000003</v>
      </c>
      <c r="C11" s="268">
        <v>205271.62331</v>
      </c>
      <c r="D11" s="268">
        <f t="shared" si="0"/>
        <v>273027.44144999998</v>
      </c>
      <c r="E11" s="269">
        <f t="shared" si="1"/>
        <v>6.5604230813580383E-2</v>
      </c>
    </row>
    <row r="12" spans="1:5" s="364" customFormat="1" ht="15" customHeight="1">
      <c r="A12" s="267" t="s">
        <v>540</v>
      </c>
      <c r="B12" s="268">
        <v>121988.46381</v>
      </c>
      <c r="C12" s="268">
        <v>182255.04309999998</v>
      </c>
      <c r="D12" s="268">
        <f t="shared" si="0"/>
        <v>304243.50691</v>
      </c>
      <c r="E12" s="269">
        <f t="shared" si="1"/>
        <v>7.3104963899799161E-2</v>
      </c>
    </row>
    <row r="13" spans="1:5" s="364" customFormat="1" ht="15" customHeight="1">
      <c r="A13" s="267" t="s">
        <v>541</v>
      </c>
      <c r="B13" s="268">
        <v>292786.44988999999</v>
      </c>
      <c r="C13" s="268">
        <v>64328.703860000001</v>
      </c>
      <c r="D13" s="268">
        <f t="shared" si="0"/>
        <v>357115.15375</v>
      </c>
      <c r="E13" s="269">
        <f t="shared" si="1"/>
        <v>8.5809195036289823E-2</v>
      </c>
    </row>
    <row r="14" spans="1:5" s="364" customFormat="1" ht="15" customHeight="1">
      <c r="A14" s="267" t="s">
        <v>542</v>
      </c>
      <c r="B14" s="268">
        <v>365765.97008</v>
      </c>
      <c r="C14" s="268">
        <v>46472.142740000003</v>
      </c>
      <c r="D14" s="268">
        <f t="shared" si="0"/>
        <v>412238.11281999998</v>
      </c>
      <c r="E14" s="269">
        <f t="shared" si="1"/>
        <v>9.9054381347051482E-2</v>
      </c>
    </row>
    <row r="15" spans="1:5" s="364" customFormat="1" ht="15" customHeight="1">
      <c r="A15" s="267" t="s">
        <v>543</v>
      </c>
      <c r="B15" s="268">
        <v>406921.43450999999</v>
      </c>
      <c r="C15" s="268">
        <v>19726.528600000001</v>
      </c>
      <c r="D15" s="268">
        <f t="shared" si="0"/>
        <v>426647.96311000001</v>
      </c>
      <c r="E15" s="269">
        <f t="shared" si="1"/>
        <v>0.10251684335963795</v>
      </c>
    </row>
    <row r="16" spans="1:5" s="364" customFormat="1" ht="15" customHeight="1">
      <c r="A16" s="267" t="s">
        <v>544</v>
      </c>
      <c r="B16" s="268">
        <v>529751.69948000007</v>
      </c>
      <c r="C16" s="268">
        <v>35488.074689999994</v>
      </c>
      <c r="D16" s="268">
        <f t="shared" si="0"/>
        <v>565239.77417000011</v>
      </c>
      <c r="E16" s="269">
        <f t="shared" si="1"/>
        <v>0.13581829142421808</v>
      </c>
    </row>
    <row r="17" spans="1:5" s="364" customFormat="1" ht="15" customHeight="1">
      <c r="A17" s="267" t="s">
        <v>545</v>
      </c>
      <c r="B17" s="268">
        <v>842622.82617999997</v>
      </c>
      <c r="C17" s="268">
        <v>36291.296590000005</v>
      </c>
      <c r="D17" s="268">
        <f t="shared" si="0"/>
        <v>878914.12277000002</v>
      </c>
      <c r="E17" s="269">
        <f t="shared" si="1"/>
        <v>0.21118933931803363</v>
      </c>
    </row>
    <row r="18" spans="1:5" s="364" customFormat="1" ht="15" customHeight="1">
      <c r="A18" s="267" t="s">
        <v>546</v>
      </c>
      <c r="B18" s="268">
        <v>593541.75670000003</v>
      </c>
      <c r="C18" s="268">
        <v>12040.597699999998</v>
      </c>
      <c r="D18" s="268">
        <f t="shared" si="0"/>
        <v>605582.35440000007</v>
      </c>
      <c r="E18" s="269">
        <f t="shared" si="1"/>
        <v>0.14551198349769046</v>
      </c>
    </row>
    <row r="19" spans="1:5" s="364" customFormat="1" ht="15" customHeight="1">
      <c r="A19" s="267" t="s">
        <v>547</v>
      </c>
      <c r="B19" s="268">
        <v>23743.31956</v>
      </c>
      <c r="C19" s="268">
        <v>1521.09195</v>
      </c>
      <c r="D19" s="268">
        <f t="shared" si="0"/>
        <v>25264.411509999998</v>
      </c>
      <c r="E19" s="269">
        <f t="shared" si="1"/>
        <v>6.0706435780553186E-3</v>
      </c>
    </row>
    <row r="20" spans="1:5" s="364" customFormat="1" ht="15" customHeight="1">
      <c r="A20" s="267" t="s">
        <v>548</v>
      </c>
      <c r="B20" s="268">
        <v>4870.7539400000005</v>
      </c>
      <c r="C20" s="268">
        <v>126.1567</v>
      </c>
      <c r="D20" s="268">
        <f t="shared" si="0"/>
        <v>4996.9106400000001</v>
      </c>
      <c r="E20" s="269">
        <f t="shared" si="1"/>
        <v>1.2006795992388541E-3</v>
      </c>
    </row>
    <row r="21" spans="1:5" s="378" customFormat="1" ht="15" customHeight="1" thickBot="1">
      <c r="A21" s="375" t="s">
        <v>443</v>
      </c>
      <c r="B21" s="376">
        <f>SUM(B7:B20)</f>
        <v>3298829.2537400001</v>
      </c>
      <c r="C21" s="376">
        <f>SUM(C7:C20)</f>
        <v>862906.01949000021</v>
      </c>
      <c r="D21" s="376">
        <f>SUM(D7:D20)</f>
        <v>4161735.2732300004</v>
      </c>
      <c r="E21" s="377">
        <f t="shared" si="1"/>
        <v>1</v>
      </c>
    </row>
    <row r="22" spans="1:5" s="381" customFormat="1" ht="15" customHeight="1" thickTop="1">
      <c r="A22" s="379" t="s">
        <v>507</v>
      </c>
      <c r="B22" s="380">
        <f>+B21/$D$21</f>
        <v>0.7926571579310755</v>
      </c>
      <c r="C22" s="380">
        <f>+C21/$D$21</f>
        <v>0.20734284206892448</v>
      </c>
      <c r="D22" s="380">
        <f>+D21/$D$21</f>
        <v>1</v>
      </c>
      <c r="E22" s="380"/>
    </row>
    <row r="23" spans="1:5" s="96" customFormat="1" ht="30" customHeight="1" thickBot="1">
      <c r="A23" s="382" t="s">
        <v>549</v>
      </c>
      <c r="B23" s="366" t="s">
        <v>140</v>
      </c>
      <c r="C23" s="366" t="s">
        <v>141</v>
      </c>
      <c r="D23" s="367" t="s">
        <v>581</v>
      </c>
      <c r="E23" s="374" t="s">
        <v>72</v>
      </c>
    </row>
    <row r="24" spans="1:5" s="96" customFormat="1" ht="15" customHeight="1" thickTop="1">
      <c r="A24" s="267" t="s">
        <v>535</v>
      </c>
      <c r="B24" s="268">
        <v>0</v>
      </c>
      <c r="C24" s="268">
        <v>0</v>
      </c>
      <c r="D24" s="268">
        <f t="shared" ref="D24:D37" si="2">SUM(B24:C24)</f>
        <v>0</v>
      </c>
      <c r="E24" s="269">
        <f>+D24/$D$38</f>
        <v>0</v>
      </c>
    </row>
    <row r="25" spans="1:5" s="96" customFormat="1" ht="15" customHeight="1">
      <c r="A25" s="267" t="s">
        <v>536</v>
      </c>
      <c r="B25" s="268">
        <v>0</v>
      </c>
      <c r="C25" s="268">
        <v>0</v>
      </c>
      <c r="D25" s="268">
        <f t="shared" si="2"/>
        <v>0</v>
      </c>
      <c r="E25" s="269">
        <f t="shared" ref="E25:E38" si="3">+D25/$D$38</f>
        <v>0</v>
      </c>
    </row>
    <row r="26" spans="1:5" s="96" customFormat="1" ht="15" customHeight="1">
      <c r="A26" s="267" t="s">
        <v>537</v>
      </c>
      <c r="B26" s="268">
        <v>4</v>
      </c>
      <c r="C26" s="268">
        <v>13</v>
      </c>
      <c r="D26" s="268">
        <f t="shared" si="2"/>
        <v>17</v>
      </c>
      <c r="E26" s="269">
        <f t="shared" si="3"/>
        <v>2.3334660206168585E-4</v>
      </c>
    </row>
    <row r="27" spans="1:5" s="96" customFormat="1" ht="15" customHeight="1">
      <c r="A27" s="267" t="s">
        <v>538</v>
      </c>
      <c r="B27" s="268">
        <v>18</v>
      </c>
      <c r="C27" s="268">
        <v>98</v>
      </c>
      <c r="D27" s="268">
        <f t="shared" si="2"/>
        <v>116</v>
      </c>
      <c r="E27" s="269">
        <f t="shared" si="3"/>
        <v>1.5922474023032681E-3</v>
      </c>
    </row>
    <row r="28" spans="1:5" s="96" customFormat="1" ht="15" customHeight="1">
      <c r="A28" s="267" t="s">
        <v>539</v>
      </c>
      <c r="B28" s="268">
        <v>77</v>
      </c>
      <c r="C28" s="268">
        <v>215</v>
      </c>
      <c r="D28" s="268">
        <f t="shared" si="2"/>
        <v>292</v>
      </c>
      <c r="E28" s="269">
        <f t="shared" si="3"/>
        <v>4.008071047177192E-3</v>
      </c>
    </row>
    <row r="29" spans="1:5" s="96" customFormat="1" ht="15" customHeight="1">
      <c r="A29" s="267" t="s">
        <v>540</v>
      </c>
      <c r="B29" s="268">
        <v>262</v>
      </c>
      <c r="C29" s="268">
        <v>372</v>
      </c>
      <c r="D29" s="268">
        <f t="shared" si="2"/>
        <v>634</v>
      </c>
      <c r="E29" s="269">
        <f t="shared" si="3"/>
        <v>8.7024556298299308E-3</v>
      </c>
    </row>
    <row r="30" spans="1:5" s="96" customFormat="1" ht="15" customHeight="1">
      <c r="A30" s="267" t="s">
        <v>541</v>
      </c>
      <c r="B30" s="268">
        <v>1202</v>
      </c>
      <c r="C30" s="268">
        <v>238</v>
      </c>
      <c r="D30" s="268">
        <f t="shared" si="2"/>
        <v>1440</v>
      </c>
      <c r="E30" s="269">
        <f t="shared" si="3"/>
        <v>1.9765829821695745E-2</v>
      </c>
    </row>
    <row r="31" spans="1:5" s="96" customFormat="1" ht="15" customHeight="1">
      <c r="A31" s="267" t="s">
        <v>542</v>
      </c>
      <c r="B31" s="268">
        <v>2173</v>
      </c>
      <c r="C31" s="268">
        <v>271</v>
      </c>
      <c r="D31" s="268">
        <f t="shared" si="2"/>
        <v>2444</v>
      </c>
      <c r="E31" s="269">
        <f t="shared" si="3"/>
        <v>3.3547005614044723E-2</v>
      </c>
    </row>
    <row r="32" spans="1:5" s="96" customFormat="1" ht="15" customHeight="1">
      <c r="A32" s="267" t="s">
        <v>543</v>
      </c>
      <c r="B32" s="268">
        <v>3439</v>
      </c>
      <c r="C32" s="268">
        <v>165</v>
      </c>
      <c r="D32" s="268">
        <f t="shared" si="2"/>
        <v>3604</v>
      </c>
      <c r="E32" s="269">
        <f t="shared" si="3"/>
        <v>4.9469479637077401E-2</v>
      </c>
    </row>
    <row r="33" spans="1:5" s="96" customFormat="1" ht="15" customHeight="1">
      <c r="A33" s="267" t="s">
        <v>544</v>
      </c>
      <c r="B33" s="268">
        <v>6284</v>
      </c>
      <c r="C33" s="268">
        <v>420</v>
      </c>
      <c r="D33" s="268">
        <f t="shared" si="2"/>
        <v>6704</v>
      </c>
      <c r="E33" s="269">
        <f t="shared" si="3"/>
        <v>9.20209188365613E-2</v>
      </c>
    </row>
    <row r="34" spans="1:5" s="96" customFormat="1" ht="15" customHeight="1">
      <c r="A34" s="267" t="s">
        <v>545</v>
      </c>
      <c r="B34" s="268">
        <v>17364</v>
      </c>
      <c r="C34" s="268">
        <v>706</v>
      </c>
      <c r="D34" s="268">
        <f t="shared" si="2"/>
        <v>18070</v>
      </c>
      <c r="E34" s="269">
        <f t="shared" si="3"/>
        <v>0.24803371172086255</v>
      </c>
    </row>
    <row r="35" spans="1:5" s="96" customFormat="1" ht="15" customHeight="1">
      <c r="A35" s="267" t="s">
        <v>546</v>
      </c>
      <c r="B35" s="268">
        <v>31738</v>
      </c>
      <c r="C35" s="268">
        <v>604</v>
      </c>
      <c r="D35" s="268">
        <f t="shared" si="2"/>
        <v>32342</v>
      </c>
      <c r="E35" s="269">
        <f t="shared" si="3"/>
        <v>0.44393504728700262</v>
      </c>
    </row>
    <row r="36" spans="1:5" s="96" customFormat="1" ht="15" customHeight="1">
      <c r="A36" s="267" t="s">
        <v>547</v>
      </c>
      <c r="B36" s="268">
        <v>4580</v>
      </c>
      <c r="C36" s="268">
        <v>267</v>
      </c>
      <c r="D36" s="268">
        <f t="shared" si="2"/>
        <v>4847</v>
      </c>
      <c r="E36" s="269">
        <f t="shared" si="3"/>
        <v>6.6531234128999486E-2</v>
      </c>
    </row>
    <row r="37" spans="1:5" s="96" customFormat="1" ht="15" customHeight="1">
      <c r="A37" s="267" t="s">
        <v>548</v>
      </c>
      <c r="B37" s="268">
        <v>2278</v>
      </c>
      <c r="C37" s="268">
        <v>65</v>
      </c>
      <c r="D37" s="268">
        <f t="shared" si="2"/>
        <v>2343</v>
      </c>
      <c r="E37" s="269">
        <f t="shared" si="3"/>
        <v>3.2160652272384113E-2</v>
      </c>
    </row>
    <row r="38" spans="1:5" s="96" customFormat="1" ht="15" customHeight="1">
      <c r="A38" s="270" t="s">
        <v>582</v>
      </c>
      <c r="B38" s="271">
        <f>SUM(B24:B37)</f>
        <v>69419</v>
      </c>
      <c r="C38" s="271">
        <f>SUM(C24:C37)</f>
        <v>3434</v>
      </c>
      <c r="D38" s="271">
        <f>SUM(D24:D37)</f>
        <v>72853</v>
      </c>
      <c r="E38" s="272">
        <f t="shared" si="3"/>
        <v>1</v>
      </c>
    </row>
    <row r="39" spans="1:5" ht="15" customHeight="1">
      <c r="A39" s="328" t="s">
        <v>507</v>
      </c>
      <c r="B39" s="269">
        <f>+B38/$D$38</f>
        <v>0.95286398638353942</v>
      </c>
      <c r="C39" s="269">
        <f>+C38/$D$38</f>
        <v>4.7136013616460547E-2</v>
      </c>
      <c r="D39" s="269">
        <f>+D38/$D$38</f>
        <v>1</v>
      </c>
      <c r="E39" s="269"/>
    </row>
    <row r="40" spans="1:5" ht="15" customHeight="1" thickBot="1">
      <c r="A40" s="274"/>
      <c r="B40" s="275"/>
      <c r="C40" s="276"/>
      <c r="D40" s="275"/>
      <c r="E40" s="277"/>
    </row>
    <row r="41" spans="1:5" ht="15" customHeight="1" thickTop="1">
      <c r="A41" s="260" t="s">
        <v>426</v>
      </c>
      <c r="B41" s="278"/>
      <c r="C41" s="269"/>
      <c r="D41" s="278"/>
      <c r="E41" s="278"/>
    </row>
    <row r="42" spans="1:5" ht="15" customHeight="1">
      <c r="A42" s="262"/>
      <c r="B42" s="262"/>
      <c r="C42" s="268"/>
      <c r="D42" s="262"/>
      <c r="E42" s="278"/>
    </row>
    <row r="43" spans="1:5" ht="15" customHeight="1">
      <c r="A43" s="282"/>
      <c r="B43" s="262"/>
      <c r="C43" s="268"/>
      <c r="D43" s="262"/>
      <c r="E43" s="278"/>
    </row>
    <row r="44" spans="1:5" ht="15" customHeight="1">
      <c r="A44" s="281"/>
      <c r="B44" s="262"/>
      <c r="C44" s="268"/>
      <c r="D44" s="262"/>
      <c r="E44" s="278"/>
    </row>
    <row r="45" spans="1:5" ht="15" customHeight="1">
      <c r="A45" s="282"/>
      <c r="B45" s="262"/>
      <c r="C45" s="268"/>
      <c r="D45" s="262"/>
      <c r="E45" s="278"/>
    </row>
    <row r="46" spans="1:5" ht="15" customHeight="1">
      <c r="A46" s="282"/>
      <c r="B46" s="262"/>
      <c r="C46" s="268"/>
      <c r="D46" s="262"/>
      <c r="E46" s="278"/>
    </row>
    <row r="47" spans="1:5" ht="15" customHeight="1">
      <c r="A47" s="282"/>
      <c r="B47" s="262"/>
      <c r="C47" s="268"/>
      <c r="D47" s="262"/>
      <c r="E47" s="278"/>
    </row>
    <row r="48" spans="1:5" ht="15" customHeight="1">
      <c r="A48" s="282"/>
      <c r="B48" s="262"/>
      <c r="C48" s="268"/>
      <c r="D48" s="262"/>
      <c r="E48" s="278"/>
    </row>
    <row r="49" spans="1:5" ht="15" customHeight="1">
      <c r="A49" s="282"/>
      <c r="B49" s="262"/>
      <c r="C49" s="268"/>
      <c r="D49" s="262"/>
      <c r="E49" s="278"/>
    </row>
    <row r="50" spans="1:5" ht="15" customHeight="1">
      <c r="A50" s="283"/>
      <c r="B50" s="262"/>
      <c r="C50" s="268"/>
      <c r="D50" s="262"/>
      <c r="E50" s="278"/>
    </row>
    <row r="51" spans="1:5" ht="15" customHeight="1">
      <c r="A51" s="282"/>
      <c r="B51" s="262"/>
      <c r="C51" s="268"/>
      <c r="D51" s="262"/>
      <c r="E51" s="278"/>
    </row>
    <row r="52" spans="1:5" ht="15" customHeight="1">
      <c r="A52" s="282"/>
      <c r="B52" s="262"/>
      <c r="C52" s="268"/>
      <c r="D52" s="262"/>
      <c r="E52" s="278"/>
    </row>
    <row r="53" spans="1:5" ht="15" customHeight="1">
      <c r="A53" s="282"/>
      <c r="B53" s="262"/>
      <c r="C53" s="268"/>
      <c r="D53" s="262"/>
      <c r="E53" s="278"/>
    </row>
    <row r="54" spans="1:5" ht="15" customHeight="1">
      <c r="A54" s="282"/>
      <c r="B54" s="262"/>
      <c r="C54" s="268"/>
      <c r="D54" s="262"/>
      <c r="E54" s="278"/>
    </row>
    <row r="55" spans="1:5" ht="15" customHeight="1">
      <c r="A55" s="282"/>
      <c r="B55" s="262"/>
      <c r="C55" s="268"/>
      <c r="D55" s="262"/>
      <c r="E55" s="278"/>
    </row>
    <row r="56" spans="1:5" ht="15" customHeight="1">
      <c r="A56" s="283"/>
      <c r="B56" s="262"/>
      <c r="C56" s="268"/>
      <c r="D56" s="262"/>
      <c r="E56" s="278"/>
    </row>
    <row r="57" spans="1:5" ht="15" customHeight="1">
      <c r="A57" s="282"/>
      <c r="B57" s="262"/>
      <c r="C57" s="268"/>
      <c r="D57" s="262"/>
      <c r="E57" s="278"/>
    </row>
    <row r="58" spans="1:5" ht="15" customHeight="1">
      <c r="A58" s="282"/>
      <c r="B58" s="262"/>
      <c r="C58" s="268"/>
      <c r="D58" s="262"/>
      <c r="E58" s="278"/>
    </row>
    <row r="59" spans="1:5" ht="15" customHeight="1">
      <c r="A59" s="282"/>
      <c r="B59" s="262"/>
      <c r="C59" s="268"/>
      <c r="D59" s="262"/>
      <c r="E59" s="278"/>
    </row>
    <row r="60" spans="1:5" ht="15" customHeight="1">
      <c r="A60" s="282"/>
      <c r="B60" s="262"/>
      <c r="C60" s="268"/>
      <c r="D60" s="262"/>
      <c r="E60" s="278"/>
    </row>
    <row r="61" spans="1:5" ht="15" customHeight="1">
      <c r="A61" s="282"/>
      <c r="B61" s="262"/>
      <c r="C61" s="268"/>
      <c r="D61" s="262"/>
      <c r="E61" s="278"/>
    </row>
    <row r="62" spans="1:5" ht="9" customHeight="1">
      <c r="A62" s="102"/>
      <c r="C62" s="93"/>
      <c r="D62" s="62"/>
      <c r="E62" s="98"/>
    </row>
    <row r="63" spans="1:5" ht="9" customHeight="1">
      <c r="A63" s="100"/>
      <c r="C63" s="93"/>
      <c r="D63" s="62"/>
      <c r="E63" s="98"/>
    </row>
    <row r="64" spans="1:5" ht="9" customHeight="1">
      <c r="A64" s="100"/>
      <c r="C64" s="93"/>
      <c r="D64" s="62"/>
      <c r="E64" s="98"/>
    </row>
    <row r="65" spans="1:5" ht="9" customHeight="1">
      <c r="A65" s="100"/>
      <c r="C65" s="93"/>
      <c r="D65" s="62"/>
      <c r="E65" s="98"/>
    </row>
    <row r="66" spans="1:5" ht="9" customHeight="1">
      <c r="A66" s="100"/>
      <c r="C66" s="93"/>
      <c r="D66" s="62"/>
      <c r="E66" s="98"/>
    </row>
    <row r="67" spans="1:5" ht="9" customHeight="1">
      <c r="A67" s="102"/>
      <c r="C67" s="93"/>
      <c r="D67" s="62"/>
      <c r="E67" s="98"/>
    </row>
    <row r="68" spans="1:5" ht="9" customHeight="1">
      <c r="A68" s="103"/>
      <c r="C68" s="93"/>
      <c r="D68" s="62"/>
      <c r="E68" s="98"/>
    </row>
    <row r="69" spans="1:5" ht="9" customHeight="1">
      <c r="A69" s="103"/>
      <c r="C69" s="93"/>
      <c r="D69" s="62"/>
      <c r="E69" s="98"/>
    </row>
    <row r="70" spans="1:5" ht="9" customHeight="1">
      <c r="A70" s="103"/>
      <c r="C70" s="93"/>
      <c r="D70" s="62"/>
      <c r="E70" s="98"/>
    </row>
    <row r="71" spans="1:5" ht="9" customHeight="1">
      <c r="A71" s="103"/>
      <c r="C71" s="93"/>
      <c r="D71" s="62"/>
      <c r="E71" s="98"/>
    </row>
    <row r="72" spans="1:5" ht="9" customHeight="1">
      <c r="A72" s="104"/>
      <c r="C72" s="93"/>
      <c r="D72" s="62"/>
      <c r="E72" s="98"/>
    </row>
    <row r="73" spans="1:5" ht="9" customHeight="1">
      <c r="A73" s="104"/>
      <c r="C73" s="93"/>
      <c r="D73" s="62"/>
      <c r="E73" s="98"/>
    </row>
    <row r="74" spans="1:5" ht="9" customHeight="1">
      <c r="A74" s="99"/>
      <c r="C74" s="93"/>
      <c r="D74" s="62"/>
      <c r="E74" s="98"/>
    </row>
    <row r="75" spans="1:5" ht="9" customHeight="1">
      <c r="A75" s="100"/>
      <c r="C75" s="93"/>
      <c r="D75" s="62"/>
      <c r="E75" s="98"/>
    </row>
    <row r="76" spans="1:5" ht="9" customHeight="1">
      <c r="A76" s="100"/>
      <c r="C76" s="93"/>
      <c r="D76" s="62"/>
      <c r="E76" s="98"/>
    </row>
    <row r="77" spans="1:5" ht="9" customHeight="1">
      <c r="A77" s="100"/>
      <c r="C77" s="93"/>
      <c r="D77" s="62"/>
      <c r="E77" s="98"/>
    </row>
    <row r="78" spans="1:5" ht="9" customHeight="1">
      <c r="A78" s="100"/>
      <c r="C78" s="93"/>
      <c r="D78" s="62"/>
      <c r="E78" s="98"/>
    </row>
    <row r="79" spans="1:5" ht="9" customHeight="1">
      <c r="A79" s="103"/>
      <c r="C79" s="93"/>
      <c r="D79" s="62"/>
      <c r="E79" s="98"/>
    </row>
    <row r="80" spans="1:5" ht="9" customHeight="1">
      <c r="A80" s="99"/>
      <c r="C80" s="93"/>
      <c r="D80" s="62"/>
      <c r="E80" s="98"/>
    </row>
    <row r="81" spans="1:5" ht="9" customHeight="1">
      <c r="A81" s="100"/>
      <c r="C81" s="93"/>
      <c r="D81" s="62"/>
      <c r="E81" s="98"/>
    </row>
    <row r="82" spans="1:5" ht="9" customHeight="1">
      <c r="A82" s="100"/>
      <c r="C82" s="93"/>
      <c r="D82" s="62"/>
      <c r="E82" s="98"/>
    </row>
    <row r="83" spans="1:5" ht="9" customHeight="1">
      <c r="A83" s="100"/>
      <c r="C83" s="93"/>
      <c r="D83" s="62"/>
      <c r="E83" s="98"/>
    </row>
    <row r="84" spans="1:5" ht="9" customHeight="1">
      <c r="A84" s="100"/>
      <c r="C84" s="93"/>
      <c r="D84" s="62"/>
      <c r="E84" s="98"/>
    </row>
    <row r="85" spans="1:5" ht="9" customHeight="1">
      <c r="A85" s="103"/>
      <c r="C85" s="93"/>
      <c r="D85" s="62"/>
      <c r="E85" s="98"/>
    </row>
    <row r="86" spans="1:5" ht="9" customHeight="1">
      <c r="A86" s="99"/>
      <c r="C86" s="93"/>
      <c r="D86" s="62"/>
      <c r="E86" s="98"/>
    </row>
    <row r="87" spans="1:5" ht="9" customHeight="1">
      <c r="A87" s="100"/>
      <c r="C87" s="93"/>
      <c r="D87" s="62"/>
      <c r="E87" s="98"/>
    </row>
    <row r="88" spans="1:5" ht="9" customHeight="1">
      <c r="A88" s="100"/>
      <c r="C88" s="93"/>
      <c r="D88" s="62"/>
      <c r="E88" s="98"/>
    </row>
    <row r="89" spans="1:5" ht="9" customHeight="1">
      <c r="A89" s="100"/>
      <c r="C89" s="105"/>
      <c r="E89" s="97"/>
    </row>
    <row r="90" spans="1:5" ht="9" customHeight="1">
      <c r="A90" s="100"/>
      <c r="C90" s="105"/>
      <c r="E90" s="97"/>
    </row>
    <row r="91" spans="1:5" ht="9" customHeight="1">
      <c r="A91" s="100"/>
      <c r="C91" s="105"/>
      <c r="E91" s="97"/>
    </row>
    <row r="92" spans="1:5" ht="9" customHeight="1">
      <c r="A92" s="100"/>
      <c r="C92" s="105"/>
      <c r="E92" s="97"/>
    </row>
    <row r="93" spans="1:5" ht="9" customHeight="1">
      <c r="A93" s="100"/>
      <c r="C93" s="105"/>
      <c r="E93" s="97"/>
    </row>
    <row r="94" spans="1:5" ht="9" customHeight="1">
      <c r="A94" s="100"/>
      <c r="C94" s="105"/>
      <c r="E94" s="97"/>
    </row>
    <row r="95" spans="1:5" ht="9" customHeight="1">
      <c r="A95" s="103"/>
      <c r="C95" s="105"/>
      <c r="E95" s="97"/>
    </row>
    <row r="96" spans="1:5" ht="9" customHeight="1">
      <c r="A96" s="99"/>
      <c r="C96" s="105"/>
      <c r="E96" s="97"/>
    </row>
    <row r="97" spans="1:5" ht="9" customHeight="1">
      <c r="A97" s="100"/>
      <c r="C97" s="105"/>
      <c r="E97" s="97"/>
    </row>
    <row r="98" spans="1:5" ht="9" customHeight="1">
      <c r="A98" s="100"/>
      <c r="C98" s="105"/>
      <c r="E98" s="97"/>
    </row>
    <row r="99" spans="1:5" ht="9" customHeight="1">
      <c r="A99" s="100"/>
      <c r="C99" s="105"/>
      <c r="E99" s="97"/>
    </row>
    <row r="100" spans="1:5" ht="9" customHeight="1">
      <c r="A100" s="100"/>
      <c r="C100" s="105"/>
      <c r="E100" s="97"/>
    </row>
    <row r="101" spans="1:5" ht="9" customHeight="1">
      <c r="A101" s="100"/>
      <c r="C101" s="105"/>
      <c r="E101" s="97"/>
    </row>
    <row r="102" spans="1:5" ht="9" customHeight="1">
      <c r="A102" s="100"/>
      <c r="C102" s="105"/>
      <c r="E102" s="97"/>
    </row>
    <row r="103" spans="1:5" ht="9" customHeight="1">
      <c r="A103" s="100"/>
      <c r="C103" s="105"/>
      <c r="E103" s="97"/>
    </row>
    <row r="104" spans="1:5" ht="9" customHeight="1">
      <c r="A104" s="100"/>
      <c r="C104" s="105"/>
      <c r="E104" s="97"/>
    </row>
    <row r="105" spans="1:5" ht="9" customHeight="1">
      <c r="A105" s="100"/>
      <c r="C105" s="105"/>
      <c r="E105" s="97"/>
    </row>
    <row r="106" spans="1:5" ht="9" customHeight="1">
      <c r="A106" s="99"/>
      <c r="C106" s="105"/>
      <c r="E106" s="97"/>
    </row>
    <row r="107" spans="1:5" ht="9" customHeight="1">
      <c r="A107" s="100"/>
      <c r="C107" s="105"/>
      <c r="E107" s="97"/>
    </row>
    <row r="108" spans="1:5" ht="9" customHeight="1">
      <c r="A108" s="100"/>
      <c r="C108" s="105"/>
      <c r="E108" s="97"/>
    </row>
    <row r="109" spans="1:5" ht="9" customHeight="1">
      <c r="A109" s="100"/>
      <c r="C109" s="105"/>
      <c r="E109" s="97"/>
    </row>
    <row r="110" spans="1:5">
      <c r="A110" s="106"/>
      <c r="C110" s="105"/>
      <c r="E110" s="97"/>
    </row>
    <row r="111" spans="1:5">
      <c r="A111" s="106"/>
      <c r="C111" s="105"/>
      <c r="E111" s="97"/>
    </row>
    <row r="112" spans="1:5">
      <c r="A112" s="106"/>
      <c r="C112" s="105"/>
      <c r="E112" s="97"/>
    </row>
    <row r="113" spans="1:5">
      <c r="A113" s="106"/>
      <c r="C113" s="105"/>
      <c r="E113" s="97"/>
    </row>
    <row r="114" spans="1:5">
      <c r="A114" s="106"/>
      <c r="C114" s="105"/>
      <c r="E114" s="97"/>
    </row>
    <row r="115" spans="1:5">
      <c r="A115" s="106"/>
      <c r="C115" s="105"/>
      <c r="E115" s="97"/>
    </row>
    <row r="116" spans="1:5">
      <c r="A116" s="106"/>
      <c r="C116" s="105"/>
      <c r="E116" s="97"/>
    </row>
    <row r="117" spans="1:5" ht="15.75">
      <c r="A117" s="107"/>
      <c r="C117" s="105"/>
      <c r="E117" s="97"/>
    </row>
    <row r="118" spans="1:5" ht="15.75">
      <c r="A118" s="107"/>
      <c r="C118" s="105"/>
      <c r="E118" s="97"/>
    </row>
    <row r="119" spans="1:5" ht="15.75">
      <c r="A119" s="107"/>
      <c r="C119" s="105"/>
      <c r="E119" s="97"/>
    </row>
    <row r="120" spans="1:5" ht="15.75">
      <c r="A120" s="107"/>
      <c r="C120" s="105"/>
      <c r="E120" s="97"/>
    </row>
    <row r="121" spans="1:5" ht="15.75">
      <c r="A121" s="107"/>
      <c r="C121" s="105"/>
      <c r="E121" s="97"/>
    </row>
    <row r="122" spans="1:5" ht="15.75">
      <c r="A122" s="107"/>
      <c r="C122" s="105"/>
      <c r="E122" s="97"/>
    </row>
    <row r="123" spans="1:5" ht="15.75">
      <c r="A123" s="107"/>
      <c r="C123" s="105"/>
      <c r="E123" s="97"/>
    </row>
    <row r="124" spans="1:5" ht="15.75">
      <c r="A124" s="107"/>
      <c r="C124" s="105"/>
      <c r="E124" s="97"/>
    </row>
    <row r="125" spans="1:5" ht="15.75">
      <c r="A125" s="107"/>
      <c r="C125" s="105"/>
      <c r="E125" s="97"/>
    </row>
    <row r="126" spans="1:5" ht="15.75">
      <c r="A126" s="107"/>
      <c r="C126" s="105"/>
      <c r="E126" s="97"/>
    </row>
    <row r="127" spans="1:5" ht="15.75">
      <c r="A127" s="107"/>
      <c r="C127" s="105"/>
      <c r="E127" s="97"/>
    </row>
    <row r="128" spans="1:5" ht="15.75">
      <c r="A128" s="107"/>
      <c r="C128" s="105"/>
      <c r="E128" s="97"/>
    </row>
    <row r="129" spans="1:5" ht="15.75">
      <c r="A129" s="107"/>
      <c r="C129" s="105"/>
      <c r="E129" s="97"/>
    </row>
    <row r="130" spans="1:5" ht="15.75">
      <c r="A130" s="107"/>
      <c r="C130" s="105"/>
      <c r="E130" s="97"/>
    </row>
    <row r="131" spans="1:5" ht="15.75">
      <c r="A131" s="107"/>
      <c r="C131" s="105"/>
      <c r="E131" s="97"/>
    </row>
    <row r="132" spans="1:5" ht="15.75">
      <c r="A132" s="107"/>
      <c r="C132" s="105"/>
      <c r="E132" s="97"/>
    </row>
    <row r="133" spans="1:5" ht="15.75">
      <c r="A133" s="107"/>
      <c r="C133" s="105"/>
      <c r="E133" s="97"/>
    </row>
    <row r="134" spans="1:5" ht="15.75">
      <c r="A134" s="107"/>
      <c r="C134" s="105"/>
      <c r="E134" s="97"/>
    </row>
    <row r="135" spans="1:5" ht="15.75">
      <c r="A135" s="107"/>
      <c r="C135" s="105"/>
      <c r="E135" s="97"/>
    </row>
    <row r="136" spans="1:5" ht="15.75">
      <c r="A136" s="107"/>
      <c r="C136" s="105"/>
      <c r="E136" s="97"/>
    </row>
    <row r="137" spans="1:5" ht="15.75">
      <c r="A137" s="107"/>
      <c r="C137" s="105"/>
      <c r="E137" s="97"/>
    </row>
    <row r="138" spans="1:5" ht="15.75">
      <c r="A138" s="107"/>
      <c r="C138" s="105"/>
      <c r="E138" s="97"/>
    </row>
    <row r="139" spans="1:5" ht="15.75">
      <c r="A139" s="107"/>
      <c r="C139" s="105"/>
      <c r="E139" s="97"/>
    </row>
    <row r="140" spans="1:5" ht="15.75">
      <c r="A140" s="107"/>
      <c r="C140" s="105"/>
      <c r="E140" s="97"/>
    </row>
    <row r="141" spans="1:5" ht="15.75">
      <c r="A141" s="107"/>
      <c r="C141" s="105"/>
      <c r="E141" s="97"/>
    </row>
    <row r="142" spans="1:5" ht="15.75">
      <c r="A142" s="107"/>
      <c r="C142" s="105"/>
      <c r="E142" s="97"/>
    </row>
    <row r="143" spans="1:5" ht="15.75">
      <c r="A143" s="107"/>
      <c r="C143" s="105"/>
      <c r="E143" s="97"/>
    </row>
    <row r="144" spans="1:5" ht="15.75">
      <c r="A144" s="107"/>
      <c r="C144" s="105"/>
      <c r="E144" s="97"/>
    </row>
    <row r="145" spans="1:5" ht="15.75">
      <c r="A145" s="107"/>
      <c r="C145" s="105"/>
      <c r="E145" s="97"/>
    </row>
    <row r="146" spans="1:5" ht="15.75">
      <c r="A146" s="107"/>
      <c r="C146" s="105"/>
      <c r="E146" s="97"/>
    </row>
    <row r="147" spans="1:5" ht="15.75">
      <c r="A147" s="107"/>
      <c r="C147" s="105"/>
      <c r="E147" s="97"/>
    </row>
    <row r="148" spans="1:5" ht="15.75">
      <c r="A148" s="107"/>
      <c r="C148" s="105"/>
      <c r="E148" s="97"/>
    </row>
    <row r="149" spans="1:5" ht="15.75">
      <c r="A149" s="107"/>
      <c r="C149" s="105"/>
      <c r="E149" s="97"/>
    </row>
    <row r="150" spans="1:5" ht="15.75">
      <c r="A150" s="107"/>
      <c r="C150" s="105"/>
      <c r="E150" s="97"/>
    </row>
    <row r="151" spans="1:5" ht="15.75">
      <c r="A151" s="107"/>
      <c r="C151" s="105"/>
      <c r="E151" s="97"/>
    </row>
    <row r="152" spans="1:5" ht="15.75">
      <c r="A152" s="107"/>
      <c r="C152" s="105"/>
      <c r="E152" s="97"/>
    </row>
    <row r="153" spans="1:5" ht="15.75">
      <c r="A153" s="107"/>
      <c r="C153" s="105"/>
      <c r="E153" s="97"/>
    </row>
    <row r="154" spans="1:5" ht="15.75">
      <c r="A154" s="107"/>
      <c r="C154" s="105"/>
      <c r="E154" s="97"/>
    </row>
    <row r="155" spans="1:5" ht="15.75">
      <c r="A155" s="107"/>
      <c r="C155" s="105"/>
      <c r="E155" s="97"/>
    </row>
    <row r="156" spans="1:5" ht="15.75">
      <c r="A156" s="107"/>
      <c r="C156" s="105"/>
      <c r="E156" s="97"/>
    </row>
    <row r="157" spans="1:5" ht="15.75">
      <c r="A157" s="107"/>
      <c r="C157" s="105"/>
      <c r="E157" s="97"/>
    </row>
    <row r="158" spans="1:5" ht="15.75">
      <c r="A158" s="107"/>
      <c r="C158" s="105"/>
      <c r="E158" s="97"/>
    </row>
    <row r="159" spans="1:5" ht="15.75">
      <c r="A159" s="107"/>
      <c r="C159" s="105"/>
      <c r="E159" s="97"/>
    </row>
    <row r="160" spans="1:5" ht="15.75">
      <c r="A160" s="107"/>
      <c r="C160" s="105"/>
      <c r="E160" s="97"/>
    </row>
    <row r="161" spans="1:5" ht="15.75">
      <c r="A161" s="107"/>
      <c r="C161" s="105"/>
      <c r="E161" s="97"/>
    </row>
    <row r="162" spans="1:5" ht="15.75">
      <c r="A162" s="107"/>
      <c r="C162" s="105"/>
      <c r="E162" s="97"/>
    </row>
    <row r="163" spans="1:5" ht="15.75">
      <c r="A163" s="107"/>
      <c r="C163" s="105"/>
      <c r="E163" s="97"/>
    </row>
    <row r="164" spans="1:5" ht="15.75">
      <c r="A164" s="107"/>
      <c r="C164" s="105"/>
      <c r="E164" s="97"/>
    </row>
    <row r="165" spans="1:5" ht="15.75">
      <c r="A165" s="107"/>
      <c r="C165" s="105"/>
      <c r="E165" s="97"/>
    </row>
    <row r="166" spans="1:5" ht="15.75">
      <c r="A166" s="107"/>
      <c r="C166" s="105"/>
      <c r="E166" s="97"/>
    </row>
    <row r="167" spans="1:5" ht="15.75">
      <c r="A167" s="107"/>
      <c r="C167" s="105"/>
      <c r="E167" s="97"/>
    </row>
    <row r="168" spans="1:5" ht="15.75">
      <c r="A168" s="107"/>
      <c r="C168" s="105"/>
      <c r="E168" s="97"/>
    </row>
    <row r="169" spans="1:5" ht="15.75">
      <c r="A169" s="107"/>
      <c r="C169" s="105"/>
      <c r="E169" s="97"/>
    </row>
    <row r="170" spans="1:5" ht="15.75">
      <c r="A170" s="107"/>
      <c r="C170" s="105"/>
      <c r="E170" s="97"/>
    </row>
    <row r="171" spans="1:5" ht="15.75">
      <c r="A171" s="107"/>
      <c r="C171" s="105"/>
      <c r="E171" s="97"/>
    </row>
    <row r="172" spans="1:5" ht="15.75">
      <c r="A172" s="107"/>
      <c r="C172" s="105"/>
      <c r="E172" s="97"/>
    </row>
    <row r="173" spans="1:5" ht="15.75">
      <c r="A173" s="107"/>
      <c r="C173" s="105"/>
      <c r="E173" s="97"/>
    </row>
    <row r="174" spans="1:5" ht="15.75">
      <c r="A174" s="107"/>
      <c r="C174" s="105"/>
      <c r="E174" s="97"/>
    </row>
    <row r="175" spans="1:5" ht="15.75">
      <c r="A175" s="107"/>
      <c r="C175" s="105"/>
      <c r="E175" s="97"/>
    </row>
    <row r="176" spans="1:5" ht="15.75">
      <c r="A176" s="107"/>
      <c r="C176" s="105"/>
      <c r="E176" s="97"/>
    </row>
    <row r="177" spans="1:5" ht="15.75">
      <c r="A177" s="107"/>
      <c r="C177" s="105"/>
      <c r="E177" s="97"/>
    </row>
    <row r="178" spans="1:5" ht="15.75">
      <c r="A178" s="107"/>
      <c r="C178" s="105"/>
      <c r="E178" s="97"/>
    </row>
    <row r="179" spans="1:5" ht="15.75">
      <c r="A179" s="107"/>
      <c r="C179" s="105"/>
      <c r="E179" s="97"/>
    </row>
    <row r="180" spans="1:5" ht="15.75">
      <c r="A180" s="107"/>
      <c r="C180" s="105"/>
      <c r="E180" s="97"/>
    </row>
    <row r="181" spans="1:5" ht="15.75">
      <c r="A181" s="107"/>
      <c r="C181" s="105"/>
      <c r="E181" s="97"/>
    </row>
    <row r="182" spans="1:5" ht="15.75">
      <c r="A182" s="107"/>
      <c r="C182" s="105"/>
      <c r="E182" s="97"/>
    </row>
    <row r="183" spans="1:5" ht="15.75">
      <c r="A183" s="107"/>
      <c r="C183" s="105"/>
      <c r="E183" s="97"/>
    </row>
    <row r="184" spans="1:5" ht="15.75">
      <c r="A184" s="107"/>
      <c r="C184" s="105"/>
      <c r="E184" s="97"/>
    </row>
    <row r="185" spans="1:5" ht="15.75">
      <c r="A185" s="107"/>
      <c r="C185" s="105"/>
      <c r="E185" s="97"/>
    </row>
    <row r="186" spans="1:5" ht="15.75">
      <c r="A186" s="107"/>
      <c r="C186" s="105"/>
      <c r="E186" s="97"/>
    </row>
    <row r="187" spans="1:5" ht="15.75">
      <c r="A187" s="107"/>
      <c r="C187" s="105"/>
      <c r="E187" s="97"/>
    </row>
    <row r="188" spans="1:5" ht="15.75">
      <c r="A188" s="107"/>
      <c r="C188" s="105"/>
      <c r="E188" s="97"/>
    </row>
    <row r="189" spans="1:5" ht="15.75">
      <c r="A189" s="107"/>
      <c r="C189" s="105"/>
      <c r="E189" s="97"/>
    </row>
    <row r="190" spans="1:5" ht="15.75">
      <c r="A190" s="107"/>
      <c r="C190" s="105"/>
      <c r="E190" s="97"/>
    </row>
    <row r="191" spans="1:5" ht="15.75">
      <c r="A191" s="107"/>
      <c r="C191" s="105"/>
      <c r="E191" s="97"/>
    </row>
    <row r="192" spans="1:5" ht="15.75">
      <c r="A192" s="107"/>
      <c r="C192" s="105"/>
      <c r="E192" s="97"/>
    </row>
    <row r="193" spans="1:5" ht="15.75">
      <c r="A193" s="107"/>
      <c r="C193" s="105"/>
      <c r="E193" s="97"/>
    </row>
    <row r="194" spans="1:5" ht="15.75">
      <c r="A194" s="107"/>
      <c r="C194" s="105"/>
      <c r="E194" s="97"/>
    </row>
    <row r="195" spans="1:5" ht="15.75">
      <c r="A195" s="107"/>
      <c r="C195" s="105"/>
      <c r="E195" s="97"/>
    </row>
    <row r="196" spans="1:5" ht="15.75">
      <c r="A196" s="107"/>
      <c r="C196" s="105"/>
      <c r="E196" s="97"/>
    </row>
    <row r="197" spans="1:5" ht="15.75">
      <c r="A197" s="107"/>
      <c r="C197" s="105"/>
      <c r="E197" s="97"/>
    </row>
    <row r="198" spans="1:5" ht="15.75">
      <c r="A198" s="107"/>
      <c r="C198" s="105"/>
      <c r="E198" s="97"/>
    </row>
    <row r="199" spans="1:5" ht="15.75">
      <c r="A199" s="107"/>
      <c r="C199" s="105"/>
      <c r="E199" s="97"/>
    </row>
    <row r="200" spans="1:5" ht="15.75">
      <c r="A200" s="107"/>
      <c r="C200" s="105"/>
      <c r="E200" s="97"/>
    </row>
    <row r="201" spans="1:5" ht="15.75">
      <c r="A201" s="107"/>
      <c r="C201" s="105"/>
      <c r="E201" s="97"/>
    </row>
    <row r="202" spans="1:5" ht="15.75">
      <c r="A202" s="107"/>
      <c r="C202" s="105"/>
      <c r="E202" s="97"/>
    </row>
    <row r="203" spans="1:5" ht="15.75">
      <c r="A203" s="107"/>
      <c r="C203" s="105"/>
      <c r="E203" s="97"/>
    </row>
    <row r="204" spans="1:5" ht="15.75">
      <c r="A204" s="107"/>
      <c r="C204" s="105"/>
      <c r="E204" s="97"/>
    </row>
    <row r="205" spans="1:5" ht="15.75">
      <c r="A205" s="107"/>
      <c r="C205" s="105"/>
      <c r="E205" s="97"/>
    </row>
    <row r="206" spans="1:5" ht="15.75">
      <c r="A206" s="107"/>
      <c r="C206" s="105"/>
      <c r="E206" s="97"/>
    </row>
    <row r="207" spans="1:5" ht="15.75">
      <c r="A207" s="107"/>
      <c r="C207" s="105"/>
      <c r="E207" s="97"/>
    </row>
    <row r="208" spans="1:5" ht="15.75">
      <c r="A208" s="108"/>
      <c r="C208" s="105"/>
      <c r="E208" s="97"/>
    </row>
    <row r="209" spans="1:5" ht="15.75">
      <c r="A209" s="108"/>
      <c r="C209" s="105"/>
      <c r="E209" s="97"/>
    </row>
    <row r="210" spans="1:5" ht="15.75">
      <c r="A210" s="108"/>
      <c r="C210" s="105"/>
      <c r="E210" s="97"/>
    </row>
    <row r="211" spans="1:5" ht="15.75">
      <c r="A211" s="108"/>
      <c r="C211" s="105"/>
    </row>
    <row r="212" spans="1:5" ht="15.75">
      <c r="A212" s="108"/>
      <c r="C212" s="105"/>
    </row>
    <row r="213" spans="1:5" ht="15.75">
      <c r="A213" s="108"/>
      <c r="C213" s="105"/>
    </row>
    <row r="214" spans="1:5" ht="15.75">
      <c r="A214" s="108"/>
      <c r="C214" s="105"/>
    </row>
    <row r="215" spans="1:5" ht="15.75">
      <c r="A215" s="108"/>
      <c r="C215" s="105"/>
    </row>
    <row r="216" spans="1:5" ht="15.75">
      <c r="A216" s="108"/>
      <c r="C216" s="105"/>
    </row>
    <row r="217" spans="1:5" ht="15.75">
      <c r="A217" s="108"/>
      <c r="C217" s="105"/>
    </row>
    <row r="218" spans="1:5" ht="15.75">
      <c r="A218" s="108"/>
      <c r="C218" s="105"/>
    </row>
    <row r="219" spans="1:5" ht="15.75">
      <c r="A219" s="108"/>
      <c r="C219" s="105"/>
    </row>
    <row r="220" spans="1:5" ht="15.75">
      <c r="A220" s="108"/>
      <c r="C220" s="105"/>
    </row>
    <row r="221" spans="1:5" ht="15.75">
      <c r="A221" s="108"/>
      <c r="C221" s="105"/>
    </row>
    <row r="222" spans="1:5" ht="15.75">
      <c r="A222" s="108"/>
      <c r="C222" s="105"/>
    </row>
    <row r="223" spans="1:5" ht="15.75">
      <c r="A223" s="108"/>
      <c r="C223" s="105"/>
    </row>
    <row r="224" spans="1:5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  <c r="C267" s="105"/>
    </row>
    <row r="268" spans="1:3" ht="15.75">
      <c r="A268" s="108"/>
      <c r="C268" s="105"/>
    </row>
    <row r="269" spans="1:3" ht="15.75">
      <c r="A269" s="108"/>
      <c r="C269" s="105"/>
    </row>
    <row r="270" spans="1:3" ht="15.75">
      <c r="A270" s="108"/>
      <c r="C270" s="105"/>
    </row>
    <row r="271" spans="1:3" ht="15.75">
      <c r="A271" s="108"/>
      <c r="C271" s="105"/>
    </row>
    <row r="272" spans="1:3" ht="15.75">
      <c r="A272" s="108"/>
      <c r="C272" s="105"/>
    </row>
    <row r="273" spans="1:3" ht="15.75">
      <c r="A273" s="108"/>
      <c r="C273" s="105"/>
    </row>
    <row r="274" spans="1:3" ht="15.75">
      <c r="A274" s="108"/>
      <c r="C274" s="105"/>
    </row>
    <row r="275" spans="1:3" ht="15.75">
      <c r="A275" s="108"/>
      <c r="C275" s="105"/>
    </row>
    <row r="276" spans="1:3" ht="15.75">
      <c r="A276" s="108"/>
      <c r="C276" s="105"/>
    </row>
    <row r="277" spans="1:3" ht="15.75">
      <c r="A277" s="108"/>
      <c r="C277" s="105"/>
    </row>
    <row r="278" spans="1:3" ht="15.75">
      <c r="A278" s="108"/>
      <c r="C278" s="105"/>
    </row>
    <row r="279" spans="1:3" ht="15.75">
      <c r="A279" s="108"/>
      <c r="C279" s="105"/>
    </row>
    <row r="280" spans="1:3" ht="15.75">
      <c r="A280" s="108"/>
    </row>
    <row r="281" spans="1:3" ht="15.75">
      <c r="A281" s="108"/>
    </row>
    <row r="282" spans="1:3" ht="15.75">
      <c r="A282" s="108"/>
    </row>
    <row r="283" spans="1:3" ht="15.75">
      <c r="A283" s="108"/>
    </row>
    <row r="284" spans="1:3" ht="15.75">
      <c r="A284" s="108"/>
    </row>
    <row r="285" spans="1:3" ht="15.75">
      <c r="A285" s="108"/>
    </row>
    <row r="286" spans="1:3" ht="15.75">
      <c r="A286" s="108"/>
    </row>
    <row r="287" spans="1:3" ht="15.75">
      <c r="A287" s="108"/>
    </row>
    <row r="288" spans="1:3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Y647"/>
  <sheetViews>
    <sheetView zoomScale="70" zoomScaleNormal="70" workbookViewId="0">
      <selection activeCell="A3" sqref="A3:Y3"/>
    </sheetView>
  </sheetViews>
  <sheetFormatPr defaultColWidth="11.42578125" defaultRowHeight="44.25"/>
  <cols>
    <col min="1" max="1" width="58.42578125" style="95" bestFit="1" customWidth="1"/>
    <col min="2" max="2" width="9.140625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9.140625" style="59" customWidth="1"/>
    <col min="10" max="10" width="9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7.5703125" style="59" customWidth="1"/>
    <col min="18" max="18" width="9.140625" style="59" customWidth="1"/>
    <col min="19" max="19" width="46.7109375" style="59" customWidth="1"/>
    <col min="20" max="20" width="9.140625" style="59" customWidth="1"/>
    <col min="21" max="21" width="46.85546875" style="59" customWidth="1"/>
    <col min="22" max="22" width="11.42578125" style="59" customWidth="1"/>
    <col min="23" max="23" width="49.140625" style="59" customWidth="1"/>
    <col min="24" max="24" width="14.28515625" style="59" customWidth="1"/>
    <col min="25" max="25" width="9.140625" style="59" customWidth="1"/>
    <col min="26" max="256" width="11.42578125" style="59"/>
    <col min="257" max="257" width="58.42578125" style="59" bestFit="1" customWidth="1"/>
    <col min="258" max="258" width="9.140625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9.140625" style="59" customWidth="1"/>
    <col min="266" max="266" width="9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7.5703125" style="59" customWidth="1"/>
    <col min="274" max="274" width="9.140625" style="59" customWidth="1"/>
    <col min="275" max="275" width="46.7109375" style="59" customWidth="1"/>
    <col min="276" max="276" width="9.140625" style="59" customWidth="1"/>
    <col min="277" max="277" width="46.85546875" style="59" customWidth="1"/>
    <col min="278" max="278" width="11.42578125" style="59" customWidth="1"/>
    <col min="279" max="279" width="49.140625" style="59" customWidth="1"/>
    <col min="280" max="280" width="14.28515625" style="59" customWidth="1"/>
    <col min="281" max="281" width="9.140625" style="59" customWidth="1"/>
    <col min="282" max="512" width="11.42578125" style="59"/>
    <col min="513" max="513" width="58.42578125" style="59" bestFit="1" customWidth="1"/>
    <col min="514" max="514" width="9.140625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9.140625" style="59" customWidth="1"/>
    <col min="522" max="522" width="9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7.5703125" style="59" customWidth="1"/>
    <col min="530" max="530" width="9.140625" style="59" customWidth="1"/>
    <col min="531" max="531" width="46.7109375" style="59" customWidth="1"/>
    <col min="532" max="532" width="9.140625" style="59" customWidth="1"/>
    <col min="533" max="533" width="46.85546875" style="59" customWidth="1"/>
    <col min="534" max="534" width="11.42578125" style="59" customWidth="1"/>
    <col min="535" max="535" width="49.140625" style="59" customWidth="1"/>
    <col min="536" max="536" width="14.28515625" style="59" customWidth="1"/>
    <col min="537" max="537" width="9.140625" style="59" customWidth="1"/>
    <col min="538" max="768" width="11.42578125" style="59"/>
    <col min="769" max="769" width="58.42578125" style="59" bestFit="1" customWidth="1"/>
    <col min="770" max="770" width="9.140625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9.140625" style="59" customWidth="1"/>
    <col min="778" max="778" width="9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7.5703125" style="59" customWidth="1"/>
    <col min="786" max="786" width="9.140625" style="59" customWidth="1"/>
    <col min="787" max="787" width="46.7109375" style="59" customWidth="1"/>
    <col min="788" max="788" width="9.140625" style="59" customWidth="1"/>
    <col min="789" max="789" width="46.85546875" style="59" customWidth="1"/>
    <col min="790" max="790" width="11.42578125" style="59" customWidth="1"/>
    <col min="791" max="791" width="49.140625" style="59" customWidth="1"/>
    <col min="792" max="792" width="14.28515625" style="59" customWidth="1"/>
    <col min="793" max="793" width="9.140625" style="59" customWidth="1"/>
    <col min="794" max="1024" width="11.42578125" style="59"/>
    <col min="1025" max="1025" width="58.42578125" style="59" bestFit="1" customWidth="1"/>
    <col min="1026" max="1026" width="9.140625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9.140625" style="59" customWidth="1"/>
    <col min="1034" max="1034" width="9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7.5703125" style="59" customWidth="1"/>
    <col min="1042" max="1042" width="9.140625" style="59" customWidth="1"/>
    <col min="1043" max="1043" width="46.7109375" style="59" customWidth="1"/>
    <col min="1044" max="1044" width="9.140625" style="59" customWidth="1"/>
    <col min="1045" max="1045" width="46.85546875" style="59" customWidth="1"/>
    <col min="1046" max="1046" width="11.42578125" style="59" customWidth="1"/>
    <col min="1047" max="1047" width="49.140625" style="59" customWidth="1"/>
    <col min="1048" max="1048" width="14.28515625" style="59" customWidth="1"/>
    <col min="1049" max="1049" width="9.140625" style="59" customWidth="1"/>
    <col min="1050" max="1280" width="11.42578125" style="59"/>
    <col min="1281" max="1281" width="58.42578125" style="59" bestFit="1" customWidth="1"/>
    <col min="1282" max="1282" width="9.140625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9.140625" style="59" customWidth="1"/>
    <col min="1290" max="1290" width="9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7.5703125" style="59" customWidth="1"/>
    <col min="1298" max="1298" width="9.140625" style="59" customWidth="1"/>
    <col min="1299" max="1299" width="46.7109375" style="59" customWidth="1"/>
    <col min="1300" max="1300" width="9.140625" style="59" customWidth="1"/>
    <col min="1301" max="1301" width="46.85546875" style="59" customWidth="1"/>
    <col min="1302" max="1302" width="11.42578125" style="59" customWidth="1"/>
    <col min="1303" max="1303" width="49.140625" style="59" customWidth="1"/>
    <col min="1304" max="1304" width="14.28515625" style="59" customWidth="1"/>
    <col min="1305" max="1305" width="9.140625" style="59" customWidth="1"/>
    <col min="1306" max="1536" width="11.42578125" style="59"/>
    <col min="1537" max="1537" width="58.42578125" style="59" bestFit="1" customWidth="1"/>
    <col min="1538" max="1538" width="9.140625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9.140625" style="59" customWidth="1"/>
    <col min="1546" max="1546" width="9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7.5703125" style="59" customWidth="1"/>
    <col min="1554" max="1554" width="9.140625" style="59" customWidth="1"/>
    <col min="1555" max="1555" width="46.7109375" style="59" customWidth="1"/>
    <col min="1556" max="1556" width="9.140625" style="59" customWidth="1"/>
    <col min="1557" max="1557" width="46.85546875" style="59" customWidth="1"/>
    <col min="1558" max="1558" width="11.42578125" style="59" customWidth="1"/>
    <col min="1559" max="1559" width="49.140625" style="59" customWidth="1"/>
    <col min="1560" max="1560" width="14.28515625" style="59" customWidth="1"/>
    <col min="1561" max="1561" width="9.140625" style="59" customWidth="1"/>
    <col min="1562" max="1792" width="11.42578125" style="59"/>
    <col min="1793" max="1793" width="58.42578125" style="59" bestFit="1" customWidth="1"/>
    <col min="1794" max="1794" width="9.140625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9.140625" style="59" customWidth="1"/>
    <col min="1802" max="1802" width="9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7.5703125" style="59" customWidth="1"/>
    <col min="1810" max="1810" width="9.140625" style="59" customWidth="1"/>
    <col min="1811" max="1811" width="46.7109375" style="59" customWidth="1"/>
    <col min="1812" max="1812" width="9.140625" style="59" customWidth="1"/>
    <col min="1813" max="1813" width="46.85546875" style="59" customWidth="1"/>
    <col min="1814" max="1814" width="11.42578125" style="59" customWidth="1"/>
    <col min="1815" max="1815" width="49.140625" style="59" customWidth="1"/>
    <col min="1816" max="1816" width="14.28515625" style="59" customWidth="1"/>
    <col min="1817" max="1817" width="9.140625" style="59" customWidth="1"/>
    <col min="1818" max="2048" width="11.42578125" style="59"/>
    <col min="2049" max="2049" width="58.42578125" style="59" bestFit="1" customWidth="1"/>
    <col min="2050" max="2050" width="9.140625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9.140625" style="59" customWidth="1"/>
    <col min="2058" max="2058" width="9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7.5703125" style="59" customWidth="1"/>
    <col min="2066" max="2066" width="9.140625" style="59" customWidth="1"/>
    <col min="2067" max="2067" width="46.7109375" style="59" customWidth="1"/>
    <col min="2068" max="2068" width="9.140625" style="59" customWidth="1"/>
    <col min="2069" max="2069" width="46.85546875" style="59" customWidth="1"/>
    <col min="2070" max="2070" width="11.42578125" style="59" customWidth="1"/>
    <col min="2071" max="2071" width="49.140625" style="59" customWidth="1"/>
    <col min="2072" max="2072" width="14.28515625" style="59" customWidth="1"/>
    <col min="2073" max="2073" width="9.140625" style="59" customWidth="1"/>
    <col min="2074" max="2304" width="11.42578125" style="59"/>
    <col min="2305" max="2305" width="58.42578125" style="59" bestFit="1" customWidth="1"/>
    <col min="2306" max="2306" width="9.140625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9.140625" style="59" customWidth="1"/>
    <col min="2314" max="2314" width="9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7.5703125" style="59" customWidth="1"/>
    <col min="2322" max="2322" width="9.140625" style="59" customWidth="1"/>
    <col min="2323" max="2323" width="46.7109375" style="59" customWidth="1"/>
    <col min="2324" max="2324" width="9.140625" style="59" customWidth="1"/>
    <col min="2325" max="2325" width="46.85546875" style="59" customWidth="1"/>
    <col min="2326" max="2326" width="11.42578125" style="59" customWidth="1"/>
    <col min="2327" max="2327" width="49.140625" style="59" customWidth="1"/>
    <col min="2328" max="2328" width="14.28515625" style="59" customWidth="1"/>
    <col min="2329" max="2329" width="9.140625" style="59" customWidth="1"/>
    <col min="2330" max="2560" width="11.42578125" style="59"/>
    <col min="2561" max="2561" width="58.42578125" style="59" bestFit="1" customWidth="1"/>
    <col min="2562" max="2562" width="9.140625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9.140625" style="59" customWidth="1"/>
    <col min="2570" max="2570" width="9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7.5703125" style="59" customWidth="1"/>
    <col min="2578" max="2578" width="9.140625" style="59" customWidth="1"/>
    <col min="2579" max="2579" width="46.7109375" style="59" customWidth="1"/>
    <col min="2580" max="2580" width="9.140625" style="59" customWidth="1"/>
    <col min="2581" max="2581" width="46.85546875" style="59" customWidth="1"/>
    <col min="2582" max="2582" width="11.42578125" style="59" customWidth="1"/>
    <col min="2583" max="2583" width="49.140625" style="59" customWidth="1"/>
    <col min="2584" max="2584" width="14.28515625" style="59" customWidth="1"/>
    <col min="2585" max="2585" width="9.140625" style="59" customWidth="1"/>
    <col min="2586" max="2816" width="11.42578125" style="59"/>
    <col min="2817" max="2817" width="58.42578125" style="59" bestFit="1" customWidth="1"/>
    <col min="2818" max="2818" width="9.140625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9.140625" style="59" customWidth="1"/>
    <col min="2826" max="2826" width="9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7.5703125" style="59" customWidth="1"/>
    <col min="2834" max="2834" width="9.140625" style="59" customWidth="1"/>
    <col min="2835" max="2835" width="46.7109375" style="59" customWidth="1"/>
    <col min="2836" max="2836" width="9.140625" style="59" customWidth="1"/>
    <col min="2837" max="2837" width="46.85546875" style="59" customWidth="1"/>
    <col min="2838" max="2838" width="11.42578125" style="59" customWidth="1"/>
    <col min="2839" max="2839" width="49.140625" style="59" customWidth="1"/>
    <col min="2840" max="2840" width="14.28515625" style="59" customWidth="1"/>
    <col min="2841" max="2841" width="9.140625" style="59" customWidth="1"/>
    <col min="2842" max="3072" width="11.42578125" style="59"/>
    <col min="3073" max="3073" width="58.42578125" style="59" bestFit="1" customWidth="1"/>
    <col min="3074" max="3074" width="9.140625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9.140625" style="59" customWidth="1"/>
    <col min="3082" max="3082" width="9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7.5703125" style="59" customWidth="1"/>
    <col min="3090" max="3090" width="9.140625" style="59" customWidth="1"/>
    <col min="3091" max="3091" width="46.7109375" style="59" customWidth="1"/>
    <col min="3092" max="3092" width="9.140625" style="59" customWidth="1"/>
    <col min="3093" max="3093" width="46.85546875" style="59" customWidth="1"/>
    <col min="3094" max="3094" width="11.42578125" style="59" customWidth="1"/>
    <col min="3095" max="3095" width="49.140625" style="59" customWidth="1"/>
    <col min="3096" max="3096" width="14.28515625" style="59" customWidth="1"/>
    <col min="3097" max="3097" width="9.140625" style="59" customWidth="1"/>
    <col min="3098" max="3328" width="11.42578125" style="59"/>
    <col min="3329" max="3329" width="58.42578125" style="59" bestFit="1" customWidth="1"/>
    <col min="3330" max="3330" width="9.140625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9.140625" style="59" customWidth="1"/>
    <col min="3338" max="3338" width="9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7.5703125" style="59" customWidth="1"/>
    <col min="3346" max="3346" width="9.140625" style="59" customWidth="1"/>
    <col min="3347" max="3347" width="46.7109375" style="59" customWidth="1"/>
    <col min="3348" max="3348" width="9.140625" style="59" customWidth="1"/>
    <col min="3349" max="3349" width="46.85546875" style="59" customWidth="1"/>
    <col min="3350" max="3350" width="11.42578125" style="59" customWidth="1"/>
    <col min="3351" max="3351" width="49.140625" style="59" customWidth="1"/>
    <col min="3352" max="3352" width="14.28515625" style="59" customWidth="1"/>
    <col min="3353" max="3353" width="9.140625" style="59" customWidth="1"/>
    <col min="3354" max="3584" width="11.42578125" style="59"/>
    <col min="3585" max="3585" width="58.42578125" style="59" bestFit="1" customWidth="1"/>
    <col min="3586" max="3586" width="9.140625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9.140625" style="59" customWidth="1"/>
    <col min="3594" max="3594" width="9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7.5703125" style="59" customWidth="1"/>
    <col min="3602" max="3602" width="9.140625" style="59" customWidth="1"/>
    <col min="3603" max="3603" width="46.7109375" style="59" customWidth="1"/>
    <col min="3604" max="3604" width="9.140625" style="59" customWidth="1"/>
    <col min="3605" max="3605" width="46.85546875" style="59" customWidth="1"/>
    <col min="3606" max="3606" width="11.42578125" style="59" customWidth="1"/>
    <col min="3607" max="3607" width="49.140625" style="59" customWidth="1"/>
    <col min="3608" max="3608" width="14.28515625" style="59" customWidth="1"/>
    <col min="3609" max="3609" width="9.140625" style="59" customWidth="1"/>
    <col min="3610" max="3840" width="11.42578125" style="59"/>
    <col min="3841" max="3841" width="58.42578125" style="59" bestFit="1" customWidth="1"/>
    <col min="3842" max="3842" width="9.140625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9.140625" style="59" customWidth="1"/>
    <col min="3850" max="3850" width="9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7.5703125" style="59" customWidth="1"/>
    <col min="3858" max="3858" width="9.140625" style="59" customWidth="1"/>
    <col min="3859" max="3859" width="46.7109375" style="59" customWidth="1"/>
    <col min="3860" max="3860" width="9.140625" style="59" customWidth="1"/>
    <col min="3861" max="3861" width="46.85546875" style="59" customWidth="1"/>
    <col min="3862" max="3862" width="11.42578125" style="59" customWidth="1"/>
    <col min="3863" max="3863" width="49.140625" style="59" customWidth="1"/>
    <col min="3864" max="3864" width="14.28515625" style="59" customWidth="1"/>
    <col min="3865" max="3865" width="9.140625" style="59" customWidth="1"/>
    <col min="3866" max="4096" width="11.42578125" style="59"/>
    <col min="4097" max="4097" width="58.42578125" style="59" bestFit="1" customWidth="1"/>
    <col min="4098" max="4098" width="9.140625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9.140625" style="59" customWidth="1"/>
    <col min="4106" max="4106" width="9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7.5703125" style="59" customWidth="1"/>
    <col min="4114" max="4114" width="9.140625" style="59" customWidth="1"/>
    <col min="4115" max="4115" width="46.7109375" style="59" customWidth="1"/>
    <col min="4116" max="4116" width="9.140625" style="59" customWidth="1"/>
    <col min="4117" max="4117" width="46.85546875" style="59" customWidth="1"/>
    <col min="4118" max="4118" width="11.42578125" style="59" customWidth="1"/>
    <col min="4119" max="4119" width="49.140625" style="59" customWidth="1"/>
    <col min="4120" max="4120" width="14.28515625" style="59" customWidth="1"/>
    <col min="4121" max="4121" width="9.140625" style="59" customWidth="1"/>
    <col min="4122" max="4352" width="11.42578125" style="59"/>
    <col min="4353" max="4353" width="58.42578125" style="59" bestFit="1" customWidth="1"/>
    <col min="4354" max="4354" width="9.140625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9.140625" style="59" customWidth="1"/>
    <col min="4362" max="4362" width="9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7.5703125" style="59" customWidth="1"/>
    <col min="4370" max="4370" width="9.140625" style="59" customWidth="1"/>
    <col min="4371" max="4371" width="46.7109375" style="59" customWidth="1"/>
    <col min="4372" max="4372" width="9.140625" style="59" customWidth="1"/>
    <col min="4373" max="4373" width="46.85546875" style="59" customWidth="1"/>
    <col min="4374" max="4374" width="11.42578125" style="59" customWidth="1"/>
    <col min="4375" max="4375" width="49.140625" style="59" customWidth="1"/>
    <col min="4376" max="4376" width="14.28515625" style="59" customWidth="1"/>
    <col min="4377" max="4377" width="9.140625" style="59" customWidth="1"/>
    <col min="4378" max="4608" width="11.42578125" style="59"/>
    <col min="4609" max="4609" width="58.42578125" style="59" bestFit="1" customWidth="1"/>
    <col min="4610" max="4610" width="9.140625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9.140625" style="59" customWidth="1"/>
    <col min="4618" max="4618" width="9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7.5703125" style="59" customWidth="1"/>
    <col min="4626" max="4626" width="9.140625" style="59" customWidth="1"/>
    <col min="4627" max="4627" width="46.7109375" style="59" customWidth="1"/>
    <col min="4628" max="4628" width="9.140625" style="59" customWidth="1"/>
    <col min="4629" max="4629" width="46.85546875" style="59" customWidth="1"/>
    <col min="4630" max="4630" width="11.42578125" style="59" customWidth="1"/>
    <col min="4631" max="4631" width="49.140625" style="59" customWidth="1"/>
    <col min="4632" max="4632" width="14.28515625" style="59" customWidth="1"/>
    <col min="4633" max="4633" width="9.140625" style="59" customWidth="1"/>
    <col min="4634" max="4864" width="11.42578125" style="59"/>
    <col min="4865" max="4865" width="58.42578125" style="59" bestFit="1" customWidth="1"/>
    <col min="4866" max="4866" width="9.140625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9.140625" style="59" customWidth="1"/>
    <col min="4874" max="4874" width="9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7.5703125" style="59" customWidth="1"/>
    <col min="4882" max="4882" width="9.140625" style="59" customWidth="1"/>
    <col min="4883" max="4883" width="46.7109375" style="59" customWidth="1"/>
    <col min="4884" max="4884" width="9.140625" style="59" customWidth="1"/>
    <col min="4885" max="4885" width="46.85546875" style="59" customWidth="1"/>
    <col min="4886" max="4886" width="11.42578125" style="59" customWidth="1"/>
    <col min="4887" max="4887" width="49.140625" style="59" customWidth="1"/>
    <col min="4888" max="4888" width="14.28515625" style="59" customWidth="1"/>
    <col min="4889" max="4889" width="9.140625" style="59" customWidth="1"/>
    <col min="4890" max="5120" width="11.42578125" style="59"/>
    <col min="5121" max="5121" width="58.42578125" style="59" bestFit="1" customWidth="1"/>
    <col min="5122" max="5122" width="9.140625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9.140625" style="59" customWidth="1"/>
    <col min="5130" max="5130" width="9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7.5703125" style="59" customWidth="1"/>
    <col min="5138" max="5138" width="9.140625" style="59" customWidth="1"/>
    <col min="5139" max="5139" width="46.7109375" style="59" customWidth="1"/>
    <col min="5140" max="5140" width="9.140625" style="59" customWidth="1"/>
    <col min="5141" max="5141" width="46.85546875" style="59" customWidth="1"/>
    <col min="5142" max="5142" width="11.42578125" style="59" customWidth="1"/>
    <col min="5143" max="5143" width="49.140625" style="59" customWidth="1"/>
    <col min="5144" max="5144" width="14.28515625" style="59" customWidth="1"/>
    <col min="5145" max="5145" width="9.140625" style="59" customWidth="1"/>
    <col min="5146" max="5376" width="11.42578125" style="59"/>
    <col min="5377" max="5377" width="58.42578125" style="59" bestFit="1" customWidth="1"/>
    <col min="5378" max="5378" width="9.140625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9.140625" style="59" customWidth="1"/>
    <col min="5386" max="5386" width="9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7.5703125" style="59" customWidth="1"/>
    <col min="5394" max="5394" width="9.140625" style="59" customWidth="1"/>
    <col min="5395" max="5395" width="46.7109375" style="59" customWidth="1"/>
    <col min="5396" max="5396" width="9.140625" style="59" customWidth="1"/>
    <col min="5397" max="5397" width="46.85546875" style="59" customWidth="1"/>
    <col min="5398" max="5398" width="11.42578125" style="59" customWidth="1"/>
    <col min="5399" max="5399" width="49.140625" style="59" customWidth="1"/>
    <col min="5400" max="5400" width="14.28515625" style="59" customWidth="1"/>
    <col min="5401" max="5401" width="9.140625" style="59" customWidth="1"/>
    <col min="5402" max="5632" width="11.42578125" style="59"/>
    <col min="5633" max="5633" width="58.42578125" style="59" bestFit="1" customWidth="1"/>
    <col min="5634" max="5634" width="9.140625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9.140625" style="59" customWidth="1"/>
    <col min="5642" max="5642" width="9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7.5703125" style="59" customWidth="1"/>
    <col min="5650" max="5650" width="9.140625" style="59" customWidth="1"/>
    <col min="5651" max="5651" width="46.7109375" style="59" customWidth="1"/>
    <col min="5652" max="5652" width="9.140625" style="59" customWidth="1"/>
    <col min="5653" max="5653" width="46.85546875" style="59" customWidth="1"/>
    <col min="5654" max="5654" width="11.42578125" style="59" customWidth="1"/>
    <col min="5655" max="5655" width="49.140625" style="59" customWidth="1"/>
    <col min="5656" max="5656" width="14.28515625" style="59" customWidth="1"/>
    <col min="5657" max="5657" width="9.140625" style="59" customWidth="1"/>
    <col min="5658" max="5888" width="11.42578125" style="59"/>
    <col min="5889" max="5889" width="58.42578125" style="59" bestFit="1" customWidth="1"/>
    <col min="5890" max="5890" width="9.140625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9.140625" style="59" customWidth="1"/>
    <col min="5898" max="5898" width="9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7.5703125" style="59" customWidth="1"/>
    <col min="5906" max="5906" width="9.140625" style="59" customWidth="1"/>
    <col min="5907" max="5907" width="46.7109375" style="59" customWidth="1"/>
    <col min="5908" max="5908" width="9.140625" style="59" customWidth="1"/>
    <col min="5909" max="5909" width="46.85546875" style="59" customWidth="1"/>
    <col min="5910" max="5910" width="11.42578125" style="59" customWidth="1"/>
    <col min="5911" max="5911" width="49.140625" style="59" customWidth="1"/>
    <col min="5912" max="5912" width="14.28515625" style="59" customWidth="1"/>
    <col min="5913" max="5913" width="9.140625" style="59" customWidth="1"/>
    <col min="5914" max="6144" width="11.42578125" style="59"/>
    <col min="6145" max="6145" width="58.42578125" style="59" bestFit="1" customWidth="1"/>
    <col min="6146" max="6146" width="9.140625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9.140625" style="59" customWidth="1"/>
    <col min="6154" max="6154" width="9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7.5703125" style="59" customWidth="1"/>
    <col min="6162" max="6162" width="9.140625" style="59" customWidth="1"/>
    <col min="6163" max="6163" width="46.7109375" style="59" customWidth="1"/>
    <col min="6164" max="6164" width="9.140625" style="59" customWidth="1"/>
    <col min="6165" max="6165" width="46.85546875" style="59" customWidth="1"/>
    <col min="6166" max="6166" width="11.42578125" style="59" customWidth="1"/>
    <col min="6167" max="6167" width="49.140625" style="59" customWidth="1"/>
    <col min="6168" max="6168" width="14.28515625" style="59" customWidth="1"/>
    <col min="6169" max="6169" width="9.140625" style="59" customWidth="1"/>
    <col min="6170" max="6400" width="11.42578125" style="59"/>
    <col min="6401" max="6401" width="58.42578125" style="59" bestFit="1" customWidth="1"/>
    <col min="6402" max="6402" width="9.140625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9.140625" style="59" customWidth="1"/>
    <col min="6410" max="6410" width="9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7.5703125" style="59" customWidth="1"/>
    <col min="6418" max="6418" width="9.140625" style="59" customWidth="1"/>
    <col min="6419" max="6419" width="46.7109375" style="59" customWidth="1"/>
    <col min="6420" max="6420" width="9.140625" style="59" customWidth="1"/>
    <col min="6421" max="6421" width="46.85546875" style="59" customWidth="1"/>
    <col min="6422" max="6422" width="11.42578125" style="59" customWidth="1"/>
    <col min="6423" max="6423" width="49.140625" style="59" customWidth="1"/>
    <col min="6424" max="6424" width="14.28515625" style="59" customWidth="1"/>
    <col min="6425" max="6425" width="9.140625" style="59" customWidth="1"/>
    <col min="6426" max="6656" width="11.42578125" style="59"/>
    <col min="6657" max="6657" width="58.42578125" style="59" bestFit="1" customWidth="1"/>
    <col min="6658" max="6658" width="9.140625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9.140625" style="59" customWidth="1"/>
    <col min="6666" max="6666" width="9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7.5703125" style="59" customWidth="1"/>
    <col min="6674" max="6674" width="9.140625" style="59" customWidth="1"/>
    <col min="6675" max="6675" width="46.7109375" style="59" customWidth="1"/>
    <col min="6676" max="6676" width="9.140625" style="59" customWidth="1"/>
    <col min="6677" max="6677" width="46.85546875" style="59" customWidth="1"/>
    <col min="6678" max="6678" width="11.42578125" style="59" customWidth="1"/>
    <col min="6679" max="6679" width="49.140625" style="59" customWidth="1"/>
    <col min="6680" max="6680" width="14.28515625" style="59" customWidth="1"/>
    <col min="6681" max="6681" width="9.140625" style="59" customWidth="1"/>
    <col min="6682" max="6912" width="11.42578125" style="59"/>
    <col min="6913" max="6913" width="58.42578125" style="59" bestFit="1" customWidth="1"/>
    <col min="6914" max="6914" width="9.140625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9.140625" style="59" customWidth="1"/>
    <col min="6922" max="6922" width="9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7.5703125" style="59" customWidth="1"/>
    <col min="6930" max="6930" width="9.140625" style="59" customWidth="1"/>
    <col min="6931" max="6931" width="46.7109375" style="59" customWidth="1"/>
    <col min="6932" max="6932" width="9.140625" style="59" customWidth="1"/>
    <col min="6933" max="6933" width="46.85546875" style="59" customWidth="1"/>
    <col min="6934" max="6934" width="11.42578125" style="59" customWidth="1"/>
    <col min="6935" max="6935" width="49.140625" style="59" customWidth="1"/>
    <col min="6936" max="6936" width="14.28515625" style="59" customWidth="1"/>
    <col min="6937" max="6937" width="9.140625" style="59" customWidth="1"/>
    <col min="6938" max="7168" width="11.42578125" style="59"/>
    <col min="7169" max="7169" width="58.42578125" style="59" bestFit="1" customWidth="1"/>
    <col min="7170" max="7170" width="9.140625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9.140625" style="59" customWidth="1"/>
    <col min="7178" max="7178" width="9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7.5703125" style="59" customWidth="1"/>
    <col min="7186" max="7186" width="9.140625" style="59" customWidth="1"/>
    <col min="7187" max="7187" width="46.7109375" style="59" customWidth="1"/>
    <col min="7188" max="7188" width="9.140625" style="59" customWidth="1"/>
    <col min="7189" max="7189" width="46.85546875" style="59" customWidth="1"/>
    <col min="7190" max="7190" width="11.42578125" style="59" customWidth="1"/>
    <col min="7191" max="7191" width="49.140625" style="59" customWidth="1"/>
    <col min="7192" max="7192" width="14.28515625" style="59" customWidth="1"/>
    <col min="7193" max="7193" width="9.140625" style="59" customWidth="1"/>
    <col min="7194" max="7424" width="11.42578125" style="59"/>
    <col min="7425" max="7425" width="58.42578125" style="59" bestFit="1" customWidth="1"/>
    <col min="7426" max="7426" width="9.140625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9.140625" style="59" customWidth="1"/>
    <col min="7434" max="7434" width="9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7.5703125" style="59" customWidth="1"/>
    <col min="7442" max="7442" width="9.140625" style="59" customWidth="1"/>
    <col min="7443" max="7443" width="46.7109375" style="59" customWidth="1"/>
    <col min="7444" max="7444" width="9.140625" style="59" customWidth="1"/>
    <col min="7445" max="7445" width="46.85546875" style="59" customWidth="1"/>
    <col min="7446" max="7446" width="11.42578125" style="59" customWidth="1"/>
    <col min="7447" max="7447" width="49.140625" style="59" customWidth="1"/>
    <col min="7448" max="7448" width="14.28515625" style="59" customWidth="1"/>
    <col min="7449" max="7449" width="9.140625" style="59" customWidth="1"/>
    <col min="7450" max="7680" width="11.42578125" style="59"/>
    <col min="7681" max="7681" width="58.42578125" style="59" bestFit="1" customWidth="1"/>
    <col min="7682" max="7682" width="9.140625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9.140625" style="59" customWidth="1"/>
    <col min="7690" max="7690" width="9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7.5703125" style="59" customWidth="1"/>
    <col min="7698" max="7698" width="9.140625" style="59" customWidth="1"/>
    <col min="7699" max="7699" width="46.7109375" style="59" customWidth="1"/>
    <col min="7700" max="7700" width="9.140625" style="59" customWidth="1"/>
    <col min="7701" max="7701" width="46.85546875" style="59" customWidth="1"/>
    <col min="7702" max="7702" width="11.42578125" style="59" customWidth="1"/>
    <col min="7703" max="7703" width="49.140625" style="59" customWidth="1"/>
    <col min="7704" max="7704" width="14.28515625" style="59" customWidth="1"/>
    <col min="7705" max="7705" width="9.140625" style="59" customWidth="1"/>
    <col min="7706" max="7936" width="11.42578125" style="59"/>
    <col min="7937" max="7937" width="58.42578125" style="59" bestFit="1" customWidth="1"/>
    <col min="7938" max="7938" width="9.140625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9.140625" style="59" customWidth="1"/>
    <col min="7946" max="7946" width="9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7.5703125" style="59" customWidth="1"/>
    <col min="7954" max="7954" width="9.140625" style="59" customWidth="1"/>
    <col min="7955" max="7955" width="46.7109375" style="59" customWidth="1"/>
    <col min="7956" max="7956" width="9.140625" style="59" customWidth="1"/>
    <col min="7957" max="7957" width="46.85546875" style="59" customWidth="1"/>
    <col min="7958" max="7958" width="11.42578125" style="59" customWidth="1"/>
    <col min="7959" max="7959" width="49.140625" style="59" customWidth="1"/>
    <col min="7960" max="7960" width="14.28515625" style="59" customWidth="1"/>
    <col min="7961" max="7961" width="9.140625" style="59" customWidth="1"/>
    <col min="7962" max="8192" width="11.42578125" style="59"/>
    <col min="8193" max="8193" width="58.42578125" style="59" bestFit="1" customWidth="1"/>
    <col min="8194" max="8194" width="9.140625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9.140625" style="59" customWidth="1"/>
    <col min="8202" max="8202" width="9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7.5703125" style="59" customWidth="1"/>
    <col min="8210" max="8210" width="9.140625" style="59" customWidth="1"/>
    <col min="8211" max="8211" width="46.7109375" style="59" customWidth="1"/>
    <col min="8212" max="8212" width="9.140625" style="59" customWidth="1"/>
    <col min="8213" max="8213" width="46.85546875" style="59" customWidth="1"/>
    <col min="8214" max="8214" width="11.42578125" style="59" customWidth="1"/>
    <col min="8215" max="8215" width="49.140625" style="59" customWidth="1"/>
    <col min="8216" max="8216" width="14.28515625" style="59" customWidth="1"/>
    <col min="8217" max="8217" width="9.140625" style="59" customWidth="1"/>
    <col min="8218" max="8448" width="11.42578125" style="59"/>
    <col min="8449" max="8449" width="58.42578125" style="59" bestFit="1" customWidth="1"/>
    <col min="8450" max="8450" width="9.140625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9.140625" style="59" customWidth="1"/>
    <col min="8458" max="8458" width="9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7.5703125" style="59" customWidth="1"/>
    <col min="8466" max="8466" width="9.140625" style="59" customWidth="1"/>
    <col min="8467" max="8467" width="46.7109375" style="59" customWidth="1"/>
    <col min="8468" max="8468" width="9.140625" style="59" customWidth="1"/>
    <col min="8469" max="8469" width="46.85546875" style="59" customWidth="1"/>
    <col min="8470" max="8470" width="11.42578125" style="59" customWidth="1"/>
    <col min="8471" max="8471" width="49.140625" style="59" customWidth="1"/>
    <col min="8472" max="8472" width="14.28515625" style="59" customWidth="1"/>
    <col min="8473" max="8473" width="9.140625" style="59" customWidth="1"/>
    <col min="8474" max="8704" width="11.42578125" style="59"/>
    <col min="8705" max="8705" width="58.42578125" style="59" bestFit="1" customWidth="1"/>
    <col min="8706" max="8706" width="9.140625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9.140625" style="59" customWidth="1"/>
    <col min="8714" max="8714" width="9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7.5703125" style="59" customWidth="1"/>
    <col min="8722" max="8722" width="9.140625" style="59" customWidth="1"/>
    <col min="8723" max="8723" width="46.7109375" style="59" customWidth="1"/>
    <col min="8724" max="8724" width="9.140625" style="59" customWidth="1"/>
    <col min="8725" max="8725" width="46.85546875" style="59" customWidth="1"/>
    <col min="8726" max="8726" width="11.42578125" style="59" customWidth="1"/>
    <col min="8727" max="8727" width="49.140625" style="59" customWidth="1"/>
    <col min="8728" max="8728" width="14.28515625" style="59" customWidth="1"/>
    <col min="8729" max="8729" width="9.140625" style="59" customWidth="1"/>
    <col min="8730" max="8960" width="11.42578125" style="59"/>
    <col min="8961" max="8961" width="58.42578125" style="59" bestFit="1" customWidth="1"/>
    <col min="8962" max="8962" width="9.140625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9.140625" style="59" customWidth="1"/>
    <col min="8970" max="8970" width="9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7.5703125" style="59" customWidth="1"/>
    <col min="8978" max="8978" width="9.140625" style="59" customWidth="1"/>
    <col min="8979" max="8979" width="46.7109375" style="59" customWidth="1"/>
    <col min="8980" max="8980" width="9.140625" style="59" customWidth="1"/>
    <col min="8981" max="8981" width="46.85546875" style="59" customWidth="1"/>
    <col min="8982" max="8982" width="11.42578125" style="59" customWidth="1"/>
    <col min="8983" max="8983" width="49.140625" style="59" customWidth="1"/>
    <col min="8984" max="8984" width="14.28515625" style="59" customWidth="1"/>
    <col min="8985" max="8985" width="9.140625" style="59" customWidth="1"/>
    <col min="8986" max="9216" width="11.42578125" style="59"/>
    <col min="9217" max="9217" width="58.42578125" style="59" bestFit="1" customWidth="1"/>
    <col min="9218" max="9218" width="9.140625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9.140625" style="59" customWidth="1"/>
    <col min="9226" max="9226" width="9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7.5703125" style="59" customWidth="1"/>
    <col min="9234" max="9234" width="9.140625" style="59" customWidth="1"/>
    <col min="9235" max="9235" width="46.7109375" style="59" customWidth="1"/>
    <col min="9236" max="9236" width="9.140625" style="59" customWidth="1"/>
    <col min="9237" max="9237" width="46.85546875" style="59" customWidth="1"/>
    <col min="9238" max="9238" width="11.42578125" style="59" customWidth="1"/>
    <col min="9239" max="9239" width="49.140625" style="59" customWidth="1"/>
    <col min="9240" max="9240" width="14.28515625" style="59" customWidth="1"/>
    <col min="9241" max="9241" width="9.140625" style="59" customWidth="1"/>
    <col min="9242" max="9472" width="11.42578125" style="59"/>
    <col min="9473" max="9473" width="58.42578125" style="59" bestFit="1" customWidth="1"/>
    <col min="9474" max="9474" width="9.140625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9.140625" style="59" customWidth="1"/>
    <col min="9482" max="9482" width="9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7.5703125" style="59" customWidth="1"/>
    <col min="9490" max="9490" width="9.140625" style="59" customWidth="1"/>
    <col min="9491" max="9491" width="46.7109375" style="59" customWidth="1"/>
    <col min="9492" max="9492" width="9.140625" style="59" customWidth="1"/>
    <col min="9493" max="9493" width="46.85546875" style="59" customWidth="1"/>
    <col min="9494" max="9494" width="11.42578125" style="59" customWidth="1"/>
    <col min="9495" max="9495" width="49.140625" style="59" customWidth="1"/>
    <col min="9496" max="9496" width="14.28515625" style="59" customWidth="1"/>
    <col min="9497" max="9497" width="9.140625" style="59" customWidth="1"/>
    <col min="9498" max="9728" width="11.42578125" style="59"/>
    <col min="9729" max="9729" width="58.42578125" style="59" bestFit="1" customWidth="1"/>
    <col min="9730" max="9730" width="9.140625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9.140625" style="59" customWidth="1"/>
    <col min="9738" max="9738" width="9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7.5703125" style="59" customWidth="1"/>
    <col min="9746" max="9746" width="9.140625" style="59" customWidth="1"/>
    <col min="9747" max="9747" width="46.7109375" style="59" customWidth="1"/>
    <col min="9748" max="9748" width="9.140625" style="59" customWidth="1"/>
    <col min="9749" max="9749" width="46.85546875" style="59" customWidth="1"/>
    <col min="9750" max="9750" width="11.42578125" style="59" customWidth="1"/>
    <col min="9751" max="9751" width="49.140625" style="59" customWidth="1"/>
    <col min="9752" max="9752" width="14.28515625" style="59" customWidth="1"/>
    <col min="9753" max="9753" width="9.140625" style="59" customWidth="1"/>
    <col min="9754" max="9984" width="11.42578125" style="59"/>
    <col min="9985" max="9985" width="58.42578125" style="59" bestFit="1" customWidth="1"/>
    <col min="9986" max="9986" width="9.140625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9.140625" style="59" customWidth="1"/>
    <col min="9994" max="9994" width="9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7.5703125" style="59" customWidth="1"/>
    <col min="10002" max="10002" width="9.140625" style="59" customWidth="1"/>
    <col min="10003" max="10003" width="46.7109375" style="59" customWidth="1"/>
    <col min="10004" max="10004" width="9.140625" style="59" customWidth="1"/>
    <col min="10005" max="10005" width="46.85546875" style="59" customWidth="1"/>
    <col min="10006" max="10006" width="11.42578125" style="59" customWidth="1"/>
    <col min="10007" max="10007" width="49.140625" style="59" customWidth="1"/>
    <col min="10008" max="10008" width="14.28515625" style="59" customWidth="1"/>
    <col min="10009" max="10009" width="9.140625" style="59" customWidth="1"/>
    <col min="10010" max="10240" width="11.42578125" style="59"/>
    <col min="10241" max="10241" width="58.42578125" style="59" bestFit="1" customWidth="1"/>
    <col min="10242" max="10242" width="9.140625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9.140625" style="59" customWidth="1"/>
    <col min="10250" max="10250" width="9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7.5703125" style="59" customWidth="1"/>
    <col min="10258" max="10258" width="9.140625" style="59" customWidth="1"/>
    <col min="10259" max="10259" width="46.7109375" style="59" customWidth="1"/>
    <col min="10260" max="10260" width="9.140625" style="59" customWidth="1"/>
    <col min="10261" max="10261" width="46.85546875" style="59" customWidth="1"/>
    <col min="10262" max="10262" width="11.42578125" style="59" customWidth="1"/>
    <col min="10263" max="10263" width="49.140625" style="59" customWidth="1"/>
    <col min="10264" max="10264" width="14.28515625" style="59" customWidth="1"/>
    <col min="10265" max="10265" width="9.140625" style="59" customWidth="1"/>
    <col min="10266" max="10496" width="11.42578125" style="59"/>
    <col min="10497" max="10497" width="58.42578125" style="59" bestFit="1" customWidth="1"/>
    <col min="10498" max="10498" width="9.140625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9.140625" style="59" customWidth="1"/>
    <col min="10506" max="10506" width="9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7.5703125" style="59" customWidth="1"/>
    <col min="10514" max="10514" width="9.140625" style="59" customWidth="1"/>
    <col min="10515" max="10515" width="46.7109375" style="59" customWidth="1"/>
    <col min="10516" max="10516" width="9.140625" style="59" customWidth="1"/>
    <col min="10517" max="10517" width="46.85546875" style="59" customWidth="1"/>
    <col min="10518" max="10518" width="11.42578125" style="59" customWidth="1"/>
    <col min="10519" max="10519" width="49.140625" style="59" customWidth="1"/>
    <col min="10520" max="10520" width="14.28515625" style="59" customWidth="1"/>
    <col min="10521" max="10521" width="9.140625" style="59" customWidth="1"/>
    <col min="10522" max="10752" width="11.42578125" style="59"/>
    <col min="10753" max="10753" width="58.42578125" style="59" bestFit="1" customWidth="1"/>
    <col min="10754" max="10754" width="9.140625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9.140625" style="59" customWidth="1"/>
    <col min="10762" max="10762" width="9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7.5703125" style="59" customWidth="1"/>
    <col min="10770" max="10770" width="9.140625" style="59" customWidth="1"/>
    <col min="10771" max="10771" width="46.7109375" style="59" customWidth="1"/>
    <col min="10772" max="10772" width="9.140625" style="59" customWidth="1"/>
    <col min="10773" max="10773" width="46.85546875" style="59" customWidth="1"/>
    <col min="10774" max="10774" width="11.42578125" style="59" customWidth="1"/>
    <col min="10775" max="10775" width="49.140625" style="59" customWidth="1"/>
    <col min="10776" max="10776" width="14.28515625" style="59" customWidth="1"/>
    <col min="10777" max="10777" width="9.140625" style="59" customWidth="1"/>
    <col min="10778" max="11008" width="11.42578125" style="59"/>
    <col min="11009" max="11009" width="58.42578125" style="59" bestFit="1" customWidth="1"/>
    <col min="11010" max="11010" width="9.140625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9.140625" style="59" customWidth="1"/>
    <col min="11018" max="11018" width="9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7.5703125" style="59" customWidth="1"/>
    <col min="11026" max="11026" width="9.140625" style="59" customWidth="1"/>
    <col min="11027" max="11027" width="46.7109375" style="59" customWidth="1"/>
    <col min="11028" max="11028" width="9.140625" style="59" customWidth="1"/>
    <col min="11029" max="11029" width="46.85546875" style="59" customWidth="1"/>
    <col min="11030" max="11030" width="11.42578125" style="59" customWidth="1"/>
    <col min="11031" max="11031" width="49.140625" style="59" customWidth="1"/>
    <col min="11032" max="11032" width="14.28515625" style="59" customWidth="1"/>
    <col min="11033" max="11033" width="9.140625" style="59" customWidth="1"/>
    <col min="11034" max="11264" width="11.42578125" style="59"/>
    <col min="11265" max="11265" width="58.42578125" style="59" bestFit="1" customWidth="1"/>
    <col min="11266" max="11266" width="9.140625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9.140625" style="59" customWidth="1"/>
    <col min="11274" max="11274" width="9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7.5703125" style="59" customWidth="1"/>
    <col min="11282" max="11282" width="9.140625" style="59" customWidth="1"/>
    <col min="11283" max="11283" width="46.7109375" style="59" customWidth="1"/>
    <col min="11284" max="11284" width="9.140625" style="59" customWidth="1"/>
    <col min="11285" max="11285" width="46.85546875" style="59" customWidth="1"/>
    <col min="11286" max="11286" width="11.42578125" style="59" customWidth="1"/>
    <col min="11287" max="11287" width="49.140625" style="59" customWidth="1"/>
    <col min="11288" max="11288" width="14.28515625" style="59" customWidth="1"/>
    <col min="11289" max="11289" width="9.140625" style="59" customWidth="1"/>
    <col min="11290" max="11520" width="11.42578125" style="59"/>
    <col min="11521" max="11521" width="58.42578125" style="59" bestFit="1" customWidth="1"/>
    <col min="11522" max="11522" width="9.140625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9.140625" style="59" customWidth="1"/>
    <col min="11530" max="11530" width="9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7.5703125" style="59" customWidth="1"/>
    <col min="11538" max="11538" width="9.140625" style="59" customWidth="1"/>
    <col min="11539" max="11539" width="46.7109375" style="59" customWidth="1"/>
    <col min="11540" max="11540" width="9.140625" style="59" customWidth="1"/>
    <col min="11541" max="11541" width="46.85546875" style="59" customWidth="1"/>
    <col min="11542" max="11542" width="11.42578125" style="59" customWidth="1"/>
    <col min="11543" max="11543" width="49.140625" style="59" customWidth="1"/>
    <col min="11544" max="11544" width="14.28515625" style="59" customWidth="1"/>
    <col min="11545" max="11545" width="9.140625" style="59" customWidth="1"/>
    <col min="11546" max="11776" width="11.42578125" style="59"/>
    <col min="11777" max="11777" width="58.42578125" style="59" bestFit="1" customWidth="1"/>
    <col min="11778" max="11778" width="9.140625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9.140625" style="59" customWidth="1"/>
    <col min="11786" max="11786" width="9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7.5703125" style="59" customWidth="1"/>
    <col min="11794" max="11794" width="9.140625" style="59" customWidth="1"/>
    <col min="11795" max="11795" width="46.7109375" style="59" customWidth="1"/>
    <col min="11796" max="11796" width="9.140625" style="59" customWidth="1"/>
    <col min="11797" max="11797" width="46.85546875" style="59" customWidth="1"/>
    <col min="11798" max="11798" width="11.42578125" style="59" customWidth="1"/>
    <col min="11799" max="11799" width="49.140625" style="59" customWidth="1"/>
    <col min="11800" max="11800" width="14.28515625" style="59" customWidth="1"/>
    <col min="11801" max="11801" width="9.140625" style="59" customWidth="1"/>
    <col min="11802" max="12032" width="11.42578125" style="59"/>
    <col min="12033" max="12033" width="58.42578125" style="59" bestFit="1" customWidth="1"/>
    <col min="12034" max="12034" width="9.140625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9.140625" style="59" customWidth="1"/>
    <col min="12042" max="12042" width="9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7.5703125" style="59" customWidth="1"/>
    <col min="12050" max="12050" width="9.140625" style="59" customWidth="1"/>
    <col min="12051" max="12051" width="46.7109375" style="59" customWidth="1"/>
    <col min="12052" max="12052" width="9.140625" style="59" customWidth="1"/>
    <col min="12053" max="12053" width="46.85546875" style="59" customWidth="1"/>
    <col min="12054" max="12054" width="11.42578125" style="59" customWidth="1"/>
    <col min="12055" max="12055" width="49.140625" style="59" customWidth="1"/>
    <col min="12056" max="12056" width="14.28515625" style="59" customWidth="1"/>
    <col min="12057" max="12057" width="9.140625" style="59" customWidth="1"/>
    <col min="12058" max="12288" width="11.42578125" style="59"/>
    <col min="12289" max="12289" width="58.42578125" style="59" bestFit="1" customWidth="1"/>
    <col min="12290" max="12290" width="9.140625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9.140625" style="59" customWidth="1"/>
    <col min="12298" max="12298" width="9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7.5703125" style="59" customWidth="1"/>
    <col min="12306" max="12306" width="9.140625" style="59" customWidth="1"/>
    <col min="12307" max="12307" width="46.7109375" style="59" customWidth="1"/>
    <col min="12308" max="12308" width="9.140625" style="59" customWidth="1"/>
    <col min="12309" max="12309" width="46.85546875" style="59" customWidth="1"/>
    <col min="12310" max="12310" width="11.42578125" style="59" customWidth="1"/>
    <col min="12311" max="12311" width="49.140625" style="59" customWidth="1"/>
    <col min="12312" max="12312" width="14.28515625" style="59" customWidth="1"/>
    <col min="12313" max="12313" width="9.140625" style="59" customWidth="1"/>
    <col min="12314" max="12544" width="11.42578125" style="59"/>
    <col min="12545" max="12545" width="58.42578125" style="59" bestFit="1" customWidth="1"/>
    <col min="12546" max="12546" width="9.140625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9.140625" style="59" customWidth="1"/>
    <col min="12554" max="12554" width="9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7.5703125" style="59" customWidth="1"/>
    <col min="12562" max="12562" width="9.140625" style="59" customWidth="1"/>
    <col min="12563" max="12563" width="46.7109375" style="59" customWidth="1"/>
    <col min="12564" max="12564" width="9.140625" style="59" customWidth="1"/>
    <col min="12565" max="12565" width="46.85546875" style="59" customWidth="1"/>
    <col min="12566" max="12566" width="11.42578125" style="59" customWidth="1"/>
    <col min="12567" max="12567" width="49.140625" style="59" customWidth="1"/>
    <col min="12568" max="12568" width="14.28515625" style="59" customWidth="1"/>
    <col min="12569" max="12569" width="9.140625" style="59" customWidth="1"/>
    <col min="12570" max="12800" width="11.42578125" style="59"/>
    <col min="12801" max="12801" width="58.42578125" style="59" bestFit="1" customWidth="1"/>
    <col min="12802" max="12802" width="9.140625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9.140625" style="59" customWidth="1"/>
    <col min="12810" max="12810" width="9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7.5703125" style="59" customWidth="1"/>
    <col min="12818" max="12818" width="9.140625" style="59" customWidth="1"/>
    <col min="12819" max="12819" width="46.7109375" style="59" customWidth="1"/>
    <col min="12820" max="12820" width="9.140625" style="59" customWidth="1"/>
    <col min="12821" max="12821" width="46.85546875" style="59" customWidth="1"/>
    <col min="12822" max="12822" width="11.42578125" style="59" customWidth="1"/>
    <col min="12823" max="12823" width="49.140625" style="59" customWidth="1"/>
    <col min="12824" max="12824" width="14.28515625" style="59" customWidth="1"/>
    <col min="12825" max="12825" width="9.140625" style="59" customWidth="1"/>
    <col min="12826" max="13056" width="11.42578125" style="59"/>
    <col min="13057" max="13057" width="58.42578125" style="59" bestFit="1" customWidth="1"/>
    <col min="13058" max="13058" width="9.140625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9.140625" style="59" customWidth="1"/>
    <col min="13066" max="13066" width="9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7.5703125" style="59" customWidth="1"/>
    <col min="13074" max="13074" width="9.140625" style="59" customWidth="1"/>
    <col min="13075" max="13075" width="46.7109375" style="59" customWidth="1"/>
    <col min="13076" max="13076" width="9.140625" style="59" customWidth="1"/>
    <col min="13077" max="13077" width="46.85546875" style="59" customWidth="1"/>
    <col min="13078" max="13078" width="11.42578125" style="59" customWidth="1"/>
    <col min="13079" max="13079" width="49.140625" style="59" customWidth="1"/>
    <col min="13080" max="13080" width="14.28515625" style="59" customWidth="1"/>
    <col min="13081" max="13081" width="9.140625" style="59" customWidth="1"/>
    <col min="13082" max="13312" width="11.42578125" style="59"/>
    <col min="13313" max="13313" width="58.42578125" style="59" bestFit="1" customWidth="1"/>
    <col min="13314" max="13314" width="9.140625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9.140625" style="59" customWidth="1"/>
    <col min="13322" max="13322" width="9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7.5703125" style="59" customWidth="1"/>
    <col min="13330" max="13330" width="9.140625" style="59" customWidth="1"/>
    <col min="13331" max="13331" width="46.7109375" style="59" customWidth="1"/>
    <col min="13332" max="13332" width="9.140625" style="59" customWidth="1"/>
    <col min="13333" max="13333" width="46.85546875" style="59" customWidth="1"/>
    <col min="13334" max="13334" width="11.42578125" style="59" customWidth="1"/>
    <col min="13335" max="13335" width="49.140625" style="59" customWidth="1"/>
    <col min="13336" max="13336" width="14.28515625" style="59" customWidth="1"/>
    <col min="13337" max="13337" width="9.140625" style="59" customWidth="1"/>
    <col min="13338" max="13568" width="11.42578125" style="59"/>
    <col min="13569" max="13569" width="58.42578125" style="59" bestFit="1" customWidth="1"/>
    <col min="13570" max="13570" width="9.140625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9.140625" style="59" customWidth="1"/>
    <col min="13578" max="13578" width="9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7.5703125" style="59" customWidth="1"/>
    <col min="13586" max="13586" width="9.140625" style="59" customWidth="1"/>
    <col min="13587" max="13587" width="46.7109375" style="59" customWidth="1"/>
    <col min="13588" max="13588" width="9.140625" style="59" customWidth="1"/>
    <col min="13589" max="13589" width="46.85546875" style="59" customWidth="1"/>
    <col min="13590" max="13590" width="11.42578125" style="59" customWidth="1"/>
    <col min="13591" max="13591" width="49.140625" style="59" customWidth="1"/>
    <col min="13592" max="13592" width="14.28515625" style="59" customWidth="1"/>
    <col min="13593" max="13593" width="9.140625" style="59" customWidth="1"/>
    <col min="13594" max="13824" width="11.42578125" style="59"/>
    <col min="13825" max="13825" width="58.42578125" style="59" bestFit="1" customWidth="1"/>
    <col min="13826" max="13826" width="9.140625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9.140625" style="59" customWidth="1"/>
    <col min="13834" max="13834" width="9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7.5703125" style="59" customWidth="1"/>
    <col min="13842" max="13842" width="9.140625" style="59" customWidth="1"/>
    <col min="13843" max="13843" width="46.7109375" style="59" customWidth="1"/>
    <col min="13844" max="13844" width="9.140625" style="59" customWidth="1"/>
    <col min="13845" max="13845" width="46.85546875" style="59" customWidth="1"/>
    <col min="13846" max="13846" width="11.42578125" style="59" customWidth="1"/>
    <col min="13847" max="13847" width="49.140625" style="59" customWidth="1"/>
    <col min="13848" max="13848" width="14.28515625" style="59" customWidth="1"/>
    <col min="13849" max="13849" width="9.140625" style="59" customWidth="1"/>
    <col min="13850" max="14080" width="11.42578125" style="59"/>
    <col min="14081" max="14081" width="58.42578125" style="59" bestFit="1" customWidth="1"/>
    <col min="14082" max="14082" width="9.140625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9.140625" style="59" customWidth="1"/>
    <col min="14090" max="14090" width="9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7.5703125" style="59" customWidth="1"/>
    <col min="14098" max="14098" width="9.140625" style="59" customWidth="1"/>
    <col min="14099" max="14099" width="46.7109375" style="59" customWidth="1"/>
    <col min="14100" max="14100" width="9.140625" style="59" customWidth="1"/>
    <col min="14101" max="14101" width="46.85546875" style="59" customWidth="1"/>
    <col min="14102" max="14102" width="11.42578125" style="59" customWidth="1"/>
    <col min="14103" max="14103" width="49.140625" style="59" customWidth="1"/>
    <col min="14104" max="14104" width="14.28515625" style="59" customWidth="1"/>
    <col min="14105" max="14105" width="9.140625" style="59" customWidth="1"/>
    <col min="14106" max="14336" width="11.42578125" style="59"/>
    <col min="14337" max="14337" width="58.42578125" style="59" bestFit="1" customWidth="1"/>
    <col min="14338" max="14338" width="9.140625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9.140625" style="59" customWidth="1"/>
    <col min="14346" max="14346" width="9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7.5703125" style="59" customWidth="1"/>
    <col min="14354" max="14354" width="9.140625" style="59" customWidth="1"/>
    <col min="14355" max="14355" width="46.7109375" style="59" customWidth="1"/>
    <col min="14356" max="14356" width="9.140625" style="59" customWidth="1"/>
    <col min="14357" max="14357" width="46.85546875" style="59" customWidth="1"/>
    <col min="14358" max="14358" width="11.42578125" style="59" customWidth="1"/>
    <col min="14359" max="14359" width="49.140625" style="59" customWidth="1"/>
    <col min="14360" max="14360" width="14.28515625" style="59" customWidth="1"/>
    <col min="14361" max="14361" width="9.140625" style="59" customWidth="1"/>
    <col min="14362" max="14592" width="11.42578125" style="59"/>
    <col min="14593" max="14593" width="58.42578125" style="59" bestFit="1" customWidth="1"/>
    <col min="14594" max="14594" width="9.140625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9.140625" style="59" customWidth="1"/>
    <col min="14602" max="14602" width="9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7.5703125" style="59" customWidth="1"/>
    <col min="14610" max="14610" width="9.140625" style="59" customWidth="1"/>
    <col min="14611" max="14611" width="46.7109375" style="59" customWidth="1"/>
    <col min="14612" max="14612" width="9.140625" style="59" customWidth="1"/>
    <col min="14613" max="14613" width="46.85546875" style="59" customWidth="1"/>
    <col min="14614" max="14614" width="11.42578125" style="59" customWidth="1"/>
    <col min="14615" max="14615" width="49.140625" style="59" customWidth="1"/>
    <col min="14616" max="14616" width="14.28515625" style="59" customWidth="1"/>
    <col min="14617" max="14617" width="9.140625" style="59" customWidth="1"/>
    <col min="14618" max="14848" width="11.42578125" style="59"/>
    <col min="14849" max="14849" width="58.42578125" style="59" bestFit="1" customWidth="1"/>
    <col min="14850" max="14850" width="9.140625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9.140625" style="59" customWidth="1"/>
    <col min="14858" max="14858" width="9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7.5703125" style="59" customWidth="1"/>
    <col min="14866" max="14866" width="9.140625" style="59" customWidth="1"/>
    <col min="14867" max="14867" width="46.7109375" style="59" customWidth="1"/>
    <col min="14868" max="14868" width="9.140625" style="59" customWidth="1"/>
    <col min="14869" max="14869" width="46.85546875" style="59" customWidth="1"/>
    <col min="14870" max="14870" width="11.42578125" style="59" customWidth="1"/>
    <col min="14871" max="14871" width="49.140625" style="59" customWidth="1"/>
    <col min="14872" max="14872" width="14.28515625" style="59" customWidth="1"/>
    <col min="14873" max="14873" width="9.140625" style="59" customWidth="1"/>
    <col min="14874" max="15104" width="11.42578125" style="59"/>
    <col min="15105" max="15105" width="58.42578125" style="59" bestFit="1" customWidth="1"/>
    <col min="15106" max="15106" width="9.140625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9.140625" style="59" customWidth="1"/>
    <col min="15114" max="15114" width="9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7.5703125" style="59" customWidth="1"/>
    <col min="15122" max="15122" width="9.140625" style="59" customWidth="1"/>
    <col min="15123" max="15123" width="46.7109375" style="59" customWidth="1"/>
    <col min="15124" max="15124" width="9.140625" style="59" customWidth="1"/>
    <col min="15125" max="15125" width="46.85546875" style="59" customWidth="1"/>
    <col min="15126" max="15126" width="11.42578125" style="59" customWidth="1"/>
    <col min="15127" max="15127" width="49.140625" style="59" customWidth="1"/>
    <col min="15128" max="15128" width="14.28515625" style="59" customWidth="1"/>
    <col min="15129" max="15129" width="9.140625" style="59" customWidth="1"/>
    <col min="15130" max="15360" width="11.42578125" style="59"/>
    <col min="15361" max="15361" width="58.42578125" style="59" bestFit="1" customWidth="1"/>
    <col min="15362" max="15362" width="9.140625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9.140625" style="59" customWidth="1"/>
    <col min="15370" max="15370" width="9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7.5703125" style="59" customWidth="1"/>
    <col min="15378" max="15378" width="9.140625" style="59" customWidth="1"/>
    <col min="15379" max="15379" width="46.7109375" style="59" customWidth="1"/>
    <col min="15380" max="15380" width="9.140625" style="59" customWidth="1"/>
    <col min="15381" max="15381" width="46.85546875" style="59" customWidth="1"/>
    <col min="15382" max="15382" width="11.42578125" style="59" customWidth="1"/>
    <col min="15383" max="15383" width="49.140625" style="59" customWidth="1"/>
    <col min="15384" max="15384" width="14.28515625" style="59" customWidth="1"/>
    <col min="15385" max="15385" width="9.140625" style="59" customWidth="1"/>
    <col min="15386" max="15616" width="11.42578125" style="59"/>
    <col min="15617" max="15617" width="58.42578125" style="59" bestFit="1" customWidth="1"/>
    <col min="15618" max="15618" width="9.140625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9.140625" style="59" customWidth="1"/>
    <col min="15626" max="15626" width="9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7.5703125" style="59" customWidth="1"/>
    <col min="15634" max="15634" width="9.140625" style="59" customWidth="1"/>
    <col min="15635" max="15635" width="46.7109375" style="59" customWidth="1"/>
    <col min="15636" max="15636" width="9.140625" style="59" customWidth="1"/>
    <col min="15637" max="15637" width="46.85546875" style="59" customWidth="1"/>
    <col min="15638" max="15638" width="11.42578125" style="59" customWidth="1"/>
    <col min="15639" max="15639" width="49.140625" style="59" customWidth="1"/>
    <col min="15640" max="15640" width="14.28515625" style="59" customWidth="1"/>
    <col min="15641" max="15641" width="9.140625" style="59" customWidth="1"/>
    <col min="15642" max="15872" width="11.42578125" style="59"/>
    <col min="15873" max="15873" width="58.42578125" style="59" bestFit="1" customWidth="1"/>
    <col min="15874" max="15874" width="9.140625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9.140625" style="59" customWidth="1"/>
    <col min="15882" max="15882" width="9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7.5703125" style="59" customWidth="1"/>
    <col min="15890" max="15890" width="9.140625" style="59" customWidth="1"/>
    <col min="15891" max="15891" width="46.7109375" style="59" customWidth="1"/>
    <col min="15892" max="15892" width="9.140625" style="59" customWidth="1"/>
    <col min="15893" max="15893" width="46.85546875" style="59" customWidth="1"/>
    <col min="15894" max="15894" width="11.42578125" style="59" customWidth="1"/>
    <col min="15895" max="15895" width="49.140625" style="59" customWidth="1"/>
    <col min="15896" max="15896" width="14.28515625" style="59" customWidth="1"/>
    <col min="15897" max="15897" width="9.140625" style="59" customWidth="1"/>
    <col min="15898" max="16128" width="11.42578125" style="59"/>
    <col min="16129" max="16129" width="58.42578125" style="59" bestFit="1" customWidth="1"/>
    <col min="16130" max="16130" width="9.140625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9.140625" style="59" customWidth="1"/>
    <col min="16138" max="16138" width="9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7.5703125" style="59" customWidth="1"/>
    <col min="16146" max="16146" width="9.140625" style="59" customWidth="1"/>
    <col min="16147" max="16147" width="46.7109375" style="59" customWidth="1"/>
    <col min="16148" max="16148" width="9.140625" style="59" customWidth="1"/>
    <col min="16149" max="16149" width="46.85546875" style="59" customWidth="1"/>
    <col min="16150" max="16150" width="11.42578125" style="59" customWidth="1"/>
    <col min="16151" max="16151" width="49.140625" style="59" customWidth="1"/>
    <col min="16152" max="16152" width="14.28515625" style="59" customWidth="1"/>
    <col min="16153" max="16153" width="9.140625" style="59" customWidth="1"/>
    <col min="16154" max="16384" width="11.42578125" style="59"/>
  </cols>
  <sheetData>
    <row r="1" spans="1:25" s="110" customFormat="1" ht="30" customHeight="1">
      <c r="A1" s="555" t="s">
        <v>139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  <c r="S1" s="555"/>
      <c r="T1" s="555"/>
      <c r="U1" s="555"/>
      <c r="V1" s="555"/>
      <c r="W1" s="555"/>
      <c r="X1" s="555"/>
      <c r="Y1" s="555"/>
    </row>
    <row r="2" spans="1:25" s="110" customFormat="1" ht="20.25">
      <c r="A2" s="557" t="s">
        <v>550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</row>
    <row r="3" spans="1:25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  <c r="S3" s="557"/>
      <c r="T3" s="557"/>
      <c r="U3" s="557"/>
      <c r="V3" s="557"/>
      <c r="W3" s="557"/>
      <c r="X3" s="557"/>
      <c r="Y3" s="557"/>
    </row>
    <row r="4" spans="1:25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  <c r="R4" s="556"/>
      <c r="S4" s="556"/>
      <c r="T4" s="556"/>
      <c r="U4" s="556"/>
      <c r="V4" s="556"/>
      <c r="W4" s="556"/>
      <c r="X4" s="556"/>
      <c r="Y4" s="556"/>
    </row>
    <row r="5" spans="1:25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  <c r="R5" s="284"/>
      <c r="S5" s="262"/>
      <c r="T5" s="284"/>
      <c r="U5" s="284"/>
      <c r="V5" s="262"/>
      <c r="W5" s="262"/>
      <c r="X5" s="284"/>
      <c r="Y5" s="262"/>
    </row>
    <row r="6" spans="1:25" s="131" customFormat="1" ht="30" customHeight="1">
      <c r="A6" s="298"/>
      <c r="B6" s="558" t="s">
        <v>140</v>
      </c>
      <c r="C6" s="558"/>
      <c r="D6" s="558"/>
      <c r="E6" s="558"/>
      <c r="F6" s="558"/>
      <c r="G6" s="558"/>
      <c r="H6" s="558"/>
      <c r="I6" s="558"/>
      <c r="J6" s="558" t="s">
        <v>141</v>
      </c>
      <c r="K6" s="558"/>
      <c r="L6" s="558"/>
      <c r="M6" s="558"/>
      <c r="N6" s="558"/>
      <c r="O6" s="558"/>
      <c r="P6" s="558"/>
      <c r="Q6" s="558"/>
      <c r="R6" s="558" t="s">
        <v>445</v>
      </c>
      <c r="S6" s="558"/>
      <c r="T6" s="558"/>
      <c r="U6" s="558"/>
      <c r="V6" s="558"/>
      <c r="W6" s="558"/>
      <c r="X6" s="558"/>
      <c r="Y6" s="558"/>
    </row>
    <row r="7" spans="1:25" s="121" customFormat="1" ht="30" customHeight="1">
      <c r="A7" s="288" t="s">
        <v>925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  <c r="R7" s="298" t="s">
        <v>75</v>
      </c>
      <c r="S7" s="298" t="s">
        <v>447</v>
      </c>
      <c r="T7" s="299" t="s">
        <v>448</v>
      </c>
      <c r="U7" s="298" t="s">
        <v>449</v>
      </c>
      <c r="V7" s="298" t="s">
        <v>450</v>
      </c>
      <c r="W7" s="298" t="s">
        <v>451</v>
      </c>
      <c r="X7" s="298" t="s">
        <v>452</v>
      </c>
      <c r="Y7" s="298" t="s">
        <v>73</v>
      </c>
    </row>
    <row r="8" spans="1:25" ht="15" customHeight="1">
      <c r="A8" s="267" t="s">
        <v>535</v>
      </c>
      <c r="B8" s="268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8">
        <v>0</v>
      </c>
      <c r="K8" s="268">
        <v>0</v>
      </c>
      <c r="L8" s="268">
        <v>0</v>
      </c>
      <c r="M8" s="268">
        <v>0</v>
      </c>
      <c r="N8" s="268">
        <v>0</v>
      </c>
      <c r="O8" s="268">
        <v>0</v>
      </c>
      <c r="P8" s="268">
        <v>0</v>
      </c>
      <c r="Q8" s="268">
        <v>0</v>
      </c>
      <c r="R8" s="268">
        <v>0</v>
      </c>
      <c r="S8" s="268">
        <v>0</v>
      </c>
      <c r="T8" s="268">
        <v>0</v>
      </c>
      <c r="U8" s="268">
        <v>0</v>
      </c>
      <c r="V8" s="268">
        <v>0</v>
      </c>
      <c r="W8" s="268">
        <v>0</v>
      </c>
      <c r="X8" s="268">
        <v>0</v>
      </c>
      <c r="Y8" s="268">
        <v>0</v>
      </c>
    </row>
    <row r="9" spans="1:25" ht="15" customHeight="1">
      <c r="A9" s="267" t="s">
        <v>536</v>
      </c>
      <c r="B9" s="291">
        <v>0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0</v>
      </c>
      <c r="I9" s="291">
        <v>0</v>
      </c>
      <c r="J9" s="291">
        <v>0</v>
      </c>
      <c r="K9" s="291">
        <v>0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0</v>
      </c>
      <c r="R9" s="291">
        <v>0</v>
      </c>
      <c r="S9" s="291">
        <v>0</v>
      </c>
      <c r="T9" s="268">
        <v>0</v>
      </c>
      <c r="U9" s="268">
        <v>0</v>
      </c>
      <c r="V9" s="268">
        <v>0</v>
      </c>
      <c r="W9" s="268">
        <v>0</v>
      </c>
      <c r="X9" s="268">
        <v>0</v>
      </c>
      <c r="Y9" s="268">
        <v>0</v>
      </c>
    </row>
    <row r="10" spans="1:25" ht="15" customHeight="1">
      <c r="A10" s="267" t="s">
        <v>537</v>
      </c>
      <c r="B10" s="291">
        <v>17437.605909999998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0</v>
      </c>
      <c r="I10" s="291">
        <v>17437.605909999998</v>
      </c>
      <c r="J10" s="291">
        <v>9367.4512799999993</v>
      </c>
      <c r="K10" s="291">
        <v>30978.901329999997</v>
      </c>
      <c r="L10" s="268">
        <v>0</v>
      </c>
      <c r="M10" s="268">
        <v>10899.0782</v>
      </c>
      <c r="N10" s="268">
        <v>3546.1978399999998</v>
      </c>
      <c r="O10" s="268">
        <v>10669.760609999999</v>
      </c>
      <c r="P10" s="268">
        <v>767.47636</v>
      </c>
      <c r="Q10" s="268">
        <v>66228.865619999997</v>
      </c>
      <c r="R10" s="291">
        <v>26805.05719</v>
      </c>
      <c r="S10" s="291">
        <v>30978.901329999997</v>
      </c>
      <c r="T10" s="268">
        <v>0</v>
      </c>
      <c r="U10" s="268">
        <v>10899.0782</v>
      </c>
      <c r="V10" s="268">
        <v>3546.1978399999998</v>
      </c>
      <c r="W10" s="268">
        <v>10669.760609999999</v>
      </c>
      <c r="X10" s="268">
        <v>767.47636</v>
      </c>
      <c r="Y10" s="268">
        <v>83666.471529999995</v>
      </c>
    </row>
    <row r="11" spans="1:25" ht="15" customHeight="1">
      <c r="A11" s="267" t="s">
        <v>538</v>
      </c>
      <c r="B11" s="268">
        <v>25522.035100000001</v>
      </c>
      <c r="C11" s="268">
        <v>4505.2266600000003</v>
      </c>
      <c r="D11" s="268">
        <v>0</v>
      </c>
      <c r="E11" s="268">
        <v>0</v>
      </c>
      <c r="F11" s="268">
        <v>1612.3404399999999</v>
      </c>
      <c r="G11" s="268">
        <v>0</v>
      </c>
      <c r="H11" s="268">
        <v>3.5533399999999999</v>
      </c>
      <c r="I11" s="268">
        <v>31643.15554</v>
      </c>
      <c r="J11" s="268">
        <v>108447.32081999999</v>
      </c>
      <c r="K11" s="268">
        <v>46040.475180000001</v>
      </c>
      <c r="L11" s="268">
        <v>0</v>
      </c>
      <c r="M11" s="268">
        <v>7500.7197500000002</v>
      </c>
      <c r="N11" s="268">
        <v>9248.5833999999995</v>
      </c>
      <c r="O11" s="268">
        <v>14047.346170000001</v>
      </c>
      <c r="P11" s="268">
        <v>7871.44931</v>
      </c>
      <c r="Q11" s="268">
        <v>193155.89463</v>
      </c>
      <c r="R11" s="268">
        <v>133969.35592</v>
      </c>
      <c r="S11" s="268">
        <v>50545.701840000002</v>
      </c>
      <c r="T11" s="268">
        <v>0</v>
      </c>
      <c r="U11" s="268">
        <v>7500.7197500000002</v>
      </c>
      <c r="V11" s="268">
        <v>10860.923839999999</v>
      </c>
      <c r="W11" s="268">
        <v>14047.346170000001</v>
      </c>
      <c r="X11" s="268">
        <v>7875.0026500000004</v>
      </c>
      <c r="Y11" s="268">
        <v>224799.05016999997</v>
      </c>
    </row>
    <row r="12" spans="1:25" ht="15" customHeight="1">
      <c r="A12" s="267" t="s">
        <v>539</v>
      </c>
      <c r="B12" s="268">
        <v>56662.502130000001</v>
      </c>
      <c r="C12" s="268">
        <v>6356.1397900000002</v>
      </c>
      <c r="D12" s="268">
        <v>15.9259</v>
      </c>
      <c r="E12" s="268">
        <v>757.18998999999997</v>
      </c>
      <c r="F12" s="268">
        <v>3957.6853300000002</v>
      </c>
      <c r="G12" s="268">
        <v>0</v>
      </c>
      <c r="H12" s="268">
        <v>6.375</v>
      </c>
      <c r="I12" s="268">
        <v>67755.818140000003</v>
      </c>
      <c r="J12" s="268">
        <v>126255.08492000001</v>
      </c>
      <c r="K12" s="268">
        <v>54896.671719999998</v>
      </c>
      <c r="L12" s="268">
        <v>0</v>
      </c>
      <c r="M12" s="268">
        <v>759.11970999999994</v>
      </c>
      <c r="N12" s="268">
        <v>11829.60009</v>
      </c>
      <c r="O12" s="268">
        <v>4817.3689400000003</v>
      </c>
      <c r="P12" s="268">
        <v>6713.7779299999993</v>
      </c>
      <c r="Q12" s="268">
        <v>205271.62331</v>
      </c>
      <c r="R12" s="268">
        <v>182917.58705</v>
      </c>
      <c r="S12" s="268">
        <v>61252.81151</v>
      </c>
      <c r="T12" s="268">
        <v>15.9259</v>
      </c>
      <c r="U12" s="268">
        <v>1516.3097</v>
      </c>
      <c r="V12" s="268">
        <v>15787.28542</v>
      </c>
      <c r="W12" s="268">
        <v>4817.3689400000003</v>
      </c>
      <c r="X12" s="268">
        <v>6720.1529299999993</v>
      </c>
      <c r="Y12" s="268">
        <v>273027.44144999998</v>
      </c>
    </row>
    <row r="13" spans="1:25" ht="15" customHeight="1">
      <c r="A13" s="267" t="s">
        <v>540</v>
      </c>
      <c r="B13" s="268">
        <v>99653.205560000002</v>
      </c>
      <c r="C13" s="268">
        <v>14063.78039</v>
      </c>
      <c r="D13" s="268">
        <v>555.45681000000002</v>
      </c>
      <c r="E13" s="268">
        <v>382.95249999999999</v>
      </c>
      <c r="F13" s="268">
        <v>6735.7263000000003</v>
      </c>
      <c r="G13" s="268">
        <v>456.09134999999998</v>
      </c>
      <c r="H13" s="268">
        <v>141.2509</v>
      </c>
      <c r="I13" s="268">
        <v>121988.46381</v>
      </c>
      <c r="J13" s="268">
        <v>112457.83666</v>
      </c>
      <c r="K13" s="268">
        <v>50967.499770000002</v>
      </c>
      <c r="L13" s="268">
        <v>0</v>
      </c>
      <c r="M13" s="268">
        <v>0</v>
      </c>
      <c r="N13" s="268">
        <v>5429.5178800000003</v>
      </c>
      <c r="O13" s="268">
        <v>5858.2140300000001</v>
      </c>
      <c r="P13" s="268">
        <v>7541.9747600000001</v>
      </c>
      <c r="Q13" s="268">
        <v>182255.04309999998</v>
      </c>
      <c r="R13" s="268">
        <v>212111.04222</v>
      </c>
      <c r="S13" s="268">
        <v>65031.280159999995</v>
      </c>
      <c r="T13" s="268">
        <v>555.45681000000002</v>
      </c>
      <c r="U13" s="268">
        <v>382.95249999999999</v>
      </c>
      <c r="V13" s="268">
        <v>12165.24418</v>
      </c>
      <c r="W13" s="268">
        <v>6314.3053799999998</v>
      </c>
      <c r="X13" s="268">
        <v>7683.2256600000001</v>
      </c>
      <c r="Y13" s="268">
        <v>304243.50691000005</v>
      </c>
    </row>
    <row r="14" spans="1:25" ht="15" customHeight="1">
      <c r="A14" s="267" t="s">
        <v>541</v>
      </c>
      <c r="B14" s="268">
        <v>274370.42632999999</v>
      </c>
      <c r="C14" s="268">
        <v>7639.7466299999996</v>
      </c>
      <c r="D14" s="268">
        <v>1684.5304900000001</v>
      </c>
      <c r="E14" s="268">
        <v>0</v>
      </c>
      <c r="F14" s="268">
        <v>7760.1002600000002</v>
      </c>
      <c r="G14" s="268">
        <v>234.76916</v>
      </c>
      <c r="H14" s="268">
        <v>1096.8770200000001</v>
      </c>
      <c r="I14" s="268">
        <v>292786.44988999999</v>
      </c>
      <c r="J14" s="268">
        <v>46161.902249999999</v>
      </c>
      <c r="K14" s="268">
        <v>13797.679619999999</v>
      </c>
      <c r="L14" s="268">
        <v>368.05806999999999</v>
      </c>
      <c r="M14" s="268">
        <v>242.39823999999999</v>
      </c>
      <c r="N14" s="268">
        <v>2023.9599900000001</v>
      </c>
      <c r="O14" s="268">
        <v>470.97769</v>
      </c>
      <c r="P14" s="268">
        <v>1263.7280000000001</v>
      </c>
      <c r="Q14" s="268">
        <v>64328.703860000001</v>
      </c>
      <c r="R14" s="268">
        <v>320532.32857999997</v>
      </c>
      <c r="S14" s="268">
        <v>21437.42625</v>
      </c>
      <c r="T14" s="268">
        <v>2052.5885600000001</v>
      </c>
      <c r="U14" s="268">
        <v>242.39823999999999</v>
      </c>
      <c r="V14" s="268">
        <v>9784.0602500000005</v>
      </c>
      <c r="W14" s="268">
        <v>705.74684999999999</v>
      </c>
      <c r="X14" s="268">
        <v>2360.60502</v>
      </c>
      <c r="Y14" s="268">
        <v>357115.15375</v>
      </c>
    </row>
    <row r="15" spans="1:25" ht="15" customHeight="1">
      <c r="A15" s="267" t="s">
        <v>542</v>
      </c>
      <c r="B15" s="268">
        <v>347124.97343000001</v>
      </c>
      <c r="C15" s="268">
        <v>6715.7529999999997</v>
      </c>
      <c r="D15" s="268">
        <v>1898.6233999999999</v>
      </c>
      <c r="E15" s="268">
        <v>0</v>
      </c>
      <c r="F15" s="268">
        <v>7921.38778</v>
      </c>
      <c r="G15" s="268">
        <v>643.46511999999996</v>
      </c>
      <c r="H15" s="268">
        <v>1461.7673500000001</v>
      </c>
      <c r="I15" s="268">
        <v>365765.97008</v>
      </c>
      <c r="J15" s="268">
        <v>37335.169200000004</v>
      </c>
      <c r="K15" s="268">
        <v>6372.7228800000003</v>
      </c>
      <c r="L15" s="268">
        <v>0</v>
      </c>
      <c r="M15" s="268">
        <v>154.95045999999999</v>
      </c>
      <c r="N15" s="268">
        <v>1606.9585</v>
      </c>
      <c r="O15" s="268">
        <v>150.43898000000002</v>
      </c>
      <c r="P15" s="268">
        <v>851.90271999999993</v>
      </c>
      <c r="Q15" s="268">
        <v>46472.142740000003</v>
      </c>
      <c r="R15" s="268">
        <v>384460.14263000002</v>
      </c>
      <c r="S15" s="268">
        <v>13088.47588</v>
      </c>
      <c r="T15" s="268">
        <v>1898.6233999999999</v>
      </c>
      <c r="U15" s="268">
        <v>154.95045999999999</v>
      </c>
      <c r="V15" s="268">
        <v>9528.3462799999998</v>
      </c>
      <c r="W15" s="268">
        <v>793.90409999999997</v>
      </c>
      <c r="X15" s="268">
        <v>2313.6700699999997</v>
      </c>
      <c r="Y15" s="268">
        <v>412238.11281999998</v>
      </c>
    </row>
    <row r="16" spans="1:25" ht="15" customHeight="1">
      <c r="A16" s="267" t="s">
        <v>543</v>
      </c>
      <c r="B16" s="268">
        <v>395263.25094</v>
      </c>
      <c r="C16" s="268">
        <v>3285.1406699999998</v>
      </c>
      <c r="D16" s="268">
        <v>1926.5517</v>
      </c>
      <c r="E16" s="268">
        <v>123.69011999999999</v>
      </c>
      <c r="F16" s="268">
        <v>4744.0913799999998</v>
      </c>
      <c r="G16" s="268">
        <v>0</v>
      </c>
      <c r="H16" s="268">
        <v>1578.7096999999999</v>
      </c>
      <c r="I16" s="268">
        <v>406921.43450999999</v>
      </c>
      <c r="J16" s="268">
        <v>16356.634619999999</v>
      </c>
      <c r="K16" s="268">
        <v>2069.2891599999998</v>
      </c>
      <c r="L16" s="268">
        <v>0</v>
      </c>
      <c r="M16" s="268">
        <v>0</v>
      </c>
      <c r="N16" s="268">
        <v>717.26781000000005</v>
      </c>
      <c r="O16" s="268">
        <v>0</v>
      </c>
      <c r="P16" s="268">
        <v>583.33700999999996</v>
      </c>
      <c r="Q16" s="268">
        <v>19726.528600000001</v>
      </c>
      <c r="R16" s="268">
        <v>411619.88556000002</v>
      </c>
      <c r="S16" s="268">
        <v>5354.42983</v>
      </c>
      <c r="T16" s="268">
        <v>1926.5517</v>
      </c>
      <c r="U16" s="268">
        <v>123.69011999999999</v>
      </c>
      <c r="V16" s="268">
        <v>5461.3591900000001</v>
      </c>
      <c r="W16" s="268">
        <v>0</v>
      </c>
      <c r="X16" s="268">
        <v>2162.0467100000001</v>
      </c>
      <c r="Y16" s="268">
        <v>426647.96311000001</v>
      </c>
    </row>
    <row r="17" spans="1:25" ht="15" customHeight="1">
      <c r="A17" s="267" t="s">
        <v>544</v>
      </c>
      <c r="B17" s="268">
        <v>516475.84203</v>
      </c>
      <c r="C17" s="268">
        <v>3598.1428500000002</v>
      </c>
      <c r="D17" s="268">
        <v>2276.1360600000003</v>
      </c>
      <c r="E17" s="268">
        <v>168.76142000000002</v>
      </c>
      <c r="F17" s="268">
        <v>4683.5194299999994</v>
      </c>
      <c r="G17" s="268">
        <v>162.89687000000001</v>
      </c>
      <c r="H17" s="268">
        <v>2386.4008199999998</v>
      </c>
      <c r="I17" s="268">
        <v>529751.69948000007</v>
      </c>
      <c r="J17" s="268">
        <v>29799.834920000001</v>
      </c>
      <c r="K17" s="268">
        <v>2982.2818299999999</v>
      </c>
      <c r="L17" s="268">
        <v>86.343869999999995</v>
      </c>
      <c r="M17" s="268">
        <v>162.71809999999999</v>
      </c>
      <c r="N17" s="268">
        <v>1977.9249399999999</v>
      </c>
      <c r="O17" s="268">
        <v>150.48445999999998</v>
      </c>
      <c r="P17" s="268">
        <v>328.48657000000003</v>
      </c>
      <c r="Q17" s="268">
        <v>35488.074689999994</v>
      </c>
      <c r="R17" s="268">
        <v>546275.67694999999</v>
      </c>
      <c r="S17" s="268">
        <v>6580.4246800000001</v>
      </c>
      <c r="T17" s="268">
        <v>2362.47993</v>
      </c>
      <c r="U17" s="268">
        <v>331.47952000000004</v>
      </c>
      <c r="V17" s="268">
        <v>6661.4443700000002</v>
      </c>
      <c r="W17" s="268">
        <v>313.38132999999999</v>
      </c>
      <c r="X17" s="268">
        <v>2714.8873900000003</v>
      </c>
      <c r="Y17" s="268">
        <v>565239.77416999999</v>
      </c>
    </row>
    <row r="18" spans="1:25" ht="15" customHeight="1">
      <c r="A18" s="267" t="s">
        <v>545</v>
      </c>
      <c r="B18" s="268">
        <v>814459.56478999997</v>
      </c>
      <c r="C18" s="268">
        <v>4941.0830700000006</v>
      </c>
      <c r="D18" s="268">
        <v>6535.4512000000004</v>
      </c>
      <c r="E18" s="268">
        <v>87.077820000000003</v>
      </c>
      <c r="F18" s="268">
        <v>10085.899359999999</v>
      </c>
      <c r="G18" s="268">
        <v>119.63167999999999</v>
      </c>
      <c r="H18" s="268">
        <v>6394.1182600000002</v>
      </c>
      <c r="I18" s="268">
        <v>842622.82617999997</v>
      </c>
      <c r="J18" s="268">
        <v>30180.99093</v>
      </c>
      <c r="K18" s="268">
        <v>3350.3027200000001</v>
      </c>
      <c r="L18" s="268">
        <v>99.49839999999999</v>
      </c>
      <c r="M18" s="268">
        <v>0</v>
      </c>
      <c r="N18" s="268">
        <v>2001.1279199999999</v>
      </c>
      <c r="O18" s="268">
        <v>59.675760000000004</v>
      </c>
      <c r="P18" s="268">
        <v>599.70086000000003</v>
      </c>
      <c r="Q18" s="268">
        <v>36291.296590000005</v>
      </c>
      <c r="R18" s="268">
        <v>844640.55572000006</v>
      </c>
      <c r="S18" s="268">
        <v>8291.3857900000003</v>
      </c>
      <c r="T18" s="268">
        <v>6634.9495999999999</v>
      </c>
      <c r="U18" s="268">
        <v>87.077820000000003</v>
      </c>
      <c r="V18" s="268">
        <v>12087.027279999998</v>
      </c>
      <c r="W18" s="268">
        <v>179.30744000000001</v>
      </c>
      <c r="X18" s="268">
        <v>6993.8191200000001</v>
      </c>
      <c r="Y18" s="268">
        <v>878914.12277000002</v>
      </c>
    </row>
    <row r="19" spans="1:25" ht="15" customHeight="1">
      <c r="A19" s="267" t="s">
        <v>546</v>
      </c>
      <c r="B19" s="268">
        <v>560591.64286000002</v>
      </c>
      <c r="C19" s="268">
        <v>4885.1556200000005</v>
      </c>
      <c r="D19" s="268">
        <v>12815.54119</v>
      </c>
      <c r="E19" s="268">
        <v>278.12915999999996</v>
      </c>
      <c r="F19" s="268">
        <v>594.58302000000003</v>
      </c>
      <c r="G19" s="268">
        <v>0</v>
      </c>
      <c r="H19" s="268">
        <v>14376.70485</v>
      </c>
      <c r="I19" s="268">
        <v>593541.75670000003</v>
      </c>
      <c r="J19" s="268">
        <v>9470.9256700000005</v>
      </c>
      <c r="K19" s="268">
        <v>1021.35336</v>
      </c>
      <c r="L19" s="268">
        <v>17.999749999999999</v>
      </c>
      <c r="M19" s="268">
        <v>0</v>
      </c>
      <c r="N19" s="268">
        <v>246.55169000000001</v>
      </c>
      <c r="O19" s="268">
        <v>14.806209999999998</v>
      </c>
      <c r="P19" s="268">
        <v>1268.96102</v>
      </c>
      <c r="Q19" s="268">
        <v>12040.597699999998</v>
      </c>
      <c r="R19" s="268">
        <v>570062.56852999993</v>
      </c>
      <c r="S19" s="268">
        <v>5906.5089800000005</v>
      </c>
      <c r="T19" s="268">
        <v>12833.540939999999</v>
      </c>
      <c r="U19" s="268">
        <v>278.12915999999996</v>
      </c>
      <c r="V19" s="268">
        <v>841.13470999999993</v>
      </c>
      <c r="W19" s="268">
        <v>14.806209999999998</v>
      </c>
      <c r="X19" s="268">
        <v>15645.665869999999</v>
      </c>
      <c r="Y19" s="268">
        <v>605582.35439999995</v>
      </c>
    </row>
    <row r="20" spans="1:25" ht="15" customHeight="1">
      <c r="A20" s="267" t="s">
        <v>547</v>
      </c>
      <c r="B20" s="268">
        <v>22030.320889999999</v>
      </c>
      <c r="C20" s="268">
        <v>126.42108999999999</v>
      </c>
      <c r="D20" s="268">
        <v>975.62790000000007</v>
      </c>
      <c r="E20" s="268">
        <v>4.3042400000000001</v>
      </c>
      <c r="F20" s="268">
        <v>0</v>
      </c>
      <c r="G20" s="268">
        <v>0</v>
      </c>
      <c r="H20" s="268">
        <v>606.64543999999989</v>
      </c>
      <c r="I20" s="268">
        <v>23743.31956</v>
      </c>
      <c r="J20" s="268">
        <v>459.81428000000005</v>
      </c>
      <c r="K20" s="268">
        <v>26.52309</v>
      </c>
      <c r="L20" s="268">
        <v>0</v>
      </c>
      <c r="M20" s="268">
        <v>0</v>
      </c>
      <c r="N20" s="268">
        <v>0</v>
      </c>
      <c r="O20" s="268">
        <v>0</v>
      </c>
      <c r="P20" s="268">
        <v>1034.75458</v>
      </c>
      <c r="Q20" s="268">
        <v>1521.09195</v>
      </c>
      <c r="R20" s="268">
        <v>22490.135170000001</v>
      </c>
      <c r="S20" s="268">
        <v>152.94417999999999</v>
      </c>
      <c r="T20" s="268">
        <v>975.62790000000007</v>
      </c>
      <c r="U20" s="268">
        <v>4.3042400000000001</v>
      </c>
      <c r="V20" s="268">
        <v>0</v>
      </c>
      <c r="W20" s="268">
        <v>0</v>
      </c>
      <c r="X20" s="268">
        <v>1641.40002</v>
      </c>
      <c r="Y20" s="268">
        <v>25264.411510000002</v>
      </c>
    </row>
    <row r="21" spans="1:25" s="96" customFormat="1" ht="15" customHeight="1" thickBot="1">
      <c r="A21" s="267" t="s">
        <v>548</v>
      </c>
      <c r="B21" s="268">
        <v>4391.6490000000003</v>
      </c>
      <c r="C21" s="268">
        <v>25.634720000000002</v>
      </c>
      <c r="D21" s="268">
        <v>284.89532000000003</v>
      </c>
      <c r="E21" s="268">
        <v>0</v>
      </c>
      <c r="F21" s="268">
        <v>0</v>
      </c>
      <c r="G21" s="268">
        <v>0</v>
      </c>
      <c r="H21" s="268">
        <v>168.57489999999999</v>
      </c>
      <c r="I21" s="268">
        <v>4870.7539400000005</v>
      </c>
      <c r="J21" s="268">
        <v>91.166309999999996</v>
      </c>
      <c r="K21" s="268">
        <v>3.8651300000000002</v>
      </c>
      <c r="L21" s="268">
        <v>0</v>
      </c>
      <c r="M21" s="268">
        <v>0</v>
      </c>
      <c r="N21" s="268">
        <v>0</v>
      </c>
      <c r="O21" s="268">
        <v>0</v>
      </c>
      <c r="P21" s="268">
        <v>31.125259999999997</v>
      </c>
      <c r="Q21" s="268">
        <v>126.1567</v>
      </c>
      <c r="R21" s="268">
        <v>4482.81531</v>
      </c>
      <c r="S21" s="268">
        <v>29.499849999999999</v>
      </c>
      <c r="T21" s="268">
        <v>284.89532000000003</v>
      </c>
      <c r="U21" s="268">
        <v>0</v>
      </c>
      <c r="V21" s="268">
        <v>0</v>
      </c>
      <c r="W21" s="268">
        <v>0</v>
      </c>
      <c r="X21" s="268">
        <v>199.70016000000001</v>
      </c>
      <c r="Y21" s="268">
        <v>4996.9106400000001</v>
      </c>
    </row>
    <row r="22" spans="1:25" s="96" customFormat="1" ht="15" customHeight="1" thickTop="1" thickBot="1">
      <c r="A22" s="300" t="s">
        <v>443</v>
      </c>
      <c r="B22" s="301">
        <f>SUM(B8:B21)</f>
        <v>3133983.0189700006</v>
      </c>
      <c r="C22" s="301">
        <f t="shared" ref="C22:Y22" si="0">SUM(C8:C21)</f>
        <v>56142.224490000008</v>
      </c>
      <c r="D22" s="301">
        <f t="shared" si="0"/>
        <v>28968.739969999999</v>
      </c>
      <c r="E22" s="301">
        <f t="shared" si="0"/>
        <v>1802.1052499999998</v>
      </c>
      <c r="F22" s="301">
        <f t="shared" si="0"/>
        <v>48095.333300000006</v>
      </c>
      <c r="G22" s="301">
        <f t="shared" si="0"/>
        <v>1616.8541799999998</v>
      </c>
      <c r="H22" s="301">
        <f t="shared" si="0"/>
        <v>28220.977579999999</v>
      </c>
      <c r="I22" s="301">
        <f t="shared" si="0"/>
        <v>3298829.2537400001</v>
      </c>
      <c r="J22" s="301">
        <f t="shared" si="0"/>
        <v>526384.13186000008</v>
      </c>
      <c r="K22" s="301">
        <f t="shared" si="0"/>
        <v>212507.56578999999</v>
      </c>
      <c r="L22" s="301">
        <f t="shared" si="0"/>
        <v>571.90008999999986</v>
      </c>
      <c r="M22" s="301">
        <f t="shared" si="0"/>
        <v>19718.984459999996</v>
      </c>
      <c r="N22" s="301">
        <f t="shared" si="0"/>
        <v>38627.690059999994</v>
      </c>
      <c r="O22" s="301">
        <f t="shared" si="0"/>
        <v>36239.072850000004</v>
      </c>
      <c r="P22" s="301">
        <f t="shared" si="0"/>
        <v>28856.67438</v>
      </c>
      <c r="Q22" s="301">
        <f t="shared" si="0"/>
        <v>862906.01949000021</v>
      </c>
      <c r="R22" s="301">
        <f t="shared" si="0"/>
        <v>3660367.1508300002</v>
      </c>
      <c r="S22" s="301">
        <f t="shared" si="0"/>
        <v>268649.79028000002</v>
      </c>
      <c r="T22" s="301">
        <f t="shared" si="0"/>
        <v>29540.640059999998</v>
      </c>
      <c r="U22" s="301">
        <f t="shared" si="0"/>
        <v>21521.08971</v>
      </c>
      <c r="V22" s="301">
        <f t="shared" si="0"/>
        <v>86723.023359999992</v>
      </c>
      <c r="W22" s="301">
        <f t="shared" si="0"/>
        <v>37855.927029999999</v>
      </c>
      <c r="X22" s="301">
        <f t="shared" si="0"/>
        <v>57077.651959999996</v>
      </c>
      <c r="Y22" s="301">
        <f t="shared" si="0"/>
        <v>4161735.2732300004</v>
      </c>
    </row>
    <row r="23" spans="1:25" ht="3.75" customHeight="1" thickTop="1" thickBot="1">
      <c r="A23" s="274"/>
      <c r="B23" s="293"/>
      <c r="C23" s="276"/>
      <c r="D23" s="276"/>
      <c r="E23" s="276"/>
      <c r="F23" s="276"/>
      <c r="G23" s="276"/>
      <c r="H23" s="276"/>
      <c r="I23" s="276"/>
      <c r="J23" s="276"/>
      <c r="K23" s="276"/>
      <c r="L23" s="293"/>
      <c r="M23" s="293"/>
      <c r="N23" s="293"/>
      <c r="O23" s="293"/>
      <c r="P23" s="293"/>
      <c r="Q23" s="293"/>
      <c r="R23" s="276"/>
      <c r="S23" s="276"/>
      <c r="T23" s="293"/>
      <c r="U23" s="293"/>
      <c r="V23" s="293"/>
      <c r="W23" s="293"/>
      <c r="X23" s="293"/>
      <c r="Y23" s="293"/>
    </row>
    <row r="24" spans="1:25" ht="15" customHeight="1" thickTop="1">
      <c r="A24" s="260" t="s">
        <v>426</v>
      </c>
      <c r="B24" s="278"/>
      <c r="C24" s="269"/>
      <c r="D24" s="269"/>
      <c r="E24" s="269"/>
      <c r="F24" s="269"/>
      <c r="G24" s="269"/>
      <c r="H24" s="269"/>
      <c r="I24" s="269"/>
      <c r="J24" s="269"/>
      <c r="K24" s="269"/>
      <c r="L24" s="278"/>
      <c r="M24" s="278"/>
      <c r="N24" s="262"/>
      <c r="O24" s="262"/>
      <c r="P24" s="262"/>
      <c r="Q24" s="262"/>
      <c r="R24" s="269"/>
      <c r="S24" s="269"/>
      <c r="T24" s="278"/>
      <c r="U24" s="278"/>
      <c r="V24" s="262"/>
      <c r="W24" s="262"/>
      <c r="X24" s="262"/>
      <c r="Y24" s="262"/>
    </row>
    <row r="25" spans="1:25" ht="15" customHeight="1">
      <c r="A25" s="282"/>
      <c r="B25" s="267"/>
      <c r="C25" s="268"/>
      <c r="D25" s="268"/>
      <c r="E25" s="268"/>
      <c r="F25" s="268"/>
      <c r="G25" s="268"/>
      <c r="H25" s="268"/>
      <c r="I25" s="268"/>
      <c r="J25" s="268"/>
      <c r="K25" s="268"/>
      <c r="L25" s="268"/>
      <c r="M25" s="267"/>
      <c r="N25" s="262"/>
      <c r="O25" s="262"/>
      <c r="P25" s="262"/>
      <c r="Q25" s="262"/>
      <c r="R25" s="268"/>
      <c r="S25" s="268"/>
      <c r="T25" s="268"/>
      <c r="U25" s="267"/>
      <c r="V25" s="262"/>
      <c r="W25" s="262"/>
      <c r="X25" s="262"/>
      <c r="Y25" s="262"/>
    </row>
    <row r="26" spans="1:25" ht="15" customHeight="1">
      <c r="A26" s="282"/>
      <c r="B26" s="267"/>
      <c r="C26" s="268"/>
      <c r="D26" s="268"/>
      <c r="E26" s="268"/>
      <c r="F26" s="268"/>
      <c r="G26" s="268"/>
      <c r="H26" s="268"/>
      <c r="I26" s="268"/>
      <c r="J26" s="268"/>
      <c r="K26" s="268"/>
      <c r="L26" s="268"/>
      <c r="M26" s="267"/>
      <c r="N26" s="262"/>
      <c r="O26" s="262"/>
      <c r="P26" s="262"/>
      <c r="Q26" s="262"/>
      <c r="R26" s="268"/>
      <c r="S26" s="268"/>
      <c r="T26" s="268"/>
      <c r="U26" s="267"/>
      <c r="V26" s="262"/>
      <c r="W26" s="262"/>
      <c r="X26" s="262"/>
      <c r="Y26" s="262"/>
    </row>
    <row r="27" spans="1:25" ht="15" customHeight="1">
      <c r="A27" s="282"/>
      <c r="B27" s="267"/>
      <c r="C27" s="268"/>
      <c r="D27" s="268"/>
      <c r="E27" s="268"/>
      <c r="F27" s="268"/>
      <c r="G27" s="268"/>
      <c r="H27" s="268"/>
      <c r="I27" s="268"/>
      <c r="J27" s="268"/>
      <c r="K27" s="268"/>
      <c r="L27" s="268"/>
      <c r="M27" s="267"/>
      <c r="N27" s="262"/>
      <c r="O27" s="262"/>
      <c r="P27" s="262"/>
      <c r="Q27" s="262"/>
      <c r="R27" s="268"/>
      <c r="S27" s="268"/>
      <c r="T27" s="268"/>
      <c r="U27" s="267"/>
      <c r="V27" s="262"/>
      <c r="W27" s="262"/>
      <c r="X27" s="262"/>
      <c r="Y27" s="262"/>
    </row>
    <row r="28" spans="1:25" ht="15" customHeight="1">
      <c r="A28" s="282"/>
      <c r="B28" s="267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7"/>
      <c r="N28" s="262"/>
      <c r="O28" s="262"/>
      <c r="P28" s="262"/>
      <c r="Q28" s="262"/>
      <c r="R28" s="268"/>
      <c r="S28" s="268"/>
      <c r="T28" s="268"/>
      <c r="U28" s="267"/>
      <c r="V28" s="262"/>
      <c r="W28" s="262"/>
      <c r="X28" s="262"/>
      <c r="Y28" s="262"/>
    </row>
    <row r="29" spans="1:25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  <c r="R29" s="268"/>
      <c r="S29" s="268"/>
      <c r="T29" s="268"/>
      <c r="U29" s="267"/>
      <c r="V29" s="262"/>
      <c r="W29" s="262"/>
      <c r="X29" s="262"/>
      <c r="Y29" s="262"/>
    </row>
    <row r="30" spans="1:25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  <c r="R30" s="268"/>
      <c r="S30" s="268"/>
      <c r="T30" s="268"/>
      <c r="U30" s="267"/>
      <c r="V30" s="262"/>
      <c r="W30" s="262"/>
      <c r="X30" s="262"/>
      <c r="Y30" s="262"/>
    </row>
    <row r="31" spans="1:25" ht="15" customHeight="1">
      <c r="A31" s="281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  <c r="R31" s="268"/>
      <c r="S31" s="268"/>
      <c r="T31" s="268"/>
      <c r="U31" s="267"/>
      <c r="V31" s="262"/>
      <c r="W31" s="262"/>
      <c r="X31" s="262"/>
      <c r="Y31" s="262"/>
    </row>
    <row r="32" spans="1:25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  <c r="R32" s="268"/>
      <c r="S32" s="268"/>
      <c r="T32" s="268"/>
      <c r="U32" s="267"/>
      <c r="V32" s="262"/>
      <c r="W32" s="262"/>
      <c r="X32" s="262"/>
      <c r="Y32" s="262"/>
    </row>
    <row r="33" spans="1:25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  <c r="R33" s="268"/>
      <c r="S33" s="268"/>
      <c r="T33" s="268"/>
      <c r="U33" s="267"/>
      <c r="V33" s="262"/>
      <c r="W33" s="262"/>
      <c r="X33" s="262"/>
      <c r="Y33" s="262"/>
    </row>
    <row r="34" spans="1:25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  <c r="R34" s="268"/>
      <c r="S34" s="268"/>
      <c r="T34" s="268"/>
      <c r="U34" s="267"/>
      <c r="V34" s="262"/>
      <c r="W34" s="262"/>
      <c r="X34" s="262"/>
      <c r="Y34" s="262"/>
    </row>
    <row r="35" spans="1:25" ht="15" customHeight="1">
      <c r="A35" s="282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  <c r="R35" s="268"/>
      <c r="S35" s="268"/>
      <c r="T35" s="268"/>
      <c r="U35" s="267"/>
      <c r="V35" s="262"/>
      <c r="W35" s="262"/>
      <c r="X35" s="262"/>
      <c r="Y35" s="262"/>
    </row>
    <row r="36" spans="1:25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  <c r="R36" s="268"/>
      <c r="S36" s="268"/>
      <c r="T36" s="268"/>
      <c r="U36" s="267"/>
      <c r="V36" s="262"/>
      <c r="W36" s="262"/>
      <c r="X36" s="262"/>
      <c r="Y36" s="262"/>
    </row>
    <row r="37" spans="1:25" ht="15" customHeight="1">
      <c r="A37" s="281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  <c r="R37" s="268"/>
      <c r="S37" s="268"/>
      <c r="T37" s="268"/>
      <c r="U37" s="267"/>
      <c r="V37" s="262"/>
      <c r="W37" s="262"/>
      <c r="X37" s="262"/>
      <c r="Y37" s="262"/>
    </row>
    <row r="38" spans="1:25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  <c r="R38" s="268"/>
      <c r="S38" s="268"/>
      <c r="T38" s="268"/>
      <c r="U38" s="267"/>
      <c r="V38" s="262"/>
      <c r="W38" s="262"/>
      <c r="X38" s="262"/>
      <c r="Y38" s="262"/>
    </row>
    <row r="39" spans="1:25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  <c r="R39" s="268"/>
      <c r="S39" s="268"/>
      <c r="T39" s="268"/>
      <c r="U39" s="267"/>
      <c r="V39" s="262"/>
      <c r="W39" s="262"/>
      <c r="X39" s="262"/>
      <c r="Y39" s="262"/>
    </row>
    <row r="40" spans="1:25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  <c r="R40" s="268"/>
      <c r="S40" s="268"/>
      <c r="T40" s="268"/>
      <c r="U40" s="267"/>
      <c r="V40" s="262"/>
      <c r="W40" s="262"/>
      <c r="X40" s="262"/>
      <c r="Y40" s="262"/>
    </row>
    <row r="41" spans="1:25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  <c r="R41" s="268"/>
      <c r="S41" s="268"/>
      <c r="T41" s="268"/>
      <c r="U41" s="267"/>
      <c r="V41" s="262"/>
      <c r="W41" s="262"/>
      <c r="X41" s="262"/>
      <c r="Y41" s="262"/>
    </row>
    <row r="42" spans="1:25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  <c r="R42" s="268"/>
      <c r="S42" s="268"/>
      <c r="T42" s="268"/>
      <c r="U42" s="267"/>
      <c r="V42" s="262"/>
      <c r="W42" s="262"/>
      <c r="X42" s="262"/>
      <c r="Y42" s="262"/>
    </row>
    <row r="43" spans="1:25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  <c r="R43" s="268"/>
      <c r="S43" s="268"/>
      <c r="T43" s="268"/>
      <c r="U43" s="267"/>
      <c r="V43" s="262"/>
      <c r="W43" s="262"/>
      <c r="X43" s="262"/>
      <c r="Y43" s="262"/>
    </row>
    <row r="44" spans="1:25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  <c r="R44" s="268"/>
      <c r="S44" s="268"/>
      <c r="T44" s="268"/>
      <c r="U44" s="267"/>
      <c r="V44" s="262"/>
      <c r="W44" s="262"/>
      <c r="X44" s="262"/>
      <c r="Y44" s="262"/>
    </row>
    <row r="45" spans="1:25" ht="15" customHeight="1">
      <c r="A45" s="282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  <c r="R45" s="268"/>
      <c r="S45" s="268"/>
      <c r="T45" s="268"/>
      <c r="U45" s="267"/>
      <c r="V45" s="262"/>
      <c r="W45" s="262"/>
      <c r="X45" s="262"/>
      <c r="Y45" s="262"/>
    </row>
    <row r="46" spans="1:25" ht="15" customHeight="1">
      <c r="A46" s="281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  <c r="R46" s="268"/>
      <c r="S46" s="268"/>
      <c r="T46" s="268"/>
      <c r="U46" s="267"/>
      <c r="V46" s="262"/>
      <c r="W46" s="262"/>
      <c r="X46" s="262"/>
      <c r="Y46" s="262"/>
    </row>
    <row r="47" spans="1:25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  <c r="R47" s="268"/>
      <c r="S47" s="268"/>
      <c r="T47" s="268"/>
      <c r="U47" s="267"/>
      <c r="V47" s="262"/>
      <c r="W47" s="262"/>
      <c r="X47" s="262"/>
      <c r="Y47" s="262"/>
    </row>
    <row r="48" spans="1:25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  <c r="R48" s="268"/>
      <c r="S48" s="268"/>
      <c r="T48" s="268"/>
      <c r="U48" s="267"/>
      <c r="V48" s="262"/>
      <c r="W48" s="262"/>
      <c r="X48" s="262"/>
      <c r="Y48" s="262"/>
    </row>
    <row r="49" spans="1:25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  <c r="R49" s="268"/>
      <c r="S49" s="268"/>
      <c r="T49" s="268"/>
      <c r="U49" s="267"/>
      <c r="V49" s="262"/>
      <c r="W49" s="262"/>
      <c r="X49" s="262"/>
      <c r="Y49" s="262"/>
    </row>
    <row r="50" spans="1:25" ht="15" customHeight="1">
      <c r="A50" s="294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  <c r="R50" s="268"/>
      <c r="S50" s="268"/>
      <c r="T50" s="268"/>
      <c r="U50" s="267"/>
      <c r="V50" s="262"/>
      <c r="W50" s="262"/>
      <c r="X50" s="262"/>
      <c r="Y50" s="262"/>
    </row>
    <row r="51" spans="1:25" ht="15" customHeight="1">
      <c r="A51" s="294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  <c r="R51" s="268"/>
      <c r="S51" s="268"/>
      <c r="T51" s="268"/>
      <c r="U51" s="267"/>
      <c r="V51" s="262"/>
      <c r="W51" s="262"/>
      <c r="X51" s="262"/>
      <c r="Y51" s="262"/>
    </row>
    <row r="52" spans="1:25" ht="15" customHeight="1">
      <c r="A52" s="294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  <c r="R52" s="268"/>
      <c r="S52" s="268"/>
      <c r="T52" s="268"/>
      <c r="U52" s="267"/>
      <c r="V52" s="262"/>
      <c r="W52" s="262"/>
      <c r="X52" s="262"/>
      <c r="Y52" s="262"/>
    </row>
    <row r="53" spans="1:25" ht="15" customHeight="1">
      <c r="A53" s="294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  <c r="R53" s="268"/>
      <c r="S53" s="268"/>
      <c r="T53" s="268"/>
      <c r="U53" s="267"/>
      <c r="V53" s="262"/>
      <c r="W53" s="262"/>
      <c r="X53" s="262"/>
      <c r="Y53" s="262"/>
    </row>
    <row r="54" spans="1:25" ht="15" customHeight="1">
      <c r="A54" s="261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  <c r="R54" s="268"/>
      <c r="S54" s="268"/>
      <c r="T54" s="268"/>
      <c r="U54" s="267"/>
      <c r="V54" s="262"/>
      <c r="W54" s="262"/>
      <c r="X54" s="262"/>
      <c r="Y54" s="262"/>
    </row>
    <row r="55" spans="1:25" ht="15" customHeight="1">
      <c r="A55" s="261"/>
      <c r="B55" s="262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2"/>
      <c r="N55" s="262"/>
      <c r="O55" s="262"/>
      <c r="P55" s="262"/>
      <c r="Q55" s="262"/>
      <c r="R55" s="268"/>
      <c r="S55" s="268"/>
      <c r="T55" s="268"/>
      <c r="U55" s="262"/>
      <c r="V55" s="262"/>
      <c r="W55" s="262"/>
      <c r="X55" s="262"/>
      <c r="Y55" s="262"/>
    </row>
    <row r="56" spans="1:25" ht="15" customHeight="1">
      <c r="A56" s="281"/>
      <c r="B56" s="262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2"/>
      <c r="N56" s="262"/>
      <c r="O56" s="262"/>
      <c r="P56" s="262"/>
      <c r="Q56" s="262"/>
      <c r="R56" s="268"/>
      <c r="S56" s="268"/>
      <c r="T56" s="268"/>
      <c r="U56" s="262"/>
      <c r="V56" s="262"/>
      <c r="W56" s="262"/>
      <c r="X56" s="262"/>
      <c r="Y56" s="262"/>
    </row>
    <row r="57" spans="1:25" ht="15" customHeight="1">
      <c r="A57" s="282"/>
      <c r="B57" s="262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2"/>
      <c r="N57" s="262"/>
      <c r="O57" s="262"/>
      <c r="P57" s="262"/>
      <c r="Q57" s="262"/>
      <c r="R57" s="268"/>
      <c r="S57" s="268"/>
      <c r="T57" s="268"/>
      <c r="U57" s="262"/>
      <c r="V57" s="262"/>
      <c r="W57" s="262"/>
      <c r="X57" s="262"/>
      <c r="Y57" s="262"/>
    </row>
    <row r="58" spans="1:25" ht="15" customHeight="1">
      <c r="A58" s="282"/>
      <c r="B58" s="262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2"/>
      <c r="N58" s="262"/>
      <c r="O58" s="262"/>
      <c r="P58" s="262"/>
      <c r="Q58" s="262"/>
      <c r="R58" s="268"/>
      <c r="S58" s="268"/>
      <c r="T58" s="268"/>
      <c r="U58" s="262"/>
      <c r="V58" s="262"/>
      <c r="W58" s="262"/>
      <c r="X58" s="262"/>
      <c r="Y58" s="262"/>
    </row>
    <row r="59" spans="1:25" ht="15" customHeight="1">
      <c r="A59" s="282"/>
      <c r="B59" s="262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2"/>
      <c r="N59" s="262"/>
      <c r="O59" s="262"/>
      <c r="P59" s="262"/>
      <c r="Q59" s="262"/>
      <c r="R59" s="268"/>
      <c r="S59" s="268"/>
      <c r="T59" s="268"/>
      <c r="U59" s="262"/>
      <c r="V59" s="262"/>
      <c r="W59" s="262"/>
      <c r="X59" s="262"/>
      <c r="Y59" s="262"/>
    </row>
    <row r="60" spans="1:25" ht="15" customHeight="1">
      <c r="A60" s="282"/>
      <c r="B60" s="262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2"/>
      <c r="N60" s="262"/>
      <c r="O60" s="262"/>
      <c r="P60" s="262"/>
      <c r="Q60" s="262"/>
      <c r="R60" s="268"/>
      <c r="S60" s="268"/>
      <c r="T60" s="268"/>
      <c r="U60" s="262"/>
      <c r="V60" s="262"/>
      <c r="W60" s="262"/>
      <c r="X60" s="262"/>
      <c r="Y60" s="262"/>
    </row>
    <row r="61" spans="1:25" ht="15" customHeight="1">
      <c r="A61" s="294"/>
      <c r="B61" s="262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2"/>
      <c r="N61" s="262"/>
      <c r="O61" s="262"/>
      <c r="P61" s="262"/>
      <c r="Q61" s="262"/>
      <c r="R61" s="268"/>
      <c r="S61" s="268"/>
      <c r="T61" s="268"/>
      <c r="U61" s="262"/>
      <c r="V61" s="262"/>
      <c r="W61" s="262"/>
      <c r="X61" s="262"/>
      <c r="Y61" s="262"/>
    </row>
    <row r="62" spans="1:25" ht="15" customHeight="1">
      <c r="A62" s="281"/>
      <c r="B62" s="262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2"/>
      <c r="N62" s="262"/>
      <c r="O62" s="262"/>
      <c r="P62" s="262"/>
      <c r="Q62" s="262"/>
      <c r="R62" s="268"/>
      <c r="S62" s="268"/>
      <c r="T62" s="268"/>
      <c r="U62" s="262"/>
      <c r="V62" s="262"/>
      <c r="W62" s="262"/>
      <c r="X62" s="262"/>
      <c r="Y62" s="262"/>
    </row>
    <row r="63" spans="1:25" ht="15" customHeight="1">
      <c r="A63" s="282"/>
      <c r="B63" s="262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2"/>
      <c r="N63" s="262"/>
      <c r="O63" s="262"/>
      <c r="P63" s="262"/>
      <c r="Q63" s="262"/>
      <c r="R63" s="268"/>
      <c r="S63" s="268"/>
      <c r="T63" s="268"/>
      <c r="U63" s="262"/>
      <c r="V63" s="262"/>
      <c r="W63" s="262"/>
      <c r="X63" s="262"/>
      <c r="Y63" s="262"/>
    </row>
    <row r="64" spans="1:25" ht="15" customHeight="1">
      <c r="A64" s="282"/>
      <c r="B64" s="262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2"/>
      <c r="N64" s="262"/>
      <c r="O64" s="262"/>
      <c r="P64" s="262"/>
      <c r="Q64" s="262"/>
      <c r="R64" s="268"/>
      <c r="S64" s="268"/>
      <c r="T64" s="268"/>
      <c r="U64" s="262"/>
      <c r="V64" s="262"/>
      <c r="W64" s="262"/>
      <c r="X64" s="262"/>
      <c r="Y64" s="262"/>
    </row>
    <row r="65" spans="1:25" ht="15" customHeight="1">
      <c r="A65" s="282"/>
      <c r="B65" s="262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2"/>
      <c r="N65" s="262"/>
      <c r="O65" s="262"/>
      <c r="P65" s="262"/>
      <c r="Q65" s="262"/>
      <c r="R65" s="268"/>
      <c r="S65" s="268"/>
      <c r="T65" s="268"/>
      <c r="U65" s="262"/>
      <c r="V65" s="262"/>
      <c r="W65" s="262"/>
      <c r="X65" s="262"/>
      <c r="Y65" s="262"/>
    </row>
    <row r="66" spans="1:25" ht="15" customHeight="1">
      <c r="A66" s="282"/>
      <c r="B66" s="262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2"/>
      <c r="N66" s="262"/>
      <c r="O66" s="262"/>
      <c r="P66" s="262"/>
      <c r="Q66" s="262"/>
      <c r="R66" s="268"/>
      <c r="S66" s="268"/>
      <c r="T66" s="268"/>
      <c r="U66" s="262"/>
      <c r="V66" s="262"/>
      <c r="W66" s="262"/>
      <c r="X66" s="262"/>
      <c r="Y66" s="262"/>
    </row>
    <row r="67" spans="1:25" ht="15" customHeight="1">
      <c r="A67" s="294"/>
      <c r="B67" s="262"/>
      <c r="C67" s="268"/>
      <c r="D67" s="268"/>
      <c r="E67" s="268"/>
      <c r="F67" s="268"/>
      <c r="G67" s="268"/>
      <c r="H67" s="268"/>
      <c r="I67" s="268"/>
      <c r="J67" s="268"/>
      <c r="K67" s="268"/>
      <c r="L67" s="268"/>
      <c r="M67" s="262"/>
      <c r="N67" s="262"/>
      <c r="O67" s="262"/>
      <c r="P67" s="262"/>
      <c r="Q67" s="262"/>
      <c r="R67" s="268"/>
      <c r="S67" s="268"/>
      <c r="T67" s="268"/>
      <c r="U67" s="262"/>
      <c r="V67" s="262"/>
      <c r="W67" s="262"/>
      <c r="X67" s="262"/>
      <c r="Y67" s="262"/>
    </row>
    <row r="68" spans="1:25" ht="15" customHeight="1">
      <c r="A68" s="281"/>
      <c r="B68" s="262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2"/>
      <c r="N68" s="262"/>
      <c r="O68" s="262"/>
      <c r="P68" s="262"/>
      <c r="Q68" s="262"/>
      <c r="R68" s="268"/>
      <c r="S68" s="268"/>
      <c r="T68" s="268"/>
      <c r="U68" s="262"/>
      <c r="V68" s="262"/>
      <c r="W68" s="262"/>
      <c r="X68" s="262"/>
      <c r="Y68" s="262"/>
    </row>
    <row r="69" spans="1:25" ht="15" customHeight="1">
      <c r="A69" s="282"/>
      <c r="B69" s="262"/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2"/>
      <c r="N69" s="262"/>
      <c r="O69" s="262"/>
      <c r="P69" s="262"/>
      <c r="Q69" s="262"/>
      <c r="R69" s="268"/>
      <c r="S69" s="268"/>
      <c r="T69" s="268"/>
      <c r="U69" s="262"/>
      <c r="V69" s="262"/>
      <c r="W69" s="262"/>
      <c r="X69" s="262"/>
      <c r="Y69" s="262"/>
    </row>
    <row r="70" spans="1:25" ht="15" customHeight="1">
      <c r="A70" s="282"/>
      <c r="B70" s="262"/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2"/>
      <c r="N70" s="262"/>
      <c r="O70" s="262"/>
      <c r="P70" s="262"/>
      <c r="Q70" s="262"/>
      <c r="R70" s="268"/>
      <c r="S70" s="268"/>
      <c r="T70" s="268"/>
      <c r="U70" s="262"/>
      <c r="V70" s="262"/>
      <c r="W70" s="262"/>
      <c r="X70" s="262"/>
      <c r="Y70" s="262"/>
    </row>
    <row r="71" spans="1:25" ht="15" customHeight="1">
      <c r="A71" s="282"/>
      <c r="B71" s="262"/>
      <c r="C71" s="268"/>
      <c r="D71" s="268"/>
      <c r="E71" s="268"/>
      <c r="F71" s="268"/>
      <c r="G71" s="268"/>
      <c r="H71" s="268"/>
      <c r="I71" s="268"/>
      <c r="J71" s="268"/>
      <c r="K71" s="268"/>
      <c r="L71" s="268"/>
      <c r="M71" s="262"/>
      <c r="N71" s="262"/>
      <c r="O71" s="262"/>
      <c r="P71" s="262"/>
      <c r="Q71" s="262"/>
      <c r="R71" s="268"/>
      <c r="S71" s="268"/>
      <c r="T71" s="268"/>
      <c r="U71" s="262"/>
      <c r="V71" s="262"/>
      <c r="W71" s="262"/>
      <c r="X71" s="262"/>
      <c r="Y71" s="262"/>
    </row>
    <row r="72" spans="1:25" ht="15" customHeight="1">
      <c r="A72" s="282"/>
      <c r="B72" s="262"/>
      <c r="C72" s="268"/>
      <c r="D72" s="268"/>
      <c r="E72" s="268"/>
      <c r="F72" s="268"/>
      <c r="G72" s="268"/>
      <c r="H72" s="268"/>
      <c r="I72" s="268"/>
      <c r="J72" s="268"/>
      <c r="K72" s="268"/>
      <c r="L72" s="268"/>
      <c r="M72" s="262"/>
      <c r="N72" s="262"/>
      <c r="O72" s="262"/>
      <c r="P72" s="262"/>
      <c r="Q72" s="262"/>
      <c r="R72" s="268"/>
      <c r="S72" s="268"/>
      <c r="T72" s="268"/>
      <c r="U72" s="262"/>
      <c r="V72" s="262"/>
      <c r="W72" s="262"/>
      <c r="X72" s="262"/>
      <c r="Y72" s="262"/>
    </row>
    <row r="73" spans="1:25" ht="15" customHeight="1">
      <c r="A73" s="282"/>
      <c r="B73" s="262"/>
      <c r="C73" s="267"/>
      <c r="D73" s="267"/>
      <c r="E73" s="267"/>
      <c r="F73" s="267"/>
      <c r="G73" s="267"/>
      <c r="H73" s="267"/>
      <c r="I73" s="267"/>
      <c r="J73" s="267"/>
      <c r="K73" s="267"/>
      <c r="L73" s="267"/>
      <c r="M73" s="262"/>
      <c r="N73" s="262"/>
      <c r="O73" s="262"/>
      <c r="P73" s="262"/>
      <c r="Q73" s="262"/>
      <c r="R73" s="267"/>
      <c r="S73" s="267"/>
      <c r="T73" s="267"/>
      <c r="U73" s="262"/>
      <c r="V73" s="262"/>
      <c r="W73" s="262"/>
      <c r="X73" s="262"/>
      <c r="Y73" s="262"/>
    </row>
    <row r="74" spans="1:25">
      <c r="A74" s="100"/>
      <c r="C74" s="123"/>
      <c r="D74" s="105"/>
      <c r="E74" s="105"/>
      <c r="F74" s="105"/>
      <c r="G74" s="105"/>
      <c r="H74" s="105"/>
      <c r="I74" s="105"/>
      <c r="J74" s="105"/>
      <c r="K74" s="105"/>
      <c r="L74" s="105"/>
      <c r="R74" s="105"/>
      <c r="S74" s="105"/>
      <c r="T74" s="105"/>
    </row>
    <row r="75" spans="1:25">
      <c r="A75" s="100"/>
      <c r="C75" s="123"/>
      <c r="D75" s="105"/>
      <c r="E75" s="105"/>
      <c r="F75" s="105"/>
      <c r="G75" s="105"/>
      <c r="H75" s="105"/>
      <c r="I75" s="105"/>
      <c r="J75" s="105"/>
      <c r="K75" s="105"/>
      <c r="L75" s="105"/>
      <c r="R75" s="105"/>
      <c r="S75" s="105"/>
      <c r="T75" s="105"/>
    </row>
    <row r="76" spans="1:25">
      <c r="A76" s="100"/>
      <c r="C76" s="123"/>
      <c r="D76" s="105"/>
      <c r="E76" s="105"/>
      <c r="F76" s="105"/>
      <c r="G76" s="105"/>
      <c r="H76" s="105"/>
      <c r="I76" s="105"/>
      <c r="J76" s="105"/>
      <c r="K76" s="105"/>
      <c r="L76" s="105"/>
      <c r="R76" s="105"/>
      <c r="S76" s="105"/>
      <c r="T76" s="105"/>
    </row>
    <row r="77" spans="1:25">
      <c r="A77" s="103"/>
      <c r="C77" s="123"/>
      <c r="D77" s="105"/>
      <c r="E77" s="105"/>
      <c r="F77" s="105"/>
      <c r="G77" s="105"/>
      <c r="H77" s="105"/>
      <c r="I77" s="105"/>
      <c r="J77" s="105"/>
      <c r="K77" s="105"/>
      <c r="L77" s="105"/>
      <c r="R77" s="105"/>
      <c r="S77" s="105"/>
      <c r="T77" s="105"/>
    </row>
    <row r="78" spans="1:25">
      <c r="A78" s="99"/>
      <c r="C78" s="123"/>
      <c r="D78" s="105"/>
      <c r="E78" s="105"/>
      <c r="F78" s="105"/>
      <c r="G78" s="105"/>
      <c r="H78" s="105"/>
      <c r="I78" s="105"/>
      <c r="J78" s="105"/>
      <c r="K78" s="105"/>
      <c r="L78" s="105"/>
      <c r="R78" s="105"/>
      <c r="S78" s="105"/>
      <c r="T78" s="105"/>
    </row>
    <row r="79" spans="1:25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  <c r="R79" s="105"/>
      <c r="S79" s="105"/>
      <c r="T79" s="105"/>
    </row>
    <row r="80" spans="1:25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  <c r="R80" s="105"/>
      <c r="S80" s="105"/>
      <c r="T80" s="105"/>
    </row>
    <row r="81" spans="1:20">
      <c r="A81" s="100"/>
      <c r="C81" s="123"/>
      <c r="D81" s="105"/>
      <c r="E81" s="105"/>
      <c r="F81" s="105"/>
      <c r="G81" s="105"/>
      <c r="H81" s="105"/>
      <c r="I81" s="105"/>
      <c r="J81" s="105"/>
      <c r="K81" s="105"/>
      <c r="L81" s="105"/>
      <c r="R81" s="105"/>
      <c r="S81" s="105"/>
      <c r="T81" s="105"/>
    </row>
    <row r="82" spans="1:20">
      <c r="A82" s="100"/>
      <c r="C82" s="123"/>
      <c r="D82" s="105"/>
      <c r="E82" s="105"/>
      <c r="F82" s="105"/>
      <c r="G82" s="105"/>
      <c r="H82" s="105"/>
      <c r="I82" s="105"/>
      <c r="J82" s="105"/>
      <c r="K82" s="105"/>
      <c r="L82" s="105"/>
      <c r="R82" s="105"/>
      <c r="S82" s="105"/>
      <c r="T82" s="105"/>
    </row>
    <row r="83" spans="1:20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  <c r="R83" s="105"/>
      <c r="S83" s="105"/>
      <c r="T83" s="105"/>
    </row>
    <row r="84" spans="1:20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  <c r="R84" s="105"/>
      <c r="S84" s="105"/>
      <c r="T84" s="105"/>
    </row>
    <row r="85" spans="1:20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  <c r="R85" s="105"/>
      <c r="S85" s="105"/>
      <c r="T85" s="105"/>
    </row>
    <row r="86" spans="1:20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  <c r="R86" s="105"/>
      <c r="S86" s="105"/>
      <c r="T86" s="105"/>
    </row>
    <row r="87" spans="1:20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  <c r="R87" s="105"/>
      <c r="S87" s="105"/>
      <c r="T87" s="105"/>
    </row>
    <row r="88" spans="1:20">
      <c r="A88" s="99"/>
      <c r="C88" s="123"/>
      <c r="D88" s="105"/>
      <c r="E88" s="105"/>
      <c r="F88" s="105"/>
      <c r="G88" s="105"/>
      <c r="H88" s="105"/>
      <c r="I88" s="105"/>
      <c r="J88" s="105"/>
      <c r="K88" s="105"/>
      <c r="L88" s="105"/>
      <c r="R88" s="105"/>
      <c r="S88" s="105"/>
      <c r="T88" s="105"/>
    </row>
    <row r="89" spans="1:20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  <c r="R89" s="105"/>
      <c r="S89" s="105"/>
      <c r="T89" s="105"/>
    </row>
    <row r="90" spans="1:20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  <c r="R90" s="105"/>
      <c r="S90" s="105"/>
      <c r="T90" s="105"/>
    </row>
    <row r="91" spans="1:20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  <c r="R91" s="105"/>
      <c r="S91" s="105"/>
      <c r="T91" s="105"/>
    </row>
    <row r="92" spans="1:20">
      <c r="A92" s="106"/>
      <c r="C92" s="123"/>
      <c r="D92" s="105"/>
      <c r="E92" s="105"/>
      <c r="F92" s="105"/>
      <c r="G92" s="105"/>
      <c r="H92" s="105"/>
      <c r="I92" s="105"/>
      <c r="J92" s="105"/>
      <c r="K92" s="105"/>
      <c r="L92" s="105"/>
      <c r="R92" s="105"/>
      <c r="S92" s="105"/>
      <c r="T92" s="105"/>
    </row>
    <row r="93" spans="1:20">
      <c r="A93" s="106"/>
      <c r="C93" s="123"/>
      <c r="D93" s="105"/>
      <c r="E93" s="105"/>
      <c r="F93" s="105"/>
      <c r="G93" s="105"/>
      <c r="H93" s="105"/>
      <c r="I93" s="105"/>
      <c r="J93" s="105"/>
      <c r="K93" s="105"/>
      <c r="L93" s="105"/>
      <c r="R93" s="105"/>
      <c r="S93" s="105"/>
      <c r="T93" s="105"/>
    </row>
    <row r="94" spans="1:20">
      <c r="A94" s="106"/>
      <c r="C94" s="123"/>
      <c r="D94" s="105"/>
      <c r="E94" s="105"/>
      <c r="F94" s="105"/>
      <c r="G94" s="105"/>
      <c r="H94" s="105"/>
      <c r="I94" s="105"/>
      <c r="J94" s="105"/>
      <c r="K94" s="105"/>
      <c r="L94" s="105"/>
      <c r="R94" s="105"/>
      <c r="S94" s="105"/>
      <c r="T94" s="105"/>
    </row>
    <row r="95" spans="1:20">
      <c r="A95" s="106"/>
      <c r="C95" s="123"/>
      <c r="D95" s="105"/>
      <c r="E95" s="105"/>
      <c r="F95" s="105"/>
      <c r="G95" s="105"/>
      <c r="H95" s="105"/>
      <c r="I95" s="105"/>
      <c r="J95" s="105"/>
      <c r="K95" s="105"/>
      <c r="L95" s="105"/>
      <c r="R95" s="105"/>
      <c r="S95" s="105"/>
      <c r="T95" s="105"/>
    </row>
    <row r="96" spans="1:20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  <c r="R96" s="105"/>
      <c r="S96" s="105"/>
      <c r="T96" s="105"/>
    </row>
    <row r="97" spans="1:20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  <c r="R97" s="105"/>
      <c r="S97" s="105"/>
      <c r="T97" s="105"/>
    </row>
    <row r="98" spans="1:20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  <c r="R98" s="105"/>
      <c r="S98" s="105"/>
      <c r="T98" s="105"/>
    </row>
    <row r="99" spans="1:20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  <c r="R99" s="105"/>
      <c r="S99" s="105"/>
      <c r="T99" s="105"/>
    </row>
    <row r="100" spans="1:20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  <c r="R100" s="105"/>
      <c r="S100" s="105"/>
      <c r="T100" s="105"/>
    </row>
    <row r="101" spans="1:20">
      <c r="A101" s="107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  <c r="R101" s="105"/>
      <c r="S101" s="105"/>
      <c r="T101" s="105"/>
    </row>
    <row r="102" spans="1:20">
      <c r="A102" s="107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  <c r="R102" s="105"/>
      <c r="S102" s="105"/>
      <c r="T102" s="105"/>
    </row>
    <row r="103" spans="1:20">
      <c r="A103" s="107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  <c r="R103" s="105"/>
      <c r="S103" s="105"/>
      <c r="T103" s="105"/>
    </row>
    <row r="104" spans="1:20">
      <c r="A104" s="107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  <c r="R104" s="105"/>
      <c r="S104" s="105"/>
      <c r="T104" s="105"/>
    </row>
    <row r="105" spans="1:20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  <c r="R105" s="105"/>
      <c r="S105" s="105"/>
      <c r="T105" s="105"/>
    </row>
    <row r="106" spans="1:20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  <c r="R106" s="105"/>
      <c r="S106" s="105"/>
      <c r="T106" s="105"/>
    </row>
    <row r="107" spans="1:20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  <c r="R107" s="105"/>
      <c r="S107" s="105"/>
      <c r="T107" s="105"/>
    </row>
    <row r="108" spans="1:20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  <c r="R108" s="105"/>
      <c r="S108" s="105"/>
      <c r="T108" s="105"/>
    </row>
    <row r="109" spans="1:20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  <c r="R109" s="105"/>
      <c r="S109" s="105"/>
      <c r="T109" s="105"/>
    </row>
    <row r="110" spans="1:20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  <c r="R110" s="105"/>
      <c r="S110" s="105"/>
      <c r="T110" s="105"/>
    </row>
    <row r="111" spans="1:20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  <c r="R111" s="105"/>
      <c r="S111" s="105"/>
      <c r="T111" s="105"/>
    </row>
    <row r="112" spans="1:20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  <c r="R112" s="105"/>
      <c r="S112" s="105"/>
      <c r="T112" s="105"/>
    </row>
    <row r="113" spans="1:20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  <c r="R113" s="105"/>
      <c r="S113" s="105"/>
      <c r="T113" s="105"/>
    </row>
    <row r="114" spans="1:20">
      <c r="A114" s="107"/>
    </row>
    <row r="115" spans="1:20">
      <c r="A115" s="107"/>
    </row>
    <row r="116" spans="1:20">
      <c r="A116" s="107"/>
    </row>
    <row r="117" spans="1:20">
      <c r="A117" s="107"/>
    </row>
    <row r="118" spans="1:20">
      <c r="A118" s="107"/>
    </row>
    <row r="119" spans="1:20">
      <c r="A119" s="107"/>
    </row>
    <row r="120" spans="1:20">
      <c r="A120" s="107"/>
    </row>
    <row r="121" spans="1:20">
      <c r="A121" s="107"/>
    </row>
    <row r="122" spans="1:20">
      <c r="A122" s="107"/>
    </row>
    <row r="123" spans="1:20">
      <c r="A123" s="107"/>
    </row>
    <row r="124" spans="1:20">
      <c r="A124" s="107"/>
    </row>
    <row r="125" spans="1:20">
      <c r="A125" s="107"/>
    </row>
    <row r="126" spans="1:20">
      <c r="A126" s="107"/>
    </row>
    <row r="127" spans="1:20">
      <c r="A127" s="107"/>
    </row>
    <row r="128" spans="1:20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8"/>
    </row>
    <row r="215" spans="1:1">
      <c r="A215" s="108"/>
    </row>
    <row r="216" spans="1:1">
      <c r="A216" s="108"/>
    </row>
    <row r="217" spans="1:1">
      <c r="A217" s="108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D645"/>
  <sheetViews>
    <sheetView zoomScaleNormal="100" workbookViewId="0">
      <selection activeCell="A3" sqref="A3:D3"/>
    </sheetView>
  </sheetViews>
  <sheetFormatPr defaultRowHeight="12.75"/>
  <cols>
    <col min="1" max="1" width="38.28515625" style="95" customWidth="1"/>
    <col min="2" max="2" width="13.85546875" style="59" customWidth="1"/>
    <col min="3" max="3" width="14.140625" style="59" customWidth="1"/>
    <col min="4" max="4" width="15.5703125" style="59" customWidth="1"/>
    <col min="5" max="256" width="9.140625" style="59"/>
    <col min="257" max="257" width="38.28515625" style="59" customWidth="1"/>
    <col min="258" max="258" width="13.85546875" style="59" customWidth="1"/>
    <col min="259" max="259" width="14.140625" style="59" customWidth="1"/>
    <col min="260" max="260" width="15.5703125" style="59" customWidth="1"/>
    <col min="261" max="512" width="9.140625" style="59"/>
    <col min="513" max="513" width="38.28515625" style="59" customWidth="1"/>
    <col min="514" max="514" width="13.85546875" style="59" customWidth="1"/>
    <col min="515" max="515" width="14.140625" style="59" customWidth="1"/>
    <col min="516" max="516" width="15.5703125" style="59" customWidth="1"/>
    <col min="517" max="768" width="9.140625" style="59"/>
    <col min="769" max="769" width="38.28515625" style="59" customWidth="1"/>
    <col min="770" max="770" width="13.85546875" style="59" customWidth="1"/>
    <col min="771" max="771" width="14.140625" style="59" customWidth="1"/>
    <col min="772" max="772" width="15.5703125" style="59" customWidth="1"/>
    <col min="773" max="1024" width="9.140625" style="59"/>
    <col min="1025" max="1025" width="38.28515625" style="59" customWidth="1"/>
    <col min="1026" max="1026" width="13.85546875" style="59" customWidth="1"/>
    <col min="1027" max="1027" width="14.140625" style="59" customWidth="1"/>
    <col min="1028" max="1028" width="15.5703125" style="59" customWidth="1"/>
    <col min="1029" max="1280" width="9.140625" style="59"/>
    <col min="1281" max="1281" width="38.28515625" style="59" customWidth="1"/>
    <col min="1282" max="1282" width="13.85546875" style="59" customWidth="1"/>
    <col min="1283" max="1283" width="14.140625" style="59" customWidth="1"/>
    <col min="1284" max="1284" width="15.5703125" style="59" customWidth="1"/>
    <col min="1285" max="1536" width="9.140625" style="59"/>
    <col min="1537" max="1537" width="38.28515625" style="59" customWidth="1"/>
    <col min="1538" max="1538" width="13.85546875" style="59" customWidth="1"/>
    <col min="1539" max="1539" width="14.140625" style="59" customWidth="1"/>
    <col min="1540" max="1540" width="15.5703125" style="59" customWidth="1"/>
    <col min="1541" max="1792" width="9.140625" style="59"/>
    <col min="1793" max="1793" width="38.28515625" style="59" customWidth="1"/>
    <col min="1794" max="1794" width="13.85546875" style="59" customWidth="1"/>
    <col min="1795" max="1795" width="14.140625" style="59" customWidth="1"/>
    <col min="1796" max="1796" width="15.5703125" style="59" customWidth="1"/>
    <col min="1797" max="2048" width="9.140625" style="59"/>
    <col min="2049" max="2049" width="38.28515625" style="59" customWidth="1"/>
    <col min="2050" max="2050" width="13.85546875" style="59" customWidth="1"/>
    <col min="2051" max="2051" width="14.140625" style="59" customWidth="1"/>
    <col min="2052" max="2052" width="15.5703125" style="59" customWidth="1"/>
    <col min="2053" max="2304" width="9.140625" style="59"/>
    <col min="2305" max="2305" width="38.28515625" style="59" customWidth="1"/>
    <col min="2306" max="2306" width="13.85546875" style="59" customWidth="1"/>
    <col min="2307" max="2307" width="14.140625" style="59" customWidth="1"/>
    <col min="2308" max="2308" width="15.5703125" style="59" customWidth="1"/>
    <col min="2309" max="2560" width="9.140625" style="59"/>
    <col min="2561" max="2561" width="38.28515625" style="59" customWidth="1"/>
    <col min="2562" max="2562" width="13.85546875" style="59" customWidth="1"/>
    <col min="2563" max="2563" width="14.140625" style="59" customWidth="1"/>
    <col min="2564" max="2564" width="15.5703125" style="59" customWidth="1"/>
    <col min="2565" max="2816" width="9.140625" style="59"/>
    <col min="2817" max="2817" width="38.28515625" style="59" customWidth="1"/>
    <col min="2818" max="2818" width="13.85546875" style="59" customWidth="1"/>
    <col min="2819" max="2819" width="14.140625" style="59" customWidth="1"/>
    <col min="2820" max="2820" width="15.5703125" style="59" customWidth="1"/>
    <col min="2821" max="3072" width="9.140625" style="59"/>
    <col min="3073" max="3073" width="38.28515625" style="59" customWidth="1"/>
    <col min="3074" max="3074" width="13.85546875" style="59" customWidth="1"/>
    <col min="3075" max="3075" width="14.140625" style="59" customWidth="1"/>
    <col min="3076" max="3076" width="15.5703125" style="59" customWidth="1"/>
    <col min="3077" max="3328" width="9.140625" style="59"/>
    <col min="3329" max="3329" width="38.28515625" style="59" customWidth="1"/>
    <col min="3330" max="3330" width="13.85546875" style="59" customWidth="1"/>
    <col min="3331" max="3331" width="14.140625" style="59" customWidth="1"/>
    <col min="3332" max="3332" width="15.5703125" style="59" customWidth="1"/>
    <col min="3333" max="3584" width="9.140625" style="59"/>
    <col min="3585" max="3585" width="38.28515625" style="59" customWidth="1"/>
    <col min="3586" max="3586" width="13.85546875" style="59" customWidth="1"/>
    <col min="3587" max="3587" width="14.140625" style="59" customWidth="1"/>
    <col min="3588" max="3588" width="15.5703125" style="59" customWidth="1"/>
    <col min="3589" max="3840" width="9.140625" style="59"/>
    <col min="3841" max="3841" width="38.28515625" style="59" customWidth="1"/>
    <col min="3842" max="3842" width="13.85546875" style="59" customWidth="1"/>
    <col min="3843" max="3843" width="14.140625" style="59" customWidth="1"/>
    <col min="3844" max="3844" width="15.5703125" style="59" customWidth="1"/>
    <col min="3845" max="4096" width="9.140625" style="59"/>
    <col min="4097" max="4097" width="38.28515625" style="59" customWidth="1"/>
    <col min="4098" max="4098" width="13.85546875" style="59" customWidth="1"/>
    <col min="4099" max="4099" width="14.140625" style="59" customWidth="1"/>
    <col min="4100" max="4100" width="15.5703125" style="59" customWidth="1"/>
    <col min="4101" max="4352" width="9.140625" style="59"/>
    <col min="4353" max="4353" width="38.28515625" style="59" customWidth="1"/>
    <col min="4354" max="4354" width="13.85546875" style="59" customWidth="1"/>
    <col min="4355" max="4355" width="14.140625" style="59" customWidth="1"/>
    <col min="4356" max="4356" width="15.5703125" style="59" customWidth="1"/>
    <col min="4357" max="4608" width="9.140625" style="59"/>
    <col min="4609" max="4609" width="38.28515625" style="59" customWidth="1"/>
    <col min="4610" max="4610" width="13.85546875" style="59" customWidth="1"/>
    <col min="4611" max="4611" width="14.140625" style="59" customWidth="1"/>
    <col min="4612" max="4612" width="15.5703125" style="59" customWidth="1"/>
    <col min="4613" max="4864" width="9.140625" style="59"/>
    <col min="4865" max="4865" width="38.28515625" style="59" customWidth="1"/>
    <col min="4866" max="4866" width="13.85546875" style="59" customWidth="1"/>
    <col min="4867" max="4867" width="14.140625" style="59" customWidth="1"/>
    <col min="4868" max="4868" width="15.5703125" style="59" customWidth="1"/>
    <col min="4869" max="5120" width="9.140625" style="59"/>
    <col min="5121" max="5121" width="38.28515625" style="59" customWidth="1"/>
    <col min="5122" max="5122" width="13.85546875" style="59" customWidth="1"/>
    <col min="5123" max="5123" width="14.140625" style="59" customWidth="1"/>
    <col min="5124" max="5124" width="15.5703125" style="59" customWidth="1"/>
    <col min="5125" max="5376" width="9.140625" style="59"/>
    <col min="5377" max="5377" width="38.28515625" style="59" customWidth="1"/>
    <col min="5378" max="5378" width="13.85546875" style="59" customWidth="1"/>
    <col min="5379" max="5379" width="14.140625" style="59" customWidth="1"/>
    <col min="5380" max="5380" width="15.5703125" style="59" customWidth="1"/>
    <col min="5381" max="5632" width="9.140625" style="59"/>
    <col min="5633" max="5633" width="38.28515625" style="59" customWidth="1"/>
    <col min="5634" max="5634" width="13.85546875" style="59" customWidth="1"/>
    <col min="5635" max="5635" width="14.140625" style="59" customWidth="1"/>
    <col min="5636" max="5636" width="15.5703125" style="59" customWidth="1"/>
    <col min="5637" max="5888" width="9.140625" style="59"/>
    <col min="5889" max="5889" width="38.28515625" style="59" customWidth="1"/>
    <col min="5890" max="5890" width="13.85546875" style="59" customWidth="1"/>
    <col min="5891" max="5891" width="14.140625" style="59" customWidth="1"/>
    <col min="5892" max="5892" width="15.5703125" style="59" customWidth="1"/>
    <col min="5893" max="6144" width="9.140625" style="59"/>
    <col min="6145" max="6145" width="38.28515625" style="59" customWidth="1"/>
    <col min="6146" max="6146" width="13.85546875" style="59" customWidth="1"/>
    <col min="6147" max="6147" width="14.140625" style="59" customWidth="1"/>
    <col min="6148" max="6148" width="15.5703125" style="59" customWidth="1"/>
    <col min="6149" max="6400" width="9.140625" style="59"/>
    <col min="6401" max="6401" width="38.28515625" style="59" customWidth="1"/>
    <col min="6402" max="6402" width="13.85546875" style="59" customWidth="1"/>
    <col min="6403" max="6403" width="14.140625" style="59" customWidth="1"/>
    <col min="6404" max="6404" width="15.5703125" style="59" customWidth="1"/>
    <col min="6405" max="6656" width="9.140625" style="59"/>
    <col min="6657" max="6657" width="38.28515625" style="59" customWidth="1"/>
    <col min="6658" max="6658" width="13.85546875" style="59" customWidth="1"/>
    <col min="6659" max="6659" width="14.140625" style="59" customWidth="1"/>
    <col min="6660" max="6660" width="15.5703125" style="59" customWidth="1"/>
    <col min="6661" max="6912" width="9.140625" style="59"/>
    <col min="6913" max="6913" width="38.28515625" style="59" customWidth="1"/>
    <col min="6914" max="6914" width="13.85546875" style="59" customWidth="1"/>
    <col min="6915" max="6915" width="14.140625" style="59" customWidth="1"/>
    <col min="6916" max="6916" width="15.5703125" style="59" customWidth="1"/>
    <col min="6917" max="7168" width="9.140625" style="59"/>
    <col min="7169" max="7169" width="38.28515625" style="59" customWidth="1"/>
    <col min="7170" max="7170" width="13.85546875" style="59" customWidth="1"/>
    <col min="7171" max="7171" width="14.140625" style="59" customWidth="1"/>
    <col min="7172" max="7172" width="15.5703125" style="59" customWidth="1"/>
    <col min="7173" max="7424" width="9.140625" style="59"/>
    <col min="7425" max="7425" width="38.28515625" style="59" customWidth="1"/>
    <col min="7426" max="7426" width="13.85546875" style="59" customWidth="1"/>
    <col min="7427" max="7427" width="14.140625" style="59" customWidth="1"/>
    <col min="7428" max="7428" width="15.5703125" style="59" customWidth="1"/>
    <col min="7429" max="7680" width="9.140625" style="59"/>
    <col min="7681" max="7681" width="38.28515625" style="59" customWidth="1"/>
    <col min="7682" max="7682" width="13.85546875" style="59" customWidth="1"/>
    <col min="7683" max="7683" width="14.140625" style="59" customWidth="1"/>
    <col min="7684" max="7684" width="15.5703125" style="59" customWidth="1"/>
    <col min="7685" max="7936" width="9.140625" style="59"/>
    <col min="7937" max="7937" width="38.28515625" style="59" customWidth="1"/>
    <col min="7938" max="7938" width="13.85546875" style="59" customWidth="1"/>
    <col min="7939" max="7939" width="14.140625" style="59" customWidth="1"/>
    <col min="7940" max="7940" width="15.5703125" style="59" customWidth="1"/>
    <col min="7941" max="8192" width="9.140625" style="59"/>
    <col min="8193" max="8193" width="38.28515625" style="59" customWidth="1"/>
    <col min="8194" max="8194" width="13.85546875" style="59" customWidth="1"/>
    <col min="8195" max="8195" width="14.140625" style="59" customWidth="1"/>
    <col min="8196" max="8196" width="15.5703125" style="59" customWidth="1"/>
    <col min="8197" max="8448" width="9.140625" style="59"/>
    <col min="8449" max="8449" width="38.28515625" style="59" customWidth="1"/>
    <col min="8450" max="8450" width="13.85546875" style="59" customWidth="1"/>
    <col min="8451" max="8451" width="14.140625" style="59" customWidth="1"/>
    <col min="8452" max="8452" width="15.5703125" style="59" customWidth="1"/>
    <col min="8453" max="8704" width="9.140625" style="59"/>
    <col min="8705" max="8705" width="38.28515625" style="59" customWidth="1"/>
    <col min="8706" max="8706" width="13.85546875" style="59" customWidth="1"/>
    <col min="8707" max="8707" width="14.140625" style="59" customWidth="1"/>
    <col min="8708" max="8708" width="15.5703125" style="59" customWidth="1"/>
    <col min="8709" max="8960" width="9.140625" style="59"/>
    <col min="8961" max="8961" width="38.28515625" style="59" customWidth="1"/>
    <col min="8962" max="8962" width="13.85546875" style="59" customWidth="1"/>
    <col min="8963" max="8963" width="14.140625" style="59" customWidth="1"/>
    <col min="8964" max="8964" width="15.5703125" style="59" customWidth="1"/>
    <col min="8965" max="9216" width="9.140625" style="59"/>
    <col min="9217" max="9217" width="38.28515625" style="59" customWidth="1"/>
    <col min="9218" max="9218" width="13.85546875" style="59" customWidth="1"/>
    <col min="9219" max="9219" width="14.140625" style="59" customWidth="1"/>
    <col min="9220" max="9220" width="15.5703125" style="59" customWidth="1"/>
    <col min="9221" max="9472" width="9.140625" style="59"/>
    <col min="9473" max="9473" width="38.28515625" style="59" customWidth="1"/>
    <col min="9474" max="9474" width="13.85546875" style="59" customWidth="1"/>
    <col min="9475" max="9475" width="14.140625" style="59" customWidth="1"/>
    <col min="9476" max="9476" width="15.5703125" style="59" customWidth="1"/>
    <col min="9477" max="9728" width="9.140625" style="59"/>
    <col min="9729" max="9729" width="38.28515625" style="59" customWidth="1"/>
    <col min="9730" max="9730" width="13.85546875" style="59" customWidth="1"/>
    <col min="9731" max="9731" width="14.140625" style="59" customWidth="1"/>
    <col min="9732" max="9732" width="15.5703125" style="59" customWidth="1"/>
    <col min="9733" max="9984" width="9.140625" style="59"/>
    <col min="9985" max="9985" width="38.28515625" style="59" customWidth="1"/>
    <col min="9986" max="9986" width="13.85546875" style="59" customWidth="1"/>
    <col min="9987" max="9987" width="14.140625" style="59" customWidth="1"/>
    <col min="9988" max="9988" width="15.5703125" style="59" customWidth="1"/>
    <col min="9989" max="10240" width="9.140625" style="59"/>
    <col min="10241" max="10241" width="38.28515625" style="59" customWidth="1"/>
    <col min="10242" max="10242" width="13.85546875" style="59" customWidth="1"/>
    <col min="10243" max="10243" width="14.140625" style="59" customWidth="1"/>
    <col min="10244" max="10244" width="15.5703125" style="59" customWidth="1"/>
    <col min="10245" max="10496" width="9.140625" style="59"/>
    <col min="10497" max="10497" width="38.28515625" style="59" customWidth="1"/>
    <col min="10498" max="10498" width="13.85546875" style="59" customWidth="1"/>
    <col min="10499" max="10499" width="14.140625" style="59" customWidth="1"/>
    <col min="10500" max="10500" width="15.5703125" style="59" customWidth="1"/>
    <col min="10501" max="10752" width="9.140625" style="59"/>
    <col min="10753" max="10753" width="38.28515625" style="59" customWidth="1"/>
    <col min="10754" max="10754" width="13.85546875" style="59" customWidth="1"/>
    <col min="10755" max="10755" width="14.140625" style="59" customWidth="1"/>
    <col min="10756" max="10756" width="15.5703125" style="59" customWidth="1"/>
    <col min="10757" max="11008" width="9.140625" style="59"/>
    <col min="11009" max="11009" width="38.28515625" style="59" customWidth="1"/>
    <col min="11010" max="11010" width="13.85546875" style="59" customWidth="1"/>
    <col min="11011" max="11011" width="14.140625" style="59" customWidth="1"/>
    <col min="11012" max="11012" width="15.5703125" style="59" customWidth="1"/>
    <col min="11013" max="11264" width="9.140625" style="59"/>
    <col min="11265" max="11265" width="38.28515625" style="59" customWidth="1"/>
    <col min="11266" max="11266" width="13.85546875" style="59" customWidth="1"/>
    <col min="11267" max="11267" width="14.140625" style="59" customWidth="1"/>
    <col min="11268" max="11268" width="15.5703125" style="59" customWidth="1"/>
    <col min="11269" max="11520" width="9.140625" style="59"/>
    <col min="11521" max="11521" width="38.28515625" style="59" customWidth="1"/>
    <col min="11522" max="11522" width="13.85546875" style="59" customWidth="1"/>
    <col min="11523" max="11523" width="14.140625" style="59" customWidth="1"/>
    <col min="11524" max="11524" width="15.5703125" style="59" customWidth="1"/>
    <col min="11525" max="11776" width="9.140625" style="59"/>
    <col min="11777" max="11777" width="38.28515625" style="59" customWidth="1"/>
    <col min="11778" max="11778" width="13.85546875" style="59" customWidth="1"/>
    <col min="11779" max="11779" width="14.140625" style="59" customWidth="1"/>
    <col min="11780" max="11780" width="15.5703125" style="59" customWidth="1"/>
    <col min="11781" max="12032" width="9.140625" style="59"/>
    <col min="12033" max="12033" width="38.28515625" style="59" customWidth="1"/>
    <col min="12034" max="12034" width="13.85546875" style="59" customWidth="1"/>
    <col min="12035" max="12035" width="14.140625" style="59" customWidth="1"/>
    <col min="12036" max="12036" width="15.5703125" style="59" customWidth="1"/>
    <col min="12037" max="12288" width="9.140625" style="59"/>
    <col min="12289" max="12289" width="38.28515625" style="59" customWidth="1"/>
    <col min="12290" max="12290" width="13.85546875" style="59" customWidth="1"/>
    <col min="12291" max="12291" width="14.140625" style="59" customWidth="1"/>
    <col min="12292" max="12292" width="15.5703125" style="59" customWidth="1"/>
    <col min="12293" max="12544" width="9.140625" style="59"/>
    <col min="12545" max="12545" width="38.28515625" style="59" customWidth="1"/>
    <col min="12546" max="12546" width="13.85546875" style="59" customWidth="1"/>
    <col min="12547" max="12547" width="14.140625" style="59" customWidth="1"/>
    <col min="12548" max="12548" width="15.5703125" style="59" customWidth="1"/>
    <col min="12549" max="12800" width="9.140625" style="59"/>
    <col min="12801" max="12801" width="38.28515625" style="59" customWidth="1"/>
    <col min="12802" max="12802" width="13.85546875" style="59" customWidth="1"/>
    <col min="12803" max="12803" width="14.140625" style="59" customWidth="1"/>
    <col min="12804" max="12804" width="15.5703125" style="59" customWidth="1"/>
    <col min="12805" max="13056" width="9.140625" style="59"/>
    <col min="13057" max="13057" width="38.28515625" style="59" customWidth="1"/>
    <col min="13058" max="13058" width="13.85546875" style="59" customWidth="1"/>
    <col min="13059" max="13059" width="14.140625" style="59" customWidth="1"/>
    <col min="13060" max="13060" width="15.5703125" style="59" customWidth="1"/>
    <col min="13061" max="13312" width="9.140625" style="59"/>
    <col min="13313" max="13313" width="38.28515625" style="59" customWidth="1"/>
    <col min="13314" max="13314" width="13.85546875" style="59" customWidth="1"/>
    <col min="13315" max="13315" width="14.140625" style="59" customWidth="1"/>
    <col min="13316" max="13316" width="15.5703125" style="59" customWidth="1"/>
    <col min="13317" max="13568" width="9.140625" style="59"/>
    <col min="13569" max="13569" width="38.28515625" style="59" customWidth="1"/>
    <col min="13570" max="13570" width="13.85546875" style="59" customWidth="1"/>
    <col min="13571" max="13571" width="14.140625" style="59" customWidth="1"/>
    <col min="13572" max="13572" width="15.5703125" style="59" customWidth="1"/>
    <col min="13573" max="13824" width="9.140625" style="59"/>
    <col min="13825" max="13825" width="38.28515625" style="59" customWidth="1"/>
    <col min="13826" max="13826" width="13.85546875" style="59" customWidth="1"/>
    <col min="13827" max="13827" width="14.140625" style="59" customWidth="1"/>
    <col min="13828" max="13828" width="15.5703125" style="59" customWidth="1"/>
    <col min="13829" max="14080" width="9.140625" style="59"/>
    <col min="14081" max="14081" width="38.28515625" style="59" customWidth="1"/>
    <col min="14082" max="14082" width="13.85546875" style="59" customWidth="1"/>
    <col min="14083" max="14083" width="14.140625" style="59" customWidth="1"/>
    <col min="14084" max="14084" width="15.5703125" style="59" customWidth="1"/>
    <col min="14085" max="14336" width="9.140625" style="59"/>
    <col min="14337" max="14337" width="38.28515625" style="59" customWidth="1"/>
    <col min="14338" max="14338" width="13.85546875" style="59" customWidth="1"/>
    <col min="14339" max="14339" width="14.140625" style="59" customWidth="1"/>
    <col min="14340" max="14340" width="15.5703125" style="59" customWidth="1"/>
    <col min="14341" max="14592" width="9.140625" style="59"/>
    <col min="14593" max="14593" width="38.28515625" style="59" customWidth="1"/>
    <col min="14594" max="14594" width="13.85546875" style="59" customWidth="1"/>
    <col min="14595" max="14595" width="14.140625" style="59" customWidth="1"/>
    <col min="14596" max="14596" width="15.5703125" style="59" customWidth="1"/>
    <col min="14597" max="14848" width="9.140625" style="59"/>
    <col min="14849" max="14849" width="38.28515625" style="59" customWidth="1"/>
    <col min="14850" max="14850" width="13.85546875" style="59" customWidth="1"/>
    <col min="14851" max="14851" width="14.140625" style="59" customWidth="1"/>
    <col min="14852" max="14852" width="15.5703125" style="59" customWidth="1"/>
    <col min="14853" max="15104" width="9.140625" style="59"/>
    <col min="15105" max="15105" width="38.28515625" style="59" customWidth="1"/>
    <col min="15106" max="15106" width="13.85546875" style="59" customWidth="1"/>
    <col min="15107" max="15107" width="14.140625" style="59" customWidth="1"/>
    <col min="15108" max="15108" width="15.5703125" style="59" customWidth="1"/>
    <col min="15109" max="15360" width="9.140625" style="59"/>
    <col min="15361" max="15361" width="38.28515625" style="59" customWidth="1"/>
    <col min="15362" max="15362" width="13.85546875" style="59" customWidth="1"/>
    <col min="15363" max="15363" width="14.140625" style="59" customWidth="1"/>
    <col min="15364" max="15364" width="15.5703125" style="59" customWidth="1"/>
    <col min="15365" max="15616" width="9.140625" style="59"/>
    <col min="15617" max="15617" width="38.28515625" style="59" customWidth="1"/>
    <col min="15618" max="15618" width="13.85546875" style="59" customWidth="1"/>
    <col min="15619" max="15619" width="14.140625" style="59" customWidth="1"/>
    <col min="15620" max="15620" width="15.5703125" style="59" customWidth="1"/>
    <col min="15621" max="15872" width="9.140625" style="59"/>
    <col min="15873" max="15873" width="38.28515625" style="59" customWidth="1"/>
    <col min="15874" max="15874" width="13.85546875" style="59" customWidth="1"/>
    <col min="15875" max="15875" width="14.140625" style="59" customWidth="1"/>
    <col min="15876" max="15876" width="15.5703125" style="59" customWidth="1"/>
    <col min="15877" max="16128" width="9.140625" style="59"/>
    <col min="16129" max="16129" width="38.28515625" style="59" customWidth="1"/>
    <col min="16130" max="16130" width="13.85546875" style="59" customWidth="1"/>
    <col min="16131" max="16131" width="14.140625" style="59" customWidth="1"/>
    <col min="16132" max="16132" width="15.5703125" style="59" customWidth="1"/>
    <col min="16133" max="16384" width="9.140625" style="59"/>
  </cols>
  <sheetData>
    <row r="1" spans="1:4" s="78" customFormat="1" ht="15" customHeight="1">
      <c r="A1" s="567"/>
      <c r="B1" s="567"/>
      <c r="C1" s="567"/>
      <c r="D1" s="567"/>
    </row>
    <row r="2" spans="1:4" s="78" customFormat="1" ht="15" customHeight="1">
      <c r="A2" s="557" t="s">
        <v>583</v>
      </c>
      <c r="B2" s="557"/>
      <c r="C2" s="557"/>
      <c r="D2" s="557"/>
    </row>
    <row r="3" spans="1:4" s="78" customFormat="1" ht="15" customHeight="1">
      <c r="A3" s="557" t="s">
        <v>555</v>
      </c>
      <c r="B3" s="557"/>
      <c r="C3" s="557"/>
      <c r="D3" s="557"/>
    </row>
    <row r="4" spans="1:4" s="78" customFormat="1" ht="15" customHeight="1">
      <c r="A4" s="557" t="s">
        <v>919</v>
      </c>
      <c r="B4" s="557"/>
      <c r="C4" s="557"/>
      <c r="D4" s="557"/>
    </row>
    <row r="5" spans="1:4" s="82" customFormat="1" ht="30" customHeight="1">
      <c r="A5" s="556" t="s">
        <v>56</v>
      </c>
      <c r="B5" s="556"/>
      <c r="C5" s="556"/>
      <c r="D5" s="556"/>
    </row>
    <row r="6" spans="1:4" ht="3.75" customHeight="1">
      <c r="A6" s="383"/>
      <c r="B6" s="61"/>
      <c r="C6" s="61"/>
      <c r="D6" s="61"/>
    </row>
    <row r="7" spans="1:4" ht="30" customHeight="1">
      <c r="A7" s="354"/>
      <c r="B7" s="348" t="s">
        <v>159</v>
      </c>
      <c r="C7" s="349" t="s">
        <v>445</v>
      </c>
      <c r="D7" s="350" t="s">
        <v>72</v>
      </c>
    </row>
    <row r="8" spans="1:4" ht="42.75" customHeight="1">
      <c r="A8" s="351" t="s">
        <v>556</v>
      </c>
      <c r="B8" s="384">
        <v>4187134.6634800001</v>
      </c>
      <c r="C8" s="384">
        <v>4187134.6634800001</v>
      </c>
      <c r="D8" s="353">
        <f>C8/C$20</f>
        <v>0.99401106606289713</v>
      </c>
    </row>
    <row r="9" spans="1:4" ht="27" customHeight="1">
      <c r="A9" s="351" t="s">
        <v>557</v>
      </c>
      <c r="B9" s="384">
        <v>0</v>
      </c>
      <c r="C9" s="384">
        <v>0</v>
      </c>
      <c r="D9" s="353">
        <f t="shared" ref="D9:D20" si="0">C9/C$20</f>
        <v>0</v>
      </c>
    </row>
    <row r="10" spans="1:4" ht="42.75" customHeight="1">
      <c r="A10" s="351" t="s">
        <v>558</v>
      </c>
      <c r="B10" s="384">
        <v>0</v>
      </c>
      <c r="C10" s="384">
        <v>0</v>
      </c>
      <c r="D10" s="353">
        <f t="shared" si="0"/>
        <v>0</v>
      </c>
    </row>
    <row r="11" spans="1:4" ht="27" customHeight="1">
      <c r="A11" s="351" t="s">
        <v>559</v>
      </c>
      <c r="B11" s="384">
        <v>0</v>
      </c>
      <c r="C11" s="384">
        <v>0</v>
      </c>
      <c r="D11" s="353">
        <f t="shared" si="0"/>
        <v>0</v>
      </c>
    </row>
    <row r="12" spans="1:4" ht="42.75" customHeight="1">
      <c r="A12" s="351" t="s">
        <v>560</v>
      </c>
      <c r="B12" s="384">
        <v>0</v>
      </c>
      <c r="C12" s="384">
        <v>0</v>
      </c>
      <c r="D12" s="353">
        <f t="shared" si="0"/>
        <v>0</v>
      </c>
    </row>
    <row r="13" spans="1:4" ht="27" customHeight="1">
      <c r="A13" s="351" t="s">
        <v>561</v>
      </c>
      <c r="B13" s="384">
        <v>0</v>
      </c>
      <c r="C13" s="384">
        <v>0</v>
      </c>
      <c r="D13" s="353">
        <f t="shared" si="0"/>
        <v>0</v>
      </c>
    </row>
    <row r="14" spans="1:4" ht="42.75" customHeight="1">
      <c r="A14" s="351" t="s">
        <v>562</v>
      </c>
      <c r="B14" s="384">
        <v>0</v>
      </c>
      <c r="C14" s="384">
        <v>0</v>
      </c>
      <c r="D14" s="353">
        <f t="shared" si="0"/>
        <v>0</v>
      </c>
    </row>
    <row r="15" spans="1:4" ht="27" customHeight="1">
      <c r="A15" s="351" t="s">
        <v>563</v>
      </c>
      <c r="B15" s="384">
        <v>0</v>
      </c>
      <c r="C15" s="384">
        <v>0</v>
      </c>
      <c r="D15" s="353">
        <f t="shared" si="0"/>
        <v>0</v>
      </c>
    </row>
    <row r="16" spans="1:4" ht="42.75" customHeight="1">
      <c r="A16" s="351" t="s">
        <v>564</v>
      </c>
      <c r="B16" s="384">
        <v>0</v>
      </c>
      <c r="C16" s="384">
        <v>0</v>
      </c>
      <c r="D16" s="353">
        <f t="shared" si="0"/>
        <v>0</v>
      </c>
    </row>
    <row r="17" spans="1:4" ht="27" customHeight="1">
      <c r="A17" s="351" t="s">
        <v>565</v>
      </c>
      <c r="B17" s="384">
        <v>0</v>
      </c>
      <c r="C17" s="384">
        <v>0</v>
      </c>
      <c r="D17" s="353">
        <f t="shared" si="0"/>
        <v>0</v>
      </c>
    </row>
    <row r="18" spans="1:4" ht="42.75" customHeight="1">
      <c r="A18" s="351" t="s">
        <v>566</v>
      </c>
      <c r="B18" s="384">
        <v>25227.559069999999</v>
      </c>
      <c r="C18" s="384">
        <v>25227.559069999999</v>
      </c>
      <c r="D18" s="353">
        <f t="shared" si="0"/>
        <v>5.9889339371029249E-3</v>
      </c>
    </row>
    <row r="19" spans="1:4" ht="27" customHeight="1">
      <c r="A19" s="351" t="s">
        <v>567</v>
      </c>
      <c r="B19" s="384">
        <v>23356.99798</v>
      </c>
      <c r="C19" s="384">
        <v>23356.99798</v>
      </c>
      <c r="D19" s="353">
        <f t="shared" si="0"/>
        <v>5.5448693027781888E-3</v>
      </c>
    </row>
    <row r="20" spans="1:4" ht="30" customHeight="1">
      <c r="A20" s="354" t="s">
        <v>568</v>
      </c>
      <c r="B20" s="385">
        <v>4212362.2225500001</v>
      </c>
      <c r="C20" s="385">
        <v>4212362.2225500001</v>
      </c>
      <c r="D20" s="356">
        <f t="shared" si="0"/>
        <v>1</v>
      </c>
    </row>
    <row r="21" spans="1:4" ht="30" customHeight="1">
      <c r="A21" s="357" t="s">
        <v>569</v>
      </c>
      <c r="B21" s="384">
        <v>23356.99798</v>
      </c>
      <c r="C21" s="384">
        <v>23356.99798</v>
      </c>
      <c r="D21" s="353"/>
    </row>
    <row r="22" spans="1:4" s="97" customFormat="1" ht="30" customHeight="1" thickBot="1">
      <c r="A22" s="358" t="s">
        <v>570</v>
      </c>
      <c r="B22" s="359">
        <v>1</v>
      </c>
      <c r="C22" s="359">
        <v>1</v>
      </c>
      <c r="D22" s="359"/>
    </row>
    <row r="23" spans="1:4" ht="13.5" customHeight="1" thickTop="1">
      <c r="A23" s="360" t="s">
        <v>571</v>
      </c>
      <c r="B23" s="361"/>
      <c r="C23" s="362"/>
      <c r="D23" s="362"/>
    </row>
    <row r="24" spans="1:4" ht="118.5" customHeight="1">
      <c r="A24" s="562" t="s">
        <v>572</v>
      </c>
      <c r="B24" s="564"/>
      <c r="C24" s="564"/>
      <c r="D24" s="564"/>
    </row>
    <row r="25" spans="1:4" ht="117.75" customHeight="1">
      <c r="A25" s="562" t="s">
        <v>588</v>
      </c>
      <c r="B25" s="563"/>
      <c r="C25" s="563"/>
      <c r="D25" s="563"/>
    </row>
    <row r="26" spans="1:4" ht="14.25" customHeight="1">
      <c r="A26" s="360" t="s">
        <v>574</v>
      </c>
      <c r="B26" s="363"/>
      <c r="C26" s="360"/>
      <c r="D26" s="360"/>
    </row>
    <row r="27" spans="1:4" ht="9" customHeight="1">
      <c r="A27" s="331"/>
      <c r="B27" s="297"/>
      <c r="C27" s="260"/>
      <c r="D27" s="260"/>
    </row>
    <row r="28" spans="1:4" ht="9" customHeight="1">
      <c r="A28" s="331"/>
      <c r="B28" s="297"/>
      <c r="C28" s="260"/>
      <c r="D28" s="260"/>
    </row>
    <row r="29" spans="1:4" ht="9" customHeight="1">
      <c r="A29" s="331"/>
      <c r="B29" s="297"/>
      <c r="C29" s="260"/>
      <c r="D29" s="260"/>
    </row>
    <row r="30" spans="1:4" ht="9" customHeight="1">
      <c r="A30" s="331"/>
      <c r="B30" s="297"/>
      <c r="C30" s="260"/>
      <c r="D30" s="260"/>
    </row>
    <row r="31" spans="1:4" ht="9" customHeight="1">
      <c r="A31" s="331"/>
      <c r="B31" s="297"/>
      <c r="C31" s="260"/>
      <c r="D31" s="260"/>
    </row>
    <row r="32" spans="1:4" ht="9" customHeight="1">
      <c r="A32" s="386"/>
      <c r="B32" s="297"/>
      <c r="C32" s="260"/>
      <c r="D32" s="260"/>
    </row>
    <row r="33" spans="1:4" ht="9" customHeight="1">
      <c r="A33" s="331"/>
      <c r="B33" s="297"/>
      <c r="C33" s="260"/>
      <c r="D33" s="260"/>
    </row>
    <row r="34" spans="1:4" ht="9" customHeight="1">
      <c r="A34" s="331"/>
      <c r="B34" s="297"/>
      <c r="C34" s="260"/>
      <c r="D34" s="260"/>
    </row>
    <row r="35" spans="1:4" ht="9" customHeight="1">
      <c r="A35" s="331"/>
      <c r="B35" s="297"/>
      <c r="C35" s="260"/>
      <c r="D35" s="260"/>
    </row>
    <row r="36" spans="1:4" ht="9" customHeight="1">
      <c r="A36" s="331"/>
      <c r="B36" s="297"/>
      <c r="C36" s="260"/>
      <c r="D36" s="260"/>
    </row>
    <row r="37" spans="1:4" ht="9" customHeight="1">
      <c r="A37" s="331"/>
      <c r="B37" s="297"/>
      <c r="C37" s="260"/>
      <c r="D37" s="260"/>
    </row>
    <row r="38" spans="1:4" ht="9" customHeight="1">
      <c r="A38" s="387"/>
      <c r="B38" s="388"/>
      <c r="C38" s="61"/>
      <c r="D38" s="61"/>
    </row>
    <row r="39" spans="1:4" ht="9" customHeight="1">
      <c r="A39" s="109"/>
      <c r="B39" s="388"/>
      <c r="C39" s="61"/>
      <c r="D39" s="61"/>
    </row>
    <row r="40" spans="1:4" ht="9" customHeight="1">
      <c r="A40" s="109"/>
      <c r="B40" s="388"/>
      <c r="C40" s="61"/>
      <c r="D40" s="61"/>
    </row>
    <row r="41" spans="1:4" ht="9" customHeight="1">
      <c r="A41" s="109"/>
      <c r="B41" s="388"/>
      <c r="C41" s="61"/>
      <c r="D41" s="61"/>
    </row>
    <row r="42" spans="1:4" ht="9" customHeight="1">
      <c r="A42" s="109"/>
      <c r="B42" s="388"/>
      <c r="C42" s="61"/>
      <c r="D42" s="61"/>
    </row>
    <row r="43" spans="1:4" ht="9" customHeight="1">
      <c r="A43" s="109"/>
      <c r="B43" s="388"/>
      <c r="C43" s="61"/>
      <c r="D43" s="61"/>
    </row>
    <row r="44" spans="1:4" ht="9" customHeight="1">
      <c r="A44" s="387"/>
      <c r="B44" s="388"/>
      <c r="C44" s="61"/>
      <c r="D44" s="61"/>
    </row>
    <row r="45" spans="1:4" ht="9" customHeight="1">
      <c r="A45" s="109"/>
      <c r="B45" s="388"/>
      <c r="C45" s="61"/>
      <c r="D45" s="61"/>
    </row>
    <row r="46" spans="1:4" ht="9" customHeight="1">
      <c r="A46" s="109"/>
      <c r="B46" s="388"/>
      <c r="C46" s="61"/>
      <c r="D46" s="61"/>
    </row>
    <row r="47" spans="1:4" ht="9" customHeight="1">
      <c r="A47" s="109"/>
      <c r="B47" s="388"/>
      <c r="C47" s="61"/>
      <c r="D47" s="61"/>
    </row>
    <row r="48" spans="1:4" ht="9" customHeight="1">
      <c r="A48" s="109"/>
      <c r="B48" s="388"/>
      <c r="C48" s="61"/>
      <c r="D48" s="61"/>
    </row>
    <row r="49" spans="1:4" ht="9" customHeight="1">
      <c r="A49" s="387"/>
      <c r="B49" s="388"/>
      <c r="C49" s="61"/>
      <c r="D49" s="61"/>
    </row>
    <row r="50" spans="1:4" ht="9" customHeight="1">
      <c r="A50" s="389"/>
      <c r="B50" s="388"/>
      <c r="C50" s="61"/>
      <c r="D50" s="61"/>
    </row>
    <row r="51" spans="1:4" ht="9" customHeight="1">
      <c r="A51" s="389"/>
      <c r="B51" s="388"/>
      <c r="C51" s="61"/>
      <c r="D51" s="61"/>
    </row>
    <row r="52" spans="1:4" ht="9" customHeight="1">
      <c r="A52" s="389"/>
      <c r="B52" s="388"/>
      <c r="C52" s="61"/>
      <c r="D52" s="61"/>
    </row>
    <row r="53" spans="1:4" ht="9" customHeight="1">
      <c r="A53" s="389"/>
      <c r="B53" s="388"/>
      <c r="C53" s="61"/>
      <c r="D53" s="61"/>
    </row>
    <row r="54" spans="1:4" ht="9" customHeight="1">
      <c r="A54" s="383"/>
      <c r="B54" s="388"/>
      <c r="C54" s="61"/>
      <c r="D54" s="61"/>
    </row>
    <row r="55" spans="1:4" ht="9" customHeight="1">
      <c r="A55" s="383"/>
      <c r="B55" s="388"/>
      <c r="C55" s="61"/>
      <c r="D55" s="61"/>
    </row>
    <row r="56" spans="1:4" ht="9" customHeight="1">
      <c r="A56" s="390"/>
      <c r="B56" s="388"/>
      <c r="C56" s="61"/>
      <c r="D56" s="61"/>
    </row>
    <row r="57" spans="1:4" ht="9" customHeight="1">
      <c r="A57" s="109"/>
      <c r="B57" s="388"/>
      <c r="C57" s="61"/>
      <c r="D57" s="61"/>
    </row>
    <row r="58" spans="1:4" ht="9" customHeight="1">
      <c r="A58" s="109"/>
      <c r="B58" s="388"/>
      <c r="C58" s="61"/>
      <c r="D58" s="61"/>
    </row>
    <row r="59" spans="1:4" ht="9" customHeight="1">
      <c r="A59" s="109"/>
      <c r="B59" s="388"/>
      <c r="C59" s="61"/>
      <c r="D59" s="61"/>
    </row>
    <row r="60" spans="1:4" ht="9" customHeight="1">
      <c r="A60" s="109"/>
      <c r="B60" s="388"/>
      <c r="C60" s="61"/>
      <c r="D60" s="61"/>
    </row>
    <row r="61" spans="1:4" ht="9" customHeight="1">
      <c r="A61" s="389"/>
      <c r="B61" s="388"/>
      <c r="C61" s="61"/>
      <c r="D61" s="61"/>
    </row>
    <row r="62" spans="1:4" ht="9" customHeight="1">
      <c r="A62" s="390"/>
      <c r="B62" s="388"/>
      <c r="C62" s="61"/>
      <c r="D62" s="61"/>
    </row>
    <row r="63" spans="1:4" ht="9" customHeight="1">
      <c r="A63" s="109"/>
      <c r="B63" s="388"/>
      <c r="C63" s="61"/>
      <c r="D63" s="61"/>
    </row>
    <row r="64" spans="1:4" ht="9" customHeight="1">
      <c r="A64" s="109"/>
      <c r="B64" s="388"/>
      <c r="C64" s="61"/>
      <c r="D64" s="61"/>
    </row>
    <row r="65" spans="1:4" ht="9" customHeight="1">
      <c r="A65" s="109"/>
      <c r="B65" s="388"/>
      <c r="C65" s="61"/>
      <c r="D65" s="61"/>
    </row>
    <row r="66" spans="1:4" ht="9" customHeight="1">
      <c r="A66" s="109"/>
      <c r="B66" s="388"/>
      <c r="C66" s="61"/>
      <c r="D66" s="61"/>
    </row>
    <row r="67" spans="1:4" ht="9" customHeight="1">
      <c r="A67" s="389"/>
      <c r="B67" s="388"/>
      <c r="C67" s="61"/>
      <c r="D67" s="61"/>
    </row>
    <row r="68" spans="1:4" ht="9" customHeight="1">
      <c r="A68" s="390"/>
      <c r="B68" s="388"/>
      <c r="C68" s="61"/>
      <c r="D68" s="61"/>
    </row>
    <row r="69" spans="1:4" ht="9" customHeight="1">
      <c r="A69" s="109"/>
      <c r="B69" s="388"/>
      <c r="C69" s="61"/>
      <c r="D69" s="61"/>
    </row>
    <row r="70" spans="1:4" ht="9" customHeight="1">
      <c r="A70" s="109"/>
      <c r="B70" s="388"/>
      <c r="C70" s="61"/>
      <c r="D70" s="61"/>
    </row>
    <row r="71" spans="1:4" ht="9" customHeight="1">
      <c r="A71" s="109"/>
      <c r="B71" s="391"/>
      <c r="C71" s="61"/>
      <c r="D71" s="61"/>
    </row>
    <row r="72" spans="1:4" ht="9" customHeight="1">
      <c r="A72" s="109"/>
      <c r="B72" s="391"/>
      <c r="C72" s="61"/>
      <c r="D72" s="61"/>
    </row>
    <row r="73" spans="1:4" ht="9" customHeight="1">
      <c r="A73" s="109"/>
      <c r="B73" s="391"/>
      <c r="C73" s="61"/>
      <c r="D73" s="61"/>
    </row>
    <row r="74" spans="1:4" ht="9" customHeight="1">
      <c r="A74" s="109"/>
      <c r="B74" s="391"/>
      <c r="C74" s="61"/>
      <c r="D74" s="61"/>
    </row>
    <row r="75" spans="1:4" ht="9" customHeight="1">
      <c r="A75" s="109"/>
      <c r="B75" s="391"/>
      <c r="C75" s="61"/>
      <c r="D75" s="61"/>
    </row>
    <row r="76" spans="1:4" ht="9" customHeight="1">
      <c r="A76" s="100"/>
      <c r="B76" s="105"/>
    </row>
    <row r="77" spans="1:4" ht="9" customHeight="1">
      <c r="A77" s="103"/>
      <c r="B77" s="105"/>
    </row>
    <row r="78" spans="1:4" ht="9" customHeight="1">
      <c r="A78" s="99"/>
      <c r="B78" s="105"/>
    </row>
    <row r="79" spans="1:4" ht="9" customHeight="1">
      <c r="A79" s="100"/>
      <c r="B79" s="105"/>
    </row>
    <row r="80" spans="1:4" ht="9" customHeight="1">
      <c r="A80" s="100"/>
      <c r="B80" s="105"/>
    </row>
    <row r="81" spans="1:2" ht="9" customHeight="1">
      <c r="A81" s="100"/>
      <c r="B81" s="105"/>
    </row>
    <row r="82" spans="1:2" ht="9" customHeight="1">
      <c r="A82" s="100"/>
      <c r="B82" s="105"/>
    </row>
    <row r="83" spans="1:2" ht="9" customHeight="1">
      <c r="A83" s="100"/>
      <c r="B83" s="105"/>
    </row>
    <row r="84" spans="1:2" ht="9" customHeight="1">
      <c r="A84" s="100"/>
      <c r="B84" s="105"/>
    </row>
    <row r="85" spans="1:2" ht="9" customHeight="1">
      <c r="A85" s="100"/>
      <c r="B85" s="105"/>
    </row>
    <row r="86" spans="1:2" ht="9" customHeight="1">
      <c r="A86" s="100"/>
      <c r="B86" s="105"/>
    </row>
    <row r="87" spans="1:2" ht="9" customHeight="1">
      <c r="A87" s="100"/>
      <c r="B87" s="105"/>
    </row>
    <row r="88" spans="1:2" ht="9" customHeight="1">
      <c r="A88" s="99"/>
      <c r="B88" s="105"/>
    </row>
    <row r="89" spans="1:2" ht="9" customHeight="1">
      <c r="A89" s="100"/>
      <c r="B89" s="105"/>
    </row>
    <row r="90" spans="1:2" ht="9" customHeight="1">
      <c r="A90" s="100"/>
      <c r="B90" s="105"/>
    </row>
    <row r="91" spans="1:2" ht="9" customHeight="1">
      <c r="A91" s="100"/>
      <c r="B91" s="105"/>
    </row>
    <row r="92" spans="1:2">
      <c r="A92" s="106"/>
      <c r="B92" s="105"/>
    </row>
    <row r="93" spans="1:2">
      <c r="A93" s="106"/>
      <c r="B93" s="105"/>
    </row>
    <row r="94" spans="1:2">
      <c r="A94" s="106"/>
      <c r="B94" s="105"/>
    </row>
    <row r="95" spans="1:2">
      <c r="A95" s="106"/>
      <c r="B95" s="105"/>
    </row>
    <row r="96" spans="1:2">
      <c r="A96" s="106"/>
      <c r="B96" s="105"/>
    </row>
    <row r="97" spans="1:2">
      <c r="A97" s="106"/>
      <c r="B97" s="105"/>
    </row>
    <row r="98" spans="1:2">
      <c r="A98" s="106"/>
      <c r="B98" s="105"/>
    </row>
    <row r="99" spans="1:2" ht="15.75">
      <c r="A99" s="107"/>
      <c r="B99" s="105"/>
    </row>
    <row r="100" spans="1:2" ht="15.75">
      <c r="A100" s="107"/>
      <c r="B100" s="105"/>
    </row>
    <row r="101" spans="1:2" ht="15.75">
      <c r="A101" s="107"/>
      <c r="B101" s="105"/>
    </row>
    <row r="102" spans="1:2" ht="15.75">
      <c r="A102" s="107"/>
      <c r="B102" s="105"/>
    </row>
    <row r="103" spans="1:2" ht="15.75">
      <c r="A103" s="107"/>
      <c r="B103" s="105"/>
    </row>
    <row r="104" spans="1:2" ht="15.75">
      <c r="A104" s="107"/>
      <c r="B104" s="105"/>
    </row>
    <row r="105" spans="1:2" ht="15.75">
      <c r="A105" s="107"/>
      <c r="B105" s="105"/>
    </row>
    <row r="106" spans="1:2" ht="15.75">
      <c r="A106" s="107"/>
      <c r="B106" s="105"/>
    </row>
    <row r="107" spans="1:2" ht="15.75">
      <c r="A107" s="107"/>
      <c r="B107" s="105"/>
    </row>
    <row r="108" spans="1:2" ht="15.75">
      <c r="A108" s="107"/>
      <c r="B108" s="105"/>
    </row>
    <row r="109" spans="1:2" ht="15.75">
      <c r="A109" s="107"/>
      <c r="B109" s="105"/>
    </row>
    <row r="110" spans="1:2" ht="15.75">
      <c r="A110" s="107"/>
      <c r="B110" s="105"/>
    </row>
    <row r="111" spans="1:2" ht="15.75">
      <c r="A111" s="107"/>
      <c r="B111" s="105"/>
    </row>
    <row r="112" spans="1:2" ht="15.75">
      <c r="A112" s="107"/>
      <c r="B112" s="105"/>
    </row>
    <row r="113" spans="1:2" ht="15.75">
      <c r="A113" s="107"/>
      <c r="B113" s="105"/>
    </row>
    <row r="114" spans="1:2" ht="15.75">
      <c r="A114" s="107"/>
      <c r="B114" s="105"/>
    </row>
    <row r="115" spans="1:2" ht="15.75">
      <c r="A115" s="107"/>
      <c r="B115" s="105"/>
    </row>
    <row r="116" spans="1:2" ht="15.75">
      <c r="A116" s="107"/>
      <c r="B116" s="105"/>
    </row>
    <row r="117" spans="1:2" ht="15.75">
      <c r="A117" s="107"/>
      <c r="B117" s="105"/>
    </row>
    <row r="118" spans="1:2" ht="15.75">
      <c r="A118" s="107"/>
      <c r="B118" s="105"/>
    </row>
    <row r="119" spans="1:2" ht="15.75">
      <c r="A119" s="107"/>
      <c r="B119" s="105"/>
    </row>
    <row r="120" spans="1:2" ht="15.75">
      <c r="A120" s="107"/>
      <c r="B120" s="105"/>
    </row>
    <row r="121" spans="1:2" ht="15.75">
      <c r="A121" s="107"/>
      <c r="B121" s="105"/>
    </row>
    <row r="122" spans="1:2" ht="15.75">
      <c r="A122" s="107"/>
      <c r="B122" s="105"/>
    </row>
    <row r="123" spans="1:2" ht="15.75">
      <c r="A123" s="107"/>
      <c r="B123" s="105"/>
    </row>
    <row r="124" spans="1:2" ht="15.75">
      <c r="A124" s="107"/>
      <c r="B124" s="105"/>
    </row>
    <row r="125" spans="1:2" ht="15.75">
      <c r="A125" s="107"/>
      <c r="B125" s="105"/>
    </row>
    <row r="126" spans="1:2" ht="15.75">
      <c r="A126" s="107"/>
      <c r="B126" s="105"/>
    </row>
    <row r="127" spans="1:2" ht="15.75">
      <c r="A127" s="107"/>
      <c r="B127" s="105"/>
    </row>
    <row r="128" spans="1:2" ht="15.75">
      <c r="A128" s="107"/>
      <c r="B128" s="105"/>
    </row>
    <row r="129" spans="1:2" ht="15.75">
      <c r="A129" s="107"/>
      <c r="B129" s="105"/>
    </row>
    <row r="130" spans="1:2" ht="15.75">
      <c r="A130" s="107"/>
      <c r="B130" s="105"/>
    </row>
    <row r="131" spans="1:2" ht="15.75">
      <c r="A131" s="107"/>
      <c r="B131" s="105"/>
    </row>
    <row r="132" spans="1:2" ht="15.75">
      <c r="A132" s="107"/>
      <c r="B132" s="105"/>
    </row>
    <row r="133" spans="1:2" ht="15.75">
      <c r="A133" s="107"/>
      <c r="B133" s="105"/>
    </row>
    <row r="134" spans="1:2" ht="15.75">
      <c r="A134" s="107"/>
      <c r="B134" s="105"/>
    </row>
    <row r="135" spans="1:2" ht="15.75">
      <c r="A135" s="107"/>
      <c r="B135" s="105"/>
    </row>
    <row r="136" spans="1:2" ht="15.75">
      <c r="A136" s="107"/>
      <c r="B136" s="105"/>
    </row>
    <row r="137" spans="1:2" ht="15.75">
      <c r="A137" s="107"/>
      <c r="B137" s="105"/>
    </row>
    <row r="138" spans="1:2" ht="15.75">
      <c r="A138" s="107"/>
      <c r="B138" s="105"/>
    </row>
    <row r="139" spans="1:2" ht="15.75">
      <c r="A139" s="107"/>
      <c r="B139" s="105"/>
    </row>
    <row r="140" spans="1:2" ht="15.75">
      <c r="A140" s="107"/>
      <c r="B140" s="105"/>
    </row>
    <row r="141" spans="1:2" ht="15.75">
      <c r="A141" s="107"/>
      <c r="B141" s="105"/>
    </row>
    <row r="142" spans="1:2" ht="15.75">
      <c r="A142" s="107"/>
      <c r="B142" s="105"/>
    </row>
    <row r="143" spans="1:2" ht="15.75">
      <c r="A143" s="107"/>
      <c r="B143" s="105"/>
    </row>
    <row r="144" spans="1:2" ht="15.75">
      <c r="A144" s="107"/>
      <c r="B144" s="105"/>
    </row>
    <row r="145" spans="1:2" ht="15.75">
      <c r="A145" s="107"/>
      <c r="B145" s="105"/>
    </row>
    <row r="146" spans="1:2" ht="15.75">
      <c r="A146" s="107"/>
      <c r="B146" s="105"/>
    </row>
    <row r="147" spans="1:2" ht="15.75">
      <c r="A147" s="107"/>
      <c r="B147" s="105"/>
    </row>
    <row r="148" spans="1:2" ht="15.75">
      <c r="A148" s="107"/>
      <c r="B148" s="105"/>
    </row>
    <row r="149" spans="1:2" ht="15.75">
      <c r="A149" s="107"/>
      <c r="B149" s="105"/>
    </row>
    <row r="150" spans="1:2" ht="15.75">
      <c r="A150" s="107"/>
      <c r="B150" s="105"/>
    </row>
    <row r="151" spans="1:2" ht="15.75">
      <c r="A151" s="107"/>
      <c r="B151" s="105"/>
    </row>
    <row r="152" spans="1:2" ht="15.75">
      <c r="A152" s="107"/>
      <c r="B152" s="105"/>
    </row>
    <row r="153" spans="1:2" ht="15.75">
      <c r="A153" s="107"/>
      <c r="B153" s="105"/>
    </row>
    <row r="154" spans="1:2" ht="15.75">
      <c r="A154" s="107"/>
      <c r="B154" s="105"/>
    </row>
    <row r="155" spans="1:2" ht="15.75">
      <c r="A155" s="107"/>
      <c r="B155" s="105"/>
    </row>
    <row r="156" spans="1:2" ht="15.75">
      <c r="A156" s="107"/>
      <c r="B156" s="105"/>
    </row>
    <row r="157" spans="1:2" ht="15.75">
      <c r="A157" s="107"/>
      <c r="B157" s="105"/>
    </row>
    <row r="158" spans="1:2" ht="15.75">
      <c r="A158" s="107"/>
      <c r="B158" s="105"/>
    </row>
    <row r="159" spans="1:2" ht="15.75">
      <c r="A159" s="107"/>
      <c r="B159" s="105"/>
    </row>
    <row r="160" spans="1:2" ht="15.75">
      <c r="A160" s="107"/>
      <c r="B160" s="105"/>
    </row>
    <row r="161" spans="1:2" ht="15.75">
      <c r="A161" s="107"/>
      <c r="B161" s="105"/>
    </row>
    <row r="162" spans="1:2" ht="15.75">
      <c r="A162" s="107"/>
      <c r="B162" s="105"/>
    </row>
    <row r="163" spans="1:2" ht="15.75">
      <c r="A163" s="107"/>
      <c r="B163" s="105"/>
    </row>
    <row r="164" spans="1:2" ht="15.75">
      <c r="A164" s="107"/>
      <c r="B164" s="105"/>
    </row>
    <row r="165" spans="1:2" ht="15.75">
      <c r="A165" s="107"/>
      <c r="B165" s="105"/>
    </row>
    <row r="166" spans="1:2" ht="15.75">
      <c r="A166" s="107"/>
      <c r="B166" s="105"/>
    </row>
    <row r="167" spans="1:2" ht="15.75">
      <c r="A167" s="107"/>
      <c r="B167" s="105"/>
    </row>
    <row r="168" spans="1:2" ht="15.75">
      <c r="A168" s="107"/>
      <c r="B168" s="105"/>
    </row>
    <row r="169" spans="1:2" ht="15.75">
      <c r="A169" s="107"/>
      <c r="B169" s="105"/>
    </row>
    <row r="170" spans="1:2" ht="15.75">
      <c r="A170" s="107"/>
      <c r="B170" s="105"/>
    </row>
    <row r="171" spans="1:2" ht="15.75">
      <c r="A171" s="107"/>
      <c r="B171" s="105"/>
    </row>
    <row r="172" spans="1:2" ht="15.75">
      <c r="A172" s="107"/>
      <c r="B172" s="105"/>
    </row>
    <row r="173" spans="1:2" ht="15.75">
      <c r="A173" s="107"/>
      <c r="B173" s="105"/>
    </row>
    <row r="174" spans="1:2" ht="15.75">
      <c r="A174" s="107"/>
      <c r="B174" s="105"/>
    </row>
    <row r="175" spans="1:2" ht="15.75">
      <c r="A175" s="107"/>
      <c r="B175" s="105"/>
    </row>
    <row r="176" spans="1:2" ht="15.75">
      <c r="A176" s="107"/>
      <c r="B176" s="105"/>
    </row>
    <row r="177" spans="1:2" ht="15.75">
      <c r="A177" s="107"/>
      <c r="B177" s="105"/>
    </row>
    <row r="178" spans="1:2" ht="15.75">
      <c r="A178" s="107"/>
      <c r="B178" s="105"/>
    </row>
    <row r="179" spans="1:2" ht="15.75">
      <c r="A179" s="107"/>
      <c r="B179" s="105"/>
    </row>
    <row r="180" spans="1:2" ht="15.75">
      <c r="A180" s="107"/>
      <c r="B180" s="105"/>
    </row>
    <row r="181" spans="1:2" ht="15.75">
      <c r="A181" s="107"/>
      <c r="B181" s="105"/>
    </row>
    <row r="182" spans="1:2" ht="15.75">
      <c r="A182" s="107"/>
      <c r="B182" s="105"/>
    </row>
    <row r="183" spans="1:2" ht="15.75">
      <c r="A183" s="107"/>
      <c r="B183" s="105"/>
    </row>
    <row r="184" spans="1:2" ht="15.75">
      <c r="A184" s="107"/>
      <c r="B184" s="105"/>
    </row>
    <row r="185" spans="1:2" ht="15.75">
      <c r="A185" s="107"/>
      <c r="B185" s="105"/>
    </row>
    <row r="186" spans="1:2" ht="15.75">
      <c r="A186" s="107"/>
      <c r="B186" s="105"/>
    </row>
    <row r="187" spans="1:2" ht="15.75">
      <c r="A187" s="107"/>
      <c r="B187" s="105"/>
    </row>
    <row r="188" spans="1:2" ht="15.75">
      <c r="A188" s="107"/>
      <c r="B188" s="105"/>
    </row>
    <row r="189" spans="1:2" ht="15.75">
      <c r="A189" s="107"/>
      <c r="B189" s="105"/>
    </row>
    <row r="190" spans="1:2" ht="15.75">
      <c r="A190" s="108"/>
      <c r="B190" s="105"/>
    </row>
    <row r="191" spans="1:2" ht="15.75">
      <c r="A191" s="108"/>
      <c r="B191" s="105"/>
    </row>
    <row r="192" spans="1:2" ht="15.75">
      <c r="A192" s="108"/>
      <c r="B192" s="105"/>
    </row>
    <row r="193" spans="1:2" ht="15.75">
      <c r="A193" s="108"/>
      <c r="B193" s="105"/>
    </row>
    <row r="194" spans="1:2" ht="15.75">
      <c r="A194" s="108"/>
      <c r="B194" s="105"/>
    </row>
    <row r="195" spans="1:2" ht="15.75">
      <c r="A195" s="108"/>
      <c r="B195" s="105"/>
    </row>
    <row r="196" spans="1:2" ht="15.75">
      <c r="A196" s="108"/>
      <c r="B196" s="105"/>
    </row>
    <row r="197" spans="1:2" ht="15.75">
      <c r="A197" s="108"/>
      <c r="B197" s="105"/>
    </row>
    <row r="198" spans="1:2" ht="15.75">
      <c r="A198" s="108"/>
      <c r="B198" s="105"/>
    </row>
    <row r="199" spans="1:2" ht="15.75">
      <c r="A199" s="108"/>
      <c r="B199" s="105"/>
    </row>
    <row r="200" spans="1:2" ht="15.75">
      <c r="A200" s="108"/>
      <c r="B200" s="105"/>
    </row>
    <row r="201" spans="1:2" ht="15.75">
      <c r="A201" s="108"/>
      <c r="B201" s="105"/>
    </row>
    <row r="202" spans="1:2" ht="15.75">
      <c r="A202" s="108"/>
      <c r="B202" s="105"/>
    </row>
    <row r="203" spans="1:2" ht="15.75">
      <c r="A203" s="108"/>
      <c r="B203" s="105"/>
    </row>
    <row r="204" spans="1:2" ht="15.75">
      <c r="A204" s="108"/>
      <c r="B204" s="105"/>
    </row>
    <row r="205" spans="1:2" ht="15.75">
      <c r="A205" s="108"/>
      <c r="B205" s="105"/>
    </row>
    <row r="206" spans="1:2" ht="15.75">
      <c r="A206" s="108"/>
      <c r="B206" s="105"/>
    </row>
    <row r="207" spans="1:2" ht="15.75">
      <c r="A207" s="108"/>
      <c r="B207" s="105"/>
    </row>
    <row r="208" spans="1:2" ht="15.75">
      <c r="A208" s="108"/>
      <c r="B208" s="105"/>
    </row>
    <row r="209" spans="1:2" ht="15.75">
      <c r="A209" s="108"/>
      <c r="B209" s="105"/>
    </row>
    <row r="210" spans="1:2" ht="15.75">
      <c r="A210" s="108"/>
      <c r="B210" s="105"/>
    </row>
    <row r="211" spans="1:2" ht="15.75">
      <c r="A211" s="108"/>
      <c r="B211" s="105"/>
    </row>
    <row r="212" spans="1:2" ht="15.75">
      <c r="A212" s="108"/>
      <c r="B212" s="105"/>
    </row>
    <row r="213" spans="1:2" ht="15.75">
      <c r="A213" s="108"/>
      <c r="B213" s="105"/>
    </row>
    <row r="214" spans="1:2" ht="15.75">
      <c r="A214" s="108"/>
      <c r="B214" s="105"/>
    </row>
    <row r="215" spans="1:2" ht="15.75">
      <c r="A215" s="108"/>
      <c r="B215" s="105"/>
    </row>
    <row r="216" spans="1:2" ht="15.75">
      <c r="A216" s="108"/>
      <c r="B216" s="105"/>
    </row>
    <row r="217" spans="1:2" ht="15.75">
      <c r="A217" s="108"/>
      <c r="B217" s="105"/>
    </row>
    <row r="218" spans="1:2" ht="15.75">
      <c r="A218" s="108"/>
      <c r="B218" s="105"/>
    </row>
    <row r="219" spans="1:2" ht="15.75">
      <c r="A219" s="108"/>
      <c r="B219" s="105"/>
    </row>
    <row r="220" spans="1:2" ht="15.75">
      <c r="A220" s="108"/>
      <c r="B220" s="105"/>
    </row>
    <row r="221" spans="1:2" ht="15.75">
      <c r="A221" s="108"/>
      <c r="B221" s="105"/>
    </row>
    <row r="222" spans="1:2" ht="15.75">
      <c r="A222" s="108"/>
      <c r="B222" s="105"/>
    </row>
    <row r="223" spans="1:2" ht="15.75">
      <c r="A223" s="108"/>
      <c r="B223" s="105"/>
    </row>
    <row r="224" spans="1:2" ht="15.75">
      <c r="A224" s="108"/>
      <c r="B224" s="105"/>
    </row>
    <row r="225" spans="1:2" ht="15.75">
      <c r="A225" s="108"/>
      <c r="B225" s="105"/>
    </row>
    <row r="226" spans="1:2" ht="15.75">
      <c r="A226" s="108"/>
      <c r="B226" s="105"/>
    </row>
    <row r="227" spans="1:2" ht="15.75">
      <c r="A227" s="108"/>
      <c r="B227" s="105"/>
    </row>
    <row r="228" spans="1:2" ht="15.75">
      <c r="A228" s="108"/>
      <c r="B228" s="105"/>
    </row>
    <row r="229" spans="1:2" ht="15.75">
      <c r="A229" s="108"/>
      <c r="B229" s="105"/>
    </row>
    <row r="230" spans="1:2" ht="15.75">
      <c r="A230" s="108"/>
      <c r="B230" s="105"/>
    </row>
    <row r="231" spans="1:2" ht="15.75">
      <c r="A231" s="108"/>
      <c r="B231" s="105"/>
    </row>
    <row r="232" spans="1:2" ht="15.75">
      <c r="A232" s="108"/>
      <c r="B232" s="105"/>
    </row>
    <row r="233" spans="1:2" ht="15.75">
      <c r="A233" s="108"/>
      <c r="B233" s="105"/>
    </row>
    <row r="234" spans="1:2" ht="15.75">
      <c r="A234" s="108"/>
      <c r="B234" s="105"/>
    </row>
    <row r="235" spans="1:2" ht="15.75">
      <c r="A235" s="108"/>
      <c r="B235" s="105"/>
    </row>
    <row r="236" spans="1:2" ht="15.75">
      <c r="A236" s="108"/>
      <c r="B236" s="105"/>
    </row>
    <row r="237" spans="1:2" ht="15.75">
      <c r="A237" s="108"/>
      <c r="B237" s="105"/>
    </row>
    <row r="238" spans="1:2" ht="15.75">
      <c r="A238" s="108"/>
      <c r="B238" s="105"/>
    </row>
    <row r="239" spans="1:2" ht="15.75">
      <c r="A239" s="108"/>
      <c r="B239" s="105"/>
    </row>
    <row r="240" spans="1:2" ht="15.75">
      <c r="A240" s="108"/>
      <c r="B240" s="105"/>
    </row>
    <row r="241" spans="1:2" ht="15.75">
      <c r="A241" s="108"/>
      <c r="B241" s="105"/>
    </row>
    <row r="242" spans="1:2" ht="15.75">
      <c r="A242" s="108"/>
      <c r="B242" s="105"/>
    </row>
    <row r="243" spans="1:2" ht="15.75">
      <c r="A243" s="108"/>
      <c r="B243" s="105"/>
    </row>
    <row r="244" spans="1:2" ht="15.75">
      <c r="A244" s="108"/>
      <c r="B244" s="105"/>
    </row>
    <row r="245" spans="1:2" ht="15.75">
      <c r="A245" s="108"/>
      <c r="B245" s="105"/>
    </row>
    <row r="246" spans="1:2" ht="15.75">
      <c r="A246" s="108"/>
      <c r="B246" s="105"/>
    </row>
    <row r="247" spans="1:2" ht="15.75">
      <c r="A247" s="108"/>
      <c r="B247" s="105"/>
    </row>
    <row r="248" spans="1:2" ht="15.75">
      <c r="A248" s="108"/>
      <c r="B248" s="105"/>
    </row>
    <row r="249" spans="1:2" ht="15.75">
      <c r="A249" s="108"/>
      <c r="B249" s="105"/>
    </row>
    <row r="250" spans="1:2" ht="15.75">
      <c r="A250" s="108"/>
      <c r="B250" s="105"/>
    </row>
    <row r="251" spans="1:2" ht="15.75">
      <c r="A251" s="108"/>
      <c r="B251" s="105"/>
    </row>
    <row r="252" spans="1:2" ht="15.75">
      <c r="A252" s="108"/>
      <c r="B252" s="105"/>
    </row>
    <row r="253" spans="1:2" ht="15.75">
      <c r="A253" s="108"/>
      <c r="B253" s="105"/>
    </row>
    <row r="254" spans="1:2" ht="15.75">
      <c r="A254" s="108"/>
      <c r="B254" s="105"/>
    </row>
    <row r="255" spans="1:2" ht="15.75">
      <c r="A255" s="108"/>
      <c r="B255" s="105"/>
    </row>
    <row r="256" spans="1:2" ht="15.75">
      <c r="A256" s="108"/>
      <c r="B256" s="105"/>
    </row>
    <row r="257" spans="1:2" ht="15.75">
      <c r="A257" s="108"/>
      <c r="B257" s="105"/>
    </row>
    <row r="258" spans="1:2" ht="15.75">
      <c r="A258" s="108"/>
      <c r="B258" s="105"/>
    </row>
    <row r="259" spans="1:2" ht="15.75">
      <c r="A259" s="108"/>
      <c r="B259" s="105"/>
    </row>
    <row r="260" spans="1:2" ht="15.75">
      <c r="A260" s="108"/>
      <c r="B260" s="105"/>
    </row>
    <row r="261" spans="1:2" ht="15.75">
      <c r="A261" s="108"/>
      <c r="B261" s="105"/>
    </row>
    <row r="262" spans="1:2" ht="15.75">
      <c r="A262" s="108"/>
    </row>
    <row r="263" spans="1:2" ht="15.75">
      <c r="A263" s="108"/>
    </row>
    <row r="264" spans="1:2" ht="15.75">
      <c r="A264" s="108"/>
    </row>
    <row r="265" spans="1:2" ht="15.75">
      <c r="A265" s="108"/>
    </row>
    <row r="266" spans="1:2" ht="15.75">
      <c r="A266" s="108"/>
    </row>
    <row r="267" spans="1:2" ht="15.75">
      <c r="A267" s="108"/>
    </row>
    <row r="268" spans="1:2" ht="15.75">
      <c r="A268" s="108"/>
    </row>
    <row r="269" spans="1:2" ht="15.75">
      <c r="A269" s="108"/>
    </row>
    <row r="270" spans="1:2" ht="15.75">
      <c r="A270" s="108"/>
    </row>
    <row r="271" spans="1:2" ht="15.75">
      <c r="A271" s="108"/>
    </row>
    <row r="272" spans="1:2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</sheetData>
  <mergeCells count="7">
    <mergeCell ref="A25:D25"/>
    <mergeCell ref="A1:D1"/>
    <mergeCell ref="A2:D2"/>
    <mergeCell ref="A3:D3"/>
    <mergeCell ref="A4:D4"/>
    <mergeCell ref="A5:D5"/>
    <mergeCell ref="A24:D24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D650"/>
  <sheetViews>
    <sheetView zoomScaleNormal="100" workbookViewId="0">
      <selection activeCell="A10" sqref="A10"/>
    </sheetView>
  </sheetViews>
  <sheetFormatPr defaultColWidth="11.42578125" defaultRowHeight="12.75"/>
  <cols>
    <col min="1" max="1" width="62.28515625" style="95" customWidth="1"/>
    <col min="2" max="2" width="20.85546875" style="59" customWidth="1"/>
    <col min="3" max="3" width="18.42578125" style="59" customWidth="1"/>
    <col min="4" max="4" width="14.5703125" style="59" customWidth="1"/>
    <col min="5" max="256" width="11.42578125" style="59"/>
    <col min="257" max="257" width="62.28515625" style="59" customWidth="1"/>
    <col min="258" max="258" width="20.85546875" style="59" customWidth="1"/>
    <col min="259" max="259" width="18.42578125" style="59" customWidth="1"/>
    <col min="260" max="260" width="14.5703125" style="59" customWidth="1"/>
    <col min="261" max="512" width="11.42578125" style="59"/>
    <col min="513" max="513" width="62.28515625" style="59" customWidth="1"/>
    <col min="514" max="514" width="20.85546875" style="59" customWidth="1"/>
    <col min="515" max="515" width="18.42578125" style="59" customWidth="1"/>
    <col min="516" max="516" width="14.5703125" style="59" customWidth="1"/>
    <col min="517" max="768" width="11.42578125" style="59"/>
    <col min="769" max="769" width="62.28515625" style="59" customWidth="1"/>
    <col min="770" max="770" width="20.85546875" style="59" customWidth="1"/>
    <col min="771" max="771" width="18.42578125" style="59" customWidth="1"/>
    <col min="772" max="772" width="14.5703125" style="59" customWidth="1"/>
    <col min="773" max="1024" width="11.42578125" style="59"/>
    <col min="1025" max="1025" width="62.28515625" style="59" customWidth="1"/>
    <col min="1026" max="1026" width="20.85546875" style="59" customWidth="1"/>
    <col min="1027" max="1027" width="18.42578125" style="59" customWidth="1"/>
    <col min="1028" max="1028" width="14.5703125" style="59" customWidth="1"/>
    <col min="1029" max="1280" width="11.42578125" style="59"/>
    <col min="1281" max="1281" width="62.28515625" style="59" customWidth="1"/>
    <col min="1282" max="1282" width="20.85546875" style="59" customWidth="1"/>
    <col min="1283" max="1283" width="18.42578125" style="59" customWidth="1"/>
    <col min="1284" max="1284" width="14.5703125" style="59" customWidth="1"/>
    <col min="1285" max="1536" width="11.42578125" style="59"/>
    <col min="1537" max="1537" width="62.28515625" style="59" customWidth="1"/>
    <col min="1538" max="1538" width="20.85546875" style="59" customWidth="1"/>
    <col min="1539" max="1539" width="18.42578125" style="59" customWidth="1"/>
    <col min="1540" max="1540" width="14.5703125" style="59" customWidth="1"/>
    <col min="1541" max="1792" width="11.42578125" style="59"/>
    <col min="1793" max="1793" width="62.28515625" style="59" customWidth="1"/>
    <col min="1794" max="1794" width="20.85546875" style="59" customWidth="1"/>
    <col min="1795" max="1795" width="18.42578125" style="59" customWidth="1"/>
    <col min="1796" max="1796" width="14.5703125" style="59" customWidth="1"/>
    <col min="1797" max="2048" width="11.42578125" style="59"/>
    <col min="2049" max="2049" width="62.28515625" style="59" customWidth="1"/>
    <col min="2050" max="2050" width="20.85546875" style="59" customWidth="1"/>
    <col min="2051" max="2051" width="18.42578125" style="59" customWidth="1"/>
    <col min="2052" max="2052" width="14.5703125" style="59" customWidth="1"/>
    <col min="2053" max="2304" width="11.42578125" style="59"/>
    <col min="2305" max="2305" width="62.28515625" style="59" customWidth="1"/>
    <col min="2306" max="2306" width="20.85546875" style="59" customWidth="1"/>
    <col min="2307" max="2307" width="18.42578125" style="59" customWidth="1"/>
    <col min="2308" max="2308" width="14.5703125" style="59" customWidth="1"/>
    <col min="2309" max="2560" width="11.42578125" style="59"/>
    <col min="2561" max="2561" width="62.28515625" style="59" customWidth="1"/>
    <col min="2562" max="2562" width="20.85546875" style="59" customWidth="1"/>
    <col min="2563" max="2563" width="18.42578125" style="59" customWidth="1"/>
    <col min="2564" max="2564" width="14.5703125" style="59" customWidth="1"/>
    <col min="2565" max="2816" width="11.42578125" style="59"/>
    <col min="2817" max="2817" width="62.28515625" style="59" customWidth="1"/>
    <col min="2818" max="2818" width="20.85546875" style="59" customWidth="1"/>
    <col min="2819" max="2819" width="18.42578125" style="59" customWidth="1"/>
    <col min="2820" max="2820" width="14.5703125" style="59" customWidth="1"/>
    <col min="2821" max="3072" width="11.42578125" style="59"/>
    <col min="3073" max="3073" width="62.28515625" style="59" customWidth="1"/>
    <col min="3074" max="3074" width="20.85546875" style="59" customWidth="1"/>
    <col min="3075" max="3075" width="18.42578125" style="59" customWidth="1"/>
    <col min="3076" max="3076" width="14.5703125" style="59" customWidth="1"/>
    <col min="3077" max="3328" width="11.42578125" style="59"/>
    <col min="3329" max="3329" width="62.28515625" style="59" customWidth="1"/>
    <col min="3330" max="3330" width="20.85546875" style="59" customWidth="1"/>
    <col min="3331" max="3331" width="18.42578125" style="59" customWidth="1"/>
    <col min="3332" max="3332" width="14.5703125" style="59" customWidth="1"/>
    <col min="3333" max="3584" width="11.42578125" style="59"/>
    <col min="3585" max="3585" width="62.28515625" style="59" customWidth="1"/>
    <col min="3586" max="3586" width="20.85546875" style="59" customWidth="1"/>
    <col min="3587" max="3587" width="18.42578125" style="59" customWidth="1"/>
    <col min="3588" max="3588" width="14.5703125" style="59" customWidth="1"/>
    <col min="3589" max="3840" width="11.42578125" style="59"/>
    <col min="3841" max="3841" width="62.28515625" style="59" customWidth="1"/>
    <col min="3842" max="3842" width="20.85546875" style="59" customWidth="1"/>
    <col min="3843" max="3843" width="18.42578125" style="59" customWidth="1"/>
    <col min="3844" max="3844" width="14.5703125" style="59" customWidth="1"/>
    <col min="3845" max="4096" width="11.42578125" style="59"/>
    <col min="4097" max="4097" width="62.28515625" style="59" customWidth="1"/>
    <col min="4098" max="4098" width="20.85546875" style="59" customWidth="1"/>
    <col min="4099" max="4099" width="18.42578125" style="59" customWidth="1"/>
    <col min="4100" max="4100" width="14.5703125" style="59" customWidth="1"/>
    <col min="4101" max="4352" width="11.42578125" style="59"/>
    <col min="4353" max="4353" width="62.28515625" style="59" customWidth="1"/>
    <col min="4354" max="4354" width="20.85546875" style="59" customWidth="1"/>
    <col min="4355" max="4355" width="18.42578125" style="59" customWidth="1"/>
    <col min="4356" max="4356" width="14.5703125" style="59" customWidth="1"/>
    <col min="4357" max="4608" width="11.42578125" style="59"/>
    <col min="4609" max="4609" width="62.28515625" style="59" customWidth="1"/>
    <col min="4610" max="4610" width="20.85546875" style="59" customWidth="1"/>
    <col min="4611" max="4611" width="18.42578125" style="59" customWidth="1"/>
    <col min="4612" max="4612" width="14.5703125" style="59" customWidth="1"/>
    <col min="4613" max="4864" width="11.42578125" style="59"/>
    <col min="4865" max="4865" width="62.28515625" style="59" customWidth="1"/>
    <col min="4866" max="4866" width="20.85546875" style="59" customWidth="1"/>
    <col min="4867" max="4867" width="18.42578125" style="59" customWidth="1"/>
    <col min="4868" max="4868" width="14.5703125" style="59" customWidth="1"/>
    <col min="4869" max="5120" width="11.42578125" style="59"/>
    <col min="5121" max="5121" width="62.28515625" style="59" customWidth="1"/>
    <col min="5122" max="5122" width="20.85546875" style="59" customWidth="1"/>
    <col min="5123" max="5123" width="18.42578125" style="59" customWidth="1"/>
    <col min="5124" max="5124" width="14.5703125" style="59" customWidth="1"/>
    <col min="5125" max="5376" width="11.42578125" style="59"/>
    <col min="5377" max="5377" width="62.28515625" style="59" customWidth="1"/>
    <col min="5378" max="5378" width="20.85546875" style="59" customWidth="1"/>
    <col min="5379" max="5379" width="18.42578125" style="59" customWidth="1"/>
    <col min="5380" max="5380" width="14.5703125" style="59" customWidth="1"/>
    <col min="5381" max="5632" width="11.42578125" style="59"/>
    <col min="5633" max="5633" width="62.28515625" style="59" customWidth="1"/>
    <col min="5634" max="5634" width="20.85546875" style="59" customWidth="1"/>
    <col min="5635" max="5635" width="18.42578125" style="59" customWidth="1"/>
    <col min="5636" max="5636" width="14.5703125" style="59" customWidth="1"/>
    <col min="5637" max="5888" width="11.42578125" style="59"/>
    <col min="5889" max="5889" width="62.28515625" style="59" customWidth="1"/>
    <col min="5890" max="5890" width="20.85546875" style="59" customWidth="1"/>
    <col min="5891" max="5891" width="18.42578125" style="59" customWidth="1"/>
    <col min="5892" max="5892" width="14.5703125" style="59" customWidth="1"/>
    <col min="5893" max="6144" width="11.42578125" style="59"/>
    <col min="6145" max="6145" width="62.28515625" style="59" customWidth="1"/>
    <col min="6146" max="6146" width="20.85546875" style="59" customWidth="1"/>
    <col min="6147" max="6147" width="18.42578125" style="59" customWidth="1"/>
    <col min="6148" max="6148" width="14.5703125" style="59" customWidth="1"/>
    <col min="6149" max="6400" width="11.42578125" style="59"/>
    <col min="6401" max="6401" width="62.28515625" style="59" customWidth="1"/>
    <col min="6402" max="6402" width="20.85546875" style="59" customWidth="1"/>
    <col min="6403" max="6403" width="18.42578125" style="59" customWidth="1"/>
    <col min="6404" max="6404" width="14.5703125" style="59" customWidth="1"/>
    <col min="6405" max="6656" width="11.42578125" style="59"/>
    <col min="6657" max="6657" width="62.28515625" style="59" customWidth="1"/>
    <col min="6658" max="6658" width="20.85546875" style="59" customWidth="1"/>
    <col min="6659" max="6659" width="18.42578125" style="59" customWidth="1"/>
    <col min="6660" max="6660" width="14.5703125" style="59" customWidth="1"/>
    <col min="6661" max="6912" width="11.42578125" style="59"/>
    <col min="6913" max="6913" width="62.28515625" style="59" customWidth="1"/>
    <col min="6914" max="6914" width="20.85546875" style="59" customWidth="1"/>
    <col min="6915" max="6915" width="18.42578125" style="59" customWidth="1"/>
    <col min="6916" max="6916" width="14.5703125" style="59" customWidth="1"/>
    <col min="6917" max="7168" width="11.42578125" style="59"/>
    <col min="7169" max="7169" width="62.28515625" style="59" customWidth="1"/>
    <col min="7170" max="7170" width="20.85546875" style="59" customWidth="1"/>
    <col min="7171" max="7171" width="18.42578125" style="59" customWidth="1"/>
    <col min="7172" max="7172" width="14.5703125" style="59" customWidth="1"/>
    <col min="7173" max="7424" width="11.42578125" style="59"/>
    <col min="7425" max="7425" width="62.28515625" style="59" customWidth="1"/>
    <col min="7426" max="7426" width="20.85546875" style="59" customWidth="1"/>
    <col min="7427" max="7427" width="18.42578125" style="59" customWidth="1"/>
    <col min="7428" max="7428" width="14.5703125" style="59" customWidth="1"/>
    <col min="7429" max="7680" width="11.42578125" style="59"/>
    <col min="7681" max="7681" width="62.28515625" style="59" customWidth="1"/>
    <col min="7682" max="7682" width="20.85546875" style="59" customWidth="1"/>
    <col min="7683" max="7683" width="18.42578125" style="59" customWidth="1"/>
    <col min="7684" max="7684" width="14.5703125" style="59" customWidth="1"/>
    <col min="7685" max="7936" width="11.42578125" style="59"/>
    <col min="7937" max="7937" width="62.28515625" style="59" customWidth="1"/>
    <col min="7938" max="7938" width="20.85546875" style="59" customWidth="1"/>
    <col min="7939" max="7939" width="18.42578125" style="59" customWidth="1"/>
    <col min="7940" max="7940" width="14.5703125" style="59" customWidth="1"/>
    <col min="7941" max="8192" width="11.42578125" style="59"/>
    <col min="8193" max="8193" width="62.28515625" style="59" customWidth="1"/>
    <col min="8194" max="8194" width="20.85546875" style="59" customWidth="1"/>
    <col min="8195" max="8195" width="18.42578125" style="59" customWidth="1"/>
    <col min="8196" max="8196" width="14.5703125" style="59" customWidth="1"/>
    <col min="8197" max="8448" width="11.42578125" style="59"/>
    <col min="8449" max="8449" width="62.28515625" style="59" customWidth="1"/>
    <col min="8450" max="8450" width="20.85546875" style="59" customWidth="1"/>
    <col min="8451" max="8451" width="18.42578125" style="59" customWidth="1"/>
    <col min="8452" max="8452" width="14.5703125" style="59" customWidth="1"/>
    <col min="8453" max="8704" width="11.42578125" style="59"/>
    <col min="8705" max="8705" width="62.28515625" style="59" customWidth="1"/>
    <col min="8706" max="8706" width="20.85546875" style="59" customWidth="1"/>
    <col min="8707" max="8707" width="18.42578125" style="59" customWidth="1"/>
    <col min="8708" max="8708" width="14.5703125" style="59" customWidth="1"/>
    <col min="8709" max="8960" width="11.42578125" style="59"/>
    <col min="8961" max="8961" width="62.28515625" style="59" customWidth="1"/>
    <col min="8962" max="8962" width="20.85546875" style="59" customWidth="1"/>
    <col min="8963" max="8963" width="18.42578125" style="59" customWidth="1"/>
    <col min="8964" max="8964" width="14.5703125" style="59" customWidth="1"/>
    <col min="8965" max="9216" width="11.42578125" style="59"/>
    <col min="9217" max="9217" width="62.28515625" style="59" customWidth="1"/>
    <col min="9218" max="9218" width="20.85546875" style="59" customWidth="1"/>
    <col min="9219" max="9219" width="18.42578125" style="59" customWidth="1"/>
    <col min="9220" max="9220" width="14.5703125" style="59" customWidth="1"/>
    <col min="9221" max="9472" width="11.42578125" style="59"/>
    <col min="9473" max="9473" width="62.28515625" style="59" customWidth="1"/>
    <col min="9474" max="9474" width="20.85546875" style="59" customWidth="1"/>
    <col min="9475" max="9475" width="18.42578125" style="59" customWidth="1"/>
    <col min="9476" max="9476" width="14.5703125" style="59" customWidth="1"/>
    <col min="9477" max="9728" width="11.42578125" style="59"/>
    <col min="9729" max="9729" width="62.28515625" style="59" customWidth="1"/>
    <col min="9730" max="9730" width="20.85546875" style="59" customWidth="1"/>
    <col min="9731" max="9731" width="18.42578125" style="59" customWidth="1"/>
    <col min="9732" max="9732" width="14.5703125" style="59" customWidth="1"/>
    <col min="9733" max="9984" width="11.42578125" style="59"/>
    <col min="9985" max="9985" width="62.28515625" style="59" customWidth="1"/>
    <col min="9986" max="9986" width="20.85546875" style="59" customWidth="1"/>
    <col min="9987" max="9987" width="18.42578125" style="59" customWidth="1"/>
    <col min="9988" max="9988" width="14.5703125" style="59" customWidth="1"/>
    <col min="9989" max="10240" width="11.42578125" style="59"/>
    <col min="10241" max="10241" width="62.28515625" style="59" customWidth="1"/>
    <col min="10242" max="10242" width="20.85546875" style="59" customWidth="1"/>
    <col min="10243" max="10243" width="18.42578125" style="59" customWidth="1"/>
    <col min="10244" max="10244" width="14.5703125" style="59" customWidth="1"/>
    <col min="10245" max="10496" width="11.42578125" style="59"/>
    <col min="10497" max="10497" width="62.28515625" style="59" customWidth="1"/>
    <col min="10498" max="10498" width="20.85546875" style="59" customWidth="1"/>
    <col min="10499" max="10499" width="18.42578125" style="59" customWidth="1"/>
    <col min="10500" max="10500" width="14.5703125" style="59" customWidth="1"/>
    <col min="10501" max="10752" width="11.42578125" style="59"/>
    <col min="10753" max="10753" width="62.28515625" style="59" customWidth="1"/>
    <col min="10754" max="10754" width="20.85546875" style="59" customWidth="1"/>
    <col min="10755" max="10755" width="18.42578125" style="59" customWidth="1"/>
    <col min="10756" max="10756" width="14.5703125" style="59" customWidth="1"/>
    <col min="10757" max="11008" width="11.42578125" style="59"/>
    <col min="11009" max="11009" width="62.28515625" style="59" customWidth="1"/>
    <col min="11010" max="11010" width="20.85546875" style="59" customWidth="1"/>
    <col min="11011" max="11011" width="18.42578125" style="59" customWidth="1"/>
    <col min="11012" max="11012" width="14.5703125" style="59" customWidth="1"/>
    <col min="11013" max="11264" width="11.42578125" style="59"/>
    <col min="11265" max="11265" width="62.28515625" style="59" customWidth="1"/>
    <col min="11266" max="11266" width="20.85546875" style="59" customWidth="1"/>
    <col min="11267" max="11267" width="18.42578125" style="59" customWidth="1"/>
    <col min="11268" max="11268" width="14.5703125" style="59" customWidth="1"/>
    <col min="11269" max="11520" width="11.42578125" style="59"/>
    <col min="11521" max="11521" width="62.28515625" style="59" customWidth="1"/>
    <col min="11522" max="11522" width="20.85546875" style="59" customWidth="1"/>
    <col min="11523" max="11523" width="18.42578125" style="59" customWidth="1"/>
    <col min="11524" max="11524" width="14.5703125" style="59" customWidth="1"/>
    <col min="11525" max="11776" width="11.42578125" style="59"/>
    <col min="11777" max="11777" width="62.28515625" style="59" customWidth="1"/>
    <col min="11778" max="11778" width="20.85546875" style="59" customWidth="1"/>
    <col min="11779" max="11779" width="18.42578125" style="59" customWidth="1"/>
    <col min="11780" max="11780" width="14.5703125" style="59" customWidth="1"/>
    <col min="11781" max="12032" width="11.42578125" style="59"/>
    <col min="12033" max="12033" width="62.28515625" style="59" customWidth="1"/>
    <col min="12034" max="12034" width="20.85546875" style="59" customWidth="1"/>
    <col min="12035" max="12035" width="18.42578125" style="59" customWidth="1"/>
    <col min="12036" max="12036" width="14.5703125" style="59" customWidth="1"/>
    <col min="12037" max="12288" width="11.42578125" style="59"/>
    <col min="12289" max="12289" width="62.28515625" style="59" customWidth="1"/>
    <col min="12290" max="12290" width="20.85546875" style="59" customWidth="1"/>
    <col min="12291" max="12291" width="18.42578125" style="59" customWidth="1"/>
    <col min="12292" max="12292" width="14.5703125" style="59" customWidth="1"/>
    <col min="12293" max="12544" width="11.42578125" style="59"/>
    <col min="12545" max="12545" width="62.28515625" style="59" customWidth="1"/>
    <col min="12546" max="12546" width="20.85546875" style="59" customWidth="1"/>
    <col min="12547" max="12547" width="18.42578125" style="59" customWidth="1"/>
    <col min="12548" max="12548" width="14.5703125" style="59" customWidth="1"/>
    <col min="12549" max="12800" width="11.42578125" style="59"/>
    <col min="12801" max="12801" width="62.28515625" style="59" customWidth="1"/>
    <col min="12802" max="12802" width="20.85546875" style="59" customWidth="1"/>
    <col min="12803" max="12803" width="18.42578125" style="59" customWidth="1"/>
    <col min="12804" max="12804" width="14.5703125" style="59" customWidth="1"/>
    <col min="12805" max="13056" width="11.42578125" style="59"/>
    <col min="13057" max="13057" width="62.28515625" style="59" customWidth="1"/>
    <col min="13058" max="13058" width="20.85546875" style="59" customWidth="1"/>
    <col min="13059" max="13059" width="18.42578125" style="59" customWidth="1"/>
    <col min="13060" max="13060" width="14.5703125" style="59" customWidth="1"/>
    <col min="13061" max="13312" width="11.42578125" style="59"/>
    <col min="13313" max="13313" width="62.28515625" style="59" customWidth="1"/>
    <col min="13314" max="13314" width="20.85546875" style="59" customWidth="1"/>
    <col min="13315" max="13315" width="18.42578125" style="59" customWidth="1"/>
    <col min="13316" max="13316" width="14.5703125" style="59" customWidth="1"/>
    <col min="13317" max="13568" width="11.42578125" style="59"/>
    <col min="13569" max="13569" width="62.28515625" style="59" customWidth="1"/>
    <col min="13570" max="13570" width="20.85546875" style="59" customWidth="1"/>
    <col min="13571" max="13571" width="18.42578125" style="59" customWidth="1"/>
    <col min="13572" max="13572" width="14.5703125" style="59" customWidth="1"/>
    <col min="13573" max="13824" width="11.42578125" style="59"/>
    <col min="13825" max="13825" width="62.28515625" style="59" customWidth="1"/>
    <col min="13826" max="13826" width="20.85546875" style="59" customWidth="1"/>
    <col min="13827" max="13827" width="18.42578125" style="59" customWidth="1"/>
    <col min="13828" max="13828" width="14.5703125" style="59" customWidth="1"/>
    <col min="13829" max="14080" width="11.42578125" style="59"/>
    <col min="14081" max="14081" width="62.28515625" style="59" customWidth="1"/>
    <col min="14082" max="14082" width="20.85546875" style="59" customWidth="1"/>
    <col min="14083" max="14083" width="18.42578125" style="59" customWidth="1"/>
    <col min="14084" max="14084" width="14.5703125" style="59" customWidth="1"/>
    <col min="14085" max="14336" width="11.42578125" style="59"/>
    <col min="14337" max="14337" width="62.28515625" style="59" customWidth="1"/>
    <col min="14338" max="14338" width="20.85546875" style="59" customWidth="1"/>
    <col min="14339" max="14339" width="18.42578125" style="59" customWidth="1"/>
    <col min="14340" max="14340" width="14.5703125" style="59" customWidth="1"/>
    <col min="14341" max="14592" width="11.42578125" style="59"/>
    <col min="14593" max="14593" width="62.28515625" style="59" customWidth="1"/>
    <col min="14594" max="14594" width="20.85546875" style="59" customWidth="1"/>
    <col min="14595" max="14595" width="18.42578125" style="59" customWidth="1"/>
    <col min="14596" max="14596" width="14.5703125" style="59" customWidth="1"/>
    <col min="14597" max="14848" width="11.42578125" style="59"/>
    <col min="14849" max="14849" width="62.28515625" style="59" customWidth="1"/>
    <col min="14850" max="14850" width="20.85546875" style="59" customWidth="1"/>
    <col min="14851" max="14851" width="18.42578125" style="59" customWidth="1"/>
    <col min="14852" max="14852" width="14.5703125" style="59" customWidth="1"/>
    <col min="14853" max="15104" width="11.42578125" style="59"/>
    <col min="15105" max="15105" width="62.28515625" style="59" customWidth="1"/>
    <col min="15106" max="15106" width="20.85546875" style="59" customWidth="1"/>
    <col min="15107" max="15107" width="18.42578125" style="59" customWidth="1"/>
    <col min="15108" max="15108" width="14.5703125" style="59" customWidth="1"/>
    <col min="15109" max="15360" width="11.42578125" style="59"/>
    <col min="15361" max="15361" width="62.28515625" style="59" customWidth="1"/>
    <col min="15362" max="15362" width="20.85546875" style="59" customWidth="1"/>
    <col min="15363" max="15363" width="18.42578125" style="59" customWidth="1"/>
    <col min="15364" max="15364" width="14.5703125" style="59" customWidth="1"/>
    <col min="15365" max="15616" width="11.42578125" style="59"/>
    <col min="15617" max="15617" width="62.28515625" style="59" customWidth="1"/>
    <col min="15618" max="15618" width="20.85546875" style="59" customWidth="1"/>
    <col min="15619" max="15619" width="18.42578125" style="59" customWidth="1"/>
    <col min="15620" max="15620" width="14.5703125" style="59" customWidth="1"/>
    <col min="15621" max="15872" width="11.42578125" style="59"/>
    <col min="15873" max="15873" width="62.28515625" style="59" customWidth="1"/>
    <col min="15874" max="15874" width="20.85546875" style="59" customWidth="1"/>
    <col min="15875" max="15875" width="18.42578125" style="59" customWidth="1"/>
    <col min="15876" max="15876" width="14.5703125" style="59" customWidth="1"/>
    <col min="15877" max="16128" width="11.42578125" style="59"/>
    <col min="16129" max="16129" width="62.28515625" style="59" customWidth="1"/>
    <col min="16130" max="16130" width="20.85546875" style="59" customWidth="1"/>
    <col min="16131" max="16131" width="18.42578125" style="59" customWidth="1"/>
    <col min="16132" max="16132" width="14.5703125" style="59" customWidth="1"/>
    <col min="16133" max="16384" width="11.42578125" style="59"/>
  </cols>
  <sheetData>
    <row r="1" spans="1:4" s="78" customFormat="1" ht="30" customHeight="1">
      <c r="A1" s="555" t="s">
        <v>583</v>
      </c>
      <c r="B1" s="555"/>
      <c r="C1" s="555"/>
      <c r="D1" s="555"/>
    </row>
    <row r="2" spans="1:4" s="78" customFormat="1" ht="15" customHeight="1">
      <c r="A2" s="557" t="s">
        <v>405</v>
      </c>
      <c r="B2" s="557"/>
      <c r="C2" s="557"/>
      <c r="D2" s="557"/>
    </row>
    <row r="3" spans="1:4" s="78" customFormat="1" ht="15" customHeight="1">
      <c r="A3" s="557" t="s">
        <v>919</v>
      </c>
      <c r="B3" s="557"/>
      <c r="C3" s="557"/>
      <c r="D3" s="557"/>
    </row>
    <row r="4" spans="1:4" s="82" customFormat="1" ht="30" customHeight="1">
      <c r="A4" s="556" t="s">
        <v>56</v>
      </c>
      <c r="B4" s="556"/>
      <c r="C4" s="556"/>
      <c r="D4" s="556"/>
    </row>
    <row r="5" spans="1:4" ht="3.75" customHeight="1">
      <c r="A5" s="261"/>
      <c r="B5" s="262"/>
      <c r="C5" s="262"/>
      <c r="D5" s="284"/>
    </row>
    <row r="6" spans="1:4" ht="30" customHeight="1">
      <c r="A6" s="263" t="s">
        <v>431</v>
      </c>
      <c r="B6" s="264" t="s">
        <v>159</v>
      </c>
      <c r="C6" s="265" t="s">
        <v>73</v>
      </c>
      <c r="D6" s="266" t="s">
        <v>72</v>
      </c>
    </row>
    <row r="7" spans="1:4" ht="15" customHeight="1">
      <c r="A7" s="392" t="s">
        <v>407</v>
      </c>
      <c r="B7" s="268">
        <v>1444274.3088199999</v>
      </c>
      <c r="C7" s="268">
        <f t="shared" ref="C7:C25" si="0">SUM(B7:B7)</f>
        <v>1444274.3088199999</v>
      </c>
      <c r="D7" s="269">
        <f>+C7/$C$25</f>
        <v>0.3428656493705618</v>
      </c>
    </row>
    <row r="8" spans="1:4" ht="15" customHeight="1">
      <c r="A8" s="392" t="s">
        <v>408</v>
      </c>
      <c r="B8" s="268">
        <v>39718.878270000001</v>
      </c>
      <c r="C8" s="268">
        <f t="shared" si="0"/>
        <v>39718.878270000001</v>
      </c>
      <c r="D8" s="269">
        <f t="shared" ref="D8:D25" si="1">+C8/$C$25</f>
        <v>9.4291222291700335E-3</v>
      </c>
    </row>
    <row r="9" spans="1:4" ht="15" customHeight="1">
      <c r="A9" s="392" t="s">
        <v>409</v>
      </c>
      <c r="B9" s="268">
        <v>0</v>
      </c>
      <c r="C9" s="268">
        <f t="shared" si="0"/>
        <v>0</v>
      </c>
      <c r="D9" s="269">
        <f t="shared" si="1"/>
        <v>0</v>
      </c>
    </row>
    <row r="10" spans="1:4" ht="15" customHeight="1">
      <c r="A10" s="392" t="s">
        <v>410</v>
      </c>
      <c r="B10" s="268">
        <v>1622.6897300000001</v>
      </c>
      <c r="C10" s="268">
        <f t="shared" si="0"/>
        <v>1622.6897300000001</v>
      </c>
      <c r="D10" s="269">
        <f t="shared" si="1"/>
        <v>3.8522084385614547E-4</v>
      </c>
    </row>
    <row r="11" spans="1:4" ht="15" customHeight="1">
      <c r="A11" s="392" t="s">
        <v>411</v>
      </c>
      <c r="B11" s="268">
        <v>457252.56770000001</v>
      </c>
      <c r="C11" s="268">
        <f t="shared" si="0"/>
        <v>457252.56770000001</v>
      </c>
      <c r="D11" s="269">
        <f t="shared" si="1"/>
        <v>0.10855015393779764</v>
      </c>
    </row>
    <row r="12" spans="1:4" ht="15" customHeight="1">
      <c r="A12" s="392" t="s">
        <v>412</v>
      </c>
      <c r="B12" s="268">
        <v>0</v>
      </c>
      <c r="C12" s="268">
        <f t="shared" si="0"/>
        <v>0</v>
      </c>
      <c r="D12" s="269">
        <f t="shared" si="1"/>
        <v>0</v>
      </c>
    </row>
    <row r="13" spans="1:4" ht="15" customHeight="1">
      <c r="A13" s="392" t="s">
        <v>74</v>
      </c>
      <c r="B13" s="268">
        <v>39138.370499999997</v>
      </c>
      <c r="C13" s="268">
        <f t="shared" si="0"/>
        <v>39138.370499999997</v>
      </c>
      <c r="D13" s="269">
        <f t="shared" si="1"/>
        <v>9.2913117230146447E-3</v>
      </c>
    </row>
    <row r="14" spans="1:4" ht="15" customHeight="1">
      <c r="A14" s="392" t="s">
        <v>413</v>
      </c>
      <c r="B14" s="268">
        <v>1156.9345700000001</v>
      </c>
      <c r="C14" s="268">
        <f t="shared" si="0"/>
        <v>1156.9345700000001</v>
      </c>
      <c r="D14" s="269">
        <f t="shared" si="1"/>
        <v>2.7465220436302809E-4</v>
      </c>
    </row>
    <row r="15" spans="1:4" ht="15" customHeight="1">
      <c r="A15" s="392" t="s">
        <v>414</v>
      </c>
      <c r="B15" s="268">
        <v>80618.233519999994</v>
      </c>
      <c r="C15" s="268">
        <f t="shared" si="0"/>
        <v>80618.233519999994</v>
      </c>
      <c r="D15" s="269">
        <f t="shared" si="1"/>
        <v>1.9138485548168344E-2</v>
      </c>
    </row>
    <row r="16" spans="1:4" ht="15" customHeight="1">
      <c r="A16" s="392" t="s">
        <v>415</v>
      </c>
      <c r="B16" s="268">
        <v>19166.957730000002</v>
      </c>
      <c r="C16" s="268">
        <f t="shared" si="0"/>
        <v>19166.957730000002</v>
      </c>
      <c r="D16" s="269">
        <f t="shared" si="1"/>
        <v>4.5501684606740382E-3</v>
      </c>
    </row>
    <row r="17" spans="1:4" ht="15" customHeight="1">
      <c r="A17" s="392" t="s">
        <v>416</v>
      </c>
      <c r="B17" s="268">
        <v>2127328.5061940001</v>
      </c>
      <c r="C17" s="268">
        <f t="shared" si="0"/>
        <v>2127328.5061940001</v>
      </c>
      <c r="D17" s="269">
        <f t="shared" si="1"/>
        <v>0.50502031729459829</v>
      </c>
    </row>
    <row r="18" spans="1:4" ht="15" customHeight="1">
      <c r="A18" s="392" t="s">
        <v>417</v>
      </c>
      <c r="B18" s="268">
        <v>407.95513</v>
      </c>
      <c r="C18" s="268">
        <f t="shared" si="0"/>
        <v>407.95513</v>
      </c>
      <c r="D18" s="269">
        <f t="shared" si="1"/>
        <v>9.6847115334885078E-5</v>
      </c>
    </row>
    <row r="19" spans="1:4" ht="15" customHeight="1">
      <c r="A19" s="392" t="s">
        <v>418</v>
      </c>
      <c r="B19" s="268">
        <v>211.84186</v>
      </c>
      <c r="C19" s="268">
        <f t="shared" si="0"/>
        <v>211.84186</v>
      </c>
      <c r="D19" s="269">
        <f t="shared" si="1"/>
        <v>5.0290513685111837E-5</v>
      </c>
    </row>
    <row r="20" spans="1:4" ht="15" customHeight="1">
      <c r="A20" s="392" t="s">
        <v>419</v>
      </c>
      <c r="B20" s="268">
        <v>471.82918000000001</v>
      </c>
      <c r="C20" s="268">
        <f t="shared" si="0"/>
        <v>471.82918000000001</v>
      </c>
      <c r="D20" s="269">
        <f t="shared" si="1"/>
        <v>1.1201059051230524E-4</v>
      </c>
    </row>
    <row r="21" spans="1:4" ht="15" customHeight="1">
      <c r="A21" s="392" t="s">
        <v>420</v>
      </c>
      <c r="B21" s="268">
        <v>993.14935000000003</v>
      </c>
      <c r="C21" s="268">
        <f t="shared" si="0"/>
        <v>993.14935000000003</v>
      </c>
      <c r="D21" s="269">
        <f t="shared" si="1"/>
        <v>2.3577016826388763E-4</v>
      </c>
    </row>
    <row r="22" spans="1:4" ht="15" customHeight="1">
      <c r="A22" s="392" t="s">
        <v>421</v>
      </c>
      <c r="B22" s="268">
        <v>0</v>
      </c>
      <c r="C22" s="268">
        <f t="shared" si="0"/>
        <v>0</v>
      </c>
      <c r="D22" s="269">
        <f t="shared" si="1"/>
        <v>0</v>
      </c>
    </row>
    <row r="23" spans="1:4" ht="15" customHeight="1">
      <c r="A23" s="392" t="s">
        <v>422</v>
      </c>
      <c r="B23" s="268">
        <v>0</v>
      </c>
      <c r="C23" s="268">
        <f t="shared" si="0"/>
        <v>0</v>
      </c>
      <c r="D23" s="269">
        <f t="shared" si="1"/>
        <v>0</v>
      </c>
    </row>
    <row r="24" spans="1:4" s="96" customFormat="1" ht="15" customHeight="1">
      <c r="A24" s="392" t="s">
        <v>423</v>
      </c>
      <c r="B24" s="268">
        <v>0</v>
      </c>
      <c r="C24" s="268">
        <f t="shared" si="0"/>
        <v>0</v>
      </c>
      <c r="D24" s="269">
        <f t="shared" si="1"/>
        <v>0</v>
      </c>
    </row>
    <row r="25" spans="1:4" ht="15" customHeight="1">
      <c r="A25" s="263" t="s">
        <v>424</v>
      </c>
      <c r="B25" s="271">
        <f>SUM(B7:B24)</f>
        <v>4212362.2225539992</v>
      </c>
      <c r="C25" s="271">
        <f t="shared" si="0"/>
        <v>4212362.2225539992</v>
      </c>
      <c r="D25" s="272">
        <f t="shared" si="1"/>
        <v>1</v>
      </c>
    </row>
    <row r="26" spans="1:4" ht="15" customHeight="1">
      <c r="A26" s="393" t="s">
        <v>425</v>
      </c>
      <c r="B26" s="269">
        <f>+B25/$C$25</f>
        <v>1</v>
      </c>
      <c r="C26" s="269">
        <f>+C25/$C$25</f>
        <v>1</v>
      </c>
      <c r="D26" s="269"/>
    </row>
    <row r="27" spans="1:4" ht="3.75" customHeight="1" thickBot="1">
      <c r="A27" s="274"/>
      <c r="B27" s="275"/>
      <c r="C27" s="275"/>
      <c r="D27" s="277"/>
    </row>
    <row r="28" spans="1:4" ht="15" customHeight="1" thickTop="1">
      <c r="A28" s="260" t="s">
        <v>426</v>
      </c>
      <c r="B28" s="278"/>
      <c r="C28" s="278"/>
      <c r="D28" s="278"/>
    </row>
    <row r="29" spans="1:4" ht="15" customHeight="1">
      <c r="A29" s="279"/>
      <c r="B29" s="262"/>
      <c r="C29" s="262"/>
      <c r="D29" s="278"/>
    </row>
    <row r="30" spans="1:4" ht="15" customHeight="1">
      <c r="A30" s="280"/>
      <c r="B30" s="262"/>
      <c r="C30" s="262"/>
      <c r="D30" s="278"/>
    </row>
    <row r="31" spans="1:4" ht="15" customHeight="1">
      <c r="A31" s="281"/>
      <c r="B31" s="262"/>
      <c r="C31" s="262"/>
      <c r="D31" s="278"/>
    </row>
    <row r="32" spans="1:4" ht="15" customHeight="1">
      <c r="A32" s="282"/>
      <c r="B32" s="262"/>
      <c r="C32" s="262"/>
      <c r="D32" s="278"/>
    </row>
    <row r="33" spans="1:4" ht="15" customHeight="1">
      <c r="A33" s="282"/>
      <c r="B33" s="262"/>
      <c r="C33" s="262"/>
      <c r="D33" s="278"/>
    </row>
    <row r="34" spans="1:4" ht="15" customHeight="1">
      <c r="A34" s="282"/>
      <c r="B34" s="262"/>
      <c r="C34" s="262"/>
      <c r="D34" s="278"/>
    </row>
    <row r="35" spans="1:4" ht="9" customHeight="1">
      <c r="A35" s="100"/>
      <c r="B35" s="101"/>
      <c r="C35" s="62"/>
      <c r="D35" s="98"/>
    </row>
    <row r="36" spans="1:4" ht="9" customHeight="1">
      <c r="A36" s="100"/>
      <c r="B36" s="101"/>
      <c r="C36" s="62"/>
      <c r="D36" s="98"/>
    </row>
    <row r="37" spans="1:4" ht="9" customHeight="1">
      <c r="A37" s="102"/>
      <c r="B37" s="101"/>
      <c r="C37" s="62"/>
      <c r="D37" s="98"/>
    </row>
    <row r="38" spans="1:4" ht="9" customHeight="1">
      <c r="A38" s="100"/>
      <c r="B38" s="101"/>
      <c r="C38" s="62"/>
      <c r="D38" s="98"/>
    </row>
    <row r="39" spans="1:4" ht="9" customHeight="1">
      <c r="A39" s="100"/>
      <c r="B39" s="101"/>
      <c r="C39" s="62"/>
      <c r="D39" s="98"/>
    </row>
    <row r="40" spans="1:4" ht="9" customHeight="1">
      <c r="A40" s="100"/>
      <c r="B40" s="101"/>
      <c r="C40" s="62"/>
      <c r="D40" s="98"/>
    </row>
    <row r="41" spans="1:4" ht="9" customHeight="1">
      <c r="A41" s="100"/>
      <c r="C41" s="62"/>
      <c r="D41" s="98"/>
    </row>
    <row r="42" spans="1:4" ht="9" customHeight="1">
      <c r="A42" s="100"/>
      <c r="C42" s="62"/>
      <c r="D42" s="98"/>
    </row>
    <row r="43" spans="1:4" ht="9" customHeight="1">
      <c r="A43" s="102"/>
      <c r="C43" s="62"/>
      <c r="D43" s="98"/>
    </row>
    <row r="44" spans="1:4" ht="9" customHeight="1">
      <c r="A44" s="100"/>
      <c r="C44" s="62"/>
      <c r="D44" s="98"/>
    </row>
    <row r="45" spans="1:4" ht="9" customHeight="1">
      <c r="A45" s="100"/>
      <c r="C45" s="62"/>
      <c r="D45" s="98"/>
    </row>
    <row r="46" spans="1:4" ht="9" customHeight="1">
      <c r="A46" s="100"/>
      <c r="C46" s="62"/>
      <c r="D46" s="98"/>
    </row>
    <row r="47" spans="1:4" ht="9" customHeight="1">
      <c r="A47" s="100"/>
      <c r="C47" s="62"/>
      <c r="D47" s="98"/>
    </row>
    <row r="48" spans="1:4" ht="9" customHeight="1">
      <c r="A48" s="100"/>
      <c r="C48" s="62"/>
      <c r="D48" s="98"/>
    </row>
    <row r="49" spans="1:4" ht="9" customHeight="1">
      <c r="A49" s="102"/>
      <c r="C49" s="62"/>
      <c r="D49" s="98"/>
    </row>
    <row r="50" spans="1:4" ht="9" customHeight="1">
      <c r="A50" s="100"/>
      <c r="C50" s="62"/>
      <c r="D50" s="98"/>
    </row>
    <row r="51" spans="1:4" ht="9" customHeight="1">
      <c r="A51" s="100"/>
      <c r="C51" s="62"/>
      <c r="D51" s="98"/>
    </row>
    <row r="52" spans="1:4" ht="9" customHeight="1">
      <c r="A52" s="100"/>
      <c r="C52" s="62"/>
      <c r="D52" s="98"/>
    </row>
    <row r="53" spans="1:4" ht="9" customHeight="1">
      <c r="A53" s="100"/>
      <c r="C53" s="62"/>
      <c r="D53" s="98"/>
    </row>
    <row r="54" spans="1:4" ht="9" customHeight="1">
      <c r="A54" s="102"/>
      <c r="C54" s="62"/>
      <c r="D54" s="98"/>
    </row>
    <row r="55" spans="1:4" ht="9" customHeight="1">
      <c r="A55" s="103"/>
      <c r="C55" s="62"/>
      <c r="D55" s="98"/>
    </row>
    <row r="56" spans="1:4" ht="9" customHeight="1">
      <c r="A56" s="103"/>
      <c r="C56" s="62"/>
      <c r="D56" s="98"/>
    </row>
    <row r="57" spans="1:4" ht="9" customHeight="1">
      <c r="A57" s="103"/>
      <c r="C57" s="62"/>
      <c r="D57" s="98"/>
    </row>
    <row r="58" spans="1:4" ht="9" customHeight="1">
      <c r="A58" s="103"/>
      <c r="C58" s="62"/>
      <c r="D58" s="98"/>
    </row>
    <row r="59" spans="1:4" ht="9" customHeight="1">
      <c r="A59" s="104"/>
      <c r="C59" s="62"/>
      <c r="D59" s="98"/>
    </row>
    <row r="60" spans="1:4" ht="9" customHeight="1">
      <c r="A60" s="104"/>
      <c r="C60" s="62"/>
      <c r="D60" s="98"/>
    </row>
    <row r="61" spans="1:4" ht="9" customHeight="1">
      <c r="A61" s="99"/>
      <c r="C61" s="62"/>
      <c r="D61" s="98"/>
    </row>
    <row r="62" spans="1:4" ht="9" customHeight="1">
      <c r="A62" s="100"/>
      <c r="C62" s="62"/>
      <c r="D62" s="98"/>
    </row>
    <row r="63" spans="1:4" ht="9" customHeight="1">
      <c r="A63" s="100"/>
      <c r="C63" s="62"/>
      <c r="D63" s="98"/>
    </row>
    <row r="64" spans="1:4" ht="9" customHeight="1">
      <c r="A64" s="100"/>
      <c r="C64" s="62"/>
      <c r="D64" s="98"/>
    </row>
    <row r="65" spans="1:4" ht="9" customHeight="1">
      <c r="A65" s="100"/>
      <c r="C65" s="62"/>
      <c r="D65" s="98"/>
    </row>
    <row r="66" spans="1:4" ht="9" customHeight="1">
      <c r="A66" s="103"/>
      <c r="C66" s="62"/>
      <c r="D66" s="98"/>
    </row>
    <row r="67" spans="1:4" ht="9" customHeight="1">
      <c r="A67" s="99"/>
      <c r="C67" s="62"/>
      <c r="D67" s="98"/>
    </row>
    <row r="68" spans="1:4" ht="9" customHeight="1">
      <c r="A68" s="100"/>
      <c r="C68" s="62"/>
      <c r="D68" s="98"/>
    </row>
    <row r="69" spans="1:4" ht="9" customHeight="1">
      <c r="A69" s="100"/>
      <c r="C69" s="62"/>
      <c r="D69" s="98"/>
    </row>
    <row r="70" spans="1:4" ht="9" customHeight="1">
      <c r="A70" s="100"/>
      <c r="C70" s="62"/>
      <c r="D70" s="98"/>
    </row>
    <row r="71" spans="1:4" ht="9" customHeight="1">
      <c r="A71" s="100"/>
      <c r="C71" s="62"/>
      <c r="D71" s="98"/>
    </row>
    <row r="72" spans="1:4" ht="9" customHeight="1">
      <c r="A72" s="103"/>
      <c r="C72" s="62"/>
      <c r="D72" s="98"/>
    </row>
    <row r="73" spans="1:4" ht="9" customHeight="1">
      <c r="A73" s="99"/>
      <c r="C73" s="62"/>
      <c r="D73" s="98"/>
    </row>
    <row r="74" spans="1:4" ht="9" customHeight="1">
      <c r="A74" s="100"/>
      <c r="C74" s="62"/>
      <c r="D74" s="98"/>
    </row>
    <row r="75" spans="1:4" ht="9" customHeight="1">
      <c r="A75" s="100"/>
      <c r="C75" s="62"/>
      <c r="D75" s="98"/>
    </row>
    <row r="76" spans="1:4" ht="9" customHeight="1">
      <c r="A76" s="100"/>
      <c r="D76" s="97"/>
    </row>
    <row r="77" spans="1:4" ht="9" customHeight="1">
      <c r="A77" s="100"/>
      <c r="D77" s="97"/>
    </row>
    <row r="78" spans="1:4" ht="9" customHeight="1">
      <c r="A78" s="100"/>
      <c r="D78" s="97"/>
    </row>
    <row r="79" spans="1:4" ht="9" customHeight="1">
      <c r="A79" s="100"/>
      <c r="D79" s="97"/>
    </row>
    <row r="80" spans="1:4" ht="9" customHeight="1">
      <c r="A80" s="100"/>
      <c r="D80" s="97"/>
    </row>
    <row r="81" spans="1:4" ht="9" customHeight="1">
      <c r="A81" s="100"/>
      <c r="D81" s="97"/>
    </row>
    <row r="82" spans="1:4" ht="9" customHeight="1">
      <c r="A82" s="103"/>
      <c r="D82" s="97"/>
    </row>
    <row r="83" spans="1:4" ht="9" customHeight="1">
      <c r="A83" s="99"/>
      <c r="D83" s="97"/>
    </row>
    <row r="84" spans="1:4" ht="9" customHeight="1">
      <c r="A84" s="100"/>
      <c r="D84" s="97"/>
    </row>
    <row r="85" spans="1:4" ht="9" customHeight="1">
      <c r="A85" s="100"/>
      <c r="D85" s="97"/>
    </row>
    <row r="86" spans="1:4" ht="9" customHeight="1">
      <c r="A86" s="100"/>
      <c r="D86" s="97"/>
    </row>
    <row r="87" spans="1:4" ht="9" customHeight="1">
      <c r="A87" s="100"/>
      <c r="D87" s="97"/>
    </row>
    <row r="88" spans="1:4" ht="9" customHeight="1">
      <c r="A88" s="100"/>
      <c r="D88" s="97"/>
    </row>
    <row r="89" spans="1:4" ht="9" customHeight="1">
      <c r="A89" s="100"/>
      <c r="D89" s="97"/>
    </row>
    <row r="90" spans="1:4" ht="9" customHeight="1">
      <c r="A90" s="100"/>
      <c r="D90" s="97"/>
    </row>
    <row r="91" spans="1:4" ht="9" customHeight="1">
      <c r="A91" s="100"/>
      <c r="D91" s="97"/>
    </row>
    <row r="92" spans="1:4" ht="9" customHeight="1">
      <c r="A92" s="100"/>
      <c r="D92" s="97"/>
    </row>
    <row r="93" spans="1:4" ht="9" customHeight="1">
      <c r="A93" s="99"/>
      <c r="D93" s="97"/>
    </row>
    <row r="94" spans="1:4" ht="9" customHeight="1">
      <c r="A94" s="100"/>
      <c r="D94" s="97"/>
    </row>
    <row r="95" spans="1:4" ht="9" customHeight="1">
      <c r="A95" s="100"/>
      <c r="D95" s="97"/>
    </row>
    <row r="96" spans="1:4" ht="9" customHeight="1">
      <c r="A96" s="100"/>
      <c r="D96" s="97"/>
    </row>
    <row r="97" spans="1:4">
      <c r="A97" s="106"/>
      <c r="D97" s="97"/>
    </row>
    <row r="98" spans="1:4">
      <c r="A98" s="106"/>
      <c r="D98" s="97"/>
    </row>
    <row r="99" spans="1:4">
      <c r="A99" s="106"/>
      <c r="D99" s="97"/>
    </row>
    <row r="100" spans="1:4">
      <c r="A100" s="106"/>
      <c r="D100" s="97"/>
    </row>
    <row r="101" spans="1:4">
      <c r="A101" s="106"/>
      <c r="D101" s="97"/>
    </row>
    <row r="102" spans="1:4">
      <c r="A102" s="106"/>
      <c r="D102" s="97"/>
    </row>
    <row r="103" spans="1:4">
      <c r="A103" s="106"/>
      <c r="D103" s="97"/>
    </row>
    <row r="104" spans="1:4" ht="15.75">
      <c r="A104" s="107"/>
      <c r="D104" s="97"/>
    </row>
    <row r="105" spans="1:4" ht="15.75">
      <c r="A105" s="107"/>
      <c r="D105" s="97"/>
    </row>
    <row r="106" spans="1:4" ht="15.75">
      <c r="A106" s="107"/>
      <c r="D106" s="97"/>
    </row>
    <row r="107" spans="1:4" ht="15.75">
      <c r="A107" s="107"/>
      <c r="D107" s="97"/>
    </row>
    <row r="108" spans="1:4" ht="15.75">
      <c r="A108" s="107"/>
      <c r="D108" s="97"/>
    </row>
    <row r="109" spans="1:4" ht="15.75">
      <c r="A109" s="107"/>
      <c r="D109" s="97"/>
    </row>
    <row r="110" spans="1:4" ht="15.75">
      <c r="A110" s="107"/>
      <c r="D110" s="97"/>
    </row>
    <row r="111" spans="1:4" ht="15.75">
      <c r="A111" s="107"/>
      <c r="D111" s="97"/>
    </row>
    <row r="112" spans="1:4" ht="15.75">
      <c r="A112" s="107"/>
      <c r="D112" s="97"/>
    </row>
    <row r="113" spans="1:4" ht="15.75">
      <c r="A113" s="107"/>
      <c r="D113" s="97"/>
    </row>
    <row r="114" spans="1:4" ht="15.75">
      <c r="A114" s="107"/>
      <c r="D114" s="97"/>
    </row>
    <row r="115" spans="1:4" ht="15.75">
      <c r="A115" s="107"/>
      <c r="D115" s="97"/>
    </row>
    <row r="116" spans="1:4" ht="15.75">
      <c r="A116" s="107"/>
      <c r="D116" s="97"/>
    </row>
    <row r="117" spans="1:4" ht="15.75">
      <c r="A117" s="107"/>
      <c r="D117" s="97"/>
    </row>
    <row r="118" spans="1:4" ht="15.75">
      <c r="A118" s="107"/>
      <c r="D118" s="97"/>
    </row>
    <row r="119" spans="1:4" ht="15.75">
      <c r="A119" s="107"/>
      <c r="D119" s="97"/>
    </row>
    <row r="120" spans="1:4" ht="15.75">
      <c r="A120" s="107"/>
      <c r="D120" s="97"/>
    </row>
    <row r="121" spans="1:4" ht="15.75">
      <c r="A121" s="107"/>
      <c r="D121" s="97"/>
    </row>
    <row r="122" spans="1:4" ht="15.75">
      <c r="A122" s="107"/>
      <c r="D122" s="97"/>
    </row>
    <row r="123" spans="1:4" ht="15.75">
      <c r="A123" s="107"/>
      <c r="D123" s="97"/>
    </row>
    <row r="124" spans="1:4" ht="15.75">
      <c r="A124" s="107"/>
      <c r="D124" s="97"/>
    </row>
    <row r="125" spans="1:4" ht="15.75">
      <c r="A125" s="107"/>
      <c r="D125" s="97"/>
    </row>
    <row r="126" spans="1:4" ht="15.75">
      <c r="A126" s="107"/>
      <c r="D126" s="97"/>
    </row>
    <row r="127" spans="1:4" ht="15.75">
      <c r="A127" s="107"/>
      <c r="D127" s="97"/>
    </row>
    <row r="128" spans="1:4" ht="15.75">
      <c r="A128" s="107"/>
      <c r="D128" s="97"/>
    </row>
    <row r="129" spans="1:4" ht="15.75">
      <c r="A129" s="107"/>
      <c r="D129" s="97"/>
    </row>
    <row r="130" spans="1:4" ht="15.75">
      <c r="A130" s="107"/>
      <c r="D130" s="97"/>
    </row>
    <row r="131" spans="1:4" ht="15.75">
      <c r="A131" s="107"/>
      <c r="D131" s="97"/>
    </row>
    <row r="132" spans="1:4" ht="15.75">
      <c r="A132" s="107"/>
      <c r="D132" s="97"/>
    </row>
    <row r="133" spans="1:4" ht="15.75">
      <c r="A133" s="107"/>
      <c r="D133" s="97"/>
    </row>
    <row r="134" spans="1:4" ht="15.75">
      <c r="A134" s="107"/>
      <c r="D134" s="97"/>
    </row>
    <row r="135" spans="1:4" ht="15.75">
      <c r="A135" s="107"/>
      <c r="D135" s="97"/>
    </row>
    <row r="136" spans="1:4" ht="15.75">
      <c r="A136" s="107"/>
      <c r="D136" s="97"/>
    </row>
    <row r="137" spans="1:4" ht="15.75">
      <c r="A137" s="107"/>
      <c r="D137" s="97"/>
    </row>
    <row r="138" spans="1:4" ht="15.75">
      <c r="A138" s="107"/>
      <c r="D138" s="97"/>
    </row>
    <row r="139" spans="1:4" ht="15.75">
      <c r="A139" s="107"/>
      <c r="D139" s="97"/>
    </row>
    <row r="140" spans="1:4" ht="15.75">
      <c r="A140" s="107"/>
      <c r="D140" s="97"/>
    </row>
    <row r="141" spans="1:4" ht="15.75">
      <c r="A141" s="107"/>
      <c r="D141" s="97"/>
    </row>
    <row r="142" spans="1:4" ht="15.75">
      <c r="A142" s="107"/>
      <c r="D142" s="97"/>
    </row>
    <row r="143" spans="1:4" ht="15.75">
      <c r="A143" s="107"/>
      <c r="D143" s="97"/>
    </row>
    <row r="144" spans="1:4" ht="15.75">
      <c r="A144" s="107"/>
      <c r="D144" s="97"/>
    </row>
    <row r="145" spans="1:4" ht="15.75">
      <c r="A145" s="107"/>
      <c r="D145" s="97"/>
    </row>
    <row r="146" spans="1:4" ht="15.75">
      <c r="A146" s="107"/>
      <c r="D146" s="97"/>
    </row>
    <row r="147" spans="1:4" ht="15.75">
      <c r="A147" s="107"/>
      <c r="D147" s="97"/>
    </row>
    <row r="148" spans="1:4" ht="15.75">
      <c r="A148" s="107"/>
      <c r="D148" s="97"/>
    </row>
    <row r="149" spans="1:4" ht="15.75">
      <c r="A149" s="107"/>
      <c r="D149" s="97"/>
    </row>
    <row r="150" spans="1:4" ht="15.75">
      <c r="A150" s="107"/>
      <c r="D150" s="97"/>
    </row>
    <row r="151" spans="1:4" ht="15.75">
      <c r="A151" s="107"/>
      <c r="D151" s="97"/>
    </row>
    <row r="152" spans="1:4" ht="15.75">
      <c r="A152" s="107"/>
      <c r="D152" s="97"/>
    </row>
    <row r="153" spans="1:4" ht="15.75">
      <c r="A153" s="107"/>
      <c r="D153" s="97"/>
    </row>
    <row r="154" spans="1:4" ht="15.75">
      <c r="A154" s="107"/>
      <c r="D154" s="97"/>
    </row>
    <row r="155" spans="1:4" ht="15.75">
      <c r="A155" s="107"/>
      <c r="D155" s="97"/>
    </row>
    <row r="156" spans="1:4" ht="15.75">
      <c r="A156" s="107"/>
      <c r="D156" s="97"/>
    </row>
    <row r="157" spans="1:4" ht="15.75">
      <c r="A157" s="107"/>
      <c r="D157" s="97"/>
    </row>
    <row r="158" spans="1:4" ht="15.75">
      <c r="A158" s="107"/>
      <c r="D158" s="97"/>
    </row>
    <row r="159" spans="1:4" ht="15.75">
      <c r="A159" s="107"/>
      <c r="D159" s="97"/>
    </row>
    <row r="160" spans="1:4" ht="15.75">
      <c r="A160" s="107"/>
      <c r="D160" s="97"/>
    </row>
    <row r="161" spans="1:4" ht="15.75">
      <c r="A161" s="107"/>
      <c r="D161" s="97"/>
    </row>
    <row r="162" spans="1:4" ht="15.75">
      <c r="A162" s="107"/>
      <c r="D162" s="97"/>
    </row>
    <row r="163" spans="1:4" ht="15.75">
      <c r="A163" s="107"/>
      <c r="D163" s="97"/>
    </row>
    <row r="164" spans="1:4" ht="15.75">
      <c r="A164" s="107"/>
      <c r="D164" s="97"/>
    </row>
    <row r="165" spans="1:4" ht="15.75">
      <c r="A165" s="107"/>
      <c r="D165" s="97"/>
    </row>
    <row r="166" spans="1:4" ht="15.75">
      <c r="A166" s="107"/>
      <c r="D166" s="97"/>
    </row>
    <row r="167" spans="1:4" ht="15.75">
      <c r="A167" s="107"/>
      <c r="D167" s="97"/>
    </row>
    <row r="168" spans="1:4" ht="15.75">
      <c r="A168" s="107"/>
      <c r="D168" s="97"/>
    </row>
    <row r="169" spans="1:4" ht="15.75">
      <c r="A169" s="107"/>
      <c r="D169" s="97"/>
    </row>
    <row r="170" spans="1:4" ht="15.75">
      <c r="A170" s="107"/>
      <c r="D170" s="97"/>
    </row>
    <row r="171" spans="1:4" ht="15.75">
      <c r="A171" s="107"/>
      <c r="D171" s="97"/>
    </row>
    <row r="172" spans="1:4" ht="15.75">
      <c r="A172" s="107"/>
      <c r="D172" s="97"/>
    </row>
    <row r="173" spans="1:4" ht="15.75">
      <c r="A173" s="107"/>
      <c r="D173" s="97"/>
    </row>
    <row r="174" spans="1:4" ht="15.75">
      <c r="A174" s="107"/>
      <c r="D174" s="97"/>
    </row>
    <row r="175" spans="1:4" ht="15.75">
      <c r="A175" s="107"/>
      <c r="D175" s="97"/>
    </row>
    <row r="176" spans="1:4" ht="15.75">
      <c r="A176" s="107"/>
      <c r="D176" s="97"/>
    </row>
    <row r="177" spans="1:4" ht="15.75">
      <c r="A177" s="107"/>
      <c r="D177" s="97"/>
    </row>
    <row r="178" spans="1:4" ht="15.75">
      <c r="A178" s="107"/>
      <c r="D178" s="97"/>
    </row>
    <row r="179" spans="1:4" ht="15.75">
      <c r="A179" s="107"/>
      <c r="D179" s="97"/>
    </row>
    <row r="180" spans="1:4" ht="15.75">
      <c r="A180" s="107"/>
      <c r="D180" s="97"/>
    </row>
    <row r="181" spans="1:4" ht="15.75">
      <c r="A181" s="107"/>
      <c r="D181" s="97"/>
    </row>
    <row r="182" spans="1:4" ht="15.75">
      <c r="A182" s="107"/>
      <c r="D182" s="97"/>
    </row>
    <row r="183" spans="1:4" ht="15.75">
      <c r="A183" s="107"/>
      <c r="D183" s="97"/>
    </row>
    <row r="184" spans="1:4" ht="15.75">
      <c r="A184" s="107"/>
      <c r="D184" s="97"/>
    </row>
    <row r="185" spans="1:4" ht="15.75">
      <c r="A185" s="107"/>
      <c r="D185" s="97"/>
    </row>
    <row r="186" spans="1:4" ht="15.75">
      <c r="A186" s="107"/>
      <c r="D186" s="97"/>
    </row>
    <row r="187" spans="1:4" ht="15.75">
      <c r="A187" s="107"/>
      <c r="D187" s="97"/>
    </row>
    <row r="188" spans="1:4" ht="15.75">
      <c r="A188" s="107"/>
      <c r="D188" s="97"/>
    </row>
    <row r="189" spans="1:4" ht="15.75">
      <c r="A189" s="107"/>
      <c r="D189" s="97"/>
    </row>
    <row r="190" spans="1:4" ht="15.75">
      <c r="A190" s="107"/>
      <c r="D190" s="97"/>
    </row>
    <row r="191" spans="1:4" ht="15.75">
      <c r="A191" s="107"/>
      <c r="D191" s="97"/>
    </row>
    <row r="192" spans="1:4" ht="15.75">
      <c r="A192" s="107"/>
      <c r="D192" s="97"/>
    </row>
    <row r="193" spans="1:4" ht="15.75">
      <c r="A193" s="107"/>
      <c r="D193" s="97"/>
    </row>
    <row r="194" spans="1:4" ht="15.75">
      <c r="A194" s="107"/>
      <c r="D194" s="97"/>
    </row>
    <row r="195" spans="1:4" ht="15.75">
      <c r="A195" s="108"/>
      <c r="D195" s="97"/>
    </row>
    <row r="196" spans="1:4" ht="15.75">
      <c r="A196" s="108"/>
      <c r="D196" s="97"/>
    </row>
    <row r="197" spans="1:4" ht="15.75">
      <c r="A197" s="108"/>
      <c r="D197" s="97"/>
    </row>
    <row r="198" spans="1:4" ht="15.75">
      <c r="A198" s="108"/>
    </row>
    <row r="199" spans="1:4" ht="15.75">
      <c r="A199" s="108"/>
    </row>
    <row r="200" spans="1:4" ht="15.75">
      <c r="A200" s="108"/>
    </row>
    <row r="201" spans="1:4" ht="15.75">
      <c r="A201" s="108"/>
    </row>
    <row r="202" spans="1:4" ht="15.75">
      <c r="A202" s="108"/>
    </row>
    <row r="203" spans="1:4" ht="15.75">
      <c r="A203" s="108"/>
    </row>
    <row r="204" spans="1:4" ht="15.75">
      <c r="A204" s="108"/>
    </row>
    <row r="205" spans="1:4" ht="15.75">
      <c r="A205" s="108"/>
    </row>
    <row r="206" spans="1:4" ht="15.75">
      <c r="A206" s="108"/>
    </row>
    <row r="207" spans="1:4" ht="15.75">
      <c r="A207" s="108"/>
    </row>
    <row r="208" spans="1:4" ht="15.75">
      <c r="A208" s="108"/>
    </row>
    <row r="209" spans="1:1" ht="15.75">
      <c r="A209" s="108"/>
    </row>
    <row r="210" spans="1:1" ht="15.75">
      <c r="A210" s="108"/>
    </row>
    <row r="211" spans="1:1" ht="15.75">
      <c r="A211" s="108"/>
    </row>
    <row r="212" spans="1:1" ht="15.75">
      <c r="A212" s="108"/>
    </row>
    <row r="213" spans="1:1" ht="15.75">
      <c r="A213" s="108"/>
    </row>
    <row r="214" spans="1:1" ht="15.75">
      <c r="A214" s="108"/>
    </row>
    <row r="215" spans="1:1" ht="15.75">
      <c r="A215" s="108"/>
    </row>
    <row r="216" spans="1:1" ht="15.75">
      <c r="A216" s="108"/>
    </row>
    <row r="217" spans="1:1" ht="15.75">
      <c r="A217" s="108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D650"/>
  <sheetViews>
    <sheetView zoomScaleNormal="100" workbookViewId="0">
      <selection activeCell="A15" sqref="A15"/>
    </sheetView>
  </sheetViews>
  <sheetFormatPr defaultColWidth="11.42578125" defaultRowHeight="12.75"/>
  <cols>
    <col min="1" max="1" width="59.85546875" style="95" customWidth="1"/>
    <col min="2" max="4" width="14" style="59" customWidth="1"/>
    <col min="5" max="256" width="11.42578125" style="59"/>
    <col min="257" max="257" width="59.85546875" style="59" customWidth="1"/>
    <col min="258" max="260" width="14" style="59" customWidth="1"/>
    <col min="261" max="512" width="11.42578125" style="59"/>
    <col min="513" max="513" width="59.85546875" style="59" customWidth="1"/>
    <col min="514" max="516" width="14" style="59" customWidth="1"/>
    <col min="517" max="768" width="11.42578125" style="59"/>
    <col min="769" max="769" width="59.85546875" style="59" customWidth="1"/>
    <col min="770" max="772" width="14" style="59" customWidth="1"/>
    <col min="773" max="1024" width="11.42578125" style="59"/>
    <col min="1025" max="1025" width="59.85546875" style="59" customWidth="1"/>
    <col min="1026" max="1028" width="14" style="59" customWidth="1"/>
    <col min="1029" max="1280" width="11.42578125" style="59"/>
    <col min="1281" max="1281" width="59.85546875" style="59" customWidth="1"/>
    <col min="1282" max="1284" width="14" style="59" customWidth="1"/>
    <col min="1285" max="1536" width="11.42578125" style="59"/>
    <col min="1537" max="1537" width="59.85546875" style="59" customWidth="1"/>
    <col min="1538" max="1540" width="14" style="59" customWidth="1"/>
    <col min="1541" max="1792" width="11.42578125" style="59"/>
    <col min="1793" max="1793" width="59.85546875" style="59" customWidth="1"/>
    <col min="1794" max="1796" width="14" style="59" customWidth="1"/>
    <col min="1797" max="2048" width="11.42578125" style="59"/>
    <col min="2049" max="2049" width="59.85546875" style="59" customWidth="1"/>
    <col min="2050" max="2052" width="14" style="59" customWidth="1"/>
    <col min="2053" max="2304" width="11.42578125" style="59"/>
    <col min="2305" max="2305" width="59.85546875" style="59" customWidth="1"/>
    <col min="2306" max="2308" width="14" style="59" customWidth="1"/>
    <col min="2309" max="2560" width="11.42578125" style="59"/>
    <col min="2561" max="2561" width="59.85546875" style="59" customWidth="1"/>
    <col min="2562" max="2564" width="14" style="59" customWidth="1"/>
    <col min="2565" max="2816" width="11.42578125" style="59"/>
    <col min="2817" max="2817" width="59.85546875" style="59" customWidth="1"/>
    <col min="2818" max="2820" width="14" style="59" customWidth="1"/>
    <col min="2821" max="3072" width="11.42578125" style="59"/>
    <col min="3073" max="3073" width="59.85546875" style="59" customWidth="1"/>
    <col min="3074" max="3076" width="14" style="59" customWidth="1"/>
    <col min="3077" max="3328" width="11.42578125" style="59"/>
    <col min="3329" max="3329" width="59.85546875" style="59" customWidth="1"/>
    <col min="3330" max="3332" width="14" style="59" customWidth="1"/>
    <col min="3333" max="3584" width="11.42578125" style="59"/>
    <col min="3585" max="3585" width="59.85546875" style="59" customWidth="1"/>
    <col min="3586" max="3588" width="14" style="59" customWidth="1"/>
    <col min="3589" max="3840" width="11.42578125" style="59"/>
    <col min="3841" max="3841" width="59.85546875" style="59" customWidth="1"/>
    <col min="3842" max="3844" width="14" style="59" customWidth="1"/>
    <col min="3845" max="4096" width="11.42578125" style="59"/>
    <col min="4097" max="4097" width="59.85546875" style="59" customWidth="1"/>
    <col min="4098" max="4100" width="14" style="59" customWidth="1"/>
    <col min="4101" max="4352" width="11.42578125" style="59"/>
    <col min="4353" max="4353" width="59.85546875" style="59" customWidth="1"/>
    <col min="4354" max="4356" width="14" style="59" customWidth="1"/>
    <col min="4357" max="4608" width="11.42578125" style="59"/>
    <col min="4609" max="4609" width="59.85546875" style="59" customWidth="1"/>
    <col min="4610" max="4612" width="14" style="59" customWidth="1"/>
    <col min="4613" max="4864" width="11.42578125" style="59"/>
    <col min="4865" max="4865" width="59.85546875" style="59" customWidth="1"/>
    <col min="4866" max="4868" width="14" style="59" customWidth="1"/>
    <col min="4869" max="5120" width="11.42578125" style="59"/>
    <col min="5121" max="5121" width="59.85546875" style="59" customWidth="1"/>
    <col min="5122" max="5124" width="14" style="59" customWidth="1"/>
    <col min="5125" max="5376" width="11.42578125" style="59"/>
    <col min="5377" max="5377" width="59.85546875" style="59" customWidth="1"/>
    <col min="5378" max="5380" width="14" style="59" customWidth="1"/>
    <col min="5381" max="5632" width="11.42578125" style="59"/>
    <col min="5633" max="5633" width="59.85546875" style="59" customWidth="1"/>
    <col min="5634" max="5636" width="14" style="59" customWidth="1"/>
    <col min="5637" max="5888" width="11.42578125" style="59"/>
    <col min="5889" max="5889" width="59.85546875" style="59" customWidth="1"/>
    <col min="5890" max="5892" width="14" style="59" customWidth="1"/>
    <col min="5893" max="6144" width="11.42578125" style="59"/>
    <col min="6145" max="6145" width="59.85546875" style="59" customWidth="1"/>
    <col min="6146" max="6148" width="14" style="59" customWidth="1"/>
    <col min="6149" max="6400" width="11.42578125" style="59"/>
    <col min="6401" max="6401" width="59.85546875" style="59" customWidth="1"/>
    <col min="6402" max="6404" width="14" style="59" customWidth="1"/>
    <col min="6405" max="6656" width="11.42578125" style="59"/>
    <col min="6657" max="6657" width="59.85546875" style="59" customWidth="1"/>
    <col min="6658" max="6660" width="14" style="59" customWidth="1"/>
    <col min="6661" max="6912" width="11.42578125" style="59"/>
    <col min="6913" max="6913" width="59.85546875" style="59" customWidth="1"/>
    <col min="6914" max="6916" width="14" style="59" customWidth="1"/>
    <col min="6917" max="7168" width="11.42578125" style="59"/>
    <col min="7169" max="7169" width="59.85546875" style="59" customWidth="1"/>
    <col min="7170" max="7172" width="14" style="59" customWidth="1"/>
    <col min="7173" max="7424" width="11.42578125" style="59"/>
    <col min="7425" max="7425" width="59.85546875" style="59" customWidth="1"/>
    <col min="7426" max="7428" width="14" style="59" customWidth="1"/>
    <col min="7429" max="7680" width="11.42578125" style="59"/>
    <col min="7681" max="7681" width="59.85546875" style="59" customWidth="1"/>
    <col min="7682" max="7684" width="14" style="59" customWidth="1"/>
    <col min="7685" max="7936" width="11.42578125" style="59"/>
    <col min="7937" max="7937" width="59.85546875" style="59" customWidth="1"/>
    <col min="7938" max="7940" width="14" style="59" customWidth="1"/>
    <col min="7941" max="8192" width="11.42578125" style="59"/>
    <col min="8193" max="8193" width="59.85546875" style="59" customWidth="1"/>
    <col min="8194" max="8196" width="14" style="59" customWidth="1"/>
    <col min="8197" max="8448" width="11.42578125" style="59"/>
    <col min="8449" max="8449" width="59.85546875" style="59" customWidth="1"/>
    <col min="8450" max="8452" width="14" style="59" customWidth="1"/>
    <col min="8453" max="8704" width="11.42578125" style="59"/>
    <col min="8705" max="8705" width="59.85546875" style="59" customWidth="1"/>
    <col min="8706" max="8708" width="14" style="59" customWidth="1"/>
    <col min="8709" max="8960" width="11.42578125" style="59"/>
    <col min="8961" max="8961" width="59.85546875" style="59" customWidth="1"/>
    <col min="8962" max="8964" width="14" style="59" customWidth="1"/>
    <col min="8965" max="9216" width="11.42578125" style="59"/>
    <col min="9217" max="9217" width="59.85546875" style="59" customWidth="1"/>
    <col min="9218" max="9220" width="14" style="59" customWidth="1"/>
    <col min="9221" max="9472" width="11.42578125" style="59"/>
    <col min="9473" max="9473" width="59.85546875" style="59" customWidth="1"/>
    <col min="9474" max="9476" width="14" style="59" customWidth="1"/>
    <col min="9477" max="9728" width="11.42578125" style="59"/>
    <col min="9729" max="9729" width="59.85546875" style="59" customWidth="1"/>
    <col min="9730" max="9732" width="14" style="59" customWidth="1"/>
    <col min="9733" max="9984" width="11.42578125" style="59"/>
    <col min="9985" max="9985" width="59.85546875" style="59" customWidth="1"/>
    <col min="9986" max="9988" width="14" style="59" customWidth="1"/>
    <col min="9989" max="10240" width="11.42578125" style="59"/>
    <col min="10241" max="10241" width="59.85546875" style="59" customWidth="1"/>
    <col min="10242" max="10244" width="14" style="59" customWidth="1"/>
    <col min="10245" max="10496" width="11.42578125" style="59"/>
    <col min="10497" max="10497" width="59.85546875" style="59" customWidth="1"/>
    <col min="10498" max="10500" width="14" style="59" customWidth="1"/>
    <col min="10501" max="10752" width="11.42578125" style="59"/>
    <col min="10753" max="10753" width="59.85546875" style="59" customWidth="1"/>
    <col min="10754" max="10756" width="14" style="59" customWidth="1"/>
    <col min="10757" max="11008" width="11.42578125" style="59"/>
    <col min="11009" max="11009" width="59.85546875" style="59" customWidth="1"/>
    <col min="11010" max="11012" width="14" style="59" customWidth="1"/>
    <col min="11013" max="11264" width="11.42578125" style="59"/>
    <col min="11265" max="11265" width="59.85546875" style="59" customWidth="1"/>
    <col min="11266" max="11268" width="14" style="59" customWidth="1"/>
    <col min="11269" max="11520" width="11.42578125" style="59"/>
    <col min="11521" max="11521" width="59.85546875" style="59" customWidth="1"/>
    <col min="11522" max="11524" width="14" style="59" customWidth="1"/>
    <col min="11525" max="11776" width="11.42578125" style="59"/>
    <col min="11777" max="11777" width="59.85546875" style="59" customWidth="1"/>
    <col min="11778" max="11780" width="14" style="59" customWidth="1"/>
    <col min="11781" max="12032" width="11.42578125" style="59"/>
    <col min="12033" max="12033" width="59.85546875" style="59" customWidth="1"/>
    <col min="12034" max="12036" width="14" style="59" customWidth="1"/>
    <col min="12037" max="12288" width="11.42578125" style="59"/>
    <col min="12289" max="12289" width="59.85546875" style="59" customWidth="1"/>
    <col min="12290" max="12292" width="14" style="59" customWidth="1"/>
    <col min="12293" max="12544" width="11.42578125" style="59"/>
    <col min="12545" max="12545" width="59.85546875" style="59" customWidth="1"/>
    <col min="12546" max="12548" width="14" style="59" customWidth="1"/>
    <col min="12549" max="12800" width="11.42578125" style="59"/>
    <col min="12801" max="12801" width="59.85546875" style="59" customWidth="1"/>
    <col min="12802" max="12804" width="14" style="59" customWidth="1"/>
    <col min="12805" max="13056" width="11.42578125" style="59"/>
    <col min="13057" max="13057" width="59.85546875" style="59" customWidth="1"/>
    <col min="13058" max="13060" width="14" style="59" customWidth="1"/>
    <col min="13061" max="13312" width="11.42578125" style="59"/>
    <col min="13313" max="13313" width="59.85546875" style="59" customWidth="1"/>
    <col min="13314" max="13316" width="14" style="59" customWidth="1"/>
    <col min="13317" max="13568" width="11.42578125" style="59"/>
    <col min="13569" max="13569" width="59.85546875" style="59" customWidth="1"/>
    <col min="13570" max="13572" width="14" style="59" customWidth="1"/>
    <col min="13573" max="13824" width="11.42578125" style="59"/>
    <col min="13825" max="13825" width="59.85546875" style="59" customWidth="1"/>
    <col min="13826" max="13828" width="14" style="59" customWidth="1"/>
    <col min="13829" max="14080" width="11.42578125" style="59"/>
    <col min="14081" max="14081" width="59.85546875" style="59" customWidth="1"/>
    <col min="14082" max="14084" width="14" style="59" customWidth="1"/>
    <col min="14085" max="14336" width="11.42578125" style="59"/>
    <col min="14337" max="14337" width="59.85546875" style="59" customWidth="1"/>
    <col min="14338" max="14340" width="14" style="59" customWidth="1"/>
    <col min="14341" max="14592" width="11.42578125" style="59"/>
    <col min="14593" max="14593" width="59.85546875" style="59" customWidth="1"/>
    <col min="14594" max="14596" width="14" style="59" customWidth="1"/>
    <col min="14597" max="14848" width="11.42578125" style="59"/>
    <col min="14849" max="14849" width="59.85546875" style="59" customWidth="1"/>
    <col min="14850" max="14852" width="14" style="59" customWidth="1"/>
    <col min="14853" max="15104" width="11.42578125" style="59"/>
    <col min="15105" max="15105" width="59.85546875" style="59" customWidth="1"/>
    <col min="15106" max="15108" width="14" style="59" customWidth="1"/>
    <col min="15109" max="15360" width="11.42578125" style="59"/>
    <col min="15361" max="15361" width="59.85546875" style="59" customWidth="1"/>
    <col min="15362" max="15364" width="14" style="59" customWidth="1"/>
    <col min="15365" max="15616" width="11.42578125" style="59"/>
    <col min="15617" max="15617" width="59.85546875" style="59" customWidth="1"/>
    <col min="15618" max="15620" width="14" style="59" customWidth="1"/>
    <col min="15621" max="15872" width="11.42578125" style="59"/>
    <col min="15873" max="15873" width="59.85546875" style="59" customWidth="1"/>
    <col min="15874" max="15876" width="14" style="59" customWidth="1"/>
    <col min="15877" max="16128" width="11.42578125" style="59"/>
    <col min="16129" max="16129" width="59.85546875" style="59" customWidth="1"/>
    <col min="16130" max="16132" width="14" style="59" customWidth="1"/>
    <col min="16133" max="16384" width="11.42578125" style="59"/>
  </cols>
  <sheetData>
    <row r="1" spans="1:4" s="78" customFormat="1" ht="30" customHeight="1">
      <c r="A1" s="555" t="s">
        <v>583</v>
      </c>
      <c r="B1" s="555"/>
      <c r="C1" s="555"/>
      <c r="D1" s="555"/>
    </row>
    <row r="2" spans="1:4" s="78" customFormat="1" ht="15" customHeight="1">
      <c r="A2" s="557" t="s">
        <v>430</v>
      </c>
      <c r="B2" s="557"/>
      <c r="C2" s="557"/>
      <c r="D2" s="557"/>
    </row>
    <row r="3" spans="1:4" s="78" customFormat="1" ht="15" customHeight="1">
      <c r="A3" s="557" t="s">
        <v>919</v>
      </c>
      <c r="B3" s="557"/>
      <c r="C3" s="557"/>
      <c r="D3" s="557"/>
    </row>
    <row r="4" spans="1:4" s="78" customFormat="1" ht="30" customHeight="1">
      <c r="A4" s="556" t="s">
        <v>56</v>
      </c>
      <c r="B4" s="556"/>
      <c r="C4" s="556"/>
      <c r="D4" s="556"/>
    </row>
    <row r="5" spans="1:4" ht="3.75" customHeight="1">
      <c r="A5" s="261"/>
      <c r="B5" s="262"/>
      <c r="C5" s="262"/>
      <c r="D5" s="262"/>
    </row>
    <row r="6" spans="1:4" ht="30" customHeight="1">
      <c r="A6" s="263" t="s">
        <v>584</v>
      </c>
      <c r="B6" s="264" t="s">
        <v>159</v>
      </c>
      <c r="C6" s="265" t="s">
        <v>73</v>
      </c>
      <c r="D6" s="264" t="s">
        <v>72</v>
      </c>
    </row>
    <row r="7" spans="1:4" ht="15" customHeight="1">
      <c r="A7" s="392" t="s">
        <v>407</v>
      </c>
      <c r="B7" s="268">
        <v>1490981.1895299999</v>
      </c>
      <c r="C7" s="268">
        <f t="shared" ref="C7:C25" si="0">SUM(B7:B7)</f>
        <v>1490981.1895299999</v>
      </c>
      <c r="D7" s="269">
        <f>+C7/$C$25</f>
        <v>0.3539536988410788</v>
      </c>
    </row>
    <row r="8" spans="1:4" ht="15" customHeight="1">
      <c r="A8" s="392" t="s">
        <v>408</v>
      </c>
      <c r="B8" s="268">
        <v>44700.61522</v>
      </c>
      <c r="C8" s="268">
        <f t="shared" si="0"/>
        <v>44700.61522</v>
      </c>
      <c r="D8" s="269">
        <f t="shared" ref="D8:D25" si="1">+C8/$C$25</f>
        <v>1.0611769087830248E-2</v>
      </c>
    </row>
    <row r="9" spans="1:4" ht="15" customHeight="1">
      <c r="A9" s="392" t="s">
        <v>409</v>
      </c>
      <c r="B9" s="268">
        <v>0</v>
      </c>
      <c r="C9" s="268">
        <f t="shared" si="0"/>
        <v>0</v>
      </c>
      <c r="D9" s="269">
        <f t="shared" si="1"/>
        <v>0</v>
      </c>
    </row>
    <row r="10" spans="1:4" ht="15" customHeight="1">
      <c r="A10" s="392" t="s">
        <v>410</v>
      </c>
      <c r="B10" s="268">
        <v>1471.30726</v>
      </c>
      <c r="C10" s="268">
        <f t="shared" si="0"/>
        <v>1471.30726</v>
      </c>
      <c r="D10" s="269">
        <f t="shared" si="1"/>
        <v>3.4928317705530275E-4</v>
      </c>
    </row>
    <row r="11" spans="1:4" ht="15" customHeight="1">
      <c r="A11" s="392" t="s">
        <v>411</v>
      </c>
      <c r="B11" s="268">
        <v>455447.40443</v>
      </c>
      <c r="C11" s="268">
        <f t="shared" si="0"/>
        <v>455447.40443</v>
      </c>
      <c r="D11" s="269">
        <f t="shared" si="1"/>
        <v>0.10812161451640072</v>
      </c>
    </row>
    <row r="12" spans="1:4" ht="15" customHeight="1">
      <c r="A12" s="392" t="s">
        <v>412</v>
      </c>
      <c r="B12" s="268">
        <v>0</v>
      </c>
      <c r="C12" s="268">
        <f t="shared" si="0"/>
        <v>0</v>
      </c>
      <c r="D12" s="269">
        <f t="shared" si="1"/>
        <v>0</v>
      </c>
    </row>
    <row r="13" spans="1:4" ht="15" customHeight="1">
      <c r="A13" s="392" t="s">
        <v>74</v>
      </c>
      <c r="B13" s="268">
        <v>36472.462670000001</v>
      </c>
      <c r="C13" s="268">
        <f t="shared" si="0"/>
        <v>36472.462670000001</v>
      </c>
      <c r="D13" s="269">
        <f t="shared" si="1"/>
        <v>8.6584345654683523E-3</v>
      </c>
    </row>
    <row r="14" spans="1:4" ht="15" customHeight="1">
      <c r="A14" s="392" t="s">
        <v>413</v>
      </c>
      <c r="B14" s="268">
        <v>0</v>
      </c>
      <c r="C14" s="268">
        <f t="shared" si="0"/>
        <v>0</v>
      </c>
      <c r="D14" s="269">
        <f t="shared" si="1"/>
        <v>0</v>
      </c>
    </row>
    <row r="15" spans="1:4" ht="15" customHeight="1">
      <c r="A15" s="392" t="s">
        <v>414</v>
      </c>
      <c r="B15" s="268">
        <v>39191.295829999995</v>
      </c>
      <c r="C15" s="268">
        <f t="shared" si="0"/>
        <v>39191.295829999995</v>
      </c>
      <c r="D15" s="269">
        <f t="shared" si="1"/>
        <v>9.3038760105191333E-3</v>
      </c>
    </row>
    <row r="16" spans="1:4" ht="15" customHeight="1">
      <c r="A16" s="392" t="s">
        <v>415</v>
      </c>
      <c r="B16" s="268">
        <v>16732.18147</v>
      </c>
      <c r="C16" s="268">
        <f t="shared" si="0"/>
        <v>16732.18147</v>
      </c>
      <c r="D16" s="269">
        <f t="shared" si="1"/>
        <v>3.9721611262269352E-3</v>
      </c>
    </row>
    <row r="17" spans="1:4" ht="15" customHeight="1">
      <c r="A17" s="392" t="s">
        <v>416</v>
      </c>
      <c r="B17" s="268">
        <v>2127208.47541</v>
      </c>
      <c r="C17" s="268">
        <f t="shared" si="0"/>
        <v>2127208.47541</v>
      </c>
      <c r="D17" s="269">
        <f t="shared" si="1"/>
        <v>0.5049918224084422</v>
      </c>
    </row>
    <row r="18" spans="1:4" ht="15" customHeight="1">
      <c r="A18" s="392" t="s">
        <v>417</v>
      </c>
      <c r="B18" s="268">
        <v>134.52348000000001</v>
      </c>
      <c r="C18" s="268">
        <f t="shared" si="0"/>
        <v>134.52348000000001</v>
      </c>
      <c r="D18" s="269">
        <f t="shared" si="1"/>
        <v>3.1935401775245423E-5</v>
      </c>
    </row>
    <row r="19" spans="1:4" ht="15" customHeight="1">
      <c r="A19" s="392" t="s">
        <v>418</v>
      </c>
      <c r="B19" s="268">
        <v>0</v>
      </c>
      <c r="C19" s="268">
        <f t="shared" si="0"/>
        <v>0</v>
      </c>
      <c r="D19" s="269">
        <f t="shared" si="1"/>
        <v>0</v>
      </c>
    </row>
    <row r="20" spans="1:4" ht="15" customHeight="1">
      <c r="A20" s="392" t="s">
        <v>419</v>
      </c>
      <c r="B20" s="268">
        <v>0</v>
      </c>
      <c r="C20" s="268">
        <f t="shared" si="0"/>
        <v>0</v>
      </c>
      <c r="D20" s="269">
        <f t="shared" si="1"/>
        <v>0</v>
      </c>
    </row>
    <row r="21" spans="1:4" ht="15" customHeight="1">
      <c r="A21" s="392" t="s">
        <v>420</v>
      </c>
      <c r="B21" s="268">
        <v>22.767250000000001</v>
      </c>
      <c r="C21" s="268">
        <f t="shared" si="0"/>
        <v>22.767250000000001</v>
      </c>
      <c r="D21" s="269">
        <f t="shared" si="1"/>
        <v>5.4048652032155011E-6</v>
      </c>
    </row>
    <row r="22" spans="1:4" ht="15" customHeight="1">
      <c r="A22" s="392" t="s">
        <v>421</v>
      </c>
      <c r="B22" s="268">
        <v>0</v>
      </c>
      <c r="C22" s="268">
        <f t="shared" si="0"/>
        <v>0</v>
      </c>
      <c r="D22" s="269">
        <f t="shared" si="1"/>
        <v>0</v>
      </c>
    </row>
    <row r="23" spans="1:4" ht="15" customHeight="1">
      <c r="A23" s="392" t="s">
        <v>422</v>
      </c>
      <c r="B23" s="268">
        <v>0</v>
      </c>
      <c r="C23" s="268">
        <f t="shared" si="0"/>
        <v>0</v>
      </c>
      <c r="D23" s="269">
        <f t="shared" si="1"/>
        <v>0</v>
      </c>
    </row>
    <row r="24" spans="1:4" ht="15" customHeight="1">
      <c r="A24" s="392" t="s">
        <v>423</v>
      </c>
      <c r="B24" s="268">
        <v>0</v>
      </c>
      <c r="C24" s="268">
        <f t="shared" si="0"/>
        <v>0</v>
      </c>
      <c r="D24" s="269">
        <f t="shared" si="1"/>
        <v>0</v>
      </c>
    </row>
    <row r="25" spans="1:4" ht="15" customHeight="1">
      <c r="A25" s="263" t="s">
        <v>424</v>
      </c>
      <c r="B25" s="271">
        <f>SUM(B7:B24)</f>
        <v>4212362.2225499991</v>
      </c>
      <c r="C25" s="271">
        <f t="shared" si="0"/>
        <v>4212362.2225499991</v>
      </c>
      <c r="D25" s="272">
        <f t="shared" si="1"/>
        <v>1</v>
      </c>
    </row>
    <row r="26" spans="1:4" ht="15" customHeight="1">
      <c r="A26" s="393" t="s">
        <v>425</v>
      </c>
      <c r="B26" s="269">
        <f>+B25/$C$25</f>
        <v>1</v>
      </c>
      <c r="C26" s="269">
        <f>+C25/$C$25</f>
        <v>1</v>
      </c>
      <c r="D26" s="269"/>
    </row>
    <row r="27" spans="1:4" ht="3.75" customHeight="1" thickBot="1">
      <c r="A27" s="274"/>
      <c r="B27" s="275"/>
      <c r="C27" s="275"/>
      <c r="D27" s="277"/>
    </row>
    <row r="28" spans="1:4" ht="15" customHeight="1" thickTop="1">
      <c r="A28" s="260" t="s">
        <v>426</v>
      </c>
      <c r="B28" s="278"/>
      <c r="C28" s="278"/>
      <c r="D28" s="278"/>
    </row>
    <row r="29" spans="1:4" ht="15" customHeight="1">
      <c r="A29" s="279"/>
      <c r="B29" s="262"/>
      <c r="C29" s="262"/>
      <c r="D29" s="278"/>
    </row>
    <row r="30" spans="1:4" ht="15" customHeight="1">
      <c r="A30" s="280"/>
      <c r="B30" s="262"/>
      <c r="C30" s="262"/>
      <c r="D30" s="278"/>
    </row>
    <row r="31" spans="1:4" ht="15" customHeight="1">
      <c r="A31" s="281"/>
      <c r="B31" s="262"/>
      <c r="C31" s="262"/>
      <c r="D31" s="278"/>
    </row>
    <row r="32" spans="1:4" ht="15" customHeight="1">
      <c r="A32" s="282"/>
      <c r="B32" s="262"/>
      <c r="C32" s="262"/>
      <c r="D32" s="278"/>
    </row>
    <row r="33" spans="1:4" ht="15" customHeight="1">
      <c r="A33" s="282"/>
      <c r="B33" s="262"/>
      <c r="C33" s="262"/>
      <c r="D33" s="278"/>
    </row>
    <row r="34" spans="1:4" ht="9" customHeight="1">
      <c r="A34" s="100"/>
      <c r="B34" s="101"/>
      <c r="C34" s="62"/>
      <c r="D34" s="98"/>
    </row>
    <row r="35" spans="1:4" ht="9" customHeight="1">
      <c r="A35" s="100"/>
      <c r="B35" s="101"/>
      <c r="C35" s="62"/>
      <c r="D35" s="98"/>
    </row>
    <row r="36" spans="1:4" ht="9" customHeight="1">
      <c r="A36" s="100"/>
      <c r="B36" s="101"/>
      <c r="C36" s="62"/>
      <c r="D36" s="98"/>
    </row>
    <row r="37" spans="1:4" ht="9" customHeight="1">
      <c r="A37" s="102"/>
      <c r="B37" s="101"/>
      <c r="C37" s="62"/>
      <c r="D37" s="98"/>
    </row>
    <row r="38" spans="1:4" ht="9" customHeight="1">
      <c r="A38" s="100"/>
      <c r="B38" s="101"/>
      <c r="C38" s="62"/>
      <c r="D38" s="98"/>
    </row>
    <row r="39" spans="1:4" ht="9" customHeight="1">
      <c r="A39" s="100"/>
      <c r="B39" s="101"/>
      <c r="C39" s="62"/>
      <c r="D39" s="98"/>
    </row>
    <row r="40" spans="1:4" ht="9" customHeight="1">
      <c r="A40" s="100"/>
      <c r="B40" s="101"/>
      <c r="C40" s="62"/>
      <c r="D40" s="98"/>
    </row>
    <row r="41" spans="1:4" ht="9" customHeight="1">
      <c r="A41" s="100"/>
      <c r="C41" s="62"/>
      <c r="D41" s="98"/>
    </row>
    <row r="42" spans="1:4" ht="9" customHeight="1">
      <c r="A42" s="100"/>
      <c r="C42" s="62"/>
      <c r="D42" s="98"/>
    </row>
    <row r="43" spans="1:4" ht="9" customHeight="1">
      <c r="A43" s="102"/>
      <c r="C43" s="62"/>
      <c r="D43" s="98"/>
    </row>
    <row r="44" spans="1:4" ht="9" customHeight="1">
      <c r="A44" s="100"/>
      <c r="C44" s="62"/>
      <c r="D44" s="98"/>
    </row>
    <row r="45" spans="1:4" ht="9" customHeight="1">
      <c r="A45" s="100"/>
      <c r="C45" s="62"/>
      <c r="D45" s="98"/>
    </row>
    <row r="46" spans="1:4" ht="9" customHeight="1">
      <c r="A46" s="100"/>
      <c r="C46" s="62"/>
      <c r="D46" s="98"/>
    </row>
    <row r="47" spans="1:4" ht="9" customHeight="1">
      <c r="A47" s="100"/>
      <c r="C47" s="62"/>
      <c r="D47" s="98"/>
    </row>
    <row r="48" spans="1:4" ht="9" customHeight="1">
      <c r="A48" s="100"/>
      <c r="C48" s="62"/>
      <c r="D48" s="98"/>
    </row>
    <row r="49" spans="1:4" ht="9" customHeight="1">
      <c r="A49" s="102"/>
      <c r="C49" s="62"/>
      <c r="D49" s="98"/>
    </row>
    <row r="50" spans="1:4" ht="9" customHeight="1">
      <c r="A50" s="100"/>
      <c r="C50" s="62"/>
      <c r="D50" s="98"/>
    </row>
    <row r="51" spans="1:4" ht="9" customHeight="1">
      <c r="A51" s="100"/>
      <c r="C51" s="62"/>
      <c r="D51" s="98"/>
    </row>
    <row r="52" spans="1:4" ht="9" customHeight="1">
      <c r="A52" s="100"/>
      <c r="C52" s="62"/>
      <c r="D52" s="98"/>
    </row>
    <row r="53" spans="1:4" ht="9" customHeight="1">
      <c r="A53" s="100"/>
      <c r="C53" s="62"/>
      <c r="D53" s="98"/>
    </row>
    <row r="54" spans="1:4" ht="9" customHeight="1">
      <c r="A54" s="102"/>
      <c r="C54" s="62"/>
      <c r="D54" s="98"/>
    </row>
    <row r="55" spans="1:4" ht="9" customHeight="1">
      <c r="A55" s="103"/>
      <c r="C55" s="62"/>
      <c r="D55" s="98"/>
    </row>
    <row r="56" spans="1:4" ht="9" customHeight="1">
      <c r="A56" s="103"/>
      <c r="C56" s="62"/>
      <c r="D56" s="98"/>
    </row>
    <row r="57" spans="1:4" ht="9" customHeight="1">
      <c r="A57" s="103"/>
      <c r="C57" s="62"/>
      <c r="D57" s="98"/>
    </row>
    <row r="58" spans="1:4" ht="9" customHeight="1">
      <c r="A58" s="103"/>
      <c r="C58" s="62"/>
      <c r="D58" s="98"/>
    </row>
    <row r="59" spans="1:4" ht="9" customHeight="1">
      <c r="A59" s="104"/>
      <c r="C59" s="62"/>
      <c r="D59" s="98"/>
    </row>
    <row r="60" spans="1:4" ht="9" customHeight="1">
      <c r="A60" s="104"/>
      <c r="C60" s="62"/>
      <c r="D60" s="98"/>
    </row>
    <row r="61" spans="1:4" ht="9" customHeight="1">
      <c r="A61" s="99"/>
      <c r="C61" s="62"/>
      <c r="D61" s="98"/>
    </row>
    <row r="62" spans="1:4" ht="9" customHeight="1">
      <c r="A62" s="100"/>
      <c r="C62" s="62"/>
      <c r="D62" s="98"/>
    </row>
    <row r="63" spans="1:4" ht="9" customHeight="1">
      <c r="A63" s="100"/>
      <c r="C63" s="62"/>
      <c r="D63" s="98"/>
    </row>
    <row r="64" spans="1:4" ht="9" customHeight="1">
      <c r="A64" s="100"/>
      <c r="C64" s="62"/>
      <c r="D64" s="98"/>
    </row>
    <row r="65" spans="1:4" ht="9" customHeight="1">
      <c r="A65" s="100"/>
      <c r="C65" s="62"/>
      <c r="D65" s="98"/>
    </row>
    <row r="66" spans="1:4" ht="9" customHeight="1">
      <c r="A66" s="103"/>
      <c r="C66" s="62"/>
      <c r="D66" s="98"/>
    </row>
    <row r="67" spans="1:4" ht="9" customHeight="1">
      <c r="A67" s="99"/>
      <c r="C67" s="62"/>
      <c r="D67" s="98"/>
    </row>
    <row r="68" spans="1:4" ht="9" customHeight="1">
      <c r="A68" s="100"/>
      <c r="C68" s="62"/>
      <c r="D68" s="98"/>
    </row>
    <row r="69" spans="1:4" ht="9" customHeight="1">
      <c r="A69" s="100"/>
      <c r="C69" s="62"/>
      <c r="D69" s="98"/>
    </row>
    <row r="70" spans="1:4" ht="9" customHeight="1">
      <c r="A70" s="100"/>
      <c r="C70" s="62"/>
      <c r="D70" s="98"/>
    </row>
    <row r="71" spans="1:4" ht="9" customHeight="1">
      <c r="A71" s="100"/>
      <c r="C71" s="62"/>
      <c r="D71" s="98"/>
    </row>
    <row r="72" spans="1:4" ht="9" customHeight="1">
      <c r="A72" s="103"/>
      <c r="C72" s="62"/>
      <c r="D72" s="98"/>
    </row>
    <row r="73" spans="1:4" ht="9" customHeight="1">
      <c r="A73" s="99"/>
      <c r="C73" s="62"/>
      <c r="D73" s="98"/>
    </row>
    <row r="74" spans="1:4" ht="9" customHeight="1">
      <c r="A74" s="100"/>
      <c r="C74" s="62"/>
      <c r="D74" s="98"/>
    </row>
    <row r="75" spans="1:4" ht="9" customHeight="1">
      <c r="A75" s="100"/>
      <c r="C75" s="62"/>
      <c r="D75" s="98"/>
    </row>
    <row r="76" spans="1:4" ht="9" customHeight="1">
      <c r="A76" s="100"/>
      <c r="D76" s="97"/>
    </row>
    <row r="77" spans="1:4" ht="9" customHeight="1">
      <c r="A77" s="100"/>
      <c r="D77" s="97"/>
    </row>
    <row r="78" spans="1:4" ht="9" customHeight="1">
      <c r="A78" s="100"/>
      <c r="D78" s="97"/>
    </row>
    <row r="79" spans="1:4" ht="9" customHeight="1">
      <c r="A79" s="100"/>
      <c r="D79" s="97"/>
    </row>
    <row r="80" spans="1:4" ht="9" customHeight="1">
      <c r="A80" s="100"/>
      <c r="D80" s="97"/>
    </row>
    <row r="81" spans="1:4" ht="9" customHeight="1">
      <c r="A81" s="100"/>
      <c r="D81" s="97"/>
    </row>
    <row r="82" spans="1:4" ht="9" customHeight="1">
      <c r="A82" s="103"/>
      <c r="D82" s="97"/>
    </row>
    <row r="83" spans="1:4" ht="9" customHeight="1">
      <c r="A83" s="99"/>
      <c r="D83" s="97"/>
    </row>
    <row r="84" spans="1:4" ht="9" customHeight="1">
      <c r="A84" s="100"/>
      <c r="D84" s="97"/>
    </row>
    <row r="85" spans="1:4" ht="9" customHeight="1">
      <c r="A85" s="100"/>
      <c r="D85" s="97"/>
    </row>
    <row r="86" spans="1:4" ht="9" customHeight="1">
      <c r="A86" s="100"/>
      <c r="D86" s="97"/>
    </row>
    <row r="87" spans="1:4" ht="9" customHeight="1">
      <c r="A87" s="100"/>
      <c r="D87" s="97"/>
    </row>
    <row r="88" spans="1:4" ht="9" customHeight="1">
      <c r="A88" s="100"/>
      <c r="D88" s="97"/>
    </row>
    <row r="89" spans="1:4" ht="9" customHeight="1">
      <c r="A89" s="100"/>
      <c r="D89" s="97"/>
    </row>
    <row r="90" spans="1:4" ht="9" customHeight="1">
      <c r="A90" s="100"/>
      <c r="D90" s="97"/>
    </row>
    <row r="91" spans="1:4" ht="9" customHeight="1">
      <c r="A91" s="100"/>
      <c r="D91" s="97"/>
    </row>
    <row r="92" spans="1:4" ht="9" customHeight="1">
      <c r="A92" s="100"/>
      <c r="D92" s="97"/>
    </row>
    <row r="93" spans="1:4" ht="9" customHeight="1">
      <c r="A93" s="99"/>
      <c r="D93" s="97"/>
    </row>
    <row r="94" spans="1:4" ht="9" customHeight="1">
      <c r="A94" s="100"/>
      <c r="D94" s="97"/>
    </row>
    <row r="95" spans="1:4" ht="9" customHeight="1">
      <c r="A95" s="100"/>
      <c r="D95" s="97"/>
    </row>
    <row r="96" spans="1:4" ht="9" customHeight="1">
      <c r="A96" s="100"/>
      <c r="D96" s="97"/>
    </row>
    <row r="97" spans="1:4">
      <c r="A97" s="106"/>
      <c r="D97" s="97"/>
    </row>
    <row r="98" spans="1:4">
      <c r="A98" s="106"/>
      <c r="D98" s="97"/>
    </row>
    <row r="99" spans="1:4">
      <c r="A99" s="106"/>
      <c r="D99" s="97"/>
    </row>
    <row r="100" spans="1:4">
      <c r="A100" s="106"/>
      <c r="D100" s="97"/>
    </row>
    <row r="101" spans="1:4">
      <c r="A101" s="106"/>
      <c r="D101" s="97"/>
    </row>
    <row r="102" spans="1:4">
      <c r="A102" s="106"/>
      <c r="D102" s="97"/>
    </row>
    <row r="103" spans="1:4">
      <c r="A103" s="106"/>
      <c r="D103" s="97"/>
    </row>
    <row r="104" spans="1:4" ht="15.75">
      <c r="A104" s="107"/>
      <c r="D104" s="97"/>
    </row>
    <row r="105" spans="1:4" ht="15.75">
      <c r="A105" s="107"/>
      <c r="D105" s="97"/>
    </row>
    <row r="106" spans="1:4" ht="15.75">
      <c r="A106" s="107"/>
      <c r="D106" s="97"/>
    </row>
    <row r="107" spans="1:4" ht="15.75">
      <c r="A107" s="107"/>
      <c r="D107" s="97"/>
    </row>
    <row r="108" spans="1:4" ht="15.75">
      <c r="A108" s="107"/>
      <c r="D108" s="97"/>
    </row>
    <row r="109" spans="1:4" ht="15.75">
      <c r="A109" s="107"/>
      <c r="D109" s="97"/>
    </row>
    <row r="110" spans="1:4" ht="15.75">
      <c r="A110" s="107"/>
      <c r="D110" s="97"/>
    </row>
    <row r="111" spans="1:4" ht="15.75">
      <c r="A111" s="107"/>
      <c r="D111" s="97"/>
    </row>
    <row r="112" spans="1:4" ht="15.75">
      <c r="A112" s="107"/>
      <c r="D112" s="97"/>
    </row>
    <row r="113" spans="1:4" ht="15.75">
      <c r="A113" s="107"/>
      <c r="D113" s="97"/>
    </row>
    <row r="114" spans="1:4" ht="15.75">
      <c r="A114" s="107"/>
      <c r="D114" s="97"/>
    </row>
    <row r="115" spans="1:4" ht="15.75">
      <c r="A115" s="107"/>
      <c r="D115" s="97"/>
    </row>
    <row r="116" spans="1:4" ht="15.75">
      <c r="A116" s="107"/>
      <c r="D116" s="97"/>
    </row>
    <row r="117" spans="1:4" ht="15.75">
      <c r="A117" s="107"/>
      <c r="D117" s="97"/>
    </row>
    <row r="118" spans="1:4" ht="15.75">
      <c r="A118" s="107"/>
      <c r="D118" s="97"/>
    </row>
    <row r="119" spans="1:4" ht="15.75">
      <c r="A119" s="107"/>
      <c r="D119" s="97"/>
    </row>
    <row r="120" spans="1:4" ht="15.75">
      <c r="A120" s="107"/>
      <c r="D120" s="97"/>
    </row>
    <row r="121" spans="1:4" ht="15.75">
      <c r="A121" s="107"/>
      <c r="D121" s="97"/>
    </row>
    <row r="122" spans="1:4" ht="15.75">
      <c r="A122" s="107"/>
      <c r="D122" s="97"/>
    </row>
    <row r="123" spans="1:4" ht="15.75">
      <c r="A123" s="107"/>
      <c r="D123" s="97"/>
    </row>
    <row r="124" spans="1:4" ht="15.75">
      <c r="A124" s="107"/>
      <c r="D124" s="97"/>
    </row>
    <row r="125" spans="1:4" ht="15.75">
      <c r="A125" s="107"/>
      <c r="D125" s="97"/>
    </row>
    <row r="126" spans="1:4" ht="15.75">
      <c r="A126" s="107"/>
      <c r="D126" s="97"/>
    </row>
    <row r="127" spans="1:4" ht="15.75">
      <c r="A127" s="107"/>
      <c r="D127" s="97"/>
    </row>
    <row r="128" spans="1:4" ht="15.75">
      <c r="A128" s="107"/>
      <c r="D128" s="97"/>
    </row>
    <row r="129" spans="1:4" ht="15.75">
      <c r="A129" s="107"/>
      <c r="D129" s="97"/>
    </row>
    <row r="130" spans="1:4" ht="15.75">
      <c r="A130" s="107"/>
      <c r="D130" s="97"/>
    </row>
    <row r="131" spans="1:4" ht="15.75">
      <c r="A131" s="107"/>
      <c r="D131" s="97"/>
    </row>
    <row r="132" spans="1:4" ht="15.75">
      <c r="A132" s="107"/>
      <c r="D132" s="97"/>
    </row>
    <row r="133" spans="1:4" ht="15.75">
      <c r="A133" s="107"/>
      <c r="D133" s="97"/>
    </row>
    <row r="134" spans="1:4" ht="15.75">
      <c r="A134" s="107"/>
      <c r="D134" s="97"/>
    </row>
    <row r="135" spans="1:4" ht="15.75">
      <c r="A135" s="107"/>
      <c r="D135" s="97"/>
    </row>
    <row r="136" spans="1:4" ht="15.75">
      <c r="A136" s="107"/>
      <c r="D136" s="97"/>
    </row>
    <row r="137" spans="1:4" ht="15.75">
      <c r="A137" s="107"/>
      <c r="D137" s="97"/>
    </row>
    <row r="138" spans="1:4" ht="15.75">
      <c r="A138" s="107"/>
      <c r="D138" s="97"/>
    </row>
    <row r="139" spans="1:4" ht="15.75">
      <c r="A139" s="107"/>
      <c r="D139" s="97"/>
    </row>
    <row r="140" spans="1:4" ht="15.75">
      <c r="A140" s="107"/>
      <c r="D140" s="97"/>
    </row>
    <row r="141" spans="1:4" ht="15.75">
      <c r="A141" s="107"/>
      <c r="D141" s="97"/>
    </row>
    <row r="142" spans="1:4" ht="15.75">
      <c r="A142" s="107"/>
      <c r="D142" s="97"/>
    </row>
    <row r="143" spans="1:4" ht="15.75">
      <c r="A143" s="107"/>
      <c r="D143" s="97"/>
    </row>
    <row r="144" spans="1:4" ht="15.75">
      <c r="A144" s="107"/>
      <c r="D144" s="97"/>
    </row>
    <row r="145" spans="1:4" ht="15.75">
      <c r="A145" s="107"/>
      <c r="D145" s="97"/>
    </row>
    <row r="146" spans="1:4" ht="15.75">
      <c r="A146" s="107"/>
      <c r="D146" s="97"/>
    </row>
    <row r="147" spans="1:4" ht="15.75">
      <c r="A147" s="107"/>
      <c r="D147" s="97"/>
    </row>
    <row r="148" spans="1:4" ht="15.75">
      <c r="A148" s="107"/>
      <c r="D148" s="97"/>
    </row>
    <row r="149" spans="1:4" ht="15.75">
      <c r="A149" s="107"/>
      <c r="D149" s="97"/>
    </row>
    <row r="150" spans="1:4" ht="15.75">
      <c r="A150" s="107"/>
      <c r="D150" s="97"/>
    </row>
    <row r="151" spans="1:4" ht="15.75">
      <c r="A151" s="107"/>
      <c r="D151" s="97"/>
    </row>
    <row r="152" spans="1:4" ht="15.75">
      <c r="A152" s="107"/>
      <c r="D152" s="97"/>
    </row>
    <row r="153" spans="1:4" ht="15.75">
      <c r="A153" s="107"/>
      <c r="D153" s="97"/>
    </row>
    <row r="154" spans="1:4" ht="15.75">
      <c r="A154" s="107"/>
      <c r="D154" s="97"/>
    </row>
    <row r="155" spans="1:4" ht="15.75">
      <c r="A155" s="107"/>
      <c r="D155" s="97"/>
    </row>
    <row r="156" spans="1:4" ht="15.75">
      <c r="A156" s="107"/>
      <c r="D156" s="97"/>
    </row>
    <row r="157" spans="1:4" ht="15.75">
      <c r="A157" s="107"/>
      <c r="D157" s="97"/>
    </row>
    <row r="158" spans="1:4" ht="15.75">
      <c r="A158" s="107"/>
      <c r="D158" s="97"/>
    </row>
    <row r="159" spans="1:4" ht="15.75">
      <c r="A159" s="107"/>
      <c r="D159" s="97"/>
    </row>
    <row r="160" spans="1:4" ht="15.75">
      <c r="A160" s="107"/>
      <c r="D160" s="97"/>
    </row>
    <row r="161" spans="1:4" ht="15.75">
      <c r="A161" s="107"/>
      <c r="D161" s="97"/>
    </row>
    <row r="162" spans="1:4" ht="15.75">
      <c r="A162" s="107"/>
      <c r="D162" s="97"/>
    </row>
    <row r="163" spans="1:4" ht="15.75">
      <c r="A163" s="107"/>
      <c r="D163" s="97"/>
    </row>
    <row r="164" spans="1:4" ht="15.75">
      <c r="A164" s="107"/>
      <c r="D164" s="97"/>
    </row>
    <row r="165" spans="1:4" ht="15.75">
      <c r="A165" s="107"/>
      <c r="D165" s="97"/>
    </row>
    <row r="166" spans="1:4" ht="15.75">
      <c r="A166" s="107"/>
      <c r="D166" s="97"/>
    </row>
    <row r="167" spans="1:4" ht="15.75">
      <c r="A167" s="107"/>
      <c r="D167" s="97"/>
    </row>
    <row r="168" spans="1:4" ht="15.75">
      <c r="A168" s="107"/>
      <c r="D168" s="97"/>
    </row>
    <row r="169" spans="1:4" ht="15.75">
      <c r="A169" s="107"/>
      <c r="D169" s="97"/>
    </row>
    <row r="170" spans="1:4" ht="15.75">
      <c r="A170" s="107"/>
      <c r="D170" s="97"/>
    </row>
    <row r="171" spans="1:4" ht="15.75">
      <c r="A171" s="107"/>
      <c r="D171" s="97"/>
    </row>
    <row r="172" spans="1:4" ht="15.75">
      <c r="A172" s="107"/>
      <c r="D172" s="97"/>
    </row>
    <row r="173" spans="1:4" ht="15.75">
      <c r="A173" s="107"/>
      <c r="D173" s="97"/>
    </row>
    <row r="174" spans="1:4" ht="15.75">
      <c r="A174" s="107"/>
      <c r="D174" s="97"/>
    </row>
    <row r="175" spans="1:4" ht="15.75">
      <c r="A175" s="107"/>
      <c r="D175" s="97"/>
    </row>
    <row r="176" spans="1:4" ht="15.75">
      <c r="A176" s="107"/>
      <c r="D176" s="97"/>
    </row>
    <row r="177" spans="1:4" ht="15.75">
      <c r="A177" s="107"/>
      <c r="D177" s="97"/>
    </row>
    <row r="178" spans="1:4" ht="15.75">
      <c r="A178" s="107"/>
      <c r="D178" s="97"/>
    </row>
    <row r="179" spans="1:4" ht="15.75">
      <c r="A179" s="107"/>
      <c r="D179" s="97"/>
    </row>
    <row r="180" spans="1:4" ht="15.75">
      <c r="A180" s="107"/>
      <c r="D180" s="97"/>
    </row>
    <row r="181" spans="1:4" ht="15.75">
      <c r="A181" s="107"/>
      <c r="D181" s="97"/>
    </row>
    <row r="182" spans="1:4" ht="15.75">
      <c r="A182" s="107"/>
      <c r="D182" s="97"/>
    </row>
    <row r="183" spans="1:4" ht="15.75">
      <c r="A183" s="107"/>
      <c r="D183" s="97"/>
    </row>
    <row r="184" spans="1:4" ht="15.75">
      <c r="A184" s="107"/>
      <c r="D184" s="97"/>
    </row>
    <row r="185" spans="1:4" ht="15.75">
      <c r="A185" s="107"/>
      <c r="D185" s="97"/>
    </row>
    <row r="186" spans="1:4" ht="15.75">
      <c r="A186" s="107"/>
      <c r="D186" s="97"/>
    </row>
    <row r="187" spans="1:4" ht="15.75">
      <c r="A187" s="107"/>
      <c r="D187" s="97"/>
    </row>
    <row r="188" spans="1:4" ht="15.75">
      <c r="A188" s="107"/>
      <c r="D188" s="97"/>
    </row>
    <row r="189" spans="1:4" ht="15.75">
      <c r="A189" s="107"/>
      <c r="D189" s="97"/>
    </row>
    <row r="190" spans="1:4" ht="15.75">
      <c r="A190" s="107"/>
      <c r="D190" s="97"/>
    </row>
    <row r="191" spans="1:4" ht="15.75">
      <c r="A191" s="107"/>
      <c r="D191" s="97"/>
    </row>
    <row r="192" spans="1:4" ht="15.75">
      <c r="A192" s="107"/>
      <c r="D192" s="97"/>
    </row>
    <row r="193" spans="1:4" ht="15.75">
      <c r="A193" s="107"/>
      <c r="D193" s="97"/>
    </row>
    <row r="194" spans="1:4" ht="15.75">
      <c r="A194" s="107"/>
      <c r="D194" s="97"/>
    </row>
    <row r="195" spans="1:4" ht="15.75">
      <c r="A195" s="108"/>
      <c r="D195" s="97"/>
    </row>
    <row r="196" spans="1:4" ht="15.75">
      <c r="A196" s="108"/>
      <c r="D196" s="97"/>
    </row>
    <row r="197" spans="1:4" ht="15.75">
      <c r="A197" s="108"/>
      <c r="D197" s="97"/>
    </row>
    <row r="198" spans="1:4" ht="15.75">
      <c r="A198" s="108"/>
    </row>
    <row r="199" spans="1:4" ht="15.75">
      <c r="A199" s="108"/>
    </row>
    <row r="200" spans="1:4" ht="15.75">
      <c r="A200" s="108"/>
    </row>
    <row r="201" spans="1:4" ht="15.75">
      <c r="A201" s="108"/>
    </row>
    <row r="202" spans="1:4" ht="15.75">
      <c r="A202" s="108"/>
    </row>
    <row r="203" spans="1:4" ht="15.75">
      <c r="A203" s="108"/>
    </row>
    <row r="204" spans="1:4" ht="15.75">
      <c r="A204" s="108"/>
    </row>
    <row r="205" spans="1:4" ht="15.75">
      <c r="A205" s="108"/>
    </row>
    <row r="206" spans="1:4" ht="15.75">
      <c r="A206" s="108"/>
    </row>
    <row r="207" spans="1:4" ht="15.75">
      <c r="A207" s="108"/>
    </row>
    <row r="208" spans="1:4" ht="15.75">
      <c r="A208" s="108"/>
    </row>
    <row r="209" spans="1:1" ht="15.75">
      <c r="A209" s="108"/>
    </row>
    <row r="210" spans="1:1" ht="15.75">
      <c r="A210" s="108"/>
    </row>
    <row r="211" spans="1:1" ht="15.75">
      <c r="A211" s="108"/>
    </row>
    <row r="212" spans="1:1" ht="15.75">
      <c r="A212" s="108"/>
    </row>
    <row r="213" spans="1:1" ht="15.75">
      <c r="A213" s="108"/>
    </row>
    <row r="214" spans="1:1" ht="15.75">
      <c r="A214" s="108"/>
    </row>
    <row r="215" spans="1:1" ht="15.75">
      <c r="A215" s="108"/>
    </row>
    <row r="216" spans="1:1" ht="15.75">
      <c r="A216" s="108"/>
    </row>
    <row r="217" spans="1:1" ht="15.75">
      <c r="A217" s="108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M651"/>
  <sheetViews>
    <sheetView zoomScaleNormal="100" workbookViewId="0">
      <selection activeCell="A9" sqref="A9"/>
    </sheetView>
  </sheetViews>
  <sheetFormatPr defaultColWidth="11.42578125" defaultRowHeight="12.75"/>
  <cols>
    <col min="1" max="1" width="69.5703125" style="95" bestFit="1" customWidth="1"/>
    <col min="2" max="2" width="14.42578125" style="59" customWidth="1"/>
    <col min="3" max="3" width="16.42578125" style="59" customWidth="1"/>
    <col min="4" max="4" width="14.42578125" style="59" customWidth="1"/>
    <col min="5" max="5" width="7.5703125" style="59" customWidth="1"/>
    <col min="6" max="6" width="14.42578125" style="59" customWidth="1"/>
    <col min="7" max="7" width="16.42578125" style="59" customWidth="1"/>
    <col min="8" max="8" width="14.42578125" style="59" customWidth="1"/>
    <col min="9" max="9" width="9.140625" style="59" customWidth="1"/>
    <col min="10" max="10" width="14.42578125" style="59" customWidth="1"/>
    <col min="11" max="11" width="16.42578125" style="59" customWidth="1"/>
    <col min="12" max="12" width="14.42578125" style="59" customWidth="1"/>
    <col min="13" max="13" width="7.5703125" style="59" customWidth="1"/>
    <col min="14" max="256" width="11.42578125" style="59"/>
    <col min="257" max="257" width="69.5703125" style="59" bestFit="1" customWidth="1"/>
    <col min="258" max="258" width="14.42578125" style="59" customWidth="1"/>
    <col min="259" max="259" width="16.42578125" style="59" customWidth="1"/>
    <col min="260" max="260" width="14.42578125" style="59" customWidth="1"/>
    <col min="261" max="261" width="7.5703125" style="59" customWidth="1"/>
    <col min="262" max="262" width="14.42578125" style="59" customWidth="1"/>
    <col min="263" max="263" width="16.42578125" style="59" customWidth="1"/>
    <col min="264" max="264" width="14.42578125" style="59" customWidth="1"/>
    <col min="265" max="265" width="9.140625" style="59" customWidth="1"/>
    <col min="266" max="266" width="14.42578125" style="59" customWidth="1"/>
    <col min="267" max="267" width="16.42578125" style="59" customWidth="1"/>
    <col min="268" max="268" width="14.42578125" style="59" customWidth="1"/>
    <col min="269" max="269" width="7.5703125" style="59" customWidth="1"/>
    <col min="270" max="512" width="11.42578125" style="59"/>
    <col min="513" max="513" width="69.5703125" style="59" bestFit="1" customWidth="1"/>
    <col min="514" max="514" width="14.42578125" style="59" customWidth="1"/>
    <col min="515" max="515" width="16.42578125" style="59" customWidth="1"/>
    <col min="516" max="516" width="14.42578125" style="59" customWidth="1"/>
    <col min="517" max="517" width="7.5703125" style="59" customWidth="1"/>
    <col min="518" max="518" width="14.42578125" style="59" customWidth="1"/>
    <col min="519" max="519" width="16.42578125" style="59" customWidth="1"/>
    <col min="520" max="520" width="14.42578125" style="59" customWidth="1"/>
    <col min="521" max="521" width="9.140625" style="59" customWidth="1"/>
    <col min="522" max="522" width="14.42578125" style="59" customWidth="1"/>
    <col min="523" max="523" width="16.42578125" style="59" customWidth="1"/>
    <col min="524" max="524" width="14.42578125" style="59" customWidth="1"/>
    <col min="525" max="525" width="7.5703125" style="59" customWidth="1"/>
    <col min="526" max="768" width="11.42578125" style="59"/>
    <col min="769" max="769" width="69.5703125" style="59" bestFit="1" customWidth="1"/>
    <col min="770" max="770" width="14.42578125" style="59" customWidth="1"/>
    <col min="771" max="771" width="16.42578125" style="59" customWidth="1"/>
    <col min="772" max="772" width="14.42578125" style="59" customWidth="1"/>
    <col min="773" max="773" width="7.5703125" style="59" customWidth="1"/>
    <col min="774" max="774" width="14.42578125" style="59" customWidth="1"/>
    <col min="775" max="775" width="16.42578125" style="59" customWidth="1"/>
    <col min="776" max="776" width="14.42578125" style="59" customWidth="1"/>
    <col min="777" max="777" width="9.140625" style="59" customWidth="1"/>
    <col min="778" max="778" width="14.42578125" style="59" customWidth="1"/>
    <col min="779" max="779" width="16.42578125" style="59" customWidth="1"/>
    <col min="780" max="780" width="14.42578125" style="59" customWidth="1"/>
    <col min="781" max="781" width="7.5703125" style="59" customWidth="1"/>
    <col min="782" max="1024" width="11.42578125" style="59"/>
    <col min="1025" max="1025" width="69.5703125" style="59" bestFit="1" customWidth="1"/>
    <col min="1026" max="1026" width="14.42578125" style="59" customWidth="1"/>
    <col min="1027" max="1027" width="16.42578125" style="59" customWidth="1"/>
    <col min="1028" max="1028" width="14.42578125" style="59" customWidth="1"/>
    <col min="1029" max="1029" width="7.5703125" style="59" customWidth="1"/>
    <col min="1030" max="1030" width="14.42578125" style="59" customWidth="1"/>
    <col min="1031" max="1031" width="16.42578125" style="59" customWidth="1"/>
    <col min="1032" max="1032" width="14.42578125" style="59" customWidth="1"/>
    <col min="1033" max="1033" width="9.140625" style="59" customWidth="1"/>
    <col min="1034" max="1034" width="14.42578125" style="59" customWidth="1"/>
    <col min="1035" max="1035" width="16.42578125" style="59" customWidth="1"/>
    <col min="1036" max="1036" width="14.42578125" style="59" customWidth="1"/>
    <col min="1037" max="1037" width="7.5703125" style="59" customWidth="1"/>
    <col min="1038" max="1280" width="11.42578125" style="59"/>
    <col min="1281" max="1281" width="69.5703125" style="59" bestFit="1" customWidth="1"/>
    <col min="1282" max="1282" width="14.42578125" style="59" customWidth="1"/>
    <col min="1283" max="1283" width="16.42578125" style="59" customWidth="1"/>
    <col min="1284" max="1284" width="14.42578125" style="59" customWidth="1"/>
    <col min="1285" max="1285" width="7.5703125" style="59" customWidth="1"/>
    <col min="1286" max="1286" width="14.42578125" style="59" customWidth="1"/>
    <col min="1287" max="1287" width="16.42578125" style="59" customWidth="1"/>
    <col min="1288" max="1288" width="14.42578125" style="59" customWidth="1"/>
    <col min="1289" max="1289" width="9.140625" style="59" customWidth="1"/>
    <col min="1290" max="1290" width="14.42578125" style="59" customWidth="1"/>
    <col min="1291" max="1291" width="16.42578125" style="59" customWidth="1"/>
    <col min="1292" max="1292" width="14.42578125" style="59" customWidth="1"/>
    <col min="1293" max="1293" width="7.5703125" style="59" customWidth="1"/>
    <col min="1294" max="1536" width="11.42578125" style="59"/>
    <col min="1537" max="1537" width="69.5703125" style="59" bestFit="1" customWidth="1"/>
    <col min="1538" max="1538" width="14.42578125" style="59" customWidth="1"/>
    <col min="1539" max="1539" width="16.42578125" style="59" customWidth="1"/>
    <col min="1540" max="1540" width="14.42578125" style="59" customWidth="1"/>
    <col min="1541" max="1541" width="7.5703125" style="59" customWidth="1"/>
    <col min="1542" max="1542" width="14.42578125" style="59" customWidth="1"/>
    <col min="1543" max="1543" width="16.42578125" style="59" customWidth="1"/>
    <col min="1544" max="1544" width="14.42578125" style="59" customWidth="1"/>
    <col min="1545" max="1545" width="9.140625" style="59" customWidth="1"/>
    <col min="1546" max="1546" width="14.42578125" style="59" customWidth="1"/>
    <col min="1547" max="1547" width="16.42578125" style="59" customWidth="1"/>
    <col min="1548" max="1548" width="14.42578125" style="59" customWidth="1"/>
    <col min="1549" max="1549" width="7.5703125" style="59" customWidth="1"/>
    <col min="1550" max="1792" width="11.42578125" style="59"/>
    <col min="1793" max="1793" width="69.5703125" style="59" bestFit="1" customWidth="1"/>
    <col min="1794" max="1794" width="14.42578125" style="59" customWidth="1"/>
    <col min="1795" max="1795" width="16.42578125" style="59" customWidth="1"/>
    <col min="1796" max="1796" width="14.42578125" style="59" customWidth="1"/>
    <col min="1797" max="1797" width="7.5703125" style="59" customWidth="1"/>
    <col min="1798" max="1798" width="14.42578125" style="59" customWidth="1"/>
    <col min="1799" max="1799" width="16.42578125" style="59" customWidth="1"/>
    <col min="1800" max="1800" width="14.42578125" style="59" customWidth="1"/>
    <col min="1801" max="1801" width="9.140625" style="59" customWidth="1"/>
    <col min="1802" max="1802" width="14.42578125" style="59" customWidth="1"/>
    <col min="1803" max="1803" width="16.42578125" style="59" customWidth="1"/>
    <col min="1804" max="1804" width="14.42578125" style="59" customWidth="1"/>
    <col min="1805" max="1805" width="7.5703125" style="59" customWidth="1"/>
    <col min="1806" max="2048" width="11.42578125" style="59"/>
    <col min="2049" max="2049" width="69.5703125" style="59" bestFit="1" customWidth="1"/>
    <col min="2050" max="2050" width="14.42578125" style="59" customWidth="1"/>
    <col min="2051" max="2051" width="16.42578125" style="59" customWidth="1"/>
    <col min="2052" max="2052" width="14.42578125" style="59" customWidth="1"/>
    <col min="2053" max="2053" width="7.5703125" style="59" customWidth="1"/>
    <col min="2054" max="2054" width="14.42578125" style="59" customWidth="1"/>
    <col min="2055" max="2055" width="16.42578125" style="59" customWidth="1"/>
    <col min="2056" max="2056" width="14.42578125" style="59" customWidth="1"/>
    <col min="2057" max="2057" width="9.140625" style="59" customWidth="1"/>
    <col min="2058" max="2058" width="14.42578125" style="59" customWidth="1"/>
    <col min="2059" max="2059" width="16.42578125" style="59" customWidth="1"/>
    <col min="2060" max="2060" width="14.42578125" style="59" customWidth="1"/>
    <col min="2061" max="2061" width="7.5703125" style="59" customWidth="1"/>
    <col min="2062" max="2304" width="11.42578125" style="59"/>
    <col min="2305" max="2305" width="69.5703125" style="59" bestFit="1" customWidth="1"/>
    <col min="2306" max="2306" width="14.42578125" style="59" customWidth="1"/>
    <col min="2307" max="2307" width="16.42578125" style="59" customWidth="1"/>
    <col min="2308" max="2308" width="14.42578125" style="59" customWidth="1"/>
    <col min="2309" max="2309" width="7.5703125" style="59" customWidth="1"/>
    <col min="2310" max="2310" width="14.42578125" style="59" customWidth="1"/>
    <col min="2311" max="2311" width="16.42578125" style="59" customWidth="1"/>
    <col min="2312" max="2312" width="14.42578125" style="59" customWidth="1"/>
    <col min="2313" max="2313" width="9.140625" style="59" customWidth="1"/>
    <col min="2314" max="2314" width="14.42578125" style="59" customWidth="1"/>
    <col min="2315" max="2315" width="16.42578125" style="59" customWidth="1"/>
    <col min="2316" max="2316" width="14.42578125" style="59" customWidth="1"/>
    <col min="2317" max="2317" width="7.5703125" style="59" customWidth="1"/>
    <col min="2318" max="2560" width="11.42578125" style="59"/>
    <col min="2561" max="2561" width="69.5703125" style="59" bestFit="1" customWidth="1"/>
    <col min="2562" max="2562" width="14.42578125" style="59" customWidth="1"/>
    <col min="2563" max="2563" width="16.42578125" style="59" customWidth="1"/>
    <col min="2564" max="2564" width="14.42578125" style="59" customWidth="1"/>
    <col min="2565" max="2565" width="7.5703125" style="59" customWidth="1"/>
    <col min="2566" max="2566" width="14.42578125" style="59" customWidth="1"/>
    <col min="2567" max="2567" width="16.42578125" style="59" customWidth="1"/>
    <col min="2568" max="2568" width="14.42578125" style="59" customWidth="1"/>
    <col min="2569" max="2569" width="9.140625" style="59" customWidth="1"/>
    <col min="2570" max="2570" width="14.42578125" style="59" customWidth="1"/>
    <col min="2571" max="2571" width="16.42578125" style="59" customWidth="1"/>
    <col min="2572" max="2572" width="14.42578125" style="59" customWidth="1"/>
    <col min="2573" max="2573" width="7.5703125" style="59" customWidth="1"/>
    <col min="2574" max="2816" width="11.42578125" style="59"/>
    <col min="2817" max="2817" width="69.5703125" style="59" bestFit="1" customWidth="1"/>
    <col min="2818" max="2818" width="14.42578125" style="59" customWidth="1"/>
    <col min="2819" max="2819" width="16.42578125" style="59" customWidth="1"/>
    <col min="2820" max="2820" width="14.42578125" style="59" customWidth="1"/>
    <col min="2821" max="2821" width="7.5703125" style="59" customWidth="1"/>
    <col min="2822" max="2822" width="14.42578125" style="59" customWidth="1"/>
    <col min="2823" max="2823" width="16.42578125" style="59" customWidth="1"/>
    <col min="2824" max="2824" width="14.42578125" style="59" customWidth="1"/>
    <col min="2825" max="2825" width="9.140625" style="59" customWidth="1"/>
    <col min="2826" max="2826" width="14.42578125" style="59" customWidth="1"/>
    <col min="2827" max="2827" width="16.42578125" style="59" customWidth="1"/>
    <col min="2828" max="2828" width="14.42578125" style="59" customWidth="1"/>
    <col min="2829" max="2829" width="7.5703125" style="59" customWidth="1"/>
    <col min="2830" max="3072" width="11.42578125" style="59"/>
    <col min="3073" max="3073" width="69.5703125" style="59" bestFit="1" customWidth="1"/>
    <col min="3074" max="3074" width="14.42578125" style="59" customWidth="1"/>
    <col min="3075" max="3075" width="16.42578125" style="59" customWidth="1"/>
    <col min="3076" max="3076" width="14.42578125" style="59" customWidth="1"/>
    <col min="3077" max="3077" width="7.5703125" style="59" customWidth="1"/>
    <col min="3078" max="3078" width="14.42578125" style="59" customWidth="1"/>
    <col min="3079" max="3079" width="16.42578125" style="59" customWidth="1"/>
    <col min="3080" max="3080" width="14.42578125" style="59" customWidth="1"/>
    <col min="3081" max="3081" width="9.140625" style="59" customWidth="1"/>
    <col min="3082" max="3082" width="14.42578125" style="59" customWidth="1"/>
    <col min="3083" max="3083" width="16.42578125" style="59" customWidth="1"/>
    <col min="3084" max="3084" width="14.42578125" style="59" customWidth="1"/>
    <col min="3085" max="3085" width="7.5703125" style="59" customWidth="1"/>
    <col min="3086" max="3328" width="11.42578125" style="59"/>
    <col min="3329" max="3329" width="69.5703125" style="59" bestFit="1" customWidth="1"/>
    <col min="3330" max="3330" width="14.42578125" style="59" customWidth="1"/>
    <col min="3331" max="3331" width="16.42578125" style="59" customWidth="1"/>
    <col min="3332" max="3332" width="14.42578125" style="59" customWidth="1"/>
    <col min="3333" max="3333" width="7.5703125" style="59" customWidth="1"/>
    <col min="3334" max="3334" width="14.42578125" style="59" customWidth="1"/>
    <col min="3335" max="3335" width="16.42578125" style="59" customWidth="1"/>
    <col min="3336" max="3336" width="14.42578125" style="59" customWidth="1"/>
    <col min="3337" max="3337" width="9.140625" style="59" customWidth="1"/>
    <col min="3338" max="3338" width="14.42578125" style="59" customWidth="1"/>
    <col min="3339" max="3339" width="16.42578125" style="59" customWidth="1"/>
    <col min="3340" max="3340" width="14.42578125" style="59" customWidth="1"/>
    <col min="3341" max="3341" width="7.5703125" style="59" customWidth="1"/>
    <col min="3342" max="3584" width="11.42578125" style="59"/>
    <col min="3585" max="3585" width="69.5703125" style="59" bestFit="1" customWidth="1"/>
    <col min="3586" max="3586" width="14.42578125" style="59" customWidth="1"/>
    <col min="3587" max="3587" width="16.42578125" style="59" customWidth="1"/>
    <col min="3588" max="3588" width="14.42578125" style="59" customWidth="1"/>
    <col min="3589" max="3589" width="7.5703125" style="59" customWidth="1"/>
    <col min="3590" max="3590" width="14.42578125" style="59" customWidth="1"/>
    <col min="3591" max="3591" width="16.42578125" style="59" customWidth="1"/>
    <col min="3592" max="3592" width="14.42578125" style="59" customWidth="1"/>
    <col min="3593" max="3593" width="9.140625" style="59" customWidth="1"/>
    <col min="3594" max="3594" width="14.42578125" style="59" customWidth="1"/>
    <col min="3595" max="3595" width="16.42578125" style="59" customWidth="1"/>
    <col min="3596" max="3596" width="14.42578125" style="59" customWidth="1"/>
    <col min="3597" max="3597" width="7.5703125" style="59" customWidth="1"/>
    <col min="3598" max="3840" width="11.42578125" style="59"/>
    <col min="3841" max="3841" width="69.5703125" style="59" bestFit="1" customWidth="1"/>
    <col min="3842" max="3842" width="14.42578125" style="59" customWidth="1"/>
    <col min="3843" max="3843" width="16.42578125" style="59" customWidth="1"/>
    <col min="3844" max="3844" width="14.42578125" style="59" customWidth="1"/>
    <col min="3845" max="3845" width="7.5703125" style="59" customWidth="1"/>
    <col min="3846" max="3846" width="14.42578125" style="59" customWidth="1"/>
    <col min="3847" max="3847" width="16.42578125" style="59" customWidth="1"/>
    <col min="3848" max="3848" width="14.42578125" style="59" customWidth="1"/>
    <col min="3849" max="3849" width="9.140625" style="59" customWidth="1"/>
    <col min="3850" max="3850" width="14.42578125" style="59" customWidth="1"/>
    <col min="3851" max="3851" width="16.42578125" style="59" customWidth="1"/>
    <col min="3852" max="3852" width="14.42578125" style="59" customWidth="1"/>
    <col min="3853" max="3853" width="7.5703125" style="59" customWidth="1"/>
    <col min="3854" max="4096" width="11.42578125" style="59"/>
    <col min="4097" max="4097" width="69.5703125" style="59" bestFit="1" customWidth="1"/>
    <col min="4098" max="4098" width="14.42578125" style="59" customWidth="1"/>
    <col min="4099" max="4099" width="16.42578125" style="59" customWidth="1"/>
    <col min="4100" max="4100" width="14.42578125" style="59" customWidth="1"/>
    <col min="4101" max="4101" width="7.5703125" style="59" customWidth="1"/>
    <col min="4102" max="4102" width="14.42578125" style="59" customWidth="1"/>
    <col min="4103" max="4103" width="16.42578125" style="59" customWidth="1"/>
    <col min="4104" max="4104" width="14.42578125" style="59" customWidth="1"/>
    <col min="4105" max="4105" width="9.140625" style="59" customWidth="1"/>
    <col min="4106" max="4106" width="14.42578125" style="59" customWidth="1"/>
    <col min="4107" max="4107" width="16.42578125" style="59" customWidth="1"/>
    <col min="4108" max="4108" width="14.42578125" style="59" customWidth="1"/>
    <col min="4109" max="4109" width="7.5703125" style="59" customWidth="1"/>
    <col min="4110" max="4352" width="11.42578125" style="59"/>
    <col min="4353" max="4353" width="69.5703125" style="59" bestFit="1" customWidth="1"/>
    <col min="4354" max="4354" width="14.42578125" style="59" customWidth="1"/>
    <col min="4355" max="4355" width="16.42578125" style="59" customWidth="1"/>
    <col min="4356" max="4356" width="14.42578125" style="59" customWidth="1"/>
    <col min="4357" max="4357" width="7.5703125" style="59" customWidth="1"/>
    <col min="4358" max="4358" width="14.42578125" style="59" customWidth="1"/>
    <col min="4359" max="4359" width="16.42578125" style="59" customWidth="1"/>
    <col min="4360" max="4360" width="14.42578125" style="59" customWidth="1"/>
    <col min="4361" max="4361" width="9.140625" style="59" customWidth="1"/>
    <col min="4362" max="4362" width="14.42578125" style="59" customWidth="1"/>
    <col min="4363" max="4363" width="16.42578125" style="59" customWidth="1"/>
    <col min="4364" max="4364" width="14.42578125" style="59" customWidth="1"/>
    <col min="4365" max="4365" width="7.5703125" style="59" customWidth="1"/>
    <col min="4366" max="4608" width="11.42578125" style="59"/>
    <col min="4609" max="4609" width="69.5703125" style="59" bestFit="1" customWidth="1"/>
    <col min="4610" max="4610" width="14.42578125" style="59" customWidth="1"/>
    <col min="4611" max="4611" width="16.42578125" style="59" customWidth="1"/>
    <col min="4612" max="4612" width="14.42578125" style="59" customWidth="1"/>
    <col min="4613" max="4613" width="7.5703125" style="59" customWidth="1"/>
    <col min="4614" max="4614" width="14.42578125" style="59" customWidth="1"/>
    <col min="4615" max="4615" width="16.42578125" style="59" customWidth="1"/>
    <col min="4616" max="4616" width="14.42578125" style="59" customWidth="1"/>
    <col min="4617" max="4617" width="9.140625" style="59" customWidth="1"/>
    <col min="4618" max="4618" width="14.42578125" style="59" customWidth="1"/>
    <col min="4619" max="4619" width="16.42578125" style="59" customWidth="1"/>
    <col min="4620" max="4620" width="14.42578125" style="59" customWidth="1"/>
    <col min="4621" max="4621" width="7.5703125" style="59" customWidth="1"/>
    <col min="4622" max="4864" width="11.42578125" style="59"/>
    <col min="4865" max="4865" width="69.5703125" style="59" bestFit="1" customWidth="1"/>
    <col min="4866" max="4866" width="14.42578125" style="59" customWidth="1"/>
    <col min="4867" max="4867" width="16.42578125" style="59" customWidth="1"/>
    <col min="4868" max="4868" width="14.42578125" style="59" customWidth="1"/>
    <col min="4869" max="4869" width="7.5703125" style="59" customWidth="1"/>
    <col min="4870" max="4870" width="14.42578125" style="59" customWidth="1"/>
    <col min="4871" max="4871" width="16.42578125" style="59" customWidth="1"/>
    <col min="4872" max="4872" width="14.42578125" style="59" customWidth="1"/>
    <col min="4873" max="4873" width="9.140625" style="59" customWidth="1"/>
    <col min="4874" max="4874" width="14.42578125" style="59" customWidth="1"/>
    <col min="4875" max="4875" width="16.42578125" style="59" customWidth="1"/>
    <col min="4876" max="4876" width="14.42578125" style="59" customWidth="1"/>
    <col min="4877" max="4877" width="7.5703125" style="59" customWidth="1"/>
    <col min="4878" max="5120" width="11.42578125" style="59"/>
    <col min="5121" max="5121" width="69.5703125" style="59" bestFit="1" customWidth="1"/>
    <col min="5122" max="5122" width="14.42578125" style="59" customWidth="1"/>
    <col min="5123" max="5123" width="16.42578125" style="59" customWidth="1"/>
    <col min="5124" max="5124" width="14.42578125" style="59" customWidth="1"/>
    <col min="5125" max="5125" width="7.5703125" style="59" customWidth="1"/>
    <col min="5126" max="5126" width="14.42578125" style="59" customWidth="1"/>
    <col min="5127" max="5127" width="16.42578125" style="59" customWidth="1"/>
    <col min="5128" max="5128" width="14.42578125" style="59" customWidth="1"/>
    <col min="5129" max="5129" width="9.140625" style="59" customWidth="1"/>
    <col min="5130" max="5130" width="14.42578125" style="59" customWidth="1"/>
    <col min="5131" max="5131" width="16.42578125" style="59" customWidth="1"/>
    <col min="5132" max="5132" width="14.42578125" style="59" customWidth="1"/>
    <col min="5133" max="5133" width="7.5703125" style="59" customWidth="1"/>
    <col min="5134" max="5376" width="11.42578125" style="59"/>
    <col min="5377" max="5377" width="69.5703125" style="59" bestFit="1" customWidth="1"/>
    <col min="5378" max="5378" width="14.42578125" style="59" customWidth="1"/>
    <col min="5379" max="5379" width="16.42578125" style="59" customWidth="1"/>
    <col min="5380" max="5380" width="14.42578125" style="59" customWidth="1"/>
    <col min="5381" max="5381" width="7.5703125" style="59" customWidth="1"/>
    <col min="5382" max="5382" width="14.42578125" style="59" customWidth="1"/>
    <col min="5383" max="5383" width="16.42578125" style="59" customWidth="1"/>
    <col min="5384" max="5384" width="14.42578125" style="59" customWidth="1"/>
    <col min="5385" max="5385" width="9.140625" style="59" customWidth="1"/>
    <col min="5386" max="5386" width="14.42578125" style="59" customWidth="1"/>
    <col min="5387" max="5387" width="16.42578125" style="59" customWidth="1"/>
    <col min="5388" max="5388" width="14.42578125" style="59" customWidth="1"/>
    <col min="5389" max="5389" width="7.5703125" style="59" customWidth="1"/>
    <col min="5390" max="5632" width="11.42578125" style="59"/>
    <col min="5633" max="5633" width="69.5703125" style="59" bestFit="1" customWidth="1"/>
    <col min="5634" max="5634" width="14.42578125" style="59" customWidth="1"/>
    <col min="5635" max="5635" width="16.42578125" style="59" customWidth="1"/>
    <col min="5636" max="5636" width="14.42578125" style="59" customWidth="1"/>
    <col min="5637" max="5637" width="7.5703125" style="59" customWidth="1"/>
    <col min="5638" max="5638" width="14.42578125" style="59" customWidth="1"/>
    <col min="5639" max="5639" width="16.42578125" style="59" customWidth="1"/>
    <col min="5640" max="5640" width="14.42578125" style="59" customWidth="1"/>
    <col min="5641" max="5641" width="9.140625" style="59" customWidth="1"/>
    <col min="5642" max="5642" width="14.42578125" style="59" customWidth="1"/>
    <col min="5643" max="5643" width="16.42578125" style="59" customWidth="1"/>
    <col min="5644" max="5644" width="14.42578125" style="59" customWidth="1"/>
    <col min="5645" max="5645" width="7.5703125" style="59" customWidth="1"/>
    <col min="5646" max="5888" width="11.42578125" style="59"/>
    <col min="5889" max="5889" width="69.5703125" style="59" bestFit="1" customWidth="1"/>
    <col min="5890" max="5890" width="14.42578125" style="59" customWidth="1"/>
    <col min="5891" max="5891" width="16.42578125" style="59" customWidth="1"/>
    <col min="5892" max="5892" width="14.42578125" style="59" customWidth="1"/>
    <col min="5893" max="5893" width="7.5703125" style="59" customWidth="1"/>
    <col min="5894" max="5894" width="14.42578125" style="59" customWidth="1"/>
    <col min="5895" max="5895" width="16.42578125" style="59" customWidth="1"/>
    <col min="5896" max="5896" width="14.42578125" style="59" customWidth="1"/>
    <col min="5897" max="5897" width="9.140625" style="59" customWidth="1"/>
    <col min="5898" max="5898" width="14.42578125" style="59" customWidth="1"/>
    <col min="5899" max="5899" width="16.42578125" style="59" customWidth="1"/>
    <col min="5900" max="5900" width="14.42578125" style="59" customWidth="1"/>
    <col min="5901" max="5901" width="7.5703125" style="59" customWidth="1"/>
    <col min="5902" max="6144" width="11.42578125" style="59"/>
    <col min="6145" max="6145" width="69.5703125" style="59" bestFit="1" customWidth="1"/>
    <col min="6146" max="6146" width="14.42578125" style="59" customWidth="1"/>
    <col min="6147" max="6147" width="16.42578125" style="59" customWidth="1"/>
    <col min="6148" max="6148" width="14.42578125" style="59" customWidth="1"/>
    <col min="6149" max="6149" width="7.5703125" style="59" customWidth="1"/>
    <col min="6150" max="6150" width="14.42578125" style="59" customWidth="1"/>
    <col min="6151" max="6151" width="16.42578125" style="59" customWidth="1"/>
    <col min="6152" max="6152" width="14.42578125" style="59" customWidth="1"/>
    <col min="6153" max="6153" width="9.140625" style="59" customWidth="1"/>
    <col min="6154" max="6154" width="14.42578125" style="59" customWidth="1"/>
    <col min="6155" max="6155" width="16.42578125" style="59" customWidth="1"/>
    <col min="6156" max="6156" width="14.42578125" style="59" customWidth="1"/>
    <col min="6157" max="6157" width="7.5703125" style="59" customWidth="1"/>
    <col min="6158" max="6400" width="11.42578125" style="59"/>
    <col min="6401" max="6401" width="69.5703125" style="59" bestFit="1" customWidth="1"/>
    <col min="6402" max="6402" width="14.42578125" style="59" customWidth="1"/>
    <col min="6403" max="6403" width="16.42578125" style="59" customWidth="1"/>
    <col min="6404" max="6404" width="14.42578125" style="59" customWidth="1"/>
    <col min="6405" max="6405" width="7.5703125" style="59" customWidth="1"/>
    <col min="6406" max="6406" width="14.42578125" style="59" customWidth="1"/>
    <col min="6407" max="6407" width="16.42578125" style="59" customWidth="1"/>
    <col min="6408" max="6408" width="14.42578125" style="59" customWidth="1"/>
    <col min="6409" max="6409" width="9.140625" style="59" customWidth="1"/>
    <col min="6410" max="6410" width="14.42578125" style="59" customWidth="1"/>
    <col min="6411" max="6411" width="16.42578125" style="59" customWidth="1"/>
    <col min="6412" max="6412" width="14.42578125" style="59" customWidth="1"/>
    <col min="6413" max="6413" width="7.5703125" style="59" customWidth="1"/>
    <col min="6414" max="6656" width="11.42578125" style="59"/>
    <col min="6657" max="6657" width="69.5703125" style="59" bestFit="1" customWidth="1"/>
    <col min="6658" max="6658" width="14.42578125" style="59" customWidth="1"/>
    <col min="6659" max="6659" width="16.42578125" style="59" customWidth="1"/>
    <col min="6660" max="6660" width="14.42578125" style="59" customWidth="1"/>
    <col min="6661" max="6661" width="7.5703125" style="59" customWidth="1"/>
    <col min="6662" max="6662" width="14.42578125" style="59" customWidth="1"/>
    <col min="6663" max="6663" width="16.42578125" style="59" customWidth="1"/>
    <col min="6664" max="6664" width="14.42578125" style="59" customWidth="1"/>
    <col min="6665" max="6665" width="9.140625" style="59" customWidth="1"/>
    <col min="6666" max="6666" width="14.42578125" style="59" customWidth="1"/>
    <col min="6667" max="6667" width="16.42578125" style="59" customWidth="1"/>
    <col min="6668" max="6668" width="14.42578125" style="59" customWidth="1"/>
    <col min="6669" max="6669" width="7.5703125" style="59" customWidth="1"/>
    <col min="6670" max="6912" width="11.42578125" style="59"/>
    <col min="6913" max="6913" width="69.5703125" style="59" bestFit="1" customWidth="1"/>
    <col min="6914" max="6914" width="14.42578125" style="59" customWidth="1"/>
    <col min="6915" max="6915" width="16.42578125" style="59" customWidth="1"/>
    <col min="6916" max="6916" width="14.42578125" style="59" customWidth="1"/>
    <col min="6917" max="6917" width="7.5703125" style="59" customWidth="1"/>
    <col min="6918" max="6918" width="14.42578125" style="59" customWidth="1"/>
    <col min="6919" max="6919" width="16.42578125" style="59" customWidth="1"/>
    <col min="6920" max="6920" width="14.42578125" style="59" customWidth="1"/>
    <col min="6921" max="6921" width="9.140625" style="59" customWidth="1"/>
    <col min="6922" max="6922" width="14.42578125" style="59" customWidth="1"/>
    <col min="6923" max="6923" width="16.42578125" style="59" customWidth="1"/>
    <col min="6924" max="6924" width="14.42578125" style="59" customWidth="1"/>
    <col min="6925" max="6925" width="7.5703125" style="59" customWidth="1"/>
    <col min="6926" max="7168" width="11.42578125" style="59"/>
    <col min="7169" max="7169" width="69.5703125" style="59" bestFit="1" customWidth="1"/>
    <col min="7170" max="7170" width="14.42578125" style="59" customWidth="1"/>
    <col min="7171" max="7171" width="16.42578125" style="59" customWidth="1"/>
    <col min="7172" max="7172" width="14.42578125" style="59" customWidth="1"/>
    <col min="7173" max="7173" width="7.5703125" style="59" customWidth="1"/>
    <col min="7174" max="7174" width="14.42578125" style="59" customWidth="1"/>
    <col min="7175" max="7175" width="16.42578125" style="59" customWidth="1"/>
    <col min="7176" max="7176" width="14.42578125" style="59" customWidth="1"/>
    <col min="7177" max="7177" width="9.140625" style="59" customWidth="1"/>
    <col min="7178" max="7178" width="14.42578125" style="59" customWidth="1"/>
    <col min="7179" max="7179" width="16.42578125" style="59" customWidth="1"/>
    <col min="7180" max="7180" width="14.42578125" style="59" customWidth="1"/>
    <col min="7181" max="7181" width="7.5703125" style="59" customWidth="1"/>
    <col min="7182" max="7424" width="11.42578125" style="59"/>
    <col min="7425" max="7425" width="69.5703125" style="59" bestFit="1" customWidth="1"/>
    <col min="7426" max="7426" width="14.42578125" style="59" customWidth="1"/>
    <col min="7427" max="7427" width="16.42578125" style="59" customWidth="1"/>
    <col min="7428" max="7428" width="14.42578125" style="59" customWidth="1"/>
    <col min="7429" max="7429" width="7.5703125" style="59" customWidth="1"/>
    <col min="7430" max="7430" width="14.42578125" style="59" customWidth="1"/>
    <col min="7431" max="7431" width="16.42578125" style="59" customWidth="1"/>
    <col min="7432" max="7432" width="14.42578125" style="59" customWidth="1"/>
    <col min="7433" max="7433" width="9.140625" style="59" customWidth="1"/>
    <col min="7434" max="7434" width="14.42578125" style="59" customWidth="1"/>
    <col min="7435" max="7435" width="16.42578125" style="59" customWidth="1"/>
    <col min="7436" max="7436" width="14.42578125" style="59" customWidth="1"/>
    <col min="7437" max="7437" width="7.5703125" style="59" customWidth="1"/>
    <col min="7438" max="7680" width="11.42578125" style="59"/>
    <col min="7681" max="7681" width="69.5703125" style="59" bestFit="1" customWidth="1"/>
    <col min="7682" max="7682" width="14.42578125" style="59" customWidth="1"/>
    <col min="7683" max="7683" width="16.42578125" style="59" customWidth="1"/>
    <col min="7684" max="7684" width="14.42578125" style="59" customWidth="1"/>
    <col min="7685" max="7685" width="7.5703125" style="59" customWidth="1"/>
    <col min="7686" max="7686" width="14.42578125" style="59" customWidth="1"/>
    <col min="7687" max="7687" width="16.42578125" style="59" customWidth="1"/>
    <col min="7688" max="7688" width="14.42578125" style="59" customWidth="1"/>
    <col min="7689" max="7689" width="9.140625" style="59" customWidth="1"/>
    <col min="7690" max="7690" width="14.42578125" style="59" customWidth="1"/>
    <col min="7691" max="7691" width="16.42578125" style="59" customWidth="1"/>
    <col min="7692" max="7692" width="14.42578125" style="59" customWidth="1"/>
    <col min="7693" max="7693" width="7.5703125" style="59" customWidth="1"/>
    <col min="7694" max="7936" width="11.42578125" style="59"/>
    <col min="7937" max="7937" width="69.5703125" style="59" bestFit="1" customWidth="1"/>
    <col min="7938" max="7938" width="14.42578125" style="59" customWidth="1"/>
    <col min="7939" max="7939" width="16.42578125" style="59" customWidth="1"/>
    <col min="7940" max="7940" width="14.42578125" style="59" customWidth="1"/>
    <col min="7941" max="7941" width="7.5703125" style="59" customWidth="1"/>
    <col min="7942" max="7942" width="14.42578125" style="59" customWidth="1"/>
    <col min="7943" max="7943" width="16.42578125" style="59" customWidth="1"/>
    <col min="7944" max="7944" width="14.42578125" style="59" customWidth="1"/>
    <col min="7945" max="7945" width="9.140625" style="59" customWidth="1"/>
    <col min="7946" max="7946" width="14.42578125" style="59" customWidth="1"/>
    <col min="7947" max="7947" width="16.42578125" style="59" customWidth="1"/>
    <col min="7948" max="7948" width="14.42578125" style="59" customWidth="1"/>
    <col min="7949" max="7949" width="7.5703125" style="59" customWidth="1"/>
    <col min="7950" max="8192" width="11.42578125" style="59"/>
    <col min="8193" max="8193" width="69.5703125" style="59" bestFit="1" customWidth="1"/>
    <col min="8194" max="8194" width="14.42578125" style="59" customWidth="1"/>
    <col min="8195" max="8195" width="16.42578125" style="59" customWidth="1"/>
    <col min="8196" max="8196" width="14.42578125" style="59" customWidth="1"/>
    <col min="8197" max="8197" width="7.5703125" style="59" customWidth="1"/>
    <col min="8198" max="8198" width="14.42578125" style="59" customWidth="1"/>
    <col min="8199" max="8199" width="16.42578125" style="59" customWidth="1"/>
    <col min="8200" max="8200" width="14.42578125" style="59" customWidth="1"/>
    <col min="8201" max="8201" width="9.140625" style="59" customWidth="1"/>
    <col min="8202" max="8202" width="14.42578125" style="59" customWidth="1"/>
    <col min="8203" max="8203" width="16.42578125" style="59" customWidth="1"/>
    <col min="8204" max="8204" width="14.42578125" style="59" customWidth="1"/>
    <col min="8205" max="8205" width="7.5703125" style="59" customWidth="1"/>
    <col min="8206" max="8448" width="11.42578125" style="59"/>
    <col min="8449" max="8449" width="69.5703125" style="59" bestFit="1" customWidth="1"/>
    <col min="8450" max="8450" width="14.42578125" style="59" customWidth="1"/>
    <col min="8451" max="8451" width="16.42578125" style="59" customWidth="1"/>
    <col min="8452" max="8452" width="14.42578125" style="59" customWidth="1"/>
    <col min="8453" max="8453" width="7.5703125" style="59" customWidth="1"/>
    <col min="8454" max="8454" width="14.42578125" style="59" customWidth="1"/>
    <col min="8455" max="8455" width="16.42578125" style="59" customWidth="1"/>
    <col min="8456" max="8456" width="14.42578125" style="59" customWidth="1"/>
    <col min="8457" max="8457" width="9.140625" style="59" customWidth="1"/>
    <col min="8458" max="8458" width="14.42578125" style="59" customWidth="1"/>
    <col min="8459" max="8459" width="16.42578125" style="59" customWidth="1"/>
    <col min="8460" max="8460" width="14.42578125" style="59" customWidth="1"/>
    <col min="8461" max="8461" width="7.5703125" style="59" customWidth="1"/>
    <col min="8462" max="8704" width="11.42578125" style="59"/>
    <col min="8705" max="8705" width="69.5703125" style="59" bestFit="1" customWidth="1"/>
    <col min="8706" max="8706" width="14.42578125" style="59" customWidth="1"/>
    <col min="8707" max="8707" width="16.42578125" style="59" customWidth="1"/>
    <col min="8708" max="8708" width="14.42578125" style="59" customWidth="1"/>
    <col min="8709" max="8709" width="7.5703125" style="59" customWidth="1"/>
    <col min="8710" max="8710" width="14.42578125" style="59" customWidth="1"/>
    <col min="8711" max="8711" width="16.42578125" style="59" customWidth="1"/>
    <col min="8712" max="8712" width="14.42578125" style="59" customWidth="1"/>
    <col min="8713" max="8713" width="9.140625" style="59" customWidth="1"/>
    <col min="8714" max="8714" width="14.42578125" style="59" customWidth="1"/>
    <col min="8715" max="8715" width="16.42578125" style="59" customWidth="1"/>
    <col min="8716" max="8716" width="14.42578125" style="59" customWidth="1"/>
    <col min="8717" max="8717" width="7.5703125" style="59" customWidth="1"/>
    <col min="8718" max="8960" width="11.42578125" style="59"/>
    <col min="8961" max="8961" width="69.5703125" style="59" bestFit="1" customWidth="1"/>
    <col min="8962" max="8962" width="14.42578125" style="59" customWidth="1"/>
    <col min="8963" max="8963" width="16.42578125" style="59" customWidth="1"/>
    <col min="8964" max="8964" width="14.42578125" style="59" customWidth="1"/>
    <col min="8965" max="8965" width="7.5703125" style="59" customWidth="1"/>
    <col min="8966" max="8966" width="14.42578125" style="59" customWidth="1"/>
    <col min="8967" max="8967" width="16.42578125" style="59" customWidth="1"/>
    <col min="8968" max="8968" width="14.42578125" style="59" customWidth="1"/>
    <col min="8969" max="8969" width="9.140625" style="59" customWidth="1"/>
    <col min="8970" max="8970" width="14.42578125" style="59" customWidth="1"/>
    <col min="8971" max="8971" width="16.42578125" style="59" customWidth="1"/>
    <col min="8972" max="8972" width="14.42578125" style="59" customWidth="1"/>
    <col min="8973" max="8973" width="7.5703125" style="59" customWidth="1"/>
    <col min="8974" max="9216" width="11.42578125" style="59"/>
    <col min="9217" max="9217" width="69.5703125" style="59" bestFit="1" customWidth="1"/>
    <col min="9218" max="9218" width="14.42578125" style="59" customWidth="1"/>
    <col min="9219" max="9219" width="16.42578125" style="59" customWidth="1"/>
    <col min="9220" max="9220" width="14.42578125" style="59" customWidth="1"/>
    <col min="9221" max="9221" width="7.5703125" style="59" customWidth="1"/>
    <col min="9222" max="9222" width="14.42578125" style="59" customWidth="1"/>
    <col min="9223" max="9223" width="16.42578125" style="59" customWidth="1"/>
    <col min="9224" max="9224" width="14.42578125" style="59" customWidth="1"/>
    <col min="9225" max="9225" width="9.140625" style="59" customWidth="1"/>
    <col min="9226" max="9226" width="14.42578125" style="59" customWidth="1"/>
    <col min="9227" max="9227" width="16.42578125" style="59" customWidth="1"/>
    <col min="9228" max="9228" width="14.42578125" style="59" customWidth="1"/>
    <col min="9229" max="9229" width="7.5703125" style="59" customWidth="1"/>
    <col min="9230" max="9472" width="11.42578125" style="59"/>
    <col min="9473" max="9473" width="69.5703125" style="59" bestFit="1" customWidth="1"/>
    <col min="9474" max="9474" width="14.42578125" style="59" customWidth="1"/>
    <col min="9475" max="9475" width="16.42578125" style="59" customWidth="1"/>
    <col min="9476" max="9476" width="14.42578125" style="59" customWidth="1"/>
    <col min="9477" max="9477" width="7.5703125" style="59" customWidth="1"/>
    <col min="9478" max="9478" width="14.42578125" style="59" customWidth="1"/>
    <col min="9479" max="9479" width="16.42578125" style="59" customWidth="1"/>
    <col min="9480" max="9480" width="14.42578125" style="59" customWidth="1"/>
    <col min="9481" max="9481" width="9.140625" style="59" customWidth="1"/>
    <col min="9482" max="9482" width="14.42578125" style="59" customWidth="1"/>
    <col min="9483" max="9483" width="16.42578125" style="59" customWidth="1"/>
    <col min="9484" max="9484" width="14.42578125" style="59" customWidth="1"/>
    <col min="9485" max="9485" width="7.5703125" style="59" customWidth="1"/>
    <col min="9486" max="9728" width="11.42578125" style="59"/>
    <col min="9729" max="9729" width="69.5703125" style="59" bestFit="1" customWidth="1"/>
    <col min="9730" max="9730" width="14.42578125" style="59" customWidth="1"/>
    <col min="9731" max="9731" width="16.42578125" style="59" customWidth="1"/>
    <col min="9732" max="9732" width="14.42578125" style="59" customWidth="1"/>
    <col min="9733" max="9733" width="7.5703125" style="59" customWidth="1"/>
    <col min="9734" max="9734" width="14.42578125" style="59" customWidth="1"/>
    <col min="9735" max="9735" width="16.42578125" style="59" customWidth="1"/>
    <col min="9736" max="9736" width="14.42578125" style="59" customWidth="1"/>
    <col min="9737" max="9737" width="9.140625" style="59" customWidth="1"/>
    <col min="9738" max="9738" width="14.42578125" style="59" customWidth="1"/>
    <col min="9739" max="9739" width="16.42578125" style="59" customWidth="1"/>
    <col min="9740" max="9740" width="14.42578125" style="59" customWidth="1"/>
    <col min="9741" max="9741" width="7.5703125" style="59" customWidth="1"/>
    <col min="9742" max="9984" width="11.42578125" style="59"/>
    <col min="9985" max="9985" width="69.5703125" style="59" bestFit="1" customWidth="1"/>
    <col min="9986" max="9986" width="14.42578125" style="59" customWidth="1"/>
    <col min="9987" max="9987" width="16.42578125" style="59" customWidth="1"/>
    <col min="9988" max="9988" width="14.42578125" style="59" customWidth="1"/>
    <col min="9989" max="9989" width="7.5703125" style="59" customWidth="1"/>
    <col min="9990" max="9990" width="14.42578125" style="59" customWidth="1"/>
    <col min="9991" max="9991" width="16.42578125" style="59" customWidth="1"/>
    <col min="9992" max="9992" width="14.42578125" style="59" customWidth="1"/>
    <col min="9993" max="9993" width="9.140625" style="59" customWidth="1"/>
    <col min="9994" max="9994" width="14.42578125" style="59" customWidth="1"/>
    <col min="9995" max="9995" width="16.42578125" style="59" customWidth="1"/>
    <col min="9996" max="9996" width="14.42578125" style="59" customWidth="1"/>
    <col min="9997" max="9997" width="7.5703125" style="59" customWidth="1"/>
    <col min="9998" max="10240" width="11.42578125" style="59"/>
    <col min="10241" max="10241" width="69.5703125" style="59" bestFit="1" customWidth="1"/>
    <col min="10242" max="10242" width="14.42578125" style="59" customWidth="1"/>
    <col min="10243" max="10243" width="16.42578125" style="59" customWidth="1"/>
    <col min="10244" max="10244" width="14.42578125" style="59" customWidth="1"/>
    <col min="10245" max="10245" width="7.5703125" style="59" customWidth="1"/>
    <col min="10246" max="10246" width="14.42578125" style="59" customWidth="1"/>
    <col min="10247" max="10247" width="16.42578125" style="59" customWidth="1"/>
    <col min="10248" max="10248" width="14.42578125" style="59" customWidth="1"/>
    <col min="10249" max="10249" width="9.140625" style="59" customWidth="1"/>
    <col min="10250" max="10250" width="14.42578125" style="59" customWidth="1"/>
    <col min="10251" max="10251" width="16.42578125" style="59" customWidth="1"/>
    <col min="10252" max="10252" width="14.42578125" style="59" customWidth="1"/>
    <col min="10253" max="10253" width="7.5703125" style="59" customWidth="1"/>
    <col min="10254" max="10496" width="11.42578125" style="59"/>
    <col min="10497" max="10497" width="69.5703125" style="59" bestFit="1" customWidth="1"/>
    <col min="10498" max="10498" width="14.42578125" style="59" customWidth="1"/>
    <col min="10499" max="10499" width="16.42578125" style="59" customWidth="1"/>
    <col min="10500" max="10500" width="14.42578125" style="59" customWidth="1"/>
    <col min="10501" max="10501" width="7.5703125" style="59" customWidth="1"/>
    <col min="10502" max="10502" width="14.42578125" style="59" customWidth="1"/>
    <col min="10503" max="10503" width="16.42578125" style="59" customWidth="1"/>
    <col min="10504" max="10504" width="14.42578125" style="59" customWidth="1"/>
    <col min="10505" max="10505" width="9.140625" style="59" customWidth="1"/>
    <col min="10506" max="10506" width="14.42578125" style="59" customWidth="1"/>
    <col min="10507" max="10507" width="16.42578125" style="59" customWidth="1"/>
    <col min="10508" max="10508" width="14.42578125" style="59" customWidth="1"/>
    <col min="10509" max="10509" width="7.5703125" style="59" customWidth="1"/>
    <col min="10510" max="10752" width="11.42578125" style="59"/>
    <col min="10753" max="10753" width="69.5703125" style="59" bestFit="1" customWidth="1"/>
    <col min="10754" max="10754" width="14.42578125" style="59" customWidth="1"/>
    <col min="10755" max="10755" width="16.42578125" style="59" customWidth="1"/>
    <col min="10756" max="10756" width="14.42578125" style="59" customWidth="1"/>
    <col min="10757" max="10757" width="7.5703125" style="59" customWidth="1"/>
    <col min="10758" max="10758" width="14.42578125" style="59" customWidth="1"/>
    <col min="10759" max="10759" width="16.42578125" style="59" customWidth="1"/>
    <col min="10760" max="10760" width="14.42578125" style="59" customWidth="1"/>
    <col min="10761" max="10761" width="9.140625" style="59" customWidth="1"/>
    <col min="10762" max="10762" width="14.42578125" style="59" customWidth="1"/>
    <col min="10763" max="10763" width="16.42578125" style="59" customWidth="1"/>
    <col min="10764" max="10764" width="14.42578125" style="59" customWidth="1"/>
    <col min="10765" max="10765" width="7.5703125" style="59" customWidth="1"/>
    <col min="10766" max="11008" width="11.42578125" style="59"/>
    <col min="11009" max="11009" width="69.5703125" style="59" bestFit="1" customWidth="1"/>
    <col min="11010" max="11010" width="14.42578125" style="59" customWidth="1"/>
    <col min="11011" max="11011" width="16.42578125" style="59" customWidth="1"/>
    <col min="11012" max="11012" width="14.42578125" style="59" customWidth="1"/>
    <col min="11013" max="11013" width="7.5703125" style="59" customWidth="1"/>
    <col min="11014" max="11014" width="14.42578125" style="59" customWidth="1"/>
    <col min="11015" max="11015" width="16.42578125" style="59" customWidth="1"/>
    <col min="11016" max="11016" width="14.42578125" style="59" customWidth="1"/>
    <col min="11017" max="11017" width="9.140625" style="59" customWidth="1"/>
    <col min="11018" max="11018" width="14.42578125" style="59" customWidth="1"/>
    <col min="11019" max="11019" width="16.42578125" style="59" customWidth="1"/>
    <col min="11020" max="11020" width="14.42578125" style="59" customWidth="1"/>
    <col min="11021" max="11021" width="7.5703125" style="59" customWidth="1"/>
    <col min="11022" max="11264" width="11.42578125" style="59"/>
    <col min="11265" max="11265" width="69.5703125" style="59" bestFit="1" customWidth="1"/>
    <col min="11266" max="11266" width="14.42578125" style="59" customWidth="1"/>
    <col min="11267" max="11267" width="16.42578125" style="59" customWidth="1"/>
    <col min="11268" max="11268" width="14.42578125" style="59" customWidth="1"/>
    <col min="11269" max="11269" width="7.5703125" style="59" customWidth="1"/>
    <col min="11270" max="11270" width="14.42578125" style="59" customWidth="1"/>
    <col min="11271" max="11271" width="16.42578125" style="59" customWidth="1"/>
    <col min="11272" max="11272" width="14.42578125" style="59" customWidth="1"/>
    <col min="11273" max="11273" width="9.140625" style="59" customWidth="1"/>
    <col min="11274" max="11274" width="14.42578125" style="59" customWidth="1"/>
    <col min="11275" max="11275" width="16.42578125" style="59" customWidth="1"/>
    <col min="11276" max="11276" width="14.42578125" style="59" customWidth="1"/>
    <col min="11277" max="11277" width="7.5703125" style="59" customWidth="1"/>
    <col min="11278" max="11520" width="11.42578125" style="59"/>
    <col min="11521" max="11521" width="69.5703125" style="59" bestFit="1" customWidth="1"/>
    <col min="11522" max="11522" width="14.42578125" style="59" customWidth="1"/>
    <col min="11523" max="11523" width="16.42578125" style="59" customWidth="1"/>
    <col min="11524" max="11524" width="14.42578125" style="59" customWidth="1"/>
    <col min="11525" max="11525" width="7.5703125" style="59" customWidth="1"/>
    <col min="11526" max="11526" width="14.42578125" style="59" customWidth="1"/>
    <col min="11527" max="11527" width="16.42578125" style="59" customWidth="1"/>
    <col min="11528" max="11528" width="14.42578125" style="59" customWidth="1"/>
    <col min="11529" max="11529" width="9.140625" style="59" customWidth="1"/>
    <col min="11530" max="11530" width="14.42578125" style="59" customWidth="1"/>
    <col min="11531" max="11531" width="16.42578125" style="59" customWidth="1"/>
    <col min="11532" max="11532" width="14.42578125" style="59" customWidth="1"/>
    <col min="11533" max="11533" width="7.5703125" style="59" customWidth="1"/>
    <col min="11534" max="11776" width="11.42578125" style="59"/>
    <col min="11777" max="11777" width="69.5703125" style="59" bestFit="1" customWidth="1"/>
    <col min="11778" max="11778" width="14.42578125" style="59" customWidth="1"/>
    <col min="11779" max="11779" width="16.42578125" style="59" customWidth="1"/>
    <col min="11780" max="11780" width="14.42578125" style="59" customWidth="1"/>
    <col min="11781" max="11781" width="7.5703125" style="59" customWidth="1"/>
    <col min="11782" max="11782" width="14.42578125" style="59" customWidth="1"/>
    <col min="11783" max="11783" width="16.42578125" style="59" customWidth="1"/>
    <col min="11784" max="11784" width="14.42578125" style="59" customWidth="1"/>
    <col min="11785" max="11785" width="9.140625" style="59" customWidth="1"/>
    <col min="11786" max="11786" width="14.42578125" style="59" customWidth="1"/>
    <col min="11787" max="11787" width="16.42578125" style="59" customWidth="1"/>
    <col min="11788" max="11788" width="14.42578125" style="59" customWidth="1"/>
    <col min="11789" max="11789" width="7.5703125" style="59" customWidth="1"/>
    <col min="11790" max="12032" width="11.42578125" style="59"/>
    <col min="12033" max="12033" width="69.5703125" style="59" bestFit="1" customWidth="1"/>
    <col min="12034" max="12034" width="14.42578125" style="59" customWidth="1"/>
    <col min="12035" max="12035" width="16.42578125" style="59" customWidth="1"/>
    <col min="12036" max="12036" width="14.42578125" style="59" customWidth="1"/>
    <col min="12037" max="12037" width="7.5703125" style="59" customWidth="1"/>
    <col min="12038" max="12038" width="14.42578125" style="59" customWidth="1"/>
    <col min="12039" max="12039" width="16.42578125" style="59" customWidth="1"/>
    <col min="12040" max="12040" width="14.42578125" style="59" customWidth="1"/>
    <col min="12041" max="12041" width="9.140625" style="59" customWidth="1"/>
    <col min="12042" max="12042" width="14.42578125" style="59" customWidth="1"/>
    <col min="12043" max="12043" width="16.42578125" style="59" customWidth="1"/>
    <col min="12044" max="12044" width="14.42578125" style="59" customWidth="1"/>
    <col min="12045" max="12045" width="7.5703125" style="59" customWidth="1"/>
    <col min="12046" max="12288" width="11.42578125" style="59"/>
    <col min="12289" max="12289" width="69.5703125" style="59" bestFit="1" customWidth="1"/>
    <col min="12290" max="12290" width="14.42578125" style="59" customWidth="1"/>
    <col min="12291" max="12291" width="16.42578125" style="59" customWidth="1"/>
    <col min="12292" max="12292" width="14.42578125" style="59" customWidth="1"/>
    <col min="12293" max="12293" width="7.5703125" style="59" customWidth="1"/>
    <col min="12294" max="12294" width="14.42578125" style="59" customWidth="1"/>
    <col min="12295" max="12295" width="16.42578125" style="59" customWidth="1"/>
    <col min="12296" max="12296" width="14.42578125" style="59" customWidth="1"/>
    <col min="12297" max="12297" width="9.140625" style="59" customWidth="1"/>
    <col min="12298" max="12298" width="14.42578125" style="59" customWidth="1"/>
    <col min="12299" max="12299" width="16.42578125" style="59" customWidth="1"/>
    <col min="12300" max="12300" width="14.42578125" style="59" customWidth="1"/>
    <col min="12301" max="12301" width="7.5703125" style="59" customWidth="1"/>
    <col min="12302" max="12544" width="11.42578125" style="59"/>
    <col min="12545" max="12545" width="69.5703125" style="59" bestFit="1" customWidth="1"/>
    <col min="12546" max="12546" width="14.42578125" style="59" customWidth="1"/>
    <col min="12547" max="12547" width="16.42578125" style="59" customWidth="1"/>
    <col min="12548" max="12548" width="14.42578125" style="59" customWidth="1"/>
    <col min="12549" max="12549" width="7.5703125" style="59" customWidth="1"/>
    <col min="12550" max="12550" width="14.42578125" style="59" customWidth="1"/>
    <col min="12551" max="12551" width="16.42578125" style="59" customWidth="1"/>
    <col min="12552" max="12552" width="14.42578125" style="59" customWidth="1"/>
    <col min="12553" max="12553" width="9.140625" style="59" customWidth="1"/>
    <col min="12554" max="12554" width="14.42578125" style="59" customWidth="1"/>
    <col min="12555" max="12555" width="16.42578125" style="59" customWidth="1"/>
    <col min="12556" max="12556" width="14.42578125" style="59" customWidth="1"/>
    <col min="12557" max="12557" width="7.5703125" style="59" customWidth="1"/>
    <col min="12558" max="12800" width="11.42578125" style="59"/>
    <col min="12801" max="12801" width="69.5703125" style="59" bestFit="1" customWidth="1"/>
    <col min="12802" max="12802" width="14.42578125" style="59" customWidth="1"/>
    <col min="12803" max="12803" width="16.42578125" style="59" customWidth="1"/>
    <col min="12804" max="12804" width="14.42578125" style="59" customWidth="1"/>
    <col min="12805" max="12805" width="7.5703125" style="59" customWidth="1"/>
    <col min="12806" max="12806" width="14.42578125" style="59" customWidth="1"/>
    <col min="12807" max="12807" width="16.42578125" style="59" customWidth="1"/>
    <col min="12808" max="12808" width="14.42578125" style="59" customWidth="1"/>
    <col min="12809" max="12809" width="9.140625" style="59" customWidth="1"/>
    <col min="12810" max="12810" width="14.42578125" style="59" customWidth="1"/>
    <col min="12811" max="12811" width="16.42578125" style="59" customWidth="1"/>
    <col min="12812" max="12812" width="14.42578125" style="59" customWidth="1"/>
    <col min="12813" max="12813" width="7.5703125" style="59" customWidth="1"/>
    <col min="12814" max="13056" width="11.42578125" style="59"/>
    <col min="13057" max="13057" width="69.5703125" style="59" bestFit="1" customWidth="1"/>
    <col min="13058" max="13058" width="14.42578125" style="59" customWidth="1"/>
    <col min="13059" max="13059" width="16.42578125" style="59" customWidth="1"/>
    <col min="13060" max="13060" width="14.42578125" style="59" customWidth="1"/>
    <col min="13061" max="13061" width="7.5703125" style="59" customWidth="1"/>
    <col min="13062" max="13062" width="14.42578125" style="59" customWidth="1"/>
    <col min="13063" max="13063" width="16.42578125" style="59" customWidth="1"/>
    <col min="13064" max="13064" width="14.42578125" style="59" customWidth="1"/>
    <col min="13065" max="13065" width="9.140625" style="59" customWidth="1"/>
    <col min="13066" max="13066" width="14.42578125" style="59" customWidth="1"/>
    <col min="13067" max="13067" width="16.42578125" style="59" customWidth="1"/>
    <col min="13068" max="13068" width="14.42578125" style="59" customWidth="1"/>
    <col min="13069" max="13069" width="7.5703125" style="59" customWidth="1"/>
    <col min="13070" max="13312" width="11.42578125" style="59"/>
    <col min="13313" max="13313" width="69.5703125" style="59" bestFit="1" customWidth="1"/>
    <col min="13314" max="13314" width="14.42578125" style="59" customWidth="1"/>
    <col min="13315" max="13315" width="16.42578125" style="59" customWidth="1"/>
    <col min="13316" max="13316" width="14.42578125" style="59" customWidth="1"/>
    <col min="13317" max="13317" width="7.5703125" style="59" customWidth="1"/>
    <col min="13318" max="13318" width="14.42578125" style="59" customWidth="1"/>
    <col min="13319" max="13319" width="16.42578125" style="59" customWidth="1"/>
    <col min="13320" max="13320" width="14.42578125" style="59" customWidth="1"/>
    <col min="13321" max="13321" width="9.140625" style="59" customWidth="1"/>
    <col min="13322" max="13322" width="14.42578125" style="59" customWidth="1"/>
    <col min="13323" max="13323" width="16.42578125" style="59" customWidth="1"/>
    <col min="13324" max="13324" width="14.42578125" style="59" customWidth="1"/>
    <col min="13325" max="13325" width="7.5703125" style="59" customWidth="1"/>
    <col min="13326" max="13568" width="11.42578125" style="59"/>
    <col min="13569" max="13569" width="69.5703125" style="59" bestFit="1" customWidth="1"/>
    <col min="13570" max="13570" width="14.42578125" style="59" customWidth="1"/>
    <col min="13571" max="13571" width="16.42578125" style="59" customWidth="1"/>
    <col min="13572" max="13572" width="14.42578125" style="59" customWidth="1"/>
    <col min="13573" max="13573" width="7.5703125" style="59" customWidth="1"/>
    <col min="13574" max="13574" width="14.42578125" style="59" customWidth="1"/>
    <col min="13575" max="13575" width="16.42578125" style="59" customWidth="1"/>
    <col min="13576" max="13576" width="14.42578125" style="59" customWidth="1"/>
    <col min="13577" max="13577" width="9.140625" style="59" customWidth="1"/>
    <col min="13578" max="13578" width="14.42578125" style="59" customWidth="1"/>
    <col min="13579" max="13579" width="16.42578125" style="59" customWidth="1"/>
    <col min="13580" max="13580" width="14.42578125" style="59" customWidth="1"/>
    <col min="13581" max="13581" width="7.5703125" style="59" customWidth="1"/>
    <col min="13582" max="13824" width="11.42578125" style="59"/>
    <col min="13825" max="13825" width="69.5703125" style="59" bestFit="1" customWidth="1"/>
    <col min="13826" max="13826" width="14.42578125" style="59" customWidth="1"/>
    <col min="13827" max="13827" width="16.42578125" style="59" customWidth="1"/>
    <col min="13828" max="13828" width="14.42578125" style="59" customWidth="1"/>
    <col min="13829" max="13829" width="7.5703125" style="59" customWidth="1"/>
    <col min="13830" max="13830" width="14.42578125" style="59" customWidth="1"/>
    <col min="13831" max="13831" width="16.42578125" style="59" customWidth="1"/>
    <col min="13832" max="13832" width="14.42578125" style="59" customWidth="1"/>
    <col min="13833" max="13833" width="9.140625" style="59" customWidth="1"/>
    <col min="13834" max="13834" width="14.42578125" style="59" customWidth="1"/>
    <col min="13835" max="13835" width="16.42578125" style="59" customWidth="1"/>
    <col min="13836" max="13836" width="14.42578125" style="59" customWidth="1"/>
    <col min="13837" max="13837" width="7.5703125" style="59" customWidth="1"/>
    <col min="13838" max="14080" width="11.42578125" style="59"/>
    <col min="14081" max="14081" width="69.5703125" style="59" bestFit="1" customWidth="1"/>
    <col min="14082" max="14082" width="14.42578125" style="59" customWidth="1"/>
    <col min="14083" max="14083" width="16.42578125" style="59" customWidth="1"/>
    <col min="14084" max="14084" width="14.42578125" style="59" customWidth="1"/>
    <col min="14085" max="14085" width="7.5703125" style="59" customWidth="1"/>
    <col min="14086" max="14086" width="14.42578125" style="59" customWidth="1"/>
    <col min="14087" max="14087" width="16.42578125" style="59" customWidth="1"/>
    <col min="14088" max="14088" width="14.42578125" style="59" customWidth="1"/>
    <col min="14089" max="14089" width="9.140625" style="59" customWidth="1"/>
    <col min="14090" max="14090" width="14.42578125" style="59" customWidth="1"/>
    <col min="14091" max="14091" width="16.42578125" style="59" customWidth="1"/>
    <col min="14092" max="14092" width="14.42578125" style="59" customWidth="1"/>
    <col min="14093" max="14093" width="7.5703125" style="59" customWidth="1"/>
    <col min="14094" max="14336" width="11.42578125" style="59"/>
    <col min="14337" max="14337" width="69.5703125" style="59" bestFit="1" customWidth="1"/>
    <col min="14338" max="14338" width="14.42578125" style="59" customWidth="1"/>
    <col min="14339" max="14339" width="16.42578125" style="59" customWidth="1"/>
    <col min="14340" max="14340" width="14.42578125" style="59" customWidth="1"/>
    <col min="14341" max="14341" width="7.5703125" style="59" customWidth="1"/>
    <col min="14342" max="14342" width="14.42578125" style="59" customWidth="1"/>
    <col min="14343" max="14343" width="16.42578125" style="59" customWidth="1"/>
    <col min="14344" max="14344" width="14.42578125" style="59" customWidth="1"/>
    <col min="14345" max="14345" width="9.140625" style="59" customWidth="1"/>
    <col min="14346" max="14346" width="14.42578125" style="59" customWidth="1"/>
    <col min="14347" max="14347" width="16.42578125" style="59" customWidth="1"/>
    <col min="14348" max="14348" width="14.42578125" style="59" customWidth="1"/>
    <col min="14349" max="14349" width="7.5703125" style="59" customWidth="1"/>
    <col min="14350" max="14592" width="11.42578125" style="59"/>
    <col min="14593" max="14593" width="69.5703125" style="59" bestFit="1" customWidth="1"/>
    <col min="14594" max="14594" width="14.42578125" style="59" customWidth="1"/>
    <col min="14595" max="14595" width="16.42578125" style="59" customWidth="1"/>
    <col min="14596" max="14596" width="14.42578125" style="59" customWidth="1"/>
    <col min="14597" max="14597" width="7.5703125" style="59" customWidth="1"/>
    <col min="14598" max="14598" width="14.42578125" style="59" customWidth="1"/>
    <col min="14599" max="14599" width="16.42578125" style="59" customWidth="1"/>
    <col min="14600" max="14600" width="14.42578125" style="59" customWidth="1"/>
    <col min="14601" max="14601" width="9.140625" style="59" customWidth="1"/>
    <col min="14602" max="14602" width="14.42578125" style="59" customWidth="1"/>
    <col min="14603" max="14603" width="16.42578125" style="59" customWidth="1"/>
    <col min="14604" max="14604" width="14.42578125" style="59" customWidth="1"/>
    <col min="14605" max="14605" width="7.5703125" style="59" customWidth="1"/>
    <col min="14606" max="14848" width="11.42578125" style="59"/>
    <col min="14849" max="14849" width="69.5703125" style="59" bestFit="1" customWidth="1"/>
    <col min="14850" max="14850" width="14.42578125" style="59" customWidth="1"/>
    <col min="14851" max="14851" width="16.42578125" style="59" customWidth="1"/>
    <col min="14852" max="14852" width="14.42578125" style="59" customWidth="1"/>
    <col min="14853" max="14853" width="7.5703125" style="59" customWidth="1"/>
    <col min="14854" max="14854" width="14.42578125" style="59" customWidth="1"/>
    <col min="14855" max="14855" width="16.42578125" style="59" customWidth="1"/>
    <col min="14856" max="14856" width="14.42578125" style="59" customWidth="1"/>
    <col min="14857" max="14857" width="9.140625" style="59" customWidth="1"/>
    <col min="14858" max="14858" width="14.42578125" style="59" customWidth="1"/>
    <col min="14859" max="14859" width="16.42578125" style="59" customWidth="1"/>
    <col min="14860" max="14860" width="14.42578125" style="59" customWidth="1"/>
    <col min="14861" max="14861" width="7.5703125" style="59" customWidth="1"/>
    <col min="14862" max="15104" width="11.42578125" style="59"/>
    <col min="15105" max="15105" width="69.5703125" style="59" bestFit="1" customWidth="1"/>
    <col min="15106" max="15106" width="14.42578125" style="59" customWidth="1"/>
    <col min="15107" max="15107" width="16.42578125" style="59" customWidth="1"/>
    <col min="15108" max="15108" width="14.42578125" style="59" customWidth="1"/>
    <col min="15109" max="15109" width="7.5703125" style="59" customWidth="1"/>
    <col min="15110" max="15110" width="14.42578125" style="59" customWidth="1"/>
    <col min="15111" max="15111" width="16.42578125" style="59" customWidth="1"/>
    <col min="15112" max="15112" width="14.42578125" style="59" customWidth="1"/>
    <col min="15113" max="15113" width="9.140625" style="59" customWidth="1"/>
    <col min="15114" max="15114" width="14.42578125" style="59" customWidth="1"/>
    <col min="15115" max="15115" width="16.42578125" style="59" customWidth="1"/>
    <col min="15116" max="15116" width="14.42578125" style="59" customWidth="1"/>
    <col min="15117" max="15117" width="7.5703125" style="59" customWidth="1"/>
    <col min="15118" max="15360" width="11.42578125" style="59"/>
    <col min="15361" max="15361" width="69.5703125" style="59" bestFit="1" customWidth="1"/>
    <col min="15362" max="15362" width="14.42578125" style="59" customWidth="1"/>
    <col min="15363" max="15363" width="16.42578125" style="59" customWidth="1"/>
    <col min="15364" max="15364" width="14.42578125" style="59" customWidth="1"/>
    <col min="15365" max="15365" width="7.5703125" style="59" customWidth="1"/>
    <col min="15366" max="15366" width="14.42578125" style="59" customWidth="1"/>
    <col min="15367" max="15367" width="16.42578125" style="59" customWidth="1"/>
    <col min="15368" max="15368" width="14.42578125" style="59" customWidth="1"/>
    <col min="15369" max="15369" width="9.140625" style="59" customWidth="1"/>
    <col min="15370" max="15370" width="14.42578125" style="59" customWidth="1"/>
    <col min="15371" max="15371" width="16.42578125" style="59" customWidth="1"/>
    <col min="15372" max="15372" width="14.42578125" style="59" customWidth="1"/>
    <col min="15373" max="15373" width="7.5703125" style="59" customWidth="1"/>
    <col min="15374" max="15616" width="11.42578125" style="59"/>
    <col min="15617" max="15617" width="69.5703125" style="59" bestFit="1" customWidth="1"/>
    <col min="15618" max="15618" width="14.42578125" style="59" customWidth="1"/>
    <col min="15619" max="15619" width="16.42578125" style="59" customWidth="1"/>
    <col min="15620" max="15620" width="14.42578125" style="59" customWidth="1"/>
    <col min="15621" max="15621" width="7.5703125" style="59" customWidth="1"/>
    <col min="15622" max="15622" width="14.42578125" style="59" customWidth="1"/>
    <col min="15623" max="15623" width="16.42578125" style="59" customWidth="1"/>
    <col min="15624" max="15624" width="14.42578125" style="59" customWidth="1"/>
    <col min="15625" max="15625" width="9.140625" style="59" customWidth="1"/>
    <col min="15626" max="15626" width="14.42578125" style="59" customWidth="1"/>
    <col min="15627" max="15627" width="16.42578125" style="59" customWidth="1"/>
    <col min="15628" max="15628" width="14.42578125" style="59" customWidth="1"/>
    <col min="15629" max="15629" width="7.5703125" style="59" customWidth="1"/>
    <col min="15630" max="15872" width="11.42578125" style="59"/>
    <col min="15873" max="15873" width="69.5703125" style="59" bestFit="1" customWidth="1"/>
    <col min="15874" max="15874" width="14.42578125" style="59" customWidth="1"/>
    <col min="15875" max="15875" width="16.42578125" style="59" customWidth="1"/>
    <col min="15876" max="15876" width="14.42578125" style="59" customWidth="1"/>
    <col min="15877" max="15877" width="7.5703125" style="59" customWidth="1"/>
    <col min="15878" max="15878" width="14.42578125" style="59" customWidth="1"/>
    <col min="15879" max="15879" width="16.42578125" style="59" customWidth="1"/>
    <col min="15880" max="15880" width="14.42578125" style="59" customWidth="1"/>
    <col min="15881" max="15881" width="9.140625" style="59" customWidth="1"/>
    <col min="15882" max="15882" width="14.42578125" style="59" customWidth="1"/>
    <col min="15883" max="15883" width="16.42578125" style="59" customWidth="1"/>
    <col min="15884" max="15884" width="14.42578125" style="59" customWidth="1"/>
    <col min="15885" max="15885" width="7.5703125" style="59" customWidth="1"/>
    <col min="15886" max="16128" width="11.42578125" style="59"/>
    <col min="16129" max="16129" width="69.5703125" style="59" bestFit="1" customWidth="1"/>
    <col min="16130" max="16130" width="14.42578125" style="59" customWidth="1"/>
    <col min="16131" max="16131" width="16.42578125" style="59" customWidth="1"/>
    <col min="16132" max="16132" width="14.42578125" style="59" customWidth="1"/>
    <col min="16133" max="16133" width="7.5703125" style="59" customWidth="1"/>
    <col min="16134" max="16134" width="14.42578125" style="59" customWidth="1"/>
    <col min="16135" max="16135" width="16.42578125" style="59" customWidth="1"/>
    <col min="16136" max="16136" width="14.42578125" style="59" customWidth="1"/>
    <col min="16137" max="16137" width="9.140625" style="59" customWidth="1"/>
    <col min="16138" max="16138" width="14.42578125" style="59" customWidth="1"/>
    <col min="16139" max="16139" width="16.42578125" style="59" customWidth="1"/>
    <col min="16140" max="16140" width="14.42578125" style="59" customWidth="1"/>
    <col min="16141" max="16141" width="7.5703125" style="59" customWidth="1"/>
    <col min="16142" max="16384" width="11.42578125" style="59"/>
  </cols>
  <sheetData>
    <row r="1" spans="1:13" s="110" customFormat="1" ht="30" customHeight="1">
      <c r="A1" s="555" t="s">
        <v>583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</row>
    <row r="2" spans="1:13" s="110" customFormat="1" ht="15" customHeight="1">
      <c r="A2" s="557" t="s">
        <v>455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</row>
    <row r="3" spans="1:1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</row>
    <row r="4" spans="1:13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</row>
    <row r="5" spans="1:13" ht="3.75" customHeight="1">
      <c r="A5" s="261"/>
      <c r="B5" s="284"/>
      <c r="C5" s="284"/>
      <c r="D5" s="262"/>
      <c r="E5" s="262"/>
      <c r="F5" s="284"/>
      <c r="G5" s="262"/>
      <c r="H5" s="284"/>
      <c r="I5" s="284"/>
      <c r="J5" s="262"/>
      <c r="K5" s="262"/>
      <c r="L5" s="284"/>
      <c r="M5" s="262"/>
    </row>
    <row r="6" spans="1:13" s="125" customFormat="1" ht="30" customHeight="1">
      <c r="A6" s="287"/>
      <c r="B6" s="558" t="s">
        <v>79</v>
      </c>
      <c r="C6" s="558"/>
      <c r="D6" s="558"/>
      <c r="E6" s="558"/>
      <c r="F6" s="558" t="s">
        <v>80</v>
      </c>
      <c r="G6" s="558"/>
      <c r="H6" s="558"/>
      <c r="I6" s="558"/>
      <c r="J6" s="558" t="s">
        <v>76</v>
      </c>
      <c r="K6" s="558"/>
      <c r="L6" s="558"/>
      <c r="M6" s="558"/>
    </row>
    <row r="7" spans="1:13" s="126" customFormat="1" ht="30" customHeight="1">
      <c r="A7" s="288" t="s">
        <v>431</v>
      </c>
      <c r="B7" s="298" t="s">
        <v>440</v>
      </c>
      <c r="C7" s="299" t="s">
        <v>441</v>
      </c>
      <c r="D7" s="298" t="s">
        <v>442</v>
      </c>
      <c r="E7" s="298" t="s">
        <v>73</v>
      </c>
      <c r="F7" s="299" t="s">
        <v>440</v>
      </c>
      <c r="G7" s="298" t="s">
        <v>441</v>
      </c>
      <c r="H7" s="298" t="s">
        <v>442</v>
      </c>
      <c r="I7" s="299" t="s">
        <v>73</v>
      </c>
      <c r="J7" s="298" t="s">
        <v>440</v>
      </c>
      <c r="K7" s="298" t="s">
        <v>441</v>
      </c>
      <c r="L7" s="299" t="s">
        <v>442</v>
      </c>
      <c r="M7" s="298" t="s">
        <v>73</v>
      </c>
    </row>
    <row r="8" spans="1:13" s="127" customFormat="1" ht="15" customHeight="1">
      <c r="A8" s="267" t="s">
        <v>407</v>
      </c>
      <c r="B8" s="268">
        <v>3.6926900000000002</v>
      </c>
      <c r="C8" s="268">
        <v>20273.577670000002</v>
      </c>
      <c r="D8" s="268">
        <v>92524.548439999999</v>
      </c>
      <c r="E8" s="268">
        <v>112801.81879999999</v>
      </c>
      <c r="F8" s="268">
        <v>5.8295300000000001</v>
      </c>
      <c r="G8" s="268">
        <v>59950.356469999999</v>
      </c>
      <c r="H8" s="268">
        <v>161243.2408</v>
      </c>
      <c r="I8" s="268">
        <v>221199.42680000002</v>
      </c>
      <c r="J8" s="268">
        <v>0</v>
      </c>
      <c r="K8" s="268">
        <v>67153.65823999999</v>
      </c>
      <c r="L8" s="268">
        <v>117387.24094</v>
      </c>
      <c r="M8" s="268">
        <v>184540.89918000001</v>
      </c>
    </row>
    <row r="9" spans="1:13" s="127" customFormat="1" ht="15" customHeight="1">
      <c r="A9" s="267" t="s">
        <v>408</v>
      </c>
      <c r="B9" s="291">
        <v>0</v>
      </c>
      <c r="C9" s="291">
        <v>20.421349999999997</v>
      </c>
      <c r="D9" s="291">
        <v>1344.8784599999999</v>
      </c>
      <c r="E9" s="291">
        <v>1365.29981</v>
      </c>
      <c r="F9" s="291">
        <v>0</v>
      </c>
      <c r="G9" s="291">
        <v>3022.1799100000003</v>
      </c>
      <c r="H9" s="268">
        <v>9092.86276</v>
      </c>
      <c r="I9" s="268">
        <v>12115.042670000001</v>
      </c>
      <c r="J9" s="268">
        <v>0</v>
      </c>
      <c r="K9" s="268">
        <v>4860.5085499999996</v>
      </c>
      <c r="L9" s="268">
        <v>11317.442720000001</v>
      </c>
      <c r="M9" s="268">
        <v>16177.95127</v>
      </c>
    </row>
    <row r="10" spans="1:13" s="127" customFormat="1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</row>
    <row r="11" spans="1:13" s="127" customFormat="1" ht="15" customHeight="1">
      <c r="A11" s="267" t="s">
        <v>410</v>
      </c>
      <c r="B11" s="268">
        <v>0</v>
      </c>
      <c r="C11" s="268">
        <v>0</v>
      </c>
      <c r="D11" s="268">
        <v>498.25458000000003</v>
      </c>
      <c r="E11" s="268">
        <v>498.25458000000003</v>
      </c>
      <c r="F11" s="268">
        <v>0</v>
      </c>
      <c r="G11" s="268">
        <v>0</v>
      </c>
      <c r="H11" s="268">
        <v>0</v>
      </c>
      <c r="I11" s="268">
        <v>0</v>
      </c>
      <c r="J11" s="268">
        <v>0</v>
      </c>
      <c r="K11" s="268">
        <v>0</v>
      </c>
      <c r="L11" s="268">
        <v>963.05268000000001</v>
      </c>
      <c r="M11" s="268">
        <v>963.05268000000001</v>
      </c>
    </row>
    <row r="12" spans="1:13" s="127" customFormat="1" ht="15" customHeight="1">
      <c r="A12" s="267" t="s">
        <v>411</v>
      </c>
      <c r="B12" s="268">
        <v>2.69746</v>
      </c>
      <c r="C12" s="268">
        <v>4810.85833</v>
      </c>
      <c r="D12" s="268">
        <v>16119.56259</v>
      </c>
      <c r="E12" s="268">
        <v>20933.11838</v>
      </c>
      <c r="F12" s="268">
        <v>2843.5463399999999</v>
      </c>
      <c r="G12" s="268">
        <v>30713.701820000002</v>
      </c>
      <c r="H12" s="268">
        <v>62050.064149999998</v>
      </c>
      <c r="I12" s="268">
        <v>95607.312310000008</v>
      </c>
      <c r="J12" s="268">
        <v>8.3332999999999995</v>
      </c>
      <c r="K12" s="268">
        <v>24790.337879999999</v>
      </c>
      <c r="L12" s="268">
        <v>56094.765319999999</v>
      </c>
      <c r="M12" s="268">
        <v>80893.436499999996</v>
      </c>
    </row>
    <row r="13" spans="1:13" s="127" customFormat="1" ht="15" customHeight="1">
      <c r="A13" s="267" t="s">
        <v>412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0</v>
      </c>
      <c r="K13" s="268">
        <v>0</v>
      </c>
      <c r="L13" s="268">
        <v>0</v>
      </c>
      <c r="M13" s="268">
        <v>0</v>
      </c>
    </row>
    <row r="14" spans="1:13" s="127" customFormat="1" ht="15" customHeight="1">
      <c r="A14" s="267" t="s">
        <v>74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</row>
    <row r="15" spans="1:13" s="127" customFormat="1" ht="15" customHeight="1">
      <c r="A15" s="267" t="s">
        <v>413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</row>
    <row r="16" spans="1:13" s="127" customFormat="1" ht="15" customHeight="1">
      <c r="A16" s="267" t="s">
        <v>414</v>
      </c>
      <c r="B16" s="268">
        <v>0</v>
      </c>
      <c r="C16" s="268">
        <v>94.50273</v>
      </c>
      <c r="D16" s="268">
        <v>1609.1268799999998</v>
      </c>
      <c r="E16" s="268">
        <v>1703.6296100000002</v>
      </c>
      <c r="F16" s="268">
        <v>0</v>
      </c>
      <c r="G16" s="268">
        <v>870.98964000000001</v>
      </c>
      <c r="H16" s="268">
        <v>11510.287329999999</v>
      </c>
      <c r="I16" s="268">
        <v>12381.276970000001</v>
      </c>
      <c r="J16" s="268">
        <v>0</v>
      </c>
      <c r="K16" s="268">
        <v>832.63936000000001</v>
      </c>
      <c r="L16" s="268">
        <v>3243.5919100000001</v>
      </c>
      <c r="M16" s="268">
        <v>4076.2312700000002</v>
      </c>
    </row>
    <row r="17" spans="1:13" s="127" customFormat="1" ht="15" customHeight="1">
      <c r="A17" s="267" t="s">
        <v>415</v>
      </c>
      <c r="B17" s="268">
        <v>0</v>
      </c>
      <c r="C17" s="268">
        <v>50.39987</v>
      </c>
      <c r="D17" s="268">
        <v>352.27292</v>
      </c>
      <c r="E17" s="268">
        <v>402.67278999999996</v>
      </c>
      <c r="F17" s="268">
        <v>0</v>
      </c>
      <c r="G17" s="268">
        <v>458.38470000000001</v>
      </c>
      <c r="H17" s="268">
        <v>999.46709999999996</v>
      </c>
      <c r="I17" s="268">
        <v>1457.8518000000001</v>
      </c>
      <c r="J17" s="268">
        <v>0</v>
      </c>
      <c r="K17" s="268">
        <v>678.92211999999995</v>
      </c>
      <c r="L17" s="268">
        <v>1431.32927</v>
      </c>
      <c r="M17" s="268">
        <v>2110.2513900000004</v>
      </c>
    </row>
    <row r="18" spans="1:13" s="127" customFormat="1" ht="15" customHeight="1">
      <c r="A18" s="267" t="s">
        <v>416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564841.95533999999</v>
      </c>
      <c r="H18" s="268">
        <v>1562366.5200739999</v>
      </c>
      <c r="I18" s="268">
        <v>2127208.475414</v>
      </c>
      <c r="J18" s="268">
        <v>0</v>
      </c>
      <c r="K18" s="268">
        <v>0</v>
      </c>
      <c r="L18" s="268">
        <v>0</v>
      </c>
      <c r="M18" s="268">
        <v>0</v>
      </c>
    </row>
    <row r="19" spans="1:13" s="127" customFormat="1" ht="15" customHeight="1">
      <c r="A19" s="267" t="s">
        <v>417</v>
      </c>
      <c r="B19" s="268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8">
        <v>134.52348000000001</v>
      </c>
      <c r="I19" s="268">
        <v>134.52348000000001</v>
      </c>
      <c r="J19" s="268">
        <v>0</v>
      </c>
      <c r="K19" s="268">
        <v>0</v>
      </c>
      <c r="L19" s="268">
        <v>0</v>
      </c>
      <c r="M19" s="268">
        <v>0</v>
      </c>
    </row>
    <row r="20" spans="1:13" s="127" customFormat="1" ht="15" customHeight="1">
      <c r="A20" s="267" t="s">
        <v>418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</row>
    <row r="21" spans="1:13" s="127" customFormat="1" ht="15" customHeight="1">
      <c r="A21" s="267" t="s">
        <v>419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</row>
    <row r="22" spans="1:13" s="127" customFormat="1" ht="15" customHeight="1">
      <c r="A22" s="267" t="s">
        <v>420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0</v>
      </c>
      <c r="I22" s="268">
        <v>0</v>
      </c>
      <c r="J22" s="268">
        <v>0</v>
      </c>
      <c r="K22" s="268">
        <v>22.767250000000001</v>
      </c>
      <c r="L22" s="268">
        <v>0</v>
      </c>
      <c r="M22" s="268">
        <v>22.767250000000001</v>
      </c>
    </row>
    <row r="23" spans="1:13" s="127" customFormat="1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</row>
    <row r="24" spans="1:13" s="127" customFormat="1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</row>
    <row r="25" spans="1:13" s="128" customFormat="1" ht="15" customHeight="1" thickBo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</row>
    <row r="26" spans="1:13" s="127" customFormat="1" ht="15" customHeight="1" thickTop="1" thickBot="1">
      <c r="A26" s="300" t="s">
        <v>443</v>
      </c>
      <c r="B26" s="301">
        <f>SUM(B8:B25)</f>
        <v>6.3901500000000002</v>
      </c>
      <c r="C26" s="301">
        <f t="shared" ref="C26:I26" si="0">SUM(C8:C25)</f>
        <v>25249.759950000003</v>
      </c>
      <c r="D26" s="301">
        <f t="shared" si="0"/>
        <v>112448.64386999999</v>
      </c>
      <c r="E26" s="301">
        <f t="shared" si="0"/>
        <v>137704.79397</v>
      </c>
      <c r="F26" s="301">
        <f t="shared" si="0"/>
        <v>2849.3758699999998</v>
      </c>
      <c r="G26" s="301">
        <f t="shared" si="0"/>
        <v>659857.56787999999</v>
      </c>
      <c r="H26" s="301">
        <f t="shared" si="0"/>
        <v>1807396.9656939998</v>
      </c>
      <c r="I26" s="301">
        <f t="shared" si="0"/>
        <v>2470103.9094440001</v>
      </c>
      <c r="J26" s="301">
        <f>SUM(J8:J25)</f>
        <v>8.3332999999999995</v>
      </c>
      <c r="K26" s="301">
        <f>SUM(K8:K25)</f>
        <v>98338.833400000003</v>
      </c>
      <c r="L26" s="301">
        <f>SUM(L8:L25)</f>
        <v>190437.42283999998</v>
      </c>
      <c r="M26" s="301">
        <f>SUM(M8:M25)</f>
        <v>288784.58953999996</v>
      </c>
    </row>
    <row r="27" spans="1:13" ht="3.75" customHeight="1" thickTop="1" thickBot="1">
      <c r="A27" s="274"/>
      <c r="B27" s="293"/>
      <c r="C27" s="276"/>
      <c r="D27" s="276"/>
      <c r="E27" s="276"/>
      <c r="F27" s="276"/>
      <c r="G27" s="276"/>
      <c r="H27" s="293"/>
      <c r="I27" s="293"/>
      <c r="J27" s="293"/>
      <c r="K27" s="293"/>
      <c r="L27" s="293"/>
      <c r="M27" s="293"/>
    </row>
    <row r="28" spans="1:13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78"/>
      <c r="I28" s="278"/>
      <c r="J28" s="262"/>
      <c r="K28" s="262"/>
      <c r="L28" s="262"/>
      <c r="M28" s="262"/>
    </row>
    <row r="29" spans="1:13" ht="15" customHeight="1">
      <c r="A29" s="282"/>
      <c r="B29" s="267"/>
      <c r="C29" s="268"/>
      <c r="D29" s="268"/>
      <c r="E29" s="268"/>
      <c r="F29" s="268"/>
      <c r="G29" s="268"/>
      <c r="H29" s="268"/>
      <c r="I29" s="267"/>
      <c r="J29" s="262"/>
      <c r="K29" s="262"/>
      <c r="L29" s="262"/>
      <c r="M29" s="262"/>
    </row>
    <row r="30" spans="1:13" ht="15" customHeight="1">
      <c r="A30" s="282"/>
      <c r="B30" s="267"/>
      <c r="C30" s="268"/>
      <c r="D30" s="268"/>
      <c r="E30" s="268"/>
      <c r="F30" s="268"/>
      <c r="G30" s="268"/>
      <c r="H30" s="268"/>
      <c r="I30" s="267"/>
      <c r="J30" s="262"/>
      <c r="K30" s="262"/>
      <c r="L30" s="262"/>
      <c r="M30" s="262"/>
    </row>
    <row r="31" spans="1:13" ht="15" customHeight="1">
      <c r="A31" s="282"/>
      <c r="B31" s="267"/>
      <c r="C31" s="268"/>
      <c r="D31" s="268"/>
      <c r="E31" s="268"/>
      <c r="F31" s="268"/>
      <c r="G31" s="268"/>
      <c r="H31" s="268"/>
      <c r="I31" s="267"/>
      <c r="J31" s="262"/>
      <c r="K31" s="262"/>
      <c r="L31" s="262"/>
      <c r="M31" s="262"/>
    </row>
    <row r="32" spans="1:13" ht="15" customHeight="1">
      <c r="A32" s="282"/>
      <c r="B32" s="267"/>
      <c r="C32" s="268"/>
      <c r="D32" s="268"/>
      <c r="E32" s="268"/>
      <c r="F32" s="268"/>
      <c r="G32" s="268"/>
      <c r="H32" s="268"/>
      <c r="I32" s="267"/>
      <c r="J32" s="262"/>
      <c r="K32" s="262"/>
      <c r="L32" s="262"/>
      <c r="M32" s="262"/>
    </row>
    <row r="33" spans="1:13" ht="15" customHeight="1">
      <c r="A33" s="282"/>
      <c r="B33" s="267"/>
      <c r="C33" s="268"/>
      <c r="D33" s="268"/>
      <c r="E33" s="268"/>
      <c r="F33" s="268"/>
      <c r="G33" s="268"/>
      <c r="H33" s="268"/>
      <c r="I33" s="267"/>
      <c r="J33" s="262"/>
      <c r="K33" s="262"/>
      <c r="L33" s="262"/>
      <c r="M33" s="262"/>
    </row>
    <row r="34" spans="1:13" ht="13.5" customHeight="1">
      <c r="A34" s="100"/>
      <c r="B34" s="105"/>
      <c r="C34" s="93"/>
      <c r="D34" s="93"/>
      <c r="E34" s="93"/>
      <c r="F34" s="93"/>
      <c r="G34" s="93"/>
      <c r="H34" s="93"/>
      <c r="I34" s="117"/>
      <c r="J34" s="62"/>
      <c r="K34" s="62"/>
      <c r="L34" s="62"/>
      <c r="M34" s="62"/>
    </row>
    <row r="35" spans="1:13" ht="13.5" customHeight="1">
      <c r="A35" s="99"/>
      <c r="B35" s="118"/>
      <c r="C35" s="93"/>
      <c r="D35" s="93"/>
      <c r="E35" s="93"/>
      <c r="F35" s="93"/>
      <c r="G35" s="93"/>
      <c r="H35" s="93"/>
      <c r="I35" s="117"/>
      <c r="J35" s="62"/>
      <c r="K35" s="62"/>
      <c r="L35" s="62"/>
      <c r="M35" s="62"/>
    </row>
    <row r="36" spans="1:13" ht="13.5" customHeight="1">
      <c r="A36" s="100"/>
      <c r="B36" s="118"/>
      <c r="C36" s="93"/>
      <c r="D36" s="93"/>
      <c r="E36" s="93"/>
      <c r="F36" s="93"/>
      <c r="G36" s="93"/>
      <c r="H36" s="93"/>
      <c r="I36" s="117"/>
      <c r="J36" s="62"/>
      <c r="K36" s="62"/>
      <c r="L36" s="62"/>
      <c r="M36" s="62"/>
    </row>
    <row r="37" spans="1:13" ht="13.5" customHeight="1">
      <c r="A37" s="100"/>
      <c r="B37" s="118"/>
      <c r="C37" s="93"/>
      <c r="D37" s="93"/>
      <c r="E37" s="93"/>
      <c r="F37" s="93"/>
      <c r="G37" s="93"/>
      <c r="H37" s="93"/>
      <c r="I37" s="117"/>
      <c r="J37" s="62"/>
      <c r="K37" s="62"/>
      <c r="L37" s="62"/>
      <c r="M37" s="62"/>
    </row>
    <row r="38" spans="1:13" ht="13.5" customHeight="1">
      <c r="A38" s="100"/>
      <c r="B38" s="118"/>
      <c r="C38" s="93"/>
      <c r="D38" s="93"/>
      <c r="E38" s="93"/>
      <c r="F38" s="93"/>
      <c r="G38" s="93"/>
      <c r="H38" s="93"/>
      <c r="I38" s="117"/>
      <c r="J38" s="62"/>
      <c r="K38" s="62"/>
      <c r="L38" s="62"/>
      <c r="M38" s="62"/>
    </row>
    <row r="39" spans="1:13" ht="13.5" customHeight="1">
      <c r="A39" s="100"/>
      <c r="B39" s="118"/>
      <c r="C39" s="93"/>
      <c r="D39" s="93"/>
      <c r="E39" s="93"/>
      <c r="F39" s="93"/>
      <c r="G39" s="93"/>
      <c r="H39" s="93"/>
      <c r="I39" s="117"/>
      <c r="J39" s="62"/>
      <c r="K39" s="62"/>
      <c r="L39" s="62"/>
      <c r="M39" s="62"/>
    </row>
    <row r="40" spans="1:13" ht="13.5" customHeight="1">
      <c r="A40" s="100"/>
      <c r="B40" s="118"/>
      <c r="C40" s="93"/>
      <c r="D40" s="93"/>
      <c r="E40" s="93"/>
      <c r="F40" s="93"/>
      <c r="G40" s="93"/>
      <c r="H40" s="93"/>
      <c r="I40" s="117"/>
      <c r="J40" s="62"/>
      <c r="K40" s="62"/>
      <c r="L40" s="62"/>
      <c r="M40" s="62"/>
    </row>
    <row r="41" spans="1:13" ht="13.5" customHeight="1">
      <c r="A41" s="99"/>
      <c r="B41" s="118"/>
      <c r="C41" s="93"/>
      <c r="D41" s="93"/>
      <c r="E41" s="93"/>
      <c r="F41" s="93"/>
      <c r="G41" s="93"/>
      <c r="H41" s="93"/>
      <c r="I41" s="117"/>
      <c r="J41" s="62"/>
      <c r="K41" s="62"/>
      <c r="L41" s="62"/>
      <c r="M41" s="62"/>
    </row>
    <row r="42" spans="1:13" ht="13.5" customHeight="1">
      <c r="A42" s="100"/>
      <c r="B42" s="105"/>
      <c r="C42" s="93"/>
      <c r="D42" s="93"/>
      <c r="E42" s="93"/>
      <c r="F42" s="93"/>
      <c r="G42" s="93"/>
      <c r="H42" s="93"/>
      <c r="I42" s="117"/>
      <c r="J42" s="62"/>
      <c r="K42" s="62"/>
      <c r="L42" s="62"/>
      <c r="M42" s="62"/>
    </row>
    <row r="43" spans="1:13" ht="13.5" customHeight="1">
      <c r="A43" s="100"/>
      <c r="B43" s="105"/>
      <c r="C43" s="93"/>
      <c r="D43" s="93"/>
      <c r="E43" s="93"/>
      <c r="F43" s="93"/>
      <c r="G43" s="93"/>
      <c r="H43" s="93"/>
      <c r="I43" s="117"/>
      <c r="J43" s="62"/>
      <c r="K43" s="62"/>
      <c r="L43" s="62"/>
      <c r="M43" s="62"/>
    </row>
    <row r="44" spans="1:13" ht="13.5" customHeight="1">
      <c r="A44" s="100"/>
      <c r="B44" s="105"/>
      <c r="C44" s="93"/>
      <c r="D44" s="93"/>
      <c r="E44" s="93"/>
      <c r="F44" s="93"/>
      <c r="G44" s="93"/>
      <c r="H44" s="93"/>
      <c r="I44" s="117"/>
      <c r="J44" s="62"/>
      <c r="K44" s="62"/>
      <c r="L44" s="62"/>
      <c r="M44" s="62"/>
    </row>
    <row r="45" spans="1:13" ht="13.5" customHeight="1">
      <c r="A45" s="99"/>
      <c r="B45" s="105"/>
      <c r="C45" s="93"/>
      <c r="D45" s="93"/>
      <c r="E45" s="93"/>
      <c r="F45" s="93"/>
      <c r="G45" s="93"/>
      <c r="H45" s="93"/>
      <c r="I45" s="117"/>
      <c r="J45" s="62"/>
      <c r="K45" s="62"/>
      <c r="L45" s="62"/>
      <c r="M45" s="62"/>
    </row>
    <row r="46" spans="1:13" ht="13.5" customHeight="1">
      <c r="A46" s="100"/>
      <c r="B46" s="105"/>
      <c r="C46" s="93"/>
      <c r="D46" s="93"/>
      <c r="E46" s="93"/>
      <c r="F46" s="93"/>
      <c r="G46" s="93"/>
      <c r="H46" s="93"/>
      <c r="I46" s="117"/>
      <c r="J46" s="62"/>
      <c r="K46" s="62"/>
      <c r="L46" s="62"/>
      <c r="M46" s="62"/>
    </row>
    <row r="47" spans="1:13" ht="13.5" customHeight="1">
      <c r="A47" s="100"/>
      <c r="B47" s="105"/>
      <c r="C47" s="93"/>
      <c r="D47" s="93"/>
      <c r="E47" s="93"/>
      <c r="F47" s="93"/>
      <c r="G47" s="93"/>
      <c r="H47" s="93"/>
      <c r="I47" s="117"/>
      <c r="J47" s="62"/>
      <c r="K47" s="62"/>
      <c r="L47" s="62"/>
      <c r="M47" s="62"/>
    </row>
    <row r="48" spans="1:13" ht="13.5" customHeight="1">
      <c r="A48" s="100"/>
      <c r="B48" s="105"/>
      <c r="C48" s="93"/>
      <c r="D48" s="93"/>
      <c r="E48" s="93"/>
      <c r="F48" s="93"/>
      <c r="G48" s="93"/>
      <c r="H48" s="93"/>
      <c r="I48" s="117"/>
      <c r="J48" s="62"/>
      <c r="K48" s="62"/>
      <c r="L48" s="62"/>
      <c r="M48" s="62"/>
    </row>
    <row r="49" spans="1:13" ht="13.5" customHeight="1">
      <c r="A49" s="100"/>
      <c r="B49" s="105"/>
      <c r="C49" s="93"/>
      <c r="D49" s="93"/>
      <c r="E49" s="93"/>
      <c r="F49" s="93"/>
      <c r="G49" s="93"/>
      <c r="H49" s="93"/>
      <c r="I49" s="117"/>
      <c r="J49" s="62"/>
      <c r="K49" s="62"/>
      <c r="L49" s="62"/>
      <c r="M49" s="62"/>
    </row>
    <row r="50" spans="1:13" ht="13.5" customHeight="1">
      <c r="A50" s="99"/>
      <c r="B50" s="105"/>
      <c r="C50" s="93"/>
      <c r="D50" s="93"/>
      <c r="E50" s="93"/>
      <c r="F50" s="93"/>
      <c r="G50" s="93"/>
      <c r="H50" s="93"/>
      <c r="I50" s="117"/>
      <c r="J50" s="62"/>
      <c r="K50" s="62"/>
      <c r="L50" s="62"/>
      <c r="M50" s="62"/>
    </row>
    <row r="51" spans="1:13" ht="13.5" customHeight="1">
      <c r="A51" s="100"/>
      <c r="B51" s="105"/>
      <c r="C51" s="93"/>
      <c r="D51" s="93"/>
      <c r="E51" s="93"/>
      <c r="F51" s="93"/>
      <c r="G51" s="93"/>
      <c r="H51" s="93"/>
      <c r="I51" s="117"/>
      <c r="J51" s="62"/>
      <c r="K51" s="62"/>
      <c r="L51" s="62"/>
      <c r="M51" s="62"/>
    </row>
    <row r="52" spans="1:13" ht="13.5" customHeight="1">
      <c r="A52" s="100"/>
      <c r="B52" s="105"/>
      <c r="C52" s="93"/>
      <c r="D52" s="93"/>
      <c r="E52" s="93"/>
      <c r="F52" s="93"/>
      <c r="G52" s="93"/>
      <c r="H52" s="93"/>
      <c r="I52" s="117"/>
      <c r="J52" s="62"/>
      <c r="K52" s="62"/>
      <c r="L52" s="62"/>
      <c r="M52" s="62"/>
    </row>
    <row r="53" spans="1:13" ht="13.5" customHeight="1">
      <c r="A53" s="100"/>
      <c r="B53" s="105"/>
      <c r="C53" s="93"/>
      <c r="D53" s="93"/>
      <c r="E53" s="93"/>
      <c r="F53" s="93"/>
      <c r="G53" s="93"/>
      <c r="H53" s="93"/>
      <c r="I53" s="117"/>
      <c r="J53" s="62"/>
      <c r="K53" s="62"/>
      <c r="L53" s="62"/>
      <c r="M53" s="62"/>
    </row>
    <row r="54" spans="1:13" ht="9" customHeight="1">
      <c r="A54" s="103"/>
      <c r="B54" s="105"/>
      <c r="C54" s="93"/>
      <c r="D54" s="93"/>
      <c r="E54" s="93"/>
      <c r="F54" s="93"/>
      <c r="G54" s="93"/>
      <c r="H54" s="93"/>
      <c r="I54" s="117"/>
      <c r="J54" s="62"/>
      <c r="K54" s="62"/>
      <c r="L54" s="62"/>
      <c r="M54" s="62"/>
    </row>
    <row r="55" spans="1:13" ht="9" customHeight="1">
      <c r="A55" s="103"/>
      <c r="B55" s="105"/>
      <c r="C55" s="93"/>
      <c r="D55" s="93"/>
      <c r="E55" s="93"/>
      <c r="F55" s="93"/>
      <c r="G55" s="93"/>
      <c r="H55" s="93"/>
      <c r="I55" s="117"/>
      <c r="J55" s="62"/>
      <c r="K55" s="62"/>
      <c r="L55" s="62"/>
      <c r="M55" s="62"/>
    </row>
    <row r="56" spans="1:13" ht="9" customHeight="1">
      <c r="A56" s="103"/>
      <c r="B56" s="105"/>
      <c r="C56" s="93"/>
      <c r="D56" s="93"/>
      <c r="E56" s="93"/>
      <c r="F56" s="93"/>
      <c r="G56" s="93"/>
      <c r="H56" s="93"/>
      <c r="I56" s="117"/>
      <c r="J56" s="62"/>
      <c r="K56" s="62"/>
      <c r="L56" s="62"/>
      <c r="M56" s="62"/>
    </row>
    <row r="57" spans="1:13" ht="9" customHeight="1">
      <c r="A57" s="103"/>
      <c r="B57" s="105"/>
      <c r="C57" s="93"/>
      <c r="D57" s="93"/>
      <c r="E57" s="93"/>
      <c r="F57" s="93"/>
      <c r="G57" s="93"/>
      <c r="H57" s="93"/>
      <c r="I57" s="117"/>
      <c r="J57" s="62"/>
      <c r="K57" s="62"/>
      <c r="L57" s="62"/>
      <c r="M57" s="62"/>
    </row>
    <row r="58" spans="1:13" ht="9" customHeight="1">
      <c r="A58" s="104"/>
      <c r="B58" s="105"/>
      <c r="C58" s="93"/>
      <c r="D58" s="93"/>
      <c r="E58" s="93"/>
      <c r="F58" s="93"/>
      <c r="G58" s="93"/>
      <c r="H58" s="93"/>
      <c r="I58" s="117"/>
      <c r="J58" s="62"/>
      <c r="K58" s="62"/>
      <c r="L58" s="62"/>
      <c r="M58" s="62"/>
    </row>
    <row r="59" spans="1:13" ht="9" customHeight="1">
      <c r="A59" s="104"/>
      <c r="C59" s="93"/>
      <c r="D59" s="93"/>
      <c r="E59" s="93"/>
      <c r="F59" s="93"/>
      <c r="G59" s="93"/>
      <c r="H59" s="93"/>
      <c r="I59" s="62"/>
      <c r="J59" s="62"/>
      <c r="K59" s="62"/>
      <c r="L59" s="62"/>
      <c r="M59" s="62"/>
    </row>
    <row r="60" spans="1:13" ht="9" customHeight="1">
      <c r="A60" s="99"/>
      <c r="C60" s="93"/>
      <c r="D60" s="93"/>
      <c r="E60" s="93"/>
      <c r="F60" s="93"/>
      <c r="G60" s="93"/>
      <c r="H60" s="93"/>
      <c r="I60" s="62"/>
      <c r="J60" s="62"/>
      <c r="K60" s="62"/>
      <c r="L60" s="62"/>
      <c r="M60" s="62"/>
    </row>
    <row r="61" spans="1:13" ht="9" customHeight="1">
      <c r="A61" s="100"/>
      <c r="C61" s="93"/>
      <c r="D61" s="93"/>
      <c r="E61" s="93"/>
      <c r="F61" s="93"/>
      <c r="G61" s="93"/>
      <c r="H61" s="93"/>
      <c r="I61" s="62"/>
      <c r="J61" s="62"/>
      <c r="K61" s="62"/>
      <c r="L61" s="62"/>
      <c r="M61" s="62"/>
    </row>
    <row r="62" spans="1:13" ht="9" customHeight="1">
      <c r="A62" s="100"/>
      <c r="C62" s="93"/>
      <c r="D62" s="93"/>
      <c r="E62" s="93"/>
      <c r="F62" s="93"/>
      <c r="G62" s="93"/>
      <c r="H62" s="93"/>
      <c r="I62" s="62"/>
      <c r="J62" s="62"/>
      <c r="K62" s="62"/>
      <c r="L62" s="62"/>
      <c r="M62" s="62"/>
    </row>
    <row r="63" spans="1:13" ht="9" customHeight="1">
      <c r="A63" s="100"/>
      <c r="C63" s="93"/>
      <c r="D63" s="93"/>
      <c r="E63" s="93"/>
      <c r="F63" s="93"/>
      <c r="G63" s="93"/>
      <c r="H63" s="93"/>
      <c r="I63" s="62"/>
      <c r="J63" s="62"/>
      <c r="K63" s="62"/>
      <c r="L63" s="62"/>
      <c r="M63" s="62"/>
    </row>
    <row r="64" spans="1:13" ht="9" customHeight="1">
      <c r="A64" s="100"/>
      <c r="C64" s="93"/>
      <c r="D64" s="93"/>
      <c r="E64" s="93"/>
      <c r="F64" s="93"/>
      <c r="G64" s="93"/>
      <c r="H64" s="93"/>
      <c r="I64" s="62"/>
      <c r="J64" s="62"/>
      <c r="K64" s="62"/>
      <c r="L64" s="62"/>
      <c r="M64" s="62"/>
    </row>
    <row r="65" spans="1:13" ht="9" customHeight="1">
      <c r="A65" s="103"/>
      <c r="C65" s="93"/>
      <c r="D65" s="93"/>
      <c r="E65" s="93"/>
      <c r="F65" s="93"/>
      <c r="G65" s="93"/>
      <c r="H65" s="93"/>
      <c r="I65" s="62"/>
      <c r="J65" s="62"/>
      <c r="K65" s="62"/>
      <c r="L65" s="62"/>
      <c r="M65" s="62"/>
    </row>
    <row r="66" spans="1:13" ht="9" customHeight="1">
      <c r="A66" s="99"/>
      <c r="C66" s="93"/>
      <c r="D66" s="93"/>
      <c r="E66" s="93"/>
      <c r="F66" s="93"/>
      <c r="G66" s="93"/>
      <c r="H66" s="93"/>
      <c r="I66" s="62"/>
      <c r="J66" s="62"/>
      <c r="K66" s="62"/>
      <c r="L66" s="62"/>
      <c r="M66" s="62"/>
    </row>
    <row r="67" spans="1:13" ht="9" customHeight="1">
      <c r="A67" s="100"/>
      <c r="C67" s="93"/>
      <c r="D67" s="93"/>
      <c r="E67" s="93"/>
      <c r="F67" s="93"/>
      <c r="G67" s="93"/>
      <c r="H67" s="93"/>
      <c r="I67" s="62"/>
      <c r="J67" s="62"/>
      <c r="K67" s="62"/>
      <c r="L67" s="62"/>
      <c r="M67" s="62"/>
    </row>
    <row r="68" spans="1:13" ht="9" customHeight="1">
      <c r="A68" s="100"/>
      <c r="C68" s="93"/>
      <c r="D68" s="93"/>
      <c r="E68" s="93"/>
      <c r="F68" s="93"/>
      <c r="G68" s="93"/>
      <c r="H68" s="93"/>
      <c r="I68" s="62"/>
      <c r="J68" s="62"/>
      <c r="K68" s="62"/>
      <c r="L68" s="62"/>
      <c r="M68" s="62"/>
    </row>
    <row r="69" spans="1:13" ht="9" customHeight="1">
      <c r="A69" s="100"/>
      <c r="C69" s="93"/>
      <c r="D69" s="93"/>
      <c r="E69" s="93"/>
      <c r="F69" s="93"/>
      <c r="G69" s="93"/>
      <c r="H69" s="93"/>
      <c r="I69" s="62"/>
      <c r="J69" s="62"/>
      <c r="K69" s="62"/>
      <c r="L69" s="62"/>
      <c r="M69" s="62"/>
    </row>
    <row r="70" spans="1:13" ht="9" customHeight="1">
      <c r="A70" s="100"/>
      <c r="C70" s="93"/>
      <c r="D70" s="93"/>
      <c r="E70" s="93"/>
      <c r="F70" s="93"/>
      <c r="G70" s="93"/>
      <c r="H70" s="93"/>
      <c r="I70" s="62"/>
      <c r="J70" s="62"/>
      <c r="K70" s="62"/>
      <c r="L70" s="62"/>
      <c r="M70" s="62"/>
    </row>
    <row r="71" spans="1:13" ht="9" customHeight="1">
      <c r="A71" s="103"/>
      <c r="C71" s="93"/>
      <c r="D71" s="93"/>
      <c r="E71" s="93"/>
      <c r="F71" s="93"/>
      <c r="G71" s="93"/>
      <c r="H71" s="93"/>
      <c r="I71" s="62"/>
      <c r="J71" s="62"/>
      <c r="K71" s="62"/>
      <c r="L71" s="62"/>
      <c r="M71" s="62"/>
    </row>
    <row r="72" spans="1:13" ht="9" customHeight="1">
      <c r="A72" s="99"/>
      <c r="C72" s="93"/>
      <c r="D72" s="93"/>
      <c r="E72" s="93"/>
      <c r="F72" s="93"/>
      <c r="G72" s="93"/>
      <c r="H72" s="93"/>
      <c r="I72" s="62"/>
      <c r="J72" s="62"/>
      <c r="K72" s="62"/>
      <c r="L72" s="62"/>
      <c r="M72" s="62"/>
    </row>
    <row r="73" spans="1:13" ht="9" customHeight="1">
      <c r="A73" s="100"/>
      <c r="C73" s="93"/>
      <c r="D73" s="93"/>
      <c r="E73" s="93"/>
      <c r="F73" s="93"/>
      <c r="G73" s="93"/>
      <c r="H73" s="93"/>
      <c r="I73" s="62"/>
      <c r="J73" s="62"/>
      <c r="K73" s="62"/>
      <c r="L73" s="62"/>
      <c r="M73" s="62"/>
    </row>
    <row r="74" spans="1:13" ht="9" customHeight="1">
      <c r="A74" s="100"/>
      <c r="C74" s="93"/>
      <c r="D74" s="93"/>
      <c r="E74" s="93"/>
      <c r="F74" s="93"/>
      <c r="G74" s="93"/>
      <c r="H74" s="93"/>
      <c r="I74" s="62"/>
      <c r="J74" s="62"/>
      <c r="K74" s="62"/>
      <c r="L74" s="62"/>
      <c r="M74" s="62"/>
    </row>
    <row r="75" spans="1:13" ht="9" customHeight="1">
      <c r="A75" s="100"/>
      <c r="C75" s="93"/>
      <c r="D75" s="93"/>
      <c r="E75" s="93"/>
      <c r="F75" s="93"/>
      <c r="G75" s="93"/>
      <c r="H75" s="93"/>
      <c r="I75" s="62"/>
      <c r="J75" s="62"/>
      <c r="K75" s="62"/>
      <c r="L75" s="62"/>
      <c r="M75" s="62"/>
    </row>
    <row r="76" spans="1:13" ht="9" customHeight="1">
      <c r="A76" s="100"/>
      <c r="C76" s="93"/>
      <c r="D76" s="93"/>
      <c r="E76" s="93"/>
      <c r="F76" s="93"/>
      <c r="G76" s="93"/>
      <c r="H76" s="93"/>
      <c r="I76" s="62"/>
      <c r="J76" s="62"/>
      <c r="K76" s="62"/>
      <c r="L76" s="62"/>
      <c r="M76" s="62"/>
    </row>
    <row r="77" spans="1:13">
      <c r="A77" s="100"/>
      <c r="C77" s="105"/>
      <c r="D77" s="105"/>
      <c r="E77" s="105"/>
      <c r="F77" s="105"/>
      <c r="G77" s="105"/>
      <c r="H77" s="105"/>
    </row>
    <row r="78" spans="1:13">
      <c r="A78" s="100"/>
      <c r="C78" s="105"/>
      <c r="D78" s="105"/>
      <c r="E78" s="105"/>
      <c r="F78" s="105"/>
      <c r="G78" s="105"/>
      <c r="H78" s="105"/>
    </row>
    <row r="79" spans="1:13">
      <c r="A79" s="100"/>
      <c r="C79" s="105"/>
      <c r="D79" s="105"/>
      <c r="E79" s="105"/>
      <c r="F79" s="105"/>
      <c r="G79" s="105"/>
      <c r="H79" s="105"/>
    </row>
    <row r="80" spans="1:13">
      <c r="A80" s="100"/>
      <c r="C80" s="105"/>
      <c r="D80" s="105"/>
      <c r="E80" s="105"/>
      <c r="F80" s="105"/>
      <c r="G80" s="105"/>
      <c r="H80" s="105"/>
    </row>
    <row r="81" spans="1:8">
      <c r="A81" s="103"/>
      <c r="C81" s="105"/>
      <c r="D81" s="105"/>
      <c r="E81" s="105"/>
      <c r="F81" s="105"/>
      <c r="G81" s="105"/>
      <c r="H81" s="105"/>
    </row>
    <row r="82" spans="1:8">
      <c r="A82" s="99"/>
      <c r="C82" s="105"/>
      <c r="D82" s="105"/>
      <c r="E82" s="105"/>
      <c r="F82" s="105"/>
      <c r="G82" s="105"/>
      <c r="H82" s="105"/>
    </row>
    <row r="83" spans="1:8">
      <c r="A83" s="100"/>
      <c r="C83" s="105"/>
      <c r="D83" s="105"/>
      <c r="E83" s="105"/>
      <c r="F83" s="105"/>
      <c r="G83" s="105"/>
      <c r="H83" s="105"/>
    </row>
    <row r="84" spans="1:8">
      <c r="A84" s="100"/>
      <c r="C84" s="105"/>
      <c r="D84" s="105"/>
      <c r="E84" s="105"/>
      <c r="F84" s="105"/>
      <c r="G84" s="105"/>
      <c r="H84" s="105"/>
    </row>
    <row r="85" spans="1:8">
      <c r="A85" s="100"/>
      <c r="C85" s="105"/>
      <c r="D85" s="105"/>
      <c r="E85" s="105"/>
      <c r="F85" s="105"/>
      <c r="G85" s="105"/>
      <c r="H85" s="105"/>
    </row>
    <row r="86" spans="1:8">
      <c r="A86" s="100"/>
      <c r="C86" s="105"/>
      <c r="D86" s="105"/>
      <c r="E86" s="105"/>
      <c r="F86" s="105"/>
      <c r="G86" s="105"/>
      <c r="H86" s="105"/>
    </row>
    <row r="87" spans="1:8">
      <c r="A87" s="100"/>
      <c r="C87" s="105"/>
      <c r="D87" s="105"/>
      <c r="E87" s="105"/>
      <c r="F87" s="105"/>
      <c r="G87" s="105"/>
      <c r="H87" s="105"/>
    </row>
    <row r="88" spans="1:8">
      <c r="A88" s="100"/>
      <c r="C88" s="105"/>
      <c r="D88" s="105"/>
      <c r="E88" s="105"/>
      <c r="F88" s="105"/>
      <c r="G88" s="105"/>
      <c r="H88" s="105"/>
    </row>
    <row r="89" spans="1:8">
      <c r="A89" s="100"/>
      <c r="C89" s="105"/>
      <c r="D89" s="105"/>
      <c r="E89" s="105"/>
      <c r="F89" s="105"/>
      <c r="G89" s="105"/>
      <c r="H89" s="105"/>
    </row>
    <row r="90" spans="1:8">
      <c r="A90" s="100"/>
      <c r="C90" s="105"/>
      <c r="D90" s="105"/>
      <c r="E90" s="105"/>
      <c r="F90" s="105"/>
      <c r="G90" s="105"/>
      <c r="H90" s="105"/>
    </row>
    <row r="91" spans="1:8">
      <c r="A91" s="100"/>
      <c r="C91" s="105"/>
      <c r="D91" s="105"/>
      <c r="E91" s="105"/>
      <c r="F91" s="105"/>
      <c r="G91" s="105"/>
      <c r="H91" s="105"/>
    </row>
    <row r="92" spans="1:8">
      <c r="A92" s="99"/>
      <c r="C92" s="105"/>
      <c r="D92" s="105"/>
      <c r="E92" s="105"/>
      <c r="F92" s="105"/>
      <c r="G92" s="105"/>
      <c r="H92" s="105"/>
    </row>
    <row r="93" spans="1:8">
      <c r="A93" s="100"/>
      <c r="C93" s="105"/>
      <c r="D93" s="105"/>
      <c r="E93" s="105"/>
      <c r="F93" s="105"/>
      <c r="G93" s="105"/>
      <c r="H93" s="105"/>
    </row>
    <row r="94" spans="1:8">
      <c r="A94" s="100"/>
      <c r="C94" s="105"/>
      <c r="D94" s="105"/>
      <c r="E94" s="105"/>
      <c r="F94" s="105"/>
      <c r="G94" s="105"/>
      <c r="H94" s="105"/>
    </row>
    <row r="95" spans="1:8">
      <c r="A95" s="100"/>
      <c r="C95" s="105"/>
      <c r="D95" s="105"/>
      <c r="E95" s="105"/>
      <c r="F95" s="105"/>
      <c r="G95" s="105"/>
      <c r="H95" s="105"/>
    </row>
    <row r="96" spans="1:8">
      <c r="A96" s="106"/>
      <c r="C96" s="105"/>
      <c r="D96" s="105"/>
      <c r="E96" s="105"/>
      <c r="F96" s="105"/>
      <c r="G96" s="105"/>
      <c r="H96" s="105"/>
    </row>
    <row r="97" spans="1:8">
      <c r="A97" s="106"/>
      <c r="C97" s="105"/>
      <c r="D97" s="105"/>
      <c r="E97" s="105"/>
      <c r="F97" s="105"/>
      <c r="G97" s="105"/>
      <c r="H97" s="105"/>
    </row>
    <row r="98" spans="1:8">
      <c r="A98" s="106"/>
      <c r="C98" s="105"/>
      <c r="D98" s="105"/>
      <c r="E98" s="105"/>
      <c r="F98" s="105"/>
      <c r="G98" s="105"/>
      <c r="H98" s="105"/>
    </row>
    <row r="99" spans="1:8">
      <c r="A99" s="106"/>
      <c r="C99" s="105"/>
      <c r="D99" s="105"/>
      <c r="E99" s="105"/>
      <c r="F99" s="105"/>
      <c r="G99" s="105"/>
      <c r="H99" s="105"/>
    </row>
    <row r="100" spans="1:8">
      <c r="A100" s="106"/>
      <c r="C100" s="105"/>
      <c r="D100" s="105"/>
      <c r="E100" s="105"/>
      <c r="F100" s="105"/>
      <c r="G100" s="105"/>
      <c r="H100" s="105"/>
    </row>
    <row r="101" spans="1:8">
      <c r="A101" s="106"/>
      <c r="C101" s="105"/>
      <c r="D101" s="105"/>
      <c r="E101" s="105"/>
      <c r="F101" s="105"/>
      <c r="G101" s="105"/>
      <c r="H101" s="105"/>
    </row>
    <row r="102" spans="1:8">
      <c r="A102" s="106"/>
      <c r="C102" s="105"/>
      <c r="D102" s="105"/>
      <c r="E102" s="105"/>
      <c r="F102" s="105"/>
      <c r="G102" s="105"/>
      <c r="H102" s="105"/>
    </row>
    <row r="103" spans="1:8">
      <c r="A103" s="106"/>
      <c r="C103" s="105"/>
      <c r="D103" s="105"/>
      <c r="E103" s="105"/>
      <c r="F103" s="105"/>
      <c r="G103" s="105"/>
      <c r="H103" s="105"/>
    </row>
    <row r="104" spans="1:8">
      <c r="A104" s="106"/>
      <c r="C104" s="105"/>
      <c r="D104" s="105"/>
      <c r="E104" s="105"/>
      <c r="F104" s="105"/>
      <c r="G104" s="105"/>
      <c r="H104" s="105"/>
    </row>
    <row r="105" spans="1:8" ht="15.75">
      <c r="A105" s="107"/>
      <c r="C105" s="105"/>
      <c r="D105" s="105"/>
      <c r="E105" s="105"/>
      <c r="F105" s="105"/>
      <c r="G105" s="105"/>
      <c r="H105" s="105"/>
    </row>
    <row r="106" spans="1:8" ht="15.75">
      <c r="A106" s="107"/>
      <c r="C106" s="105"/>
      <c r="D106" s="105"/>
      <c r="E106" s="105"/>
      <c r="F106" s="105"/>
      <c r="G106" s="105"/>
      <c r="H106" s="105"/>
    </row>
    <row r="107" spans="1:8" ht="15.75">
      <c r="A107" s="107"/>
      <c r="C107" s="105"/>
      <c r="D107" s="105"/>
      <c r="E107" s="105"/>
      <c r="F107" s="105"/>
      <c r="G107" s="105"/>
      <c r="H107" s="105"/>
    </row>
    <row r="108" spans="1:8" ht="15.75">
      <c r="A108" s="107"/>
      <c r="C108" s="105"/>
      <c r="D108" s="105"/>
      <c r="E108" s="105"/>
      <c r="F108" s="105"/>
      <c r="G108" s="105"/>
      <c r="H108" s="105"/>
    </row>
    <row r="109" spans="1:8" ht="15.75">
      <c r="A109" s="107"/>
      <c r="C109" s="105"/>
      <c r="D109" s="105"/>
      <c r="E109" s="105"/>
      <c r="F109" s="105"/>
      <c r="G109" s="105"/>
      <c r="H109" s="105"/>
    </row>
    <row r="110" spans="1:8" ht="15.75">
      <c r="A110" s="107"/>
      <c r="C110" s="105"/>
      <c r="D110" s="105"/>
      <c r="E110" s="105"/>
      <c r="F110" s="105"/>
      <c r="G110" s="105"/>
      <c r="H110" s="105"/>
    </row>
    <row r="111" spans="1:8" ht="15.75">
      <c r="A111" s="107"/>
      <c r="C111" s="105"/>
      <c r="D111" s="105"/>
      <c r="E111" s="105"/>
      <c r="F111" s="105"/>
      <c r="G111" s="105"/>
      <c r="H111" s="105"/>
    </row>
    <row r="112" spans="1:8" ht="15.75">
      <c r="A112" s="107"/>
      <c r="C112" s="105"/>
      <c r="D112" s="105"/>
      <c r="E112" s="105"/>
      <c r="F112" s="105"/>
      <c r="G112" s="105"/>
      <c r="H112" s="105"/>
    </row>
    <row r="113" spans="1:8" ht="15.75">
      <c r="A113" s="107"/>
      <c r="C113" s="105"/>
      <c r="D113" s="105"/>
      <c r="E113" s="105"/>
      <c r="F113" s="105"/>
      <c r="G113" s="105"/>
      <c r="H113" s="105"/>
    </row>
    <row r="114" spans="1:8" ht="15.75">
      <c r="A114" s="107"/>
      <c r="C114" s="105"/>
      <c r="D114" s="105"/>
      <c r="E114" s="105"/>
      <c r="F114" s="105"/>
      <c r="G114" s="105"/>
      <c r="H114" s="105"/>
    </row>
    <row r="115" spans="1:8" ht="15.75">
      <c r="A115" s="107"/>
      <c r="C115" s="105"/>
      <c r="D115" s="105"/>
      <c r="E115" s="105"/>
      <c r="F115" s="105"/>
      <c r="G115" s="105"/>
      <c r="H115" s="105"/>
    </row>
    <row r="116" spans="1:8" ht="15.75">
      <c r="A116" s="107"/>
      <c r="C116" s="105"/>
      <c r="D116" s="105"/>
      <c r="E116" s="105"/>
      <c r="F116" s="105"/>
      <c r="G116" s="105"/>
      <c r="H116" s="105"/>
    </row>
    <row r="117" spans="1:8" ht="15.75">
      <c r="A117" s="107"/>
      <c r="C117" s="105"/>
      <c r="D117" s="105"/>
      <c r="E117" s="105"/>
      <c r="F117" s="105"/>
      <c r="G117" s="105"/>
      <c r="H117" s="105"/>
    </row>
    <row r="118" spans="1:8" ht="15.75">
      <c r="A118" s="107"/>
    </row>
    <row r="119" spans="1:8" ht="15.75">
      <c r="A119" s="107"/>
    </row>
    <row r="120" spans="1:8" ht="15.75">
      <c r="A120" s="107"/>
    </row>
    <row r="121" spans="1:8" ht="15.75">
      <c r="A121" s="107"/>
    </row>
    <row r="122" spans="1:8" ht="15.75">
      <c r="A122" s="107"/>
    </row>
    <row r="123" spans="1:8" ht="15.75">
      <c r="A123" s="107"/>
    </row>
    <row r="124" spans="1:8" ht="15.75">
      <c r="A124" s="107"/>
    </row>
    <row r="125" spans="1:8" ht="15.75">
      <c r="A125" s="107"/>
    </row>
    <row r="126" spans="1:8" ht="15.75">
      <c r="A126" s="107"/>
    </row>
    <row r="127" spans="1:8" ht="15.75">
      <c r="A127" s="107"/>
    </row>
    <row r="128" spans="1:8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M651"/>
  <sheetViews>
    <sheetView zoomScaleNormal="100" workbookViewId="0">
      <selection activeCell="D9" sqref="D9"/>
    </sheetView>
  </sheetViews>
  <sheetFormatPr defaultColWidth="11.42578125" defaultRowHeight="12.75"/>
  <cols>
    <col min="1" max="1" width="58.42578125" style="95" bestFit="1" customWidth="1"/>
    <col min="2" max="2" width="14.42578125" style="59" customWidth="1"/>
    <col min="3" max="3" width="16.42578125" style="59" customWidth="1"/>
    <col min="4" max="4" width="14.42578125" style="59" customWidth="1"/>
    <col min="5" max="5" width="7.140625" style="59" customWidth="1"/>
    <col min="6" max="6" width="14.42578125" style="59" customWidth="1"/>
    <col min="7" max="7" width="16.42578125" style="59" customWidth="1"/>
    <col min="8" max="8" width="14.42578125" style="59" customWidth="1"/>
    <col min="9" max="9" width="7.5703125" style="59" customWidth="1"/>
    <col min="10" max="10" width="14.42578125" style="59" customWidth="1"/>
    <col min="11" max="11" width="16.42578125" style="59" customWidth="1"/>
    <col min="12" max="12" width="14.42578125" style="59" customWidth="1"/>
    <col min="13" max="13" width="7.140625" style="59" customWidth="1"/>
    <col min="14" max="256" width="11.42578125" style="59"/>
    <col min="257" max="257" width="58.42578125" style="59" bestFit="1" customWidth="1"/>
    <col min="258" max="258" width="14.42578125" style="59" customWidth="1"/>
    <col min="259" max="259" width="16.42578125" style="59" customWidth="1"/>
    <col min="260" max="260" width="14.42578125" style="59" customWidth="1"/>
    <col min="261" max="261" width="7.140625" style="59" customWidth="1"/>
    <col min="262" max="262" width="14.42578125" style="59" customWidth="1"/>
    <col min="263" max="263" width="16.42578125" style="59" customWidth="1"/>
    <col min="264" max="264" width="14.42578125" style="59" customWidth="1"/>
    <col min="265" max="265" width="7.5703125" style="59" customWidth="1"/>
    <col min="266" max="266" width="14.42578125" style="59" customWidth="1"/>
    <col min="267" max="267" width="16.42578125" style="59" customWidth="1"/>
    <col min="268" max="268" width="14.42578125" style="59" customWidth="1"/>
    <col min="269" max="269" width="7.140625" style="59" customWidth="1"/>
    <col min="270" max="512" width="11.42578125" style="59"/>
    <col min="513" max="513" width="58.42578125" style="59" bestFit="1" customWidth="1"/>
    <col min="514" max="514" width="14.42578125" style="59" customWidth="1"/>
    <col min="515" max="515" width="16.42578125" style="59" customWidth="1"/>
    <col min="516" max="516" width="14.42578125" style="59" customWidth="1"/>
    <col min="517" max="517" width="7.140625" style="59" customWidth="1"/>
    <col min="518" max="518" width="14.42578125" style="59" customWidth="1"/>
    <col min="519" max="519" width="16.42578125" style="59" customWidth="1"/>
    <col min="520" max="520" width="14.42578125" style="59" customWidth="1"/>
    <col min="521" max="521" width="7.5703125" style="59" customWidth="1"/>
    <col min="522" max="522" width="14.42578125" style="59" customWidth="1"/>
    <col min="523" max="523" width="16.42578125" style="59" customWidth="1"/>
    <col min="524" max="524" width="14.42578125" style="59" customWidth="1"/>
    <col min="525" max="525" width="7.140625" style="59" customWidth="1"/>
    <col min="526" max="768" width="11.42578125" style="59"/>
    <col min="769" max="769" width="58.42578125" style="59" bestFit="1" customWidth="1"/>
    <col min="770" max="770" width="14.42578125" style="59" customWidth="1"/>
    <col min="771" max="771" width="16.42578125" style="59" customWidth="1"/>
    <col min="772" max="772" width="14.42578125" style="59" customWidth="1"/>
    <col min="773" max="773" width="7.140625" style="59" customWidth="1"/>
    <col min="774" max="774" width="14.42578125" style="59" customWidth="1"/>
    <col min="775" max="775" width="16.42578125" style="59" customWidth="1"/>
    <col min="776" max="776" width="14.42578125" style="59" customWidth="1"/>
    <col min="777" max="777" width="7.5703125" style="59" customWidth="1"/>
    <col min="778" max="778" width="14.42578125" style="59" customWidth="1"/>
    <col min="779" max="779" width="16.42578125" style="59" customWidth="1"/>
    <col min="780" max="780" width="14.42578125" style="59" customWidth="1"/>
    <col min="781" max="781" width="7.140625" style="59" customWidth="1"/>
    <col min="782" max="1024" width="11.42578125" style="59"/>
    <col min="1025" max="1025" width="58.42578125" style="59" bestFit="1" customWidth="1"/>
    <col min="1026" max="1026" width="14.42578125" style="59" customWidth="1"/>
    <col min="1027" max="1027" width="16.42578125" style="59" customWidth="1"/>
    <col min="1028" max="1028" width="14.42578125" style="59" customWidth="1"/>
    <col min="1029" max="1029" width="7.140625" style="59" customWidth="1"/>
    <col min="1030" max="1030" width="14.42578125" style="59" customWidth="1"/>
    <col min="1031" max="1031" width="16.42578125" style="59" customWidth="1"/>
    <col min="1032" max="1032" width="14.42578125" style="59" customWidth="1"/>
    <col min="1033" max="1033" width="7.5703125" style="59" customWidth="1"/>
    <col min="1034" max="1034" width="14.42578125" style="59" customWidth="1"/>
    <col min="1035" max="1035" width="16.42578125" style="59" customWidth="1"/>
    <col min="1036" max="1036" width="14.42578125" style="59" customWidth="1"/>
    <col min="1037" max="1037" width="7.140625" style="59" customWidth="1"/>
    <col min="1038" max="1280" width="11.42578125" style="59"/>
    <col min="1281" max="1281" width="58.42578125" style="59" bestFit="1" customWidth="1"/>
    <col min="1282" max="1282" width="14.42578125" style="59" customWidth="1"/>
    <col min="1283" max="1283" width="16.42578125" style="59" customWidth="1"/>
    <col min="1284" max="1284" width="14.42578125" style="59" customWidth="1"/>
    <col min="1285" max="1285" width="7.140625" style="59" customWidth="1"/>
    <col min="1286" max="1286" width="14.42578125" style="59" customWidth="1"/>
    <col min="1287" max="1287" width="16.42578125" style="59" customWidth="1"/>
    <col min="1288" max="1288" width="14.42578125" style="59" customWidth="1"/>
    <col min="1289" max="1289" width="7.5703125" style="59" customWidth="1"/>
    <col min="1290" max="1290" width="14.42578125" style="59" customWidth="1"/>
    <col min="1291" max="1291" width="16.42578125" style="59" customWidth="1"/>
    <col min="1292" max="1292" width="14.42578125" style="59" customWidth="1"/>
    <col min="1293" max="1293" width="7.140625" style="59" customWidth="1"/>
    <col min="1294" max="1536" width="11.42578125" style="59"/>
    <col min="1537" max="1537" width="58.42578125" style="59" bestFit="1" customWidth="1"/>
    <col min="1538" max="1538" width="14.42578125" style="59" customWidth="1"/>
    <col min="1539" max="1539" width="16.42578125" style="59" customWidth="1"/>
    <col min="1540" max="1540" width="14.42578125" style="59" customWidth="1"/>
    <col min="1541" max="1541" width="7.140625" style="59" customWidth="1"/>
    <col min="1542" max="1542" width="14.42578125" style="59" customWidth="1"/>
    <col min="1543" max="1543" width="16.42578125" style="59" customWidth="1"/>
    <col min="1544" max="1544" width="14.42578125" style="59" customWidth="1"/>
    <col min="1545" max="1545" width="7.5703125" style="59" customWidth="1"/>
    <col min="1546" max="1546" width="14.42578125" style="59" customWidth="1"/>
    <col min="1547" max="1547" width="16.42578125" style="59" customWidth="1"/>
    <col min="1548" max="1548" width="14.42578125" style="59" customWidth="1"/>
    <col min="1549" max="1549" width="7.140625" style="59" customWidth="1"/>
    <col min="1550" max="1792" width="11.42578125" style="59"/>
    <col min="1793" max="1793" width="58.42578125" style="59" bestFit="1" customWidth="1"/>
    <col min="1794" max="1794" width="14.42578125" style="59" customWidth="1"/>
    <col min="1795" max="1795" width="16.42578125" style="59" customWidth="1"/>
    <col min="1796" max="1796" width="14.42578125" style="59" customWidth="1"/>
    <col min="1797" max="1797" width="7.140625" style="59" customWidth="1"/>
    <col min="1798" max="1798" width="14.42578125" style="59" customWidth="1"/>
    <col min="1799" max="1799" width="16.42578125" style="59" customWidth="1"/>
    <col min="1800" max="1800" width="14.42578125" style="59" customWidth="1"/>
    <col min="1801" max="1801" width="7.5703125" style="59" customWidth="1"/>
    <col min="1802" max="1802" width="14.42578125" style="59" customWidth="1"/>
    <col min="1803" max="1803" width="16.42578125" style="59" customWidth="1"/>
    <col min="1804" max="1804" width="14.42578125" style="59" customWidth="1"/>
    <col min="1805" max="1805" width="7.140625" style="59" customWidth="1"/>
    <col min="1806" max="2048" width="11.42578125" style="59"/>
    <col min="2049" max="2049" width="58.42578125" style="59" bestFit="1" customWidth="1"/>
    <col min="2050" max="2050" width="14.42578125" style="59" customWidth="1"/>
    <col min="2051" max="2051" width="16.42578125" style="59" customWidth="1"/>
    <col min="2052" max="2052" width="14.42578125" style="59" customWidth="1"/>
    <col min="2053" max="2053" width="7.140625" style="59" customWidth="1"/>
    <col min="2054" max="2054" width="14.42578125" style="59" customWidth="1"/>
    <col min="2055" max="2055" width="16.42578125" style="59" customWidth="1"/>
    <col min="2056" max="2056" width="14.42578125" style="59" customWidth="1"/>
    <col min="2057" max="2057" width="7.5703125" style="59" customWidth="1"/>
    <col min="2058" max="2058" width="14.42578125" style="59" customWidth="1"/>
    <col min="2059" max="2059" width="16.42578125" style="59" customWidth="1"/>
    <col min="2060" max="2060" width="14.42578125" style="59" customWidth="1"/>
    <col min="2061" max="2061" width="7.140625" style="59" customWidth="1"/>
    <col min="2062" max="2304" width="11.42578125" style="59"/>
    <col min="2305" max="2305" width="58.42578125" style="59" bestFit="1" customWidth="1"/>
    <col min="2306" max="2306" width="14.42578125" style="59" customWidth="1"/>
    <col min="2307" max="2307" width="16.42578125" style="59" customWidth="1"/>
    <col min="2308" max="2308" width="14.42578125" style="59" customWidth="1"/>
    <col min="2309" max="2309" width="7.140625" style="59" customWidth="1"/>
    <col min="2310" max="2310" width="14.42578125" style="59" customWidth="1"/>
    <col min="2311" max="2311" width="16.42578125" style="59" customWidth="1"/>
    <col min="2312" max="2312" width="14.42578125" style="59" customWidth="1"/>
    <col min="2313" max="2313" width="7.5703125" style="59" customWidth="1"/>
    <col min="2314" max="2314" width="14.42578125" style="59" customWidth="1"/>
    <col min="2315" max="2315" width="16.42578125" style="59" customWidth="1"/>
    <col min="2316" max="2316" width="14.42578125" style="59" customWidth="1"/>
    <col min="2317" max="2317" width="7.140625" style="59" customWidth="1"/>
    <col min="2318" max="2560" width="11.42578125" style="59"/>
    <col min="2561" max="2561" width="58.42578125" style="59" bestFit="1" customWidth="1"/>
    <col min="2562" max="2562" width="14.42578125" style="59" customWidth="1"/>
    <col min="2563" max="2563" width="16.42578125" style="59" customWidth="1"/>
    <col min="2564" max="2564" width="14.42578125" style="59" customWidth="1"/>
    <col min="2565" max="2565" width="7.140625" style="59" customWidth="1"/>
    <col min="2566" max="2566" width="14.42578125" style="59" customWidth="1"/>
    <col min="2567" max="2567" width="16.42578125" style="59" customWidth="1"/>
    <col min="2568" max="2568" width="14.42578125" style="59" customWidth="1"/>
    <col min="2569" max="2569" width="7.5703125" style="59" customWidth="1"/>
    <col min="2570" max="2570" width="14.42578125" style="59" customWidth="1"/>
    <col min="2571" max="2571" width="16.42578125" style="59" customWidth="1"/>
    <col min="2572" max="2572" width="14.42578125" style="59" customWidth="1"/>
    <col min="2573" max="2573" width="7.140625" style="59" customWidth="1"/>
    <col min="2574" max="2816" width="11.42578125" style="59"/>
    <col min="2817" max="2817" width="58.42578125" style="59" bestFit="1" customWidth="1"/>
    <col min="2818" max="2818" width="14.42578125" style="59" customWidth="1"/>
    <col min="2819" max="2819" width="16.42578125" style="59" customWidth="1"/>
    <col min="2820" max="2820" width="14.42578125" style="59" customWidth="1"/>
    <col min="2821" max="2821" width="7.140625" style="59" customWidth="1"/>
    <col min="2822" max="2822" width="14.42578125" style="59" customWidth="1"/>
    <col min="2823" max="2823" width="16.42578125" style="59" customWidth="1"/>
    <col min="2824" max="2824" width="14.42578125" style="59" customWidth="1"/>
    <col min="2825" max="2825" width="7.5703125" style="59" customWidth="1"/>
    <col min="2826" max="2826" width="14.42578125" style="59" customWidth="1"/>
    <col min="2827" max="2827" width="16.42578125" style="59" customWidth="1"/>
    <col min="2828" max="2828" width="14.42578125" style="59" customWidth="1"/>
    <col min="2829" max="2829" width="7.140625" style="59" customWidth="1"/>
    <col min="2830" max="3072" width="11.42578125" style="59"/>
    <col min="3073" max="3073" width="58.42578125" style="59" bestFit="1" customWidth="1"/>
    <col min="3074" max="3074" width="14.42578125" style="59" customWidth="1"/>
    <col min="3075" max="3075" width="16.42578125" style="59" customWidth="1"/>
    <col min="3076" max="3076" width="14.42578125" style="59" customWidth="1"/>
    <col min="3077" max="3077" width="7.140625" style="59" customWidth="1"/>
    <col min="3078" max="3078" width="14.42578125" style="59" customWidth="1"/>
    <col min="3079" max="3079" width="16.42578125" style="59" customWidth="1"/>
    <col min="3080" max="3080" width="14.42578125" style="59" customWidth="1"/>
    <col min="3081" max="3081" width="7.5703125" style="59" customWidth="1"/>
    <col min="3082" max="3082" width="14.42578125" style="59" customWidth="1"/>
    <col min="3083" max="3083" width="16.42578125" style="59" customWidth="1"/>
    <col min="3084" max="3084" width="14.42578125" style="59" customWidth="1"/>
    <col min="3085" max="3085" width="7.140625" style="59" customWidth="1"/>
    <col min="3086" max="3328" width="11.42578125" style="59"/>
    <col min="3329" max="3329" width="58.42578125" style="59" bestFit="1" customWidth="1"/>
    <col min="3330" max="3330" width="14.42578125" style="59" customWidth="1"/>
    <col min="3331" max="3331" width="16.42578125" style="59" customWidth="1"/>
    <col min="3332" max="3332" width="14.42578125" style="59" customWidth="1"/>
    <col min="3333" max="3333" width="7.140625" style="59" customWidth="1"/>
    <col min="3334" max="3334" width="14.42578125" style="59" customWidth="1"/>
    <col min="3335" max="3335" width="16.42578125" style="59" customWidth="1"/>
    <col min="3336" max="3336" width="14.42578125" style="59" customWidth="1"/>
    <col min="3337" max="3337" width="7.5703125" style="59" customWidth="1"/>
    <col min="3338" max="3338" width="14.42578125" style="59" customWidth="1"/>
    <col min="3339" max="3339" width="16.42578125" style="59" customWidth="1"/>
    <col min="3340" max="3340" width="14.42578125" style="59" customWidth="1"/>
    <col min="3341" max="3341" width="7.140625" style="59" customWidth="1"/>
    <col min="3342" max="3584" width="11.42578125" style="59"/>
    <col min="3585" max="3585" width="58.42578125" style="59" bestFit="1" customWidth="1"/>
    <col min="3586" max="3586" width="14.42578125" style="59" customWidth="1"/>
    <col min="3587" max="3587" width="16.42578125" style="59" customWidth="1"/>
    <col min="3588" max="3588" width="14.42578125" style="59" customWidth="1"/>
    <col min="3589" max="3589" width="7.140625" style="59" customWidth="1"/>
    <col min="3590" max="3590" width="14.42578125" style="59" customWidth="1"/>
    <col min="3591" max="3591" width="16.42578125" style="59" customWidth="1"/>
    <col min="3592" max="3592" width="14.42578125" style="59" customWidth="1"/>
    <col min="3593" max="3593" width="7.5703125" style="59" customWidth="1"/>
    <col min="3594" max="3594" width="14.42578125" style="59" customWidth="1"/>
    <col min="3595" max="3595" width="16.42578125" style="59" customWidth="1"/>
    <col min="3596" max="3596" width="14.42578125" style="59" customWidth="1"/>
    <col min="3597" max="3597" width="7.140625" style="59" customWidth="1"/>
    <col min="3598" max="3840" width="11.42578125" style="59"/>
    <col min="3841" max="3841" width="58.42578125" style="59" bestFit="1" customWidth="1"/>
    <col min="3842" max="3842" width="14.42578125" style="59" customWidth="1"/>
    <col min="3843" max="3843" width="16.42578125" style="59" customWidth="1"/>
    <col min="3844" max="3844" width="14.42578125" style="59" customWidth="1"/>
    <col min="3845" max="3845" width="7.140625" style="59" customWidth="1"/>
    <col min="3846" max="3846" width="14.42578125" style="59" customWidth="1"/>
    <col min="3847" max="3847" width="16.42578125" style="59" customWidth="1"/>
    <col min="3848" max="3848" width="14.42578125" style="59" customWidth="1"/>
    <col min="3849" max="3849" width="7.5703125" style="59" customWidth="1"/>
    <col min="3850" max="3850" width="14.42578125" style="59" customWidth="1"/>
    <col min="3851" max="3851" width="16.42578125" style="59" customWidth="1"/>
    <col min="3852" max="3852" width="14.42578125" style="59" customWidth="1"/>
    <col min="3853" max="3853" width="7.140625" style="59" customWidth="1"/>
    <col min="3854" max="4096" width="11.42578125" style="59"/>
    <col min="4097" max="4097" width="58.42578125" style="59" bestFit="1" customWidth="1"/>
    <col min="4098" max="4098" width="14.42578125" style="59" customWidth="1"/>
    <col min="4099" max="4099" width="16.42578125" style="59" customWidth="1"/>
    <col min="4100" max="4100" width="14.42578125" style="59" customWidth="1"/>
    <col min="4101" max="4101" width="7.140625" style="59" customWidth="1"/>
    <col min="4102" max="4102" width="14.42578125" style="59" customWidth="1"/>
    <col min="4103" max="4103" width="16.42578125" style="59" customWidth="1"/>
    <col min="4104" max="4104" width="14.42578125" style="59" customWidth="1"/>
    <col min="4105" max="4105" width="7.5703125" style="59" customWidth="1"/>
    <col min="4106" max="4106" width="14.42578125" style="59" customWidth="1"/>
    <col min="4107" max="4107" width="16.42578125" style="59" customWidth="1"/>
    <col min="4108" max="4108" width="14.42578125" style="59" customWidth="1"/>
    <col min="4109" max="4109" width="7.140625" style="59" customWidth="1"/>
    <col min="4110" max="4352" width="11.42578125" style="59"/>
    <col min="4353" max="4353" width="58.42578125" style="59" bestFit="1" customWidth="1"/>
    <col min="4354" max="4354" width="14.42578125" style="59" customWidth="1"/>
    <col min="4355" max="4355" width="16.42578125" style="59" customWidth="1"/>
    <col min="4356" max="4356" width="14.42578125" style="59" customWidth="1"/>
    <col min="4357" max="4357" width="7.140625" style="59" customWidth="1"/>
    <col min="4358" max="4358" width="14.42578125" style="59" customWidth="1"/>
    <col min="4359" max="4359" width="16.42578125" style="59" customWidth="1"/>
    <col min="4360" max="4360" width="14.42578125" style="59" customWidth="1"/>
    <col min="4361" max="4361" width="7.5703125" style="59" customWidth="1"/>
    <col min="4362" max="4362" width="14.42578125" style="59" customWidth="1"/>
    <col min="4363" max="4363" width="16.42578125" style="59" customWidth="1"/>
    <col min="4364" max="4364" width="14.42578125" style="59" customWidth="1"/>
    <col min="4365" max="4365" width="7.140625" style="59" customWidth="1"/>
    <col min="4366" max="4608" width="11.42578125" style="59"/>
    <col min="4609" max="4609" width="58.42578125" style="59" bestFit="1" customWidth="1"/>
    <col min="4610" max="4610" width="14.42578125" style="59" customWidth="1"/>
    <col min="4611" max="4611" width="16.42578125" style="59" customWidth="1"/>
    <col min="4612" max="4612" width="14.42578125" style="59" customWidth="1"/>
    <col min="4613" max="4613" width="7.140625" style="59" customWidth="1"/>
    <col min="4614" max="4614" width="14.42578125" style="59" customWidth="1"/>
    <col min="4615" max="4615" width="16.42578125" style="59" customWidth="1"/>
    <col min="4616" max="4616" width="14.42578125" style="59" customWidth="1"/>
    <col min="4617" max="4617" width="7.5703125" style="59" customWidth="1"/>
    <col min="4618" max="4618" width="14.42578125" style="59" customWidth="1"/>
    <col min="4619" max="4619" width="16.42578125" style="59" customWidth="1"/>
    <col min="4620" max="4620" width="14.42578125" style="59" customWidth="1"/>
    <col min="4621" max="4621" width="7.140625" style="59" customWidth="1"/>
    <col min="4622" max="4864" width="11.42578125" style="59"/>
    <col min="4865" max="4865" width="58.42578125" style="59" bestFit="1" customWidth="1"/>
    <col min="4866" max="4866" width="14.42578125" style="59" customWidth="1"/>
    <col min="4867" max="4867" width="16.42578125" style="59" customWidth="1"/>
    <col min="4868" max="4868" width="14.42578125" style="59" customWidth="1"/>
    <col min="4869" max="4869" width="7.140625" style="59" customWidth="1"/>
    <col min="4870" max="4870" width="14.42578125" style="59" customWidth="1"/>
    <col min="4871" max="4871" width="16.42578125" style="59" customWidth="1"/>
    <col min="4872" max="4872" width="14.42578125" style="59" customWidth="1"/>
    <col min="4873" max="4873" width="7.5703125" style="59" customWidth="1"/>
    <col min="4874" max="4874" width="14.42578125" style="59" customWidth="1"/>
    <col min="4875" max="4875" width="16.42578125" style="59" customWidth="1"/>
    <col min="4876" max="4876" width="14.42578125" style="59" customWidth="1"/>
    <col min="4877" max="4877" width="7.140625" style="59" customWidth="1"/>
    <col min="4878" max="5120" width="11.42578125" style="59"/>
    <col min="5121" max="5121" width="58.42578125" style="59" bestFit="1" customWidth="1"/>
    <col min="5122" max="5122" width="14.42578125" style="59" customWidth="1"/>
    <col min="5123" max="5123" width="16.42578125" style="59" customWidth="1"/>
    <col min="5124" max="5124" width="14.42578125" style="59" customWidth="1"/>
    <col min="5125" max="5125" width="7.140625" style="59" customWidth="1"/>
    <col min="5126" max="5126" width="14.42578125" style="59" customWidth="1"/>
    <col min="5127" max="5127" width="16.42578125" style="59" customWidth="1"/>
    <col min="5128" max="5128" width="14.42578125" style="59" customWidth="1"/>
    <col min="5129" max="5129" width="7.5703125" style="59" customWidth="1"/>
    <col min="5130" max="5130" width="14.42578125" style="59" customWidth="1"/>
    <col min="5131" max="5131" width="16.42578125" style="59" customWidth="1"/>
    <col min="5132" max="5132" width="14.42578125" style="59" customWidth="1"/>
    <col min="5133" max="5133" width="7.140625" style="59" customWidth="1"/>
    <col min="5134" max="5376" width="11.42578125" style="59"/>
    <col min="5377" max="5377" width="58.42578125" style="59" bestFit="1" customWidth="1"/>
    <col min="5378" max="5378" width="14.42578125" style="59" customWidth="1"/>
    <col min="5379" max="5379" width="16.42578125" style="59" customWidth="1"/>
    <col min="5380" max="5380" width="14.42578125" style="59" customWidth="1"/>
    <col min="5381" max="5381" width="7.140625" style="59" customWidth="1"/>
    <col min="5382" max="5382" width="14.42578125" style="59" customWidth="1"/>
    <col min="5383" max="5383" width="16.42578125" style="59" customWidth="1"/>
    <col min="5384" max="5384" width="14.42578125" style="59" customWidth="1"/>
    <col min="5385" max="5385" width="7.5703125" style="59" customWidth="1"/>
    <col min="5386" max="5386" width="14.42578125" style="59" customWidth="1"/>
    <col min="5387" max="5387" width="16.42578125" style="59" customWidth="1"/>
    <col min="5388" max="5388" width="14.42578125" style="59" customWidth="1"/>
    <col min="5389" max="5389" width="7.140625" style="59" customWidth="1"/>
    <col min="5390" max="5632" width="11.42578125" style="59"/>
    <col min="5633" max="5633" width="58.42578125" style="59" bestFit="1" customWidth="1"/>
    <col min="5634" max="5634" width="14.42578125" style="59" customWidth="1"/>
    <col min="5635" max="5635" width="16.42578125" style="59" customWidth="1"/>
    <col min="5636" max="5636" width="14.42578125" style="59" customWidth="1"/>
    <col min="5637" max="5637" width="7.140625" style="59" customWidth="1"/>
    <col min="5638" max="5638" width="14.42578125" style="59" customWidth="1"/>
    <col min="5639" max="5639" width="16.42578125" style="59" customWidth="1"/>
    <col min="5640" max="5640" width="14.42578125" style="59" customWidth="1"/>
    <col min="5641" max="5641" width="7.5703125" style="59" customWidth="1"/>
    <col min="5642" max="5642" width="14.42578125" style="59" customWidth="1"/>
    <col min="5643" max="5643" width="16.42578125" style="59" customWidth="1"/>
    <col min="5644" max="5644" width="14.42578125" style="59" customWidth="1"/>
    <col min="5645" max="5645" width="7.140625" style="59" customWidth="1"/>
    <col min="5646" max="5888" width="11.42578125" style="59"/>
    <col min="5889" max="5889" width="58.42578125" style="59" bestFit="1" customWidth="1"/>
    <col min="5890" max="5890" width="14.42578125" style="59" customWidth="1"/>
    <col min="5891" max="5891" width="16.42578125" style="59" customWidth="1"/>
    <col min="5892" max="5892" width="14.42578125" style="59" customWidth="1"/>
    <col min="5893" max="5893" width="7.140625" style="59" customWidth="1"/>
    <col min="5894" max="5894" width="14.42578125" style="59" customWidth="1"/>
    <col min="5895" max="5895" width="16.42578125" style="59" customWidth="1"/>
    <col min="5896" max="5896" width="14.42578125" style="59" customWidth="1"/>
    <col min="5897" max="5897" width="7.5703125" style="59" customWidth="1"/>
    <col min="5898" max="5898" width="14.42578125" style="59" customWidth="1"/>
    <col min="5899" max="5899" width="16.42578125" style="59" customWidth="1"/>
    <col min="5900" max="5900" width="14.42578125" style="59" customWidth="1"/>
    <col min="5901" max="5901" width="7.140625" style="59" customWidth="1"/>
    <col min="5902" max="6144" width="11.42578125" style="59"/>
    <col min="6145" max="6145" width="58.42578125" style="59" bestFit="1" customWidth="1"/>
    <col min="6146" max="6146" width="14.42578125" style="59" customWidth="1"/>
    <col min="6147" max="6147" width="16.42578125" style="59" customWidth="1"/>
    <col min="6148" max="6148" width="14.42578125" style="59" customWidth="1"/>
    <col min="6149" max="6149" width="7.140625" style="59" customWidth="1"/>
    <col min="6150" max="6150" width="14.42578125" style="59" customWidth="1"/>
    <col min="6151" max="6151" width="16.42578125" style="59" customWidth="1"/>
    <col min="6152" max="6152" width="14.42578125" style="59" customWidth="1"/>
    <col min="6153" max="6153" width="7.5703125" style="59" customWidth="1"/>
    <col min="6154" max="6154" width="14.42578125" style="59" customWidth="1"/>
    <col min="6155" max="6155" width="16.42578125" style="59" customWidth="1"/>
    <col min="6156" max="6156" width="14.42578125" style="59" customWidth="1"/>
    <col min="6157" max="6157" width="7.140625" style="59" customWidth="1"/>
    <col min="6158" max="6400" width="11.42578125" style="59"/>
    <col min="6401" max="6401" width="58.42578125" style="59" bestFit="1" customWidth="1"/>
    <col min="6402" max="6402" width="14.42578125" style="59" customWidth="1"/>
    <col min="6403" max="6403" width="16.42578125" style="59" customWidth="1"/>
    <col min="6404" max="6404" width="14.42578125" style="59" customWidth="1"/>
    <col min="6405" max="6405" width="7.140625" style="59" customWidth="1"/>
    <col min="6406" max="6406" width="14.42578125" style="59" customWidth="1"/>
    <col min="6407" max="6407" width="16.42578125" style="59" customWidth="1"/>
    <col min="6408" max="6408" width="14.42578125" style="59" customWidth="1"/>
    <col min="6409" max="6409" width="7.5703125" style="59" customWidth="1"/>
    <col min="6410" max="6410" width="14.42578125" style="59" customWidth="1"/>
    <col min="6411" max="6411" width="16.42578125" style="59" customWidth="1"/>
    <col min="6412" max="6412" width="14.42578125" style="59" customWidth="1"/>
    <col min="6413" max="6413" width="7.140625" style="59" customWidth="1"/>
    <col min="6414" max="6656" width="11.42578125" style="59"/>
    <col min="6657" max="6657" width="58.42578125" style="59" bestFit="1" customWidth="1"/>
    <col min="6658" max="6658" width="14.42578125" style="59" customWidth="1"/>
    <col min="6659" max="6659" width="16.42578125" style="59" customWidth="1"/>
    <col min="6660" max="6660" width="14.42578125" style="59" customWidth="1"/>
    <col min="6661" max="6661" width="7.140625" style="59" customWidth="1"/>
    <col min="6662" max="6662" width="14.42578125" style="59" customWidth="1"/>
    <col min="6663" max="6663" width="16.42578125" style="59" customWidth="1"/>
    <col min="6664" max="6664" width="14.42578125" style="59" customWidth="1"/>
    <col min="6665" max="6665" width="7.5703125" style="59" customWidth="1"/>
    <col min="6666" max="6666" width="14.42578125" style="59" customWidth="1"/>
    <col min="6667" max="6667" width="16.42578125" style="59" customWidth="1"/>
    <col min="6668" max="6668" width="14.42578125" style="59" customWidth="1"/>
    <col min="6669" max="6669" width="7.140625" style="59" customWidth="1"/>
    <col min="6670" max="6912" width="11.42578125" style="59"/>
    <col min="6913" max="6913" width="58.42578125" style="59" bestFit="1" customWidth="1"/>
    <col min="6914" max="6914" width="14.42578125" style="59" customWidth="1"/>
    <col min="6915" max="6915" width="16.42578125" style="59" customWidth="1"/>
    <col min="6916" max="6916" width="14.42578125" style="59" customWidth="1"/>
    <col min="6917" max="6917" width="7.140625" style="59" customWidth="1"/>
    <col min="6918" max="6918" width="14.42578125" style="59" customWidth="1"/>
    <col min="6919" max="6919" width="16.42578125" style="59" customWidth="1"/>
    <col min="6920" max="6920" width="14.42578125" style="59" customWidth="1"/>
    <col min="6921" max="6921" width="7.5703125" style="59" customWidth="1"/>
    <col min="6922" max="6922" width="14.42578125" style="59" customWidth="1"/>
    <col min="6923" max="6923" width="16.42578125" style="59" customWidth="1"/>
    <col min="6924" max="6924" width="14.42578125" style="59" customWidth="1"/>
    <col min="6925" max="6925" width="7.140625" style="59" customWidth="1"/>
    <col min="6926" max="7168" width="11.42578125" style="59"/>
    <col min="7169" max="7169" width="58.42578125" style="59" bestFit="1" customWidth="1"/>
    <col min="7170" max="7170" width="14.42578125" style="59" customWidth="1"/>
    <col min="7171" max="7171" width="16.42578125" style="59" customWidth="1"/>
    <col min="7172" max="7172" width="14.42578125" style="59" customWidth="1"/>
    <col min="7173" max="7173" width="7.140625" style="59" customWidth="1"/>
    <col min="7174" max="7174" width="14.42578125" style="59" customWidth="1"/>
    <col min="7175" max="7175" width="16.42578125" style="59" customWidth="1"/>
    <col min="7176" max="7176" width="14.42578125" style="59" customWidth="1"/>
    <col min="7177" max="7177" width="7.5703125" style="59" customWidth="1"/>
    <col min="7178" max="7178" width="14.42578125" style="59" customWidth="1"/>
    <col min="7179" max="7179" width="16.42578125" style="59" customWidth="1"/>
    <col min="7180" max="7180" width="14.42578125" style="59" customWidth="1"/>
    <col min="7181" max="7181" width="7.140625" style="59" customWidth="1"/>
    <col min="7182" max="7424" width="11.42578125" style="59"/>
    <col min="7425" max="7425" width="58.42578125" style="59" bestFit="1" customWidth="1"/>
    <col min="7426" max="7426" width="14.42578125" style="59" customWidth="1"/>
    <col min="7427" max="7427" width="16.42578125" style="59" customWidth="1"/>
    <col min="7428" max="7428" width="14.42578125" style="59" customWidth="1"/>
    <col min="7429" max="7429" width="7.140625" style="59" customWidth="1"/>
    <col min="7430" max="7430" width="14.42578125" style="59" customWidth="1"/>
    <col min="7431" max="7431" width="16.42578125" style="59" customWidth="1"/>
    <col min="7432" max="7432" width="14.42578125" style="59" customWidth="1"/>
    <col min="7433" max="7433" width="7.5703125" style="59" customWidth="1"/>
    <col min="7434" max="7434" width="14.42578125" style="59" customWidth="1"/>
    <col min="7435" max="7435" width="16.42578125" style="59" customWidth="1"/>
    <col min="7436" max="7436" width="14.42578125" style="59" customWidth="1"/>
    <col min="7437" max="7437" width="7.140625" style="59" customWidth="1"/>
    <col min="7438" max="7680" width="11.42578125" style="59"/>
    <col min="7681" max="7681" width="58.42578125" style="59" bestFit="1" customWidth="1"/>
    <col min="7682" max="7682" width="14.42578125" style="59" customWidth="1"/>
    <col min="7683" max="7683" width="16.42578125" style="59" customWidth="1"/>
    <col min="7684" max="7684" width="14.42578125" style="59" customWidth="1"/>
    <col min="7685" max="7685" width="7.140625" style="59" customWidth="1"/>
    <col min="7686" max="7686" width="14.42578125" style="59" customWidth="1"/>
    <col min="7687" max="7687" width="16.42578125" style="59" customWidth="1"/>
    <col min="7688" max="7688" width="14.42578125" style="59" customWidth="1"/>
    <col min="7689" max="7689" width="7.5703125" style="59" customWidth="1"/>
    <col min="7690" max="7690" width="14.42578125" style="59" customWidth="1"/>
    <col min="7691" max="7691" width="16.42578125" style="59" customWidth="1"/>
    <col min="7692" max="7692" width="14.42578125" style="59" customWidth="1"/>
    <col min="7693" max="7693" width="7.140625" style="59" customWidth="1"/>
    <col min="7694" max="7936" width="11.42578125" style="59"/>
    <col min="7937" max="7937" width="58.42578125" style="59" bestFit="1" customWidth="1"/>
    <col min="7938" max="7938" width="14.42578125" style="59" customWidth="1"/>
    <col min="7939" max="7939" width="16.42578125" style="59" customWidth="1"/>
    <col min="7940" max="7940" width="14.42578125" style="59" customWidth="1"/>
    <col min="7941" max="7941" width="7.140625" style="59" customWidth="1"/>
    <col min="7942" max="7942" width="14.42578125" style="59" customWidth="1"/>
    <col min="7943" max="7943" width="16.42578125" style="59" customWidth="1"/>
    <col min="7944" max="7944" width="14.42578125" style="59" customWidth="1"/>
    <col min="7945" max="7945" width="7.5703125" style="59" customWidth="1"/>
    <col min="7946" max="7946" width="14.42578125" style="59" customWidth="1"/>
    <col min="7947" max="7947" width="16.42578125" style="59" customWidth="1"/>
    <col min="7948" max="7948" width="14.42578125" style="59" customWidth="1"/>
    <col min="7949" max="7949" width="7.140625" style="59" customWidth="1"/>
    <col min="7950" max="8192" width="11.42578125" style="59"/>
    <col min="8193" max="8193" width="58.42578125" style="59" bestFit="1" customWidth="1"/>
    <col min="8194" max="8194" width="14.42578125" style="59" customWidth="1"/>
    <col min="8195" max="8195" width="16.42578125" style="59" customWidth="1"/>
    <col min="8196" max="8196" width="14.42578125" style="59" customWidth="1"/>
    <col min="8197" max="8197" width="7.140625" style="59" customWidth="1"/>
    <col min="8198" max="8198" width="14.42578125" style="59" customWidth="1"/>
    <col min="8199" max="8199" width="16.42578125" style="59" customWidth="1"/>
    <col min="8200" max="8200" width="14.42578125" style="59" customWidth="1"/>
    <col min="8201" max="8201" width="7.5703125" style="59" customWidth="1"/>
    <col min="8202" max="8202" width="14.42578125" style="59" customWidth="1"/>
    <col min="8203" max="8203" width="16.42578125" style="59" customWidth="1"/>
    <col min="8204" max="8204" width="14.42578125" style="59" customWidth="1"/>
    <col min="8205" max="8205" width="7.140625" style="59" customWidth="1"/>
    <col min="8206" max="8448" width="11.42578125" style="59"/>
    <col min="8449" max="8449" width="58.42578125" style="59" bestFit="1" customWidth="1"/>
    <col min="8450" max="8450" width="14.42578125" style="59" customWidth="1"/>
    <col min="8451" max="8451" width="16.42578125" style="59" customWidth="1"/>
    <col min="8452" max="8452" width="14.42578125" style="59" customWidth="1"/>
    <col min="8453" max="8453" width="7.140625" style="59" customWidth="1"/>
    <col min="8454" max="8454" width="14.42578125" style="59" customWidth="1"/>
    <col min="8455" max="8455" width="16.42578125" style="59" customWidth="1"/>
    <col min="8456" max="8456" width="14.42578125" style="59" customWidth="1"/>
    <col min="8457" max="8457" width="7.5703125" style="59" customWidth="1"/>
    <col min="8458" max="8458" width="14.42578125" style="59" customWidth="1"/>
    <col min="8459" max="8459" width="16.42578125" style="59" customWidth="1"/>
    <col min="8460" max="8460" width="14.42578125" style="59" customWidth="1"/>
    <col min="8461" max="8461" width="7.140625" style="59" customWidth="1"/>
    <col min="8462" max="8704" width="11.42578125" style="59"/>
    <col min="8705" max="8705" width="58.42578125" style="59" bestFit="1" customWidth="1"/>
    <col min="8706" max="8706" width="14.42578125" style="59" customWidth="1"/>
    <col min="8707" max="8707" width="16.42578125" style="59" customWidth="1"/>
    <col min="8708" max="8708" width="14.42578125" style="59" customWidth="1"/>
    <col min="8709" max="8709" width="7.140625" style="59" customWidth="1"/>
    <col min="8710" max="8710" width="14.42578125" style="59" customWidth="1"/>
    <col min="8711" max="8711" width="16.42578125" style="59" customWidth="1"/>
    <col min="8712" max="8712" width="14.42578125" style="59" customWidth="1"/>
    <col min="8713" max="8713" width="7.5703125" style="59" customWidth="1"/>
    <col min="8714" max="8714" width="14.42578125" style="59" customWidth="1"/>
    <col min="8715" max="8715" width="16.42578125" style="59" customWidth="1"/>
    <col min="8716" max="8716" width="14.42578125" style="59" customWidth="1"/>
    <col min="8717" max="8717" width="7.140625" style="59" customWidth="1"/>
    <col min="8718" max="8960" width="11.42578125" style="59"/>
    <col min="8961" max="8961" width="58.42578125" style="59" bestFit="1" customWidth="1"/>
    <col min="8962" max="8962" width="14.42578125" style="59" customWidth="1"/>
    <col min="8963" max="8963" width="16.42578125" style="59" customWidth="1"/>
    <col min="8964" max="8964" width="14.42578125" style="59" customWidth="1"/>
    <col min="8965" max="8965" width="7.140625" style="59" customWidth="1"/>
    <col min="8966" max="8966" width="14.42578125" style="59" customWidth="1"/>
    <col min="8967" max="8967" width="16.42578125" style="59" customWidth="1"/>
    <col min="8968" max="8968" width="14.42578125" style="59" customWidth="1"/>
    <col min="8969" max="8969" width="7.5703125" style="59" customWidth="1"/>
    <col min="8970" max="8970" width="14.42578125" style="59" customWidth="1"/>
    <col min="8971" max="8971" width="16.42578125" style="59" customWidth="1"/>
    <col min="8972" max="8972" width="14.42578125" style="59" customWidth="1"/>
    <col min="8973" max="8973" width="7.140625" style="59" customWidth="1"/>
    <col min="8974" max="9216" width="11.42578125" style="59"/>
    <col min="9217" max="9217" width="58.42578125" style="59" bestFit="1" customWidth="1"/>
    <col min="9218" max="9218" width="14.42578125" style="59" customWidth="1"/>
    <col min="9219" max="9219" width="16.42578125" style="59" customWidth="1"/>
    <col min="9220" max="9220" width="14.42578125" style="59" customWidth="1"/>
    <col min="9221" max="9221" width="7.140625" style="59" customWidth="1"/>
    <col min="9222" max="9222" width="14.42578125" style="59" customWidth="1"/>
    <col min="9223" max="9223" width="16.42578125" style="59" customWidth="1"/>
    <col min="9224" max="9224" width="14.42578125" style="59" customWidth="1"/>
    <col min="9225" max="9225" width="7.5703125" style="59" customWidth="1"/>
    <col min="9226" max="9226" width="14.42578125" style="59" customWidth="1"/>
    <col min="9227" max="9227" width="16.42578125" style="59" customWidth="1"/>
    <col min="9228" max="9228" width="14.42578125" style="59" customWidth="1"/>
    <col min="9229" max="9229" width="7.140625" style="59" customWidth="1"/>
    <col min="9230" max="9472" width="11.42578125" style="59"/>
    <col min="9473" max="9473" width="58.42578125" style="59" bestFit="1" customWidth="1"/>
    <col min="9474" max="9474" width="14.42578125" style="59" customWidth="1"/>
    <col min="9475" max="9475" width="16.42578125" style="59" customWidth="1"/>
    <col min="9476" max="9476" width="14.42578125" style="59" customWidth="1"/>
    <col min="9477" max="9477" width="7.140625" style="59" customWidth="1"/>
    <col min="9478" max="9478" width="14.42578125" style="59" customWidth="1"/>
    <col min="9479" max="9479" width="16.42578125" style="59" customWidth="1"/>
    <col min="9480" max="9480" width="14.42578125" style="59" customWidth="1"/>
    <col min="9481" max="9481" width="7.5703125" style="59" customWidth="1"/>
    <col min="9482" max="9482" width="14.42578125" style="59" customWidth="1"/>
    <col min="9483" max="9483" width="16.42578125" style="59" customWidth="1"/>
    <col min="9484" max="9484" width="14.42578125" style="59" customWidth="1"/>
    <col min="9485" max="9485" width="7.140625" style="59" customWidth="1"/>
    <col min="9486" max="9728" width="11.42578125" style="59"/>
    <col min="9729" max="9729" width="58.42578125" style="59" bestFit="1" customWidth="1"/>
    <col min="9730" max="9730" width="14.42578125" style="59" customWidth="1"/>
    <col min="9731" max="9731" width="16.42578125" style="59" customWidth="1"/>
    <col min="9732" max="9732" width="14.42578125" style="59" customWidth="1"/>
    <col min="9733" max="9733" width="7.140625" style="59" customWidth="1"/>
    <col min="9734" max="9734" width="14.42578125" style="59" customWidth="1"/>
    <col min="9735" max="9735" width="16.42578125" style="59" customWidth="1"/>
    <col min="9736" max="9736" width="14.42578125" style="59" customWidth="1"/>
    <col min="9737" max="9737" width="7.5703125" style="59" customWidth="1"/>
    <col min="9738" max="9738" width="14.42578125" style="59" customWidth="1"/>
    <col min="9739" max="9739" width="16.42578125" style="59" customWidth="1"/>
    <col min="9740" max="9740" width="14.42578125" style="59" customWidth="1"/>
    <col min="9741" max="9741" width="7.140625" style="59" customWidth="1"/>
    <col min="9742" max="9984" width="11.42578125" style="59"/>
    <col min="9985" max="9985" width="58.42578125" style="59" bestFit="1" customWidth="1"/>
    <col min="9986" max="9986" width="14.42578125" style="59" customWidth="1"/>
    <col min="9987" max="9987" width="16.42578125" style="59" customWidth="1"/>
    <col min="9988" max="9988" width="14.42578125" style="59" customWidth="1"/>
    <col min="9989" max="9989" width="7.140625" style="59" customWidth="1"/>
    <col min="9990" max="9990" width="14.42578125" style="59" customWidth="1"/>
    <col min="9991" max="9991" width="16.42578125" style="59" customWidth="1"/>
    <col min="9992" max="9992" width="14.42578125" style="59" customWidth="1"/>
    <col min="9993" max="9993" width="7.5703125" style="59" customWidth="1"/>
    <col min="9994" max="9994" width="14.42578125" style="59" customWidth="1"/>
    <col min="9995" max="9995" width="16.42578125" style="59" customWidth="1"/>
    <col min="9996" max="9996" width="14.42578125" style="59" customWidth="1"/>
    <col min="9997" max="9997" width="7.140625" style="59" customWidth="1"/>
    <col min="9998" max="10240" width="11.42578125" style="59"/>
    <col min="10241" max="10241" width="58.42578125" style="59" bestFit="1" customWidth="1"/>
    <col min="10242" max="10242" width="14.42578125" style="59" customWidth="1"/>
    <col min="10243" max="10243" width="16.42578125" style="59" customWidth="1"/>
    <col min="10244" max="10244" width="14.42578125" style="59" customWidth="1"/>
    <col min="10245" max="10245" width="7.140625" style="59" customWidth="1"/>
    <col min="10246" max="10246" width="14.42578125" style="59" customWidth="1"/>
    <col min="10247" max="10247" width="16.42578125" style="59" customWidth="1"/>
    <col min="10248" max="10248" width="14.42578125" style="59" customWidth="1"/>
    <col min="10249" max="10249" width="7.5703125" style="59" customWidth="1"/>
    <col min="10250" max="10250" width="14.42578125" style="59" customWidth="1"/>
    <col min="10251" max="10251" width="16.42578125" style="59" customWidth="1"/>
    <col min="10252" max="10252" width="14.42578125" style="59" customWidth="1"/>
    <col min="10253" max="10253" width="7.140625" style="59" customWidth="1"/>
    <col min="10254" max="10496" width="11.42578125" style="59"/>
    <col min="10497" max="10497" width="58.42578125" style="59" bestFit="1" customWidth="1"/>
    <col min="10498" max="10498" width="14.42578125" style="59" customWidth="1"/>
    <col min="10499" max="10499" width="16.42578125" style="59" customWidth="1"/>
    <col min="10500" max="10500" width="14.42578125" style="59" customWidth="1"/>
    <col min="10501" max="10501" width="7.140625" style="59" customWidth="1"/>
    <col min="10502" max="10502" width="14.42578125" style="59" customWidth="1"/>
    <col min="10503" max="10503" width="16.42578125" style="59" customWidth="1"/>
    <col min="10504" max="10504" width="14.42578125" style="59" customWidth="1"/>
    <col min="10505" max="10505" width="7.5703125" style="59" customWidth="1"/>
    <col min="10506" max="10506" width="14.42578125" style="59" customWidth="1"/>
    <col min="10507" max="10507" width="16.42578125" style="59" customWidth="1"/>
    <col min="10508" max="10508" width="14.42578125" style="59" customWidth="1"/>
    <col min="10509" max="10509" width="7.140625" style="59" customWidth="1"/>
    <col min="10510" max="10752" width="11.42578125" style="59"/>
    <col min="10753" max="10753" width="58.42578125" style="59" bestFit="1" customWidth="1"/>
    <col min="10754" max="10754" width="14.42578125" style="59" customWidth="1"/>
    <col min="10755" max="10755" width="16.42578125" style="59" customWidth="1"/>
    <col min="10756" max="10756" width="14.42578125" style="59" customWidth="1"/>
    <col min="10757" max="10757" width="7.140625" style="59" customWidth="1"/>
    <col min="10758" max="10758" width="14.42578125" style="59" customWidth="1"/>
    <col min="10759" max="10759" width="16.42578125" style="59" customWidth="1"/>
    <col min="10760" max="10760" width="14.42578125" style="59" customWidth="1"/>
    <col min="10761" max="10761" width="7.5703125" style="59" customWidth="1"/>
    <col min="10762" max="10762" width="14.42578125" style="59" customWidth="1"/>
    <col min="10763" max="10763" width="16.42578125" style="59" customWidth="1"/>
    <col min="10764" max="10764" width="14.42578125" style="59" customWidth="1"/>
    <col min="10765" max="10765" width="7.140625" style="59" customWidth="1"/>
    <col min="10766" max="11008" width="11.42578125" style="59"/>
    <col min="11009" max="11009" width="58.42578125" style="59" bestFit="1" customWidth="1"/>
    <col min="11010" max="11010" width="14.42578125" style="59" customWidth="1"/>
    <col min="11011" max="11011" width="16.42578125" style="59" customWidth="1"/>
    <col min="11012" max="11012" width="14.42578125" style="59" customWidth="1"/>
    <col min="11013" max="11013" width="7.140625" style="59" customWidth="1"/>
    <col min="11014" max="11014" width="14.42578125" style="59" customWidth="1"/>
    <col min="11015" max="11015" width="16.42578125" style="59" customWidth="1"/>
    <col min="11016" max="11016" width="14.42578125" style="59" customWidth="1"/>
    <col min="11017" max="11017" width="7.5703125" style="59" customWidth="1"/>
    <col min="11018" max="11018" width="14.42578125" style="59" customWidth="1"/>
    <col min="11019" max="11019" width="16.42578125" style="59" customWidth="1"/>
    <col min="11020" max="11020" width="14.42578125" style="59" customWidth="1"/>
    <col min="11021" max="11021" width="7.140625" style="59" customWidth="1"/>
    <col min="11022" max="11264" width="11.42578125" style="59"/>
    <col min="11265" max="11265" width="58.42578125" style="59" bestFit="1" customWidth="1"/>
    <col min="11266" max="11266" width="14.42578125" style="59" customWidth="1"/>
    <col min="11267" max="11267" width="16.42578125" style="59" customWidth="1"/>
    <col min="11268" max="11268" width="14.42578125" style="59" customWidth="1"/>
    <col min="11269" max="11269" width="7.140625" style="59" customWidth="1"/>
    <col min="11270" max="11270" width="14.42578125" style="59" customWidth="1"/>
    <col min="11271" max="11271" width="16.42578125" style="59" customWidth="1"/>
    <col min="11272" max="11272" width="14.42578125" style="59" customWidth="1"/>
    <col min="11273" max="11273" width="7.5703125" style="59" customWidth="1"/>
    <col min="11274" max="11274" width="14.42578125" style="59" customWidth="1"/>
    <col min="11275" max="11275" width="16.42578125" style="59" customWidth="1"/>
    <col min="11276" max="11276" width="14.42578125" style="59" customWidth="1"/>
    <col min="11277" max="11277" width="7.140625" style="59" customWidth="1"/>
    <col min="11278" max="11520" width="11.42578125" style="59"/>
    <col min="11521" max="11521" width="58.42578125" style="59" bestFit="1" customWidth="1"/>
    <col min="11522" max="11522" width="14.42578125" style="59" customWidth="1"/>
    <col min="11523" max="11523" width="16.42578125" style="59" customWidth="1"/>
    <col min="11524" max="11524" width="14.42578125" style="59" customWidth="1"/>
    <col min="11525" max="11525" width="7.140625" style="59" customWidth="1"/>
    <col min="11526" max="11526" width="14.42578125" style="59" customWidth="1"/>
    <col min="11527" max="11527" width="16.42578125" style="59" customWidth="1"/>
    <col min="11528" max="11528" width="14.42578125" style="59" customWidth="1"/>
    <col min="11529" max="11529" width="7.5703125" style="59" customWidth="1"/>
    <col min="11530" max="11530" width="14.42578125" style="59" customWidth="1"/>
    <col min="11531" max="11531" width="16.42578125" style="59" customWidth="1"/>
    <col min="11532" max="11532" width="14.42578125" style="59" customWidth="1"/>
    <col min="11533" max="11533" width="7.140625" style="59" customWidth="1"/>
    <col min="11534" max="11776" width="11.42578125" style="59"/>
    <col min="11777" max="11777" width="58.42578125" style="59" bestFit="1" customWidth="1"/>
    <col min="11778" max="11778" width="14.42578125" style="59" customWidth="1"/>
    <col min="11779" max="11779" width="16.42578125" style="59" customWidth="1"/>
    <col min="11780" max="11780" width="14.42578125" style="59" customWidth="1"/>
    <col min="11781" max="11781" width="7.140625" style="59" customWidth="1"/>
    <col min="11782" max="11782" width="14.42578125" style="59" customWidth="1"/>
    <col min="11783" max="11783" width="16.42578125" style="59" customWidth="1"/>
    <col min="11784" max="11784" width="14.42578125" style="59" customWidth="1"/>
    <col min="11785" max="11785" width="7.5703125" style="59" customWidth="1"/>
    <col min="11786" max="11786" width="14.42578125" style="59" customWidth="1"/>
    <col min="11787" max="11787" width="16.42578125" style="59" customWidth="1"/>
    <col min="11788" max="11788" width="14.42578125" style="59" customWidth="1"/>
    <col min="11789" max="11789" width="7.140625" style="59" customWidth="1"/>
    <col min="11790" max="12032" width="11.42578125" style="59"/>
    <col min="12033" max="12033" width="58.42578125" style="59" bestFit="1" customWidth="1"/>
    <col min="12034" max="12034" width="14.42578125" style="59" customWidth="1"/>
    <col min="12035" max="12035" width="16.42578125" style="59" customWidth="1"/>
    <col min="12036" max="12036" width="14.42578125" style="59" customWidth="1"/>
    <col min="12037" max="12037" width="7.140625" style="59" customWidth="1"/>
    <col min="12038" max="12038" width="14.42578125" style="59" customWidth="1"/>
    <col min="12039" max="12039" width="16.42578125" style="59" customWidth="1"/>
    <col min="12040" max="12040" width="14.42578125" style="59" customWidth="1"/>
    <col min="12041" max="12041" width="7.5703125" style="59" customWidth="1"/>
    <col min="12042" max="12042" width="14.42578125" style="59" customWidth="1"/>
    <col min="12043" max="12043" width="16.42578125" style="59" customWidth="1"/>
    <col min="12044" max="12044" width="14.42578125" style="59" customWidth="1"/>
    <col min="12045" max="12045" width="7.140625" style="59" customWidth="1"/>
    <col min="12046" max="12288" width="11.42578125" style="59"/>
    <col min="12289" max="12289" width="58.42578125" style="59" bestFit="1" customWidth="1"/>
    <col min="12290" max="12290" width="14.42578125" style="59" customWidth="1"/>
    <col min="12291" max="12291" width="16.42578125" style="59" customWidth="1"/>
    <col min="12292" max="12292" width="14.42578125" style="59" customWidth="1"/>
    <col min="12293" max="12293" width="7.140625" style="59" customWidth="1"/>
    <col min="12294" max="12294" width="14.42578125" style="59" customWidth="1"/>
    <col min="12295" max="12295" width="16.42578125" style="59" customWidth="1"/>
    <col min="12296" max="12296" width="14.42578125" style="59" customWidth="1"/>
    <col min="12297" max="12297" width="7.5703125" style="59" customWidth="1"/>
    <col min="12298" max="12298" width="14.42578125" style="59" customWidth="1"/>
    <col min="12299" max="12299" width="16.42578125" style="59" customWidth="1"/>
    <col min="12300" max="12300" width="14.42578125" style="59" customWidth="1"/>
    <col min="12301" max="12301" width="7.140625" style="59" customWidth="1"/>
    <col min="12302" max="12544" width="11.42578125" style="59"/>
    <col min="12545" max="12545" width="58.42578125" style="59" bestFit="1" customWidth="1"/>
    <col min="12546" max="12546" width="14.42578125" style="59" customWidth="1"/>
    <col min="12547" max="12547" width="16.42578125" style="59" customWidth="1"/>
    <col min="12548" max="12548" width="14.42578125" style="59" customWidth="1"/>
    <col min="12549" max="12549" width="7.140625" style="59" customWidth="1"/>
    <col min="12550" max="12550" width="14.42578125" style="59" customWidth="1"/>
    <col min="12551" max="12551" width="16.42578125" style="59" customWidth="1"/>
    <col min="12552" max="12552" width="14.42578125" style="59" customWidth="1"/>
    <col min="12553" max="12553" width="7.5703125" style="59" customWidth="1"/>
    <col min="12554" max="12554" width="14.42578125" style="59" customWidth="1"/>
    <col min="12555" max="12555" width="16.42578125" style="59" customWidth="1"/>
    <col min="12556" max="12556" width="14.42578125" style="59" customWidth="1"/>
    <col min="12557" max="12557" width="7.140625" style="59" customWidth="1"/>
    <col min="12558" max="12800" width="11.42578125" style="59"/>
    <col min="12801" max="12801" width="58.42578125" style="59" bestFit="1" customWidth="1"/>
    <col min="12802" max="12802" width="14.42578125" style="59" customWidth="1"/>
    <col min="12803" max="12803" width="16.42578125" style="59" customWidth="1"/>
    <col min="12804" max="12804" width="14.42578125" style="59" customWidth="1"/>
    <col min="12805" max="12805" width="7.140625" style="59" customWidth="1"/>
    <col min="12806" max="12806" width="14.42578125" style="59" customWidth="1"/>
    <col min="12807" max="12807" width="16.42578125" style="59" customWidth="1"/>
    <col min="12808" max="12808" width="14.42578125" style="59" customWidth="1"/>
    <col min="12809" max="12809" width="7.5703125" style="59" customWidth="1"/>
    <col min="12810" max="12810" width="14.42578125" style="59" customWidth="1"/>
    <col min="12811" max="12811" width="16.42578125" style="59" customWidth="1"/>
    <col min="12812" max="12812" width="14.42578125" style="59" customWidth="1"/>
    <col min="12813" max="12813" width="7.140625" style="59" customWidth="1"/>
    <col min="12814" max="13056" width="11.42578125" style="59"/>
    <col min="13057" max="13057" width="58.42578125" style="59" bestFit="1" customWidth="1"/>
    <col min="13058" max="13058" width="14.42578125" style="59" customWidth="1"/>
    <col min="13059" max="13059" width="16.42578125" style="59" customWidth="1"/>
    <col min="13060" max="13060" width="14.42578125" style="59" customWidth="1"/>
    <col min="13061" max="13061" width="7.140625" style="59" customWidth="1"/>
    <col min="13062" max="13062" width="14.42578125" style="59" customWidth="1"/>
    <col min="13063" max="13063" width="16.42578125" style="59" customWidth="1"/>
    <col min="13064" max="13064" width="14.42578125" style="59" customWidth="1"/>
    <col min="13065" max="13065" width="7.5703125" style="59" customWidth="1"/>
    <col min="13066" max="13066" width="14.42578125" style="59" customWidth="1"/>
    <col min="13067" max="13067" width="16.42578125" style="59" customWidth="1"/>
    <col min="13068" max="13068" width="14.42578125" style="59" customWidth="1"/>
    <col min="13069" max="13069" width="7.140625" style="59" customWidth="1"/>
    <col min="13070" max="13312" width="11.42578125" style="59"/>
    <col min="13313" max="13313" width="58.42578125" style="59" bestFit="1" customWidth="1"/>
    <col min="13314" max="13314" width="14.42578125" style="59" customWidth="1"/>
    <col min="13315" max="13315" width="16.42578125" style="59" customWidth="1"/>
    <col min="13316" max="13316" width="14.42578125" style="59" customWidth="1"/>
    <col min="13317" max="13317" width="7.140625" style="59" customWidth="1"/>
    <col min="13318" max="13318" width="14.42578125" style="59" customWidth="1"/>
    <col min="13319" max="13319" width="16.42578125" style="59" customWidth="1"/>
    <col min="13320" max="13320" width="14.42578125" style="59" customWidth="1"/>
    <col min="13321" max="13321" width="7.5703125" style="59" customWidth="1"/>
    <col min="13322" max="13322" width="14.42578125" style="59" customWidth="1"/>
    <col min="13323" max="13323" width="16.42578125" style="59" customWidth="1"/>
    <col min="13324" max="13324" width="14.42578125" style="59" customWidth="1"/>
    <col min="13325" max="13325" width="7.140625" style="59" customWidth="1"/>
    <col min="13326" max="13568" width="11.42578125" style="59"/>
    <col min="13569" max="13569" width="58.42578125" style="59" bestFit="1" customWidth="1"/>
    <col min="13570" max="13570" width="14.42578125" style="59" customWidth="1"/>
    <col min="13571" max="13571" width="16.42578125" style="59" customWidth="1"/>
    <col min="13572" max="13572" width="14.42578125" style="59" customWidth="1"/>
    <col min="13573" max="13573" width="7.140625" style="59" customWidth="1"/>
    <col min="13574" max="13574" width="14.42578125" style="59" customWidth="1"/>
    <col min="13575" max="13575" width="16.42578125" style="59" customWidth="1"/>
    <col min="13576" max="13576" width="14.42578125" style="59" customWidth="1"/>
    <col min="13577" max="13577" width="7.5703125" style="59" customWidth="1"/>
    <col min="13578" max="13578" width="14.42578125" style="59" customWidth="1"/>
    <col min="13579" max="13579" width="16.42578125" style="59" customWidth="1"/>
    <col min="13580" max="13580" width="14.42578125" style="59" customWidth="1"/>
    <col min="13581" max="13581" width="7.140625" style="59" customWidth="1"/>
    <col min="13582" max="13824" width="11.42578125" style="59"/>
    <col min="13825" max="13825" width="58.42578125" style="59" bestFit="1" customWidth="1"/>
    <col min="13826" max="13826" width="14.42578125" style="59" customWidth="1"/>
    <col min="13827" max="13827" width="16.42578125" style="59" customWidth="1"/>
    <col min="13828" max="13828" width="14.42578125" style="59" customWidth="1"/>
    <col min="13829" max="13829" width="7.140625" style="59" customWidth="1"/>
    <col min="13830" max="13830" width="14.42578125" style="59" customWidth="1"/>
    <col min="13831" max="13831" width="16.42578125" style="59" customWidth="1"/>
    <col min="13832" max="13832" width="14.42578125" style="59" customWidth="1"/>
    <col min="13833" max="13833" width="7.5703125" style="59" customWidth="1"/>
    <col min="13834" max="13834" width="14.42578125" style="59" customWidth="1"/>
    <col min="13835" max="13835" width="16.42578125" style="59" customWidth="1"/>
    <col min="13836" max="13836" width="14.42578125" style="59" customWidth="1"/>
    <col min="13837" max="13837" width="7.140625" style="59" customWidth="1"/>
    <col min="13838" max="14080" width="11.42578125" style="59"/>
    <col min="14081" max="14081" width="58.42578125" style="59" bestFit="1" customWidth="1"/>
    <col min="14082" max="14082" width="14.42578125" style="59" customWidth="1"/>
    <col min="14083" max="14083" width="16.42578125" style="59" customWidth="1"/>
    <col min="14084" max="14084" width="14.42578125" style="59" customWidth="1"/>
    <col min="14085" max="14085" width="7.140625" style="59" customWidth="1"/>
    <col min="14086" max="14086" width="14.42578125" style="59" customWidth="1"/>
    <col min="14087" max="14087" width="16.42578125" style="59" customWidth="1"/>
    <col min="14088" max="14088" width="14.42578125" style="59" customWidth="1"/>
    <col min="14089" max="14089" width="7.5703125" style="59" customWidth="1"/>
    <col min="14090" max="14090" width="14.42578125" style="59" customWidth="1"/>
    <col min="14091" max="14091" width="16.42578125" style="59" customWidth="1"/>
    <col min="14092" max="14092" width="14.42578125" style="59" customWidth="1"/>
    <col min="14093" max="14093" width="7.140625" style="59" customWidth="1"/>
    <col min="14094" max="14336" width="11.42578125" style="59"/>
    <col min="14337" max="14337" width="58.42578125" style="59" bestFit="1" customWidth="1"/>
    <col min="14338" max="14338" width="14.42578125" style="59" customWidth="1"/>
    <col min="14339" max="14339" width="16.42578125" style="59" customWidth="1"/>
    <col min="14340" max="14340" width="14.42578125" style="59" customWidth="1"/>
    <col min="14341" max="14341" width="7.140625" style="59" customWidth="1"/>
    <col min="14342" max="14342" width="14.42578125" style="59" customWidth="1"/>
    <col min="14343" max="14343" width="16.42578125" style="59" customWidth="1"/>
    <col min="14344" max="14344" width="14.42578125" style="59" customWidth="1"/>
    <col min="14345" max="14345" width="7.5703125" style="59" customWidth="1"/>
    <col min="14346" max="14346" width="14.42578125" style="59" customWidth="1"/>
    <col min="14347" max="14347" width="16.42578125" style="59" customWidth="1"/>
    <col min="14348" max="14348" width="14.42578125" style="59" customWidth="1"/>
    <col min="14349" max="14349" width="7.140625" style="59" customWidth="1"/>
    <col min="14350" max="14592" width="11.42578125" style="59"/>
    <col min="14593" max="14593" width="58.42578125" style="59" bestFit="1" customWidth="1"/>
    <col min="14594" max="14594" width="14.42578125" style="59" customWidth="1"/>
    <col min="14595" max="14595" width="16.42578125" style="59" customWidth="1"/>
    <col min="14596" max="14596" width="14.42578125" style="59" customWidth="1"/>
    <col min="14597" max="14597" width="7.140625" style="59" customWidth="1"/>
    <col min="14598" max="14598" width="14.42578125" style="59" customWidth="1"/>
    <col min="14599" max="14599" width="16.42578125" style="59" customWidth="1"/>
    <col min="14600" max="14600" width="14.42578125" style="59" customWidth="1"/>
    <col min="14601" max="14601" width="7.5703125" style="59" customWidth="1"/>
    <col min="14602" max="14602" width="14.42578125" style="59" customWidth="1"/>
    <col min="14603" max="14603" width="16.42578125" style="59" customWidth="1"/>
    <col min="14604" max="14604" width="14.42578125" style="59" customWidth="1"/>
    <col min="14605" max="14605" width="7.140625" style="59" customWidth="1"/>
    <col min="14606" max="14848" width="11.42578125" style="59"/>
    <col min="14849" max="14849" width="58.42578125" style="59" bestFit="1" customWidth="1"/>
    <col min="14850" max="14850" width="14.42578125" style="59" customWidth="1"/>
    <col min="14851" max="14851" width="16.42578125" style="59" customWidth="1"/>
    <col min="14852" max="14852" width="14.42578125" style="59" customWidth="1"/>
    <col min="14853" max="14853" width="7.140625" style="59" customWidth="1"/>
    <col min="14854" max="14854" width="14.42578125" style="59" customWidth="1"/>
    <col min="14855" max="14855" width="16.42578125" style="59" customWidth="1"/>
    <col min="14856" max="14856" width="14.42578125" style="59" customWidth="1"/>
    <col min="14857" max="14857" width="7.5703125" style="59" customWidth="1"/>
    <col min="14858" max="14858" width="14.42578125" style="59" customWidth="1"/>
    <col min="14859" max="14859" width="16.42578125" style="59" customWidth="1"/>
    <col min="14860" max="14860" width="14.42578125" style="59" customWidth="1"/>
    <col min="14861" max="14861" width="7.140625" style="59" customWidth="1"/>
    <col min="14862" max="15104" width="11.42578125" style="59"/>
    <col min="15105" max="15105" width="58.42578125" style="59" bestFit="1" customWidth="1"/>
    <col min="15106" max="15106" width="14.42578125" style="59" customWidth="1"/>
    <col min="15107" max="15107" width="16.42578125" style="59" customWidth="1"/>
    <col min="15108" max="15108" width="14.42578125" style="59" customWidth="1"/>
    <col min="15109" max="15109" width="7.140625" style="59" customWidth="1"/>
    <col min="15110" max="15110" width="14.42578125" style="59" customWidth="1"/>
    <col min="15111" max="15111" width="16.42578125" style="59" customWidth="1"/>
    <col min="15112" max="15112" width="14.42578125" style="59" customWidth="1"/>
    <col min="15113" max="15113" width="7.5703125" style="59" customWidth="1"/>
    <col min="15114" max="15114" width="14.42578125" style="59" customWidth="1"/>
    <col min="15115" max="15115" width="16.42578125" style="59" customWidth="1"/>
    <col min="15116" max="15116" width="14.42578125" style="59" customWidth="1"/>
    <col min="15117" max="15117" width="7.140625" style="59" customWidth="1"/>
    <col min="15118" max="15360" width="11.42578125" style="59"/>
    <col min="15361" max="15361" width="58.42578125" style="59" bestFit="1" customWidth="1"/>
    <col min="15362" max="15362" width="14.42578125" style="59" customWidth="1"/>
    <col min="15363" max="15363" width="16.42578125" style="59" customWidth="1"/>
    <col min="15364" max="15364" width="14.42578125" style="59" customWidth="1"/>
    <col min="15365" max="15365" width="7.140625" style="59" customWidth="1"/>
    <col min="15366" max="15366" width="14.42578125" style="59" customWidth="1"/>
    <col min="15367" max="15367" width="16.42578125" style="59" customWidth="1"/>
    <col min="15368" max="15368" width="14.42578125" style="59" customWidth="1"/>
    <col min="15369" max="15369" width="7.5703125" style="59" customWidth="1"/>
    <col min="15370" max="15370" width="14.42578125" style="59" customWidth="1"/>
    <col min="15371" max="15371" width="16.42578125" style="59" customWidth="1"/>
    <col min="15372" max="15372" width="14.42578125" style="59" customWidth="1"/>
    <col min="15373" max="15373" width="7.140625" style="59" customWidth="1"/>
    <col min="15374" max="15616" width="11.42578125" style="59"/>
    <col min="15617" max="15617" width="58.42578125" style="59" bestFit="1" customWidth="1"/>
    <col min="15618" max="15618" width="14.42578125" style="59" customWidth="1"/>
    <col min="15619" max="15619" width="16.42578125" style="59" customWidth="1"/>
    <col min="15620" max="15620" width="14.42578125" style="59" customWidth="1"/>
    <col min="15621" max="15621" width="7.140625" style="59" customWidth="1"/>
    <col min="15622" max="15622" width="14.42578125" style="59" customWidth="1"/>
    <col min="15623" max="15623" width="16.42578125" style="59" customWidth="1"/>
    <col min="15624" max="15624" width="14.42578125" style="59" customWidth="1"/>
    <col min="15625" max="15625" width="7.5703125" style="59" customWidth="1"/>
    <col min="15626" max="15626" width="14.42578125" style="59" customWidth="1"/>
    <col min="15627" max="15627" width="16.42578125" style="59" customWidth="1"/>
    <col min="15628" max="15628" width="14.42578125" style="59" customWidth="1"/>
    <col min="15629" max="15629" width="7.140625" style="59" customWidth="1"/>
    <col min="15630" max="15872" width="11.42578125" style="59"/>
    <col min="15873" max="15873" width="58.42578125" style="59" bestFit="1" customWidth="1"/>
    <col min="15874" max="15874" width="14.42578125" style="59" customWidth="1"/>
    <col min="15875" max="15875" width="16.42578125" style="59" customWidth="1"/>
    <col min="15876" max="15876" width="14.42578125" style="59" customWidth="1"/>
    <col min="15877" max="15877" width="7.140625" style="59" customWidth="1"/>
    <col min="15878" max="15878" width="14.42578125" style="59" customWidth="1"/>
    <col min="15879" max="15879" width="16.42578125" style="59" customWidth="1"/>
    <col min="15880" max="15880" width="14.42578125" style="59" customWidth="1"/>
    <col min="15881" max="15881" width="7.5703125" style="59" customWidth="1"/>
    <col min="15882" max="15882" width="14.42578125" style="59" customWidth="1"/>
    <col min="15883" max="15883" width="16.42578125" style="59" customWidth="1"/>
    <col min="15884" max="15884" width="14.42578125" style="59" customWidth="1"/>
    <col min="15885" max="15885" width="7.140625" style="59" customWidth="1"/>
    <col min="15886" max="16128" width="11.42578125" style="59"/>
    <col min="16129" max="16129" width="58.42578125" style="59" bestFit="1" customWidth="1"/>
    <col min="16130" max="16130" width="14.42578125" style="59" customWidth="1"/>
    <col min="16131" max="16131" width="16.42578125" style="59" customWidth="1"/>
    <col min="16132" max="16132" width="14.42578125" style="59" customWidth="1"/>
    <col min="16133" max="16133" width="7.140625" style="59" customWidth="1"/>
    <col min="16134" max="16134" width="14.42578125" style="59" customWidth="1"/>
    <col min="16135" max="16135" width="16.42578125" style="59" customWidth="1"/>
    <col min="16136" max="16136" width="14.42578125" style="59" customWidth="1"/>
    <col min="16137" max="16137" width="7.5703125" style="59" customWidth="1"/>
    <col min="16138" max="16138" width="14.42578125" style="59" customWidth="1"/>
    <col min="16139" max="16139" width="16.42578125" style="59" customWidth="1"/>
    <col min="16140" max="16140" width="14.42578125" style="59" customWidth="1"/>
    <col min="16141" max="16141" width="7.140625" style="59" customWidth="1"/>
    <col min="16142" max="16384" width="11.42578125" style="59"/>
  </cols>
  <sheetData>
    <row r="1" spans="1:13" s="110" customFormat="1" ht="30" customHeight="1">
      <c r="A1" s="555" t="s">
        <v>583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</row>
    <row r="2" spans="1:13" s="110" customFormat="1" ht="15" customHeight="1">
      <c r="A2" s="557" t="s">
        <v>455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</row>
    <row r="3" spans="1:1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</row>
    <row r="4" spans="1:13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</row>
    <row r="5" spans="1:13" ht="3.75" customHeight="1">
      <c r="A5" s="261"/>
      <c r="B5" s="284"/>
      <c r="C5" s="284"/>
      <c r="D5" s="262"/>
      <c r="E5" s="262"/>
      <c r="F5" s="284"/>
      <c r="G5" s="262"/>
      <c r="H5" s="284"/>
      <c r="I5" s="284"/>
      <c r="J5" s="262"/>
      <c r="K5" s="262"/>
      <c r="L5" s="284"/>
      <c r="M5" s="262"/>
    </row>
    <row r="6" spans="1:13" s="125" customFormat="1" ht="30" customHeight="1">
      <c r="A6" s="287"/>
      <c r="B6" s="558" t="s">
        <v>77</v>
      </c>
      <c r="C6" s="558"/>
      <c r="D6" s="558"/>
      <c r="E6" s="558"/>
      <c r="F6" s="558" t="s">
        <v>81</v>
      </c>
      <c r="G6" s="558"/>
      <c r="H6" s="558"/>
      <c r="I6" s="558"/>
      <c r="J6" s="558" t="s">
        <v>82</v>
      </c>
      <c r="K6" s="558"/>
      <c r="L6" s="558"/>
      <c r="M6" s="558"/>
    </row>
    <row r="7" spans="1:13" s="126" customFormat="1" ht="30" customHeight="1">
      <c r="A7" s="288" t="s">
        <v>431</v>
      </c>
      <c r="B7" s="298" t="s">
        <v>440</v>
      </c>
      <c r="C7" s="299" t="s">
        <v>441</v>
      </c>
      <c r="D7" s="298" t="s">
        <v>442</v>
      </c>
      <c r="E7" s="298" t="s">
        <v>73</v>
      </c>
      <c r="F7" s="299" t="s">
        <v>440</v>
      </c>
      <c r="G7" s="298" t="s">
        <v>441</v>
      </c>
      <c r="H7" s="298" t="s">
        <v>442</v>
      </c>
      <c r="I7" s="299" t="s">
        <v>73</v>
      </c>
      <c r="J7" s="298" t="s">
        <v>440</v>
      </c>
      <c r="K7" s="298" t="s">
        <v>441</v>
      </c>
      <c r="L7" s="299" t="s">
        <v>442</v>
      </c>
      <c r="M7" s="298" t="s">
        <v>73</v>
      </c>
    </row>
    <row r="8" spans="1:13" s="127" customFormat="1" ht="15" customHeight="1">
      <c r="A8" s="267" t="s">
        <v>407</v>
      </c>
      <c r="B8" s="268">
        <v>0</v>
      </c>
      <c r="C8" s="268">
        <v>5527.2651100000003</v>
      </c>
      <c r="D8" s="268">
        <v>40842.709320000002</v>
      </c>
      <c r="E8" s="268">
        <v>46369.974430000002</v>
      </c>
      <c r="F8" s="268">
        <v>0</v>
      </c>
      <c r="G8" s="268">
        <v>17267.50447</v>
      </c>
      <c r="H8" s="268">
        <v>55727.285109999997</v>
      </c>
      <c r="I8" s="268">
        <v>72994.789579999997</v>
      </c>
      <c r="J8" s="268">
        <v>14</v>
      </c>
      <c r="K8" s="268">
        <v>13211.325130000001</v>
      </c>
      <c r="L8" s="268">
        <v>60879.719749999997</v>
      </c>
      <c r="M8" s="268">
        <v>74105.044880000001</v>
      </c>
    </row>
    <row r="9" spans="1:13" s="127" customFormat="1" ht="15" customHeight="1">
      <c r="A9" s="267" t="s">
        <v>408</v>
      </c>
      <c r="B9" s="291">
        <v>0</v>
      </c>
      <c r="C9" s="291">
        <v>104.48254</v>
      </c>
      <c r="D9" s="291">
        <v>30.3</v>
      </c>
      <c r="E9" s="291">
        <v>134.78254000000001</v>
      </c>
      <c r="F9" s="291">
        <v>0</v>
      </c>
      <c r="G9" s="291">
        <v>65.74194</v>
      </c>
      <c r="H9" s="268">
        <v>82.736699999999999</v>
      </c>
      <c r="I9" s="268">
        <v>148.47864000000001</v>
      </c>
      <c r="J9" s="268">
        <v>0</v>
      </c>
      <c r="K9" s="268">
        <v>0</v>
      </c>
      <c r="L9" s="268">
        <v>44.28</v>
      </c>
      <c r="M9" s="268">
        <v>44.28</v>
      </c>
    </row>
    <row r="10" spans="1:13" s="127" customFormat="1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</row>
    <row r="11" spans="1:13" s="127" customFormat="1" ht="15" customHeight="1">
      <c r="A11" s="267" t="s">
        <v>410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0</v>
      </c>
      <c r="K11" s="268">
        <v>10</v>
      </c>
      <c r="L11" s="268">
        <v>0</v>
      </c>
      <c r="M11" s="268">
        <v>10</v>
      </c>
    </row>
    <row r="12" spans="1:13" s="127" customFormat="1" ht="15" customHeight="1">
      <c r="A12" s="267" t="s">
        <v>411</v>
      </c>
      <c r="B12" s="268">
        <v>0</v>
      </c>
      <c r="C12" s="268">
        <v>2476.32143</v>
      </c>
      <c r="D12" s="268">
        <v>4724.1294400000006</v>
      </c>
      <c r="E12" s="268">
        <v>7200.4508699999997</v>
      </c>
      <c r="F12" s="268">
        <v>3.6112700000000002</v>
      </c>
      <c r="G12" s="268">
        <v>7426.7458399999996</v>
      </c>
      <c r="H12" s="268">
        <v>8638.2049000000006</v>
      </c>
      <c r="I12" s="268">
        <v>16068.56201</v>
      </c>
      <c r="J12" s="268">
        <v>0</v>
      </c>
      <c r="K12" s="268">
        <v>1820.1985500000001</v>
      </c>
      <c r="L12" s="268">
        <v>10447.92323</v>
      </c>
      <c r="M12" s="268">
        <v>12268.121779999999</v>
      </c>
    </row>
    <row r="13" spans="1:13" s="127" customFormat="1" ht="15" customHeight="1">
      <c r="A13" s="267" t="s">
        <v>412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0</v>
      </c>
      <c r="K13" s="268">
        <v>0</v>
      </c>
      <c r="L13" s="268">
        <v>0</v>
      </c>
      <c r="M13" s="268">
        <v>0</v>
      </c>
    </row>
    <row r="14" spans="1:13" s="127" customFormat="1" ht="15" customHeight="1">
      <c r="A14" s="267" t="s">
        <v>74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</row>
    <row r="15" spans="1:13" s="127" customFormat="1" ht="15" customHeight="1">
      <c r="A15" s="267" t="s">
        <v>413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</row>
    <row r="16" spans="1:13" s="127" customFormat="1" ht="15" customHeight="1">
      <c r="A16" s="267" t="s">
        <v>414</v>
      </c>
      <c r="B16" s="268">
        <v>0</v>
      </c>
      <c r="C16" s="268">
        <v>177.61559</v>
      </c>
      <c r="D16" s="268">
        <v>2156.9021299999999</v>
      </c>
      <c r="E16" s="268">
        <v>2334.5177200000003</v>
      </c>
      <c r="F16" s="268">
        <v>0</v>
      </c>
      <c r="G16" s="268">
        <v>392.93606</v>
      </c>
      <c r="H16" s="268">
        <v>1343.9121100000002</v>
      </c>
      <c r="I16" s="268">
        <v>1736.84817</v>
      </c>
      <c r="J16" s="268">
        <v>0</v>
      </c>
      <c r="K16" s="268">
        <v>0</v>
      </c>
      <c r="L16" s="268">
        <v>154.95459</v>
      </c>
      <c r="M16" s="268">
        <v>154.95459</v>
      </c>
    </row>
    <row r="17" spans="1:13" s="127" customFormat="1" ht="15" customHeight="1">
      <c r="A17" s="267" t="s">
        <v>415</v>
      </c>
      <c r="B17" s="268">
        <v>0</v>
      </c>
      <c r="C17" s="268">
        <v>17.70965</v>
      </c>
      <c r="D17" s="268">
        <v>343.82974999999999</v>
      </c>
      <c r="E17" s="268">
        <v>361.5394</v>
      </c>
      <c r="F17" s="268">
        <v>0</v>
      </c>
      <c r="G17" s="268">
        <v>903.73156999999992</v>
      </c>
      <c r="H17" s="268">
        <v>8408.6582899999994</v>
      </c>
      <c r="I17" s="268">
        <v>9312.3898599999993</v>
      </c>
      <c r="J17" s="268">
        <v>0</v>
      </c>
      <c r="K17" s="268">
        <v>70</v>
      </c>
      <c r="L17" s="268">
        <v>74.909929999999989</v>
      </c>
      <c r="M17" s="268">
        <v>144.90993</v>
      </c>
    </row>
    <row r="18" spans="1:13" s="127" customFormat="1" ht="15" customHeight="1">
      <c r="A18" s="267" t="s">
        <v>416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8">
        <v>0</v>
      </c>
      <c r="I18" s="268">
        <v>0</v>
      </c>
      <c r="J18" s="268">
        <v>0</v>
      </c>
      <c r="K18" s="268">
        <v>0</v>
      </c>
      <c r="L18" s="268">
        <v>0</v>
      </c>
      <c r="M18" s="268">
        <v>0</v>
      </c>
    </row>
    <row r="19" spans="1:13" s="127" customFormat="1" ht="15" customHeight="1">
      <c r="A19" s="267" t="s">
        <v>417</v>
      </c>
      <c r="B19" s="268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8">
        <v>0</v>
      </c>
      <c r="I19" s="268">
        <v>0</v>
      </c>
      <c r="J19" s="268">
        <v>0</v>
      </c>
      <c r="K19" s="268">
        <v>0</v>
      </c>
      <c r="L19" s="268">
        <v>0</v>
      </c>
      <c r="M19" s="268">
        <v>0</v>
      </c>
    </row>
    <row r="20" spans="1:13" s="127" customFormat="1" ht="15" customHeight="1">
      <c r="A20" s="267" t="s">
        <v>418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</row>
    <row r="21" spans="1:13" s="127" customFormat="1" ht="15" customHeight="1">
      <c r="A21" s="267" t="s">
        <v>419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</row>
    <row r="22" spans="1:13" s="127" customFormat="1" ht="15" customHeight="1">
      <c r="A22" s="267" t="s">
        <v>420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0</v>
      </c>
      <c r="I22" s="268">
        <v>0</v>
      </c>
      <c r="J22" s="268">
        <v>0</v>
      </c>
      <c r="K22" s="268">
        <v>0</v>
      </c>
      <c r="L22" s="268">
        <v>0</v>
      </c>
      <c r="M22" s="268">
        <v>0</v>
      </c>
    </row>
    <row r="23" spans="1:13" s="127" customFormat="1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</row>
    <row r="24" spans="1:13" s="127" customFormat="1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</row>
    <row r="25" spans="1:13" s="128" customFormat="1" ht="15" customHeight="1" thickBo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</row>
    <row r="26" spans="1:13" s="127" customFormat="1" ht="15" customHeight="1" thickTop="1" thickBot="1">
      <c r="A26" s="300" t="s">
        <v>443</v>
      </c>
      <c r="B26" s="301">
        <f>SUM(B8:B25)</f>
        <v>0</v>
      </c>
      <c r="C26" s="301">
        <f t="shared" ref="C26:M26" si="0">SUM(C8:C25)</f>
        <v>8303.3943200000012</v>
      </c>
      <c r="D26" s="301">
        <f t="shared" si="0"/>
        <v>48097.870640000001</v>
      </c>
      <c r="E26" s="301">
        <f t="shared" si="0"/>
        <v>56401.264960000008</v>
      </c>
      <c r="F26" s="301">
        <f t="shared" si="0"/>
        <v>3.6112700000000002</v>
      </c>
      <c r="G26" s="301">
        <f t="shared" si="0"/>
        <v>26056.659879999999</v>
      </c>
      <c r="H26" s="301">
        <f t="shared" si="0"/>
        <v>74200.797110000014</v>
      </c>
      <c r="I26" s="301">
        <f t="shared" si="0"/>
        <v>100261.06825999999</v>
      </c>
      <c r="J26" s="301">
        <f t="shared" si="0"/>
        <v>14</v>
      </c>
      <c r="K26" s="301">
        <f t="shared" si="0"/>
        <v>15111.523680000002</v>
      </c>
      <c r="L26" s="301">
        <f t="shared" si="0"/>
        <v>71601.787499999991</v>
      </c>
      <c r="M26" s="301">
        <f t="shared" si="0"/>
        <v>86727.31117999999</v>
      </c>
    </row>
    <row r="27" spans="1:13" ht="3.75" customHeight="1" thickTop="1" thickBot="1">
      <c r="A27" s="274"/>
      <c r="B27" s="293"/>
      <c r="C27" s="276"/>
      <c r="D27" s="276"/>
      <c r="E27" s="276"/>
      <c r="F27" s="276"/>
      <c r="G27" s="276"/>
      <c r="H27" s="293"/>
      <c r="I27" s="293"/>
      <c r="J27" s="293"/>
      <c r="K27" s="293"/>
      <c r="L27" s="293"/>
      <c r="M27" s="293"/>
    </row>
    <row r="28" spans="1:13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78"/>
      <c r="I28" s="278"/>
      <c r="J28" s="262"/>
      <c r="K28" s="262"/>
      <c r="L28" s="262"/>
      <c r="M28" s="262"/>
    </row>
    <row r="29" spans="1:13" ht="15" customHeight="1">
      <c r="A29" s="282"/>
      <c r="B29" s="267"/>
      <c r="C29" s="268"/>
      <c r="D29" s="268"/>
      <c r="E29" s="268"/>
      <c r="F29" s="268"/>
      <c r="G29" s="268"/>
      <c r="H29" s="268"/>
      <c r="I29" s="267"/>
      <c r="J29" s="262"/>
      <c r="K29" s="262"/>
      <c r="L29" s="262"/>
      <c r="M29" s="262"/>
    </row>
    <row r="30" spans="1:13" ht="15" customHeight="1">
      <c r="A30" s="282"/>
      <c r="B30" s="267"/>
      <c r="C30" s="268"/>
      <c r="D30" s="268"/>
      <c r="E30" s="268"/>
      <c r="F30" s="268"/>
      <c r="G30" s="268"/>
      <c r="H30" s="268"/>
      <c r="I30" s="267"/>
      <c r="J30" s="262"/>
      <c r="K30" s="262"/>
      <c r="L30" s="262"/>
      <c r="M30" s="262"/>
    </row>
    <row r="31" spans="1:13" ht="15" customHeight="1">
      <c r="A31" s="282"/>
      <c r="B31" s="267"/>
      <c r="C31" s="268"/>
      <c r="D31" s="268"/>
      <c r="E31" s="268"/>
      <c r="F31" s="268"/>
      <c r="G31" s="268"/>
      <c r="H31" s="268"/>
      <c r="I31" s="267"/>
      <c r="J31" s="262"/>
      <c r="K31" s="262"/>
      <c r="L31" s="262"/>
      <c r="M31" s="262"/>
    </row>
    <row r="32" spans="1:13" ht="15" customHeight="1">
      <c r="A32" s="282"/>
      <c r="B32" s="267"/>
      <c r="C32" s="268"/>
      <c r="D32" s="268"/>
      <c r="E32" s="268"/>
      <c r="F32" s="268"/>
      <c r="G32" s="268"/>
      <c r="H32" s="268"/>
      <c r="I32" s="267"/>
      <c r="J32" s="262"/>
      <c r="K32" s="262"/>
      <c r="L32" s="262"/>
      <c r="M32" s="262"/>
    </row>
    <row r="33" spans="1:13" ht="15" customHeight="1">
      <c r="A33" s="282"/>
      <c r="B33" s="267"/>
      <c r="C33" s="268"/>
      <c r="D33" s="268"/>
      <c r="E33" s="268"/>
      <c r="F33" s="268"/>
      <c r="G33" s="268"/>
      <c r="H33" s="268"/>
      <c r="I33" s="267"/>
      <c r="J33" s="262"/>
      <c r="K33" s="262"/>
      <c r="L33" s="262"/>
      <c r="M33" s="262"/>
    </row>
    <row r="34" spans="1:13" ht="15" customHeight="1">
      <c r="A34" s="282"/>
      <c r="B34" s="267"/>
      <c r="C34" s="268"/>
      <c r="D34" s="268"/>
      <c r="E34" s="268"/>
      <c r="F34" s="268"/>
      <c r="G34" s="268"/>
      <c r="H34" s="268"/>
      <c r="I34" s="267"/>
      <c r="J34" s="262"/>
      <c r="K34" s="262"/>
      <c r="L34" s="262"/>
      <c r="M34" s="262"/>
    </row>
    <row r="35" spans="1:13" ht="13.5" customHeight="1">
      <c r="A35" s="99"/>
      <c r="B35" s="118"/>
      <c r="C35" s="93"/>
      <c r="D35" s="93"/>
      <c r="E35" s="93"/>
      <c r="F35" s="93"/>
      <c r="G35" s="93"/>
      <c r="H35" s="93"/>
      <c r="I35" s="117"/>
      <c r="J35" s="62"/>
      <c r="K35" s="62"/>
      <c r="L35" s="62"/>
      <c r="M35" s="62"/>
    </row>
    <row r="36" spans="1:13" ht="13.5" customHeight="1">
      <c r="A36" s="100"/>
      <c r="B36" s="118"/>
      <c r="C36" s="93"/>
      <c r="D36" s="93"/>
      <c r="E36" s="93"/>
      <c r="F36" s="93"/>
      <c r="G36" s="93"/>
      <c r="H36" s="93"/>
      <c r="I36" s="117"/>
      <c r="J36" s="62"/>
      <c r="K36" s="62"/>
      <c r="L36" s="62"/>
      <c r="M36" s="62"/>
    </row>
    <row r="37" spans="1:13" ht="13.5" customHeight="1">
      <c r="A37" s="100"/>
      <c r="B37" s="118"/>
      <c r="C37" s="93"/>
      <c r="D37" s="93"/>
      <c r="E37" s="93"/>
      <c r="F37" s="93"/>
      <c r="G37" s="93"/>
      <c r="H37" s="93"/>
      <c r="I37" s="117"/>
      <c r="J37" s="62"/>
      <c r="K37" s="62"/>
      <c r="L37" s="62"/>
      <c r="M37" s="62"/>
    </row>
    <row r="38" spans="1:13" ht="13.5" customHeight="1">
      <c r="A38" s="100"/>
      <c r="B38" s="118"/>
      <c r="C38" s="93"/>
      <c r="D38" s="93"/>
      <c r="E38" s="93"/>
      <c r="F38" s="93"/>
      <c r="G38" s="93"/>
      <c r="H38" s="93"/>
      <c r="I38" s="117"/>
      <c r="J38" s="62"/>
      <c r="K38" s="62"/>
      <c r="L38" s="62"/>
      <c r="M38" s="62"/>
    </row>
    <row r="39" spans="1:13" ht="13.5" customHeight="1">
      <c r="A39" s="100"/>
      <c r="B39" s="118"/>
      <c r="C39" s="93"/>
      <c r="D39" s="93"/>
      <c r="E39" s="93"/>
      <c r="F39" s="93"/>
      <c r="G39" s="93"/>
      <c r="H39" s="93"/>
      <c r="I39" s="117"/>
      <c r="J39" s="62"/>
      <c r="K39" s="62"/>
      <c r="L39" s="62"/>
      <c r="M39" s="62"/>
    </row>
    <row r="40" spans="1:13" ht="13.5" customHeight="1">
      <c r="A40" s="100"/>
      <c r="B40" s="118"/>
      <c r="C40" s="93"/>
      <c r="D40" s="93"/>
      <c r="E40" s="93"/>
      <c r="F40" s="93"/>
      <c r="G40" s="93"/>
      <c r="H40" s="93"/>
      <c r="I40" s="117"/>
      <c r="J40" s="62"/>
      <c r="K40" s="62"/>
      <c r="L40" s="62"/>
      <c r="M40" s="62"/>
    </row>
    <row r="41" spans="1:13" ht="13.5" customHeight="1">
      <c r="A41" s="99"/>
      <c r="B41" s="118"/>
      <c r="C41" s="93"/>
      <c r="D41" s="93"/>
      <c r="E41" s="93"/>
      <c r="F41" s="93"/>
      <c r="G41" s="93"/>
      <c r="H41" s="93"/>
      <c r="I41" s="117"/>
      <c r="J41" s="62"/>
      <c r="K41" s="62"/>
      <c r="L41" s="62"/>
      <c r="M41" s="62"/>
    </row>
    <row r="42" spans="1:13" ht="13.5" customHeight="1">
      <c r="A42" s="100"/>
      <c r="B42" s="105"/>
      <c r="C42" s="93"/>
      <c r="D42" s="93"/>
      <c r="E42" s="93"/>
      <c r="F42" s="93"/>
      <c r="G42" s="93"/>
      <c r="H42" s="93"/>
      <c r="I42" s="117"/>
      <c r="J42" s="62"/>
      <c r="K42" s="62"/>
      <c r="L42" s="62"/>
      <c r="M42" s="62"/>
    </row>
    <row r="43" spans="1:13" ht="13.5" customHeight="1">
      <c r="A43" s="100"/>
      <c r="B43" s="105"/>
      <c r="C43" s="93"/>
      <c r="D43" s="93"/>
      <c r="E43" s="93"/>
      <c r="F43" s="93"/>
      <c r="G43" s="93"/>
      <c r="H43" s="93"/>
      <c r="I43" s="117"/>
      <c r="J43" s="62"/>
      <c r="K43" s="62"/>
      <c r="L43" s="62"/>
      <c r="M43" s="62"/>
    </row>
    <row r="44" spans="1:13" ht="13.5" customHeight="1">
      <c r="A44" s="100"/>
      <c r="B44" s="105"/>
      <c r="C44" s="93"/>
      <c r="D44" s="93"/>
      <c r="E44" s="93"/>
      <c r="F44" s="93"/>
      <c r="G44" s="93"/>
      <c r="H44" s="93"/>
      <c r="I44" s="117"/>
      <c r="J44" s="62"/>
      <c r="K44" s="62"/>
      <c r="L44" s="62"/>
      <c r="M44" s="62"/>
    </row>
    <row r="45" spans="1:13" ht="13.5" customHeight="1">
      <c r="A45" s="99"/>
      <c r="B45" s="105"/>
      <c r="C45" s="93"/>
      <c r="D45" s="93"/>
      <c r="E45" s="93"/>
      <c r="F45" s="93"/>
      <c r="G45" s="93"/>
      <c r="H45" s="93"/>
      <c r="I45" s="117"/>
      <c r="J45" s="62"/>
      <c r="K45" s="62"/>
      <c r="L45" s="62"/>
      <c r="M45" s="62"/>
    </row>
    <row r="46" spans="1:13" ht="13.5" customHeight="1">
      <c r="A46" s="100"/>
      <c r="B46" s="105"/>
      <c r="C46" s="93"/>
      <c r="D46" s="93"/>
      <c r="E46" s="93"/>
      <c r="F46" s="93"/>
      <c r="G46" s="93"/>
      <c r="H46" s="93"/>
      <c r="I46" s="117"/>
      <c r="J46" s="62"/>
      <c r="K46" s="62"/>
      <c r="L46" s="62"/>
      <c r="M46" s="62"/>
    </row>
    <row r="47" spans="1:13" ht="13.5" customHeight="1">
      <c r="A47" s="100"/>
      <c r="B47" s="105"/>
      <c r="C47" s="93"/>
      <c r="D47" s="93"/>
      <c r="E47" s="93"/>
      <c r="F47" s="93"/>
      <c r="G47" s="93"/>
      <c r="H47" s="93"/>
      <c r="I47" s="117"/>
      <c r="J47" s="62"/>
      <c r="K47" s="62"/>
      <c r="L47" s="62"/>
      <c r="M47" s="62"/>
    </row>
    <row r="48" spans="1:13" ht="13.5" customHeight="1">
      <c r="A48" s="100"/>
      <c r="B48" s="105"/>
      <c r="C48" s="93"/>
      <c r="D48" s="93"/>
      <c r="E48" s="93"/>
      <c r="F48" s="93"/>
      <c r="G48" s="93"/>
      <c r="H48" s="93"/>
      <c r="I48" s="117"/>
      <c r="J48" s="62"/>
      <c r="K48" s="62"/>
      <c r="L48" s="62"/>
      <c r="M48" s="62"/>
    </row>
    <row r="49" spans="1:13" ht="13.5" customHeight="1">
      <c r="A49" s="100"/>
      <c r="B49" s="105"/>
      <c r="C49" s="93"/>
      <c r="D49" s="93"/>
      <c r="E49" s="93"/>
      <c r="F49" s="93"/>
      <c r="G49" s="93"/>
      <c r="H49" s="93"/>
      <c r="I49" s="117"/>
      <c r="J49" s="62"/>
      <c r="K49" s="62"/>
      <c r="L49" s="62"/>
      <c r="M49" s="62"/>
    </row>
    <row r="50" spans="1:13" ht="13.5" customHeight="1">
      <c r="A50" s="99"/>
      <c r="B50" s="105"/>
      <c r="C50" s="93"/>
      <c r="D50" s="93"/>
      <c r="E50" s="93"/>
      <c r="F50" s="93"/>
      <c r="G50" s="93"/>
      <c r="H50" s="93"/>
      <c r="I50" s="117"/>
      <c r="J50" s="62"/>
      <c r="K50" s="62"/>
      <c r="L50" s="62"/>
      <c r="M50" s="62"/>
    </row>
    <row r="51" spans="1:13" ht="13.5" customHeight="1">
      <c r="A51" s="100"/>
      <c r="B51" s="105"/>
      <c r="C51" s="93"/>
      <c r="D51" s="93"/>
      <c r="E51" s="93"/>
      <c r="F51" s="93"/>
      <c r="G51" s="93"/>
      <c r="H51" s="93"/>
      <c r="I51" s="117"/>
      <c r="J51" s="62"/>
      <c r="K51" s="62"/>
      <c r="L51" s="62"/>
      <c r="M51" s="62"/>
    </row>
    <row r="52" spans="1:13" ht="13.5" customHeight="1">
      <c r="A52" s="100"/>
      <c r="B52" s="105"/>
      <c r="C52" s="93"/>
      <c r="D52" s="93"/>
      <c r="E52" s="93"/>
      <c r="F52" s="93"/>
      <c r="G52" s="93"/>
      <c r="H52" s="93"/>
      <c r="I52" s="117"/>
      <c r="J52" s="62"/>
      <c r="K52" s="62"/>
      <c r="L52" s="62"/>
      <c r="M52" s="62"/>
    </row>
    <row r="53" spans="1:13" ht="13.5" customHeight="1">
      <c r="A53" s="100"/>
      <c r="B53" s="105"/>
      <c r="C53" s="93"/>
      <c r="D53" s="93"/>
      <c r="E53" s="93"/>
      <c r="F53" s="93"/>
      <c r="G53" s="93"/>
      <c r="H53" s="93"/>
      <c r="I53" s="117"/>
      <c r="J53" s="62"/>
      <c r="K53" s="62"/>
      <c r="L53" s="62"/>
      <c r="M53" s="62"/>
    </row>
    <row r="54" spans="1:13" ht="9" customHeight="1">
      <c r="A54" s="103"/>
      <c r="B54" s="105"/>
      <c r="C54" s="93"/>
      <c r="D54" s="93"/>
      <c r="E54" s="93"/>
      <c r="F54" s="93"/>
      <c r="G54" s="93"/>
      <c r="H54" s="93"/>
      <c r="I54" s="117"/>
      <c r="J54" s="62"/>
      <c r="K54" s="62"/>
      <c r="L54" s="62"/>
      <c r="M54" s="62"/>
    </row>
    <row r="55" spans="1:13" ht="9" customHeight="1">
      <c r="A55" s="103"/>
      <c r="B55" s="105"/>
      <c r="C55" s="93"/>
      <c r="D55" s="93"/>
      <c r="E55" s="93"/>
      <c r="F55" s="93"/>
      <c r="G55" s="93"/>
      <c r="H55" s="93"/>
      <c r="I55" s="117"/>
      <c r="J55" s="62"/>
      <c r="K55" s="62"/>
      <c r="L55" s="62"/>
      <c r="M55" s="62"/>
    </row>
    <row r="56" spans="1:13" ht="9" customHeight="1">
      <c r="A56" s="103"/>
      <c r="B56" s="105"/>
      <c r="C56" s="93"/>
      <c r="D56" s="93"/>
      <c r="E56" s="93"/>
      <c r="F56" s="93"/>
      <c r="G56" s="93"/>
      <c r="H56" s="93"/>
      <c r="I56" s="117"/>
      <c r="J56" s="62"/>
      <c r="K56" s="62"/>
      <c r="L56" s="62"/>
      <c r="M56" s="62"/>
    </row>
    <row r="57" spans="1:13" ht="9" customHeight="1">
      <c r="A57" s="103"/>
      <c r="B57" s="105"/>
      <c r="C57" s="93"/>
      <c r="D57" s="93"/>
      <c r="E57" s="93"/>
      <c r="F57" s="93"/>
      <c r="G57" s="93"/>
      <c r="H57" s="93"/>
      <c r="I57" s="117"/>
      <c r="J57" s="62"/>
      <c r="K57" s="62"/>
      <c r="L57" s="62"/>
      <c r="M57" s="62"/>
    </row>
    <row r="58" spans="1:13" ht="9" customHeight="1">
      <c r="A58" s="104"/>
      <c r="B58" s="105"/>
      <c r="C58" s="93"/>
      <c r="D58" s="93"/>
      <c r="E58" s="93"/>
      <c r="F58" s="93"/>
      <c r="G58" s="93"/>
      <c r="H58" s="93"/>
      <c r="I58" s="117"/>
      <c r="J58" s="62"/>
      <c r="K58" s="62"/>
      <c r="L58" s="62"/>
      <c r="M58" s="62"/>
    </row>
    <row r="59" spans="1:13" ht="9" customHeight="1">
      <c r="A59" s="104"/>
      <c r="C59" s="93"/>
      <c r="D59" s="93"/>
      <c r="E59" s="93"/>
      <c r="F59" s="93"/>
      <c r="G59" s="93"/>
      <c r="H59" s="93"/>
      <c r="I59" s="62"/>
      <c r="J59" s="62"/>
      <c r="K59" s="62"/>
      <c r="L59" s="62"/>
      <c r="M59" s="62"/>
    </row>
    <row r="60" spans="1:13" ht="9" customHeight="1">
      <c r="A60" s="99"/>
      <c r="C60" s="93"/>
      <c r="D60" s="93"/>
      <c r="E60" s="93"/>
      <c r="F60" s="93"/>
      <c r="G60" s="93"/>
      <c r="H60" s="93"/>
      <c r="I60" s="62"/>
      <c r="J60" s="62"/>
      <c r="K60" s="62"/>
      <c r="L60" s="62"/>
      <c r="M60" s="62"/>
    </row>
    <row r="61" spans="1:13" ht="9" customHeight="1">
      <c r="A61" s="100"/>
      <c r="C61" s="93"/>
      <c r="D61" s="93"/>
      <c r="E61" s="93"/>
      <c r="F61" s="93"/>
      <c r="G61" s="93"/>
      <c r="H61" s="93"/>
      <c r="I61" s="62"/>
      <c r="J61" s="62"/>
      <c r="K61" s="62"/>
      <c r="L61" s="62"/>
      <c r="M61" s="62"/>
    </row>
    <row r="62" spans="1:13" ht="9" customHeight="1">
      <c r="A62" s="100"/>
      <c r="C62" s="93"/>
      <c r="D62" s="93"/>
      <c r="E62" s="93"/>
      <c r="F62" s="93"/>
      <c r="G62" s="93"/>
      <c r="H62" s="93"/>
      <c r="I62" s="62"/>
      <c r="J62" s="62"/>
      <c r="K62" s="62"/>
      <c r="L62" s="62"/>
      <c r="M62" s="62"/>
    </row>
    <row r="63" spans="1:13" ht="9" customHeight="1">
      <c r="A63" s="100"/>
      <c r="C63" s="93"/>
      <c r="D63" s="93"/>
      <c r="E63" s="93"/>
      <c r="F63" s="93"/>
      <c r="G63" s="93"/>
      <c r="H63" s="93"/>
      <c r="I63" s="62"/>
      <c r="J63" s="62"/>
      <c r="K63" s="62"/>
      <c r="L63" s="62"/>
      <c r="M63" s="62"/>
    </row>
    <row r="64" spans="1:13" ht="9" customHeight="1">
      <c r="A64" s="100"/>
      <c r="C64" s="93"/>
      <c r="D64" s="93"/>
      <c r="E64" s="93"/>
      <c r="F64" s="93"/>
      <c r="G64" s="93"/>
      <c r="H64" s="93"/>
      <c r="I64" s="62"/>
      <c r="J64" s="62"/>
      <c r="K64" s="62"/>
      <c r="L64" s="62"/>
      <c r="M64" s="62"/>
    </row>
    <row r="65" spans="1:13" ht="9" customHeight="1">
      <c r="A65" s="103"/>
      <c r="C65" s="93"/>
      <c r="D65" s="93"/>
      <c r="E65" s="93"/>
      <c r="F65" s="93"/>
      <c r="G65" s="93"/>
      <c r="H65" s="93"/>
      <c r="I65" s="62"/>
      <c r="J65" s="62"/>
      <c r="K65" s="62"/>
      <c r="L65" s="62"/>
      <c r="M65" s="62"/>
    </row>
    <row r="66" spans="1:13" ht="9" customHeight="1">
      <c r="A66" s="99"/>
      <c r="C66" s="93"/>
      <c r="D66" s="93"/>
      <c r="E66" s="93"/>
      <c r="F66" s="93"/>
      <c r="G66" s="93"/>
      <c r="H66" s="93"/>
      <c r="I66" s="62"/>
      <c r="J66" s="62"/>
      <c r="K66" s="62"/>
      <c r="L66" s="62"/>
      <c r="M66" s="62"/>
    </row>
    <row r="67" spans="1:13" ht="9" customHeight="1">
      <c r="A67" s="100"/>
      <c r="C67" s="93"/>
      <c r="D67" s="93"/>
      <c r="E67" s="93"/>
      <c r="F67" s="93"/>
      <c r="G67" s="93"/>
      <c r="H67" s="93"/>
      <c r="I67" s="62"/>
      <c r="J67" s="62"/>
      <c r="K67" s="62"/>
      <c r="L67" s="62"/>
      <c r="M67" s="62"/>
    </row>
    <row r="68" spans="1:13" ht="9" customHeight="1">
      <c r="A68" s="100"/>
      <c r="C68" s="93"/>
      <c r="D68" s="93"/>
      <c r="E68" s="93"/>
      <c r="F68" s="93"/>
      <c r="G68" s="93"/>
      <c r="H68" s="93"/>
      <c r="I68" s="62"/>
      <c r="J68" s="62"/>
      <c r="K68" s="62"/>
      <c r="L68" s="62"/>
      <c r="M68" s="62"/>
    </row>
    <row r="69" spans="1:13" ht="9" customHeight="1">
      <c r="A69" s="100"/>
      <c r="C69" s="93"/>
      <c r="D69" s="93"/>
      <c r="E69" s="93"/>
      <c r="F69" s="93"/>
      <c r="G69" s="93"/>
      <c r="H69" s="93"/>
      <c r="I69" s="62"/>
      <c r="J69" s="62"/>
      <c r="K69" s="62"/>
      <c r="L69" s="62"/>
      <c r="M69" s="62"/>
    </row>
    <row r="70" spans="1:13" ht="9" customHeight="1">
      <c r="A70" s="100"/>
      <c r="C70" s="93"/>
      <c r="D70" s="93"/>
      <c r="E70" s="93"/>
      <c r="F70" s="93"/>
      <c r="G70" s="93"/>
      <c r="H70" s="93"/>
      <c r="I70" s="62"/>
      <c r="J70" s="62"/>
      <c r="K70" s="62"/>
      <c r="L70" s="62"/>
      <c r="M70" s="62"/>
    </row>
    <row r="71" spans="1:13" ht="9" customHeight="1">
      <c r="A71" s="103"/>
      <c r="C71" s="93"/>
      <c r="D71" s="93"/>
      <c r="E71" s="93"/>
      <c r="F71" s="93"/>
      <c r="G71" s="93"/>
      <c r="H71" s="93"/>
      <c r="I71" s="62"/>
      <c r="J71" s="62"/>
      <c r="K71" s="62"/>
      <c r="L71" s="62"/>
      <c r="M71" s="62"/>
    </row>
    <row r="72" spans="1:13" ht="9" customHeight="1">
      <c r="A72" s="99"/>
      <c r="C72" s="93"/>
      <c r="D72" s="93"/>
      <c r="E72" s="93"/>
      <c r="F72" s="93"/>
      <c r="G72" s="93"/>
      <c r="H72" s="93"/>
      <c r="I72" s="62"/>
      <c r="J72" s="62"/>
      <c r="K72" s="62"/>
      <c r="L72" s="62"/>
      <c r="M72" s="62"/>
    </row>
    <row r="73" spans="1:13" ht="9" customHeight="1">
      <c r="A73" s="100"/>
      <c r="C73" s="93"/>
      <c r="D73" s="93"/>
      <c r="E73" s="93"/>
      <c r="F73" s="93"/>
      <c r="G73" s="93"/>
      <c r="H73" s="93"/>
      <c r="I73" s="62"/>
      <c r="J73" s="62"/>
      <c r="K73" s="62"/>
      <c r="L73" s="62"/>
      <c r="M73" s="62"/>
    </row>
    <row r="74" spans="1:13" ht="9" customHeight="1">
      <c r="A74" s="100"/>
      <c r="C74" s="93"/>
      <c r="D74" s="93"/>
      <c r="E74" s="93"/>
      <c r="F74" s="93"/>
      <c r="G74" s="93"/>
      <c r="H74" s="93"/>
      <c r="I74" s="62"/>
      <c r="J74" s="62"/>
      <c r="K74" s="62"/>
      <c r="L74" s="62"/>
      <c r="M74" s="62"/>
    </row>
    <row r="75" spans="1:13" ht="9" customHeight="1">
      <c r="A75" s="100"/>
      <c r="C75" s="93"/>
      <c r="D75" s="93"/>
      <c r="E75" s="93"/>
      <c r="F75" s="93"/>
      <c r="G75" s="93"/>
      <c r="H75" s="93"/>
      <c r="I75" s="62"/>
      <c r="J75" s="62"/>
      <c r="K75" s="62"/>
      <c r="L75" s="62"/>
      <c r="M75" s="62"/>
    </row>
    <row r="76" spans="1:13" ht="9" customHeight="1">
      <c r="A76" s="100"/>
      <c r="C76" s="93"/>
      <c r="D76" s="93"/>
      <c r="E76" s="93"/>
      <c r="F76" s="93"/>
      <c r="G76" s="93"/>
      <c r="H76" s="93"/>
      <c r="I76" s="62"/>
      <c r="J76" s="62"/>
      <c r="K76" s="62"/>
      <c r="L76" s="62"/>
      <c r="M76" s="62"/>
    </row>
    <row r="77" spans="1:13">
      <c r="A77" s="100"/>
      <c r="C77" s="105"/>
      <c r="D77" s="105"/>
      <c r="E77" s="105"/>
      <c r="F77" s="105"/>
      <c r="G77" s="105"/>
      <c r="H77" s="105"/>
    </row>
    <row r="78" spans="1:13">
      <c r="A78" s="100"/>
      <c r="C78" s="105"/>
      <c r="D78" s="105"/>
      <c r="E78" s="105"/>
      <c r="F78" s="105"/>
      <c r="G78" s="105"/>
      <c r="H78" s="105"/>
    </row>
    <row r="79" spans="1:13">
      <c r="A79" s="100"/>
      <c r="C79" s="105"/>
      <c r="D79" s="105"/>
      <c r="E79" s="105"/>
      <c r="F79" s="105"/>
      <c r="G79" s="105"/>
      <c r="H79" s="105"/>
    </row>
    <row r="80" spans="1:13">
      <c r="A80" s="100"/>
      <c r="C80" s="105"/>
      <c r="D80" s="105"/>
      <c r="E80" s="105"/>
      <c r="F80" s="105"/>
      <c r="G80" s="105"/>
      <c r="H80" s="105"/>
    </row>
    <row r="81" spans="1:8">
      <c r="A81" s="103"/>
      <c r="C81" s="105"/>
      <c r="D81" s="105"/>
      <c r="E81" s="105"/>
      <c r="F81" s="105"/>
      <c r="G81" s="105"/>
      <c r="H81" s="105"/>
    </row>
    <row r="82" spans="1:8">
      <c r="A82" s="99"/>
      <c r="C82" s="105"/>
      <c r="D82" s="105"/>
      <c r="E82" s="105"/>
      <c r="F82" s="105"/>
      <c r="G82" s="105"/>
      <c r="H82" s="105"/>
    </row>
    <row r="83" spans="1:8">
      <c r="A83" s="100"/>
      <c r="C83" s="105"/>
      <c r="D83" s="105"/>
      <c r="E83" s="105"/>
      <c r="F83" s="105"/>
      <c r="G83" s="105"/>
      <c r="H83" s="105"/>
    </row>
    <row r="84" spans="1:8">
      <c r="A84" s="100"/>
      <c r="C84" s="105"/>
      <c r="D84" s="105"/>
      <c r="E84" s="105"/>
      <c r="F84" s="105"/>
      <c r="G84" s="105"/>
      <c r="H84" s="105"/>
    </row>
    <row r="85" spans="1:8">
      <c r="A85" s="100"/>
      <c r="C85" s="105"/>
      <c r="D85" s="105"/>
      <c r="E85" s="105"/>
      <c r="F85" s="105"/>
      <c r="G85" s="105"/>
      <c r="H85" s="105"/>
    </row>
    <row r="86" spans="1:8">
      <c r="A86" s="100"/>
      <c r="C86" s="105"/>
      <c r="D86" s="105"/>
      <c r="E86" s="105"/>
      <c r="F86" s="105"/>
      <c r="G86" s="105"/>
      <c r="H86" s="105"/>
    </row>
    <row r="87" spans="1:8">
      <c r="A87" s="100"/>
      <c r="C87" s="105"/>
      <c r="D87" s="105"/>
      <c r="E87" s="105"/>
      <c r="F87" s="105"/>
      <c r="G87" s="105"/>
      <c r="H87" s="105"/>
    </row>
    <row r="88" spans="1:8">
      <c r="A88" s="100"/>
      <c r="C88" s="105"/>
      <c r="D88" s="105"/>
      <c r="E88" s="105"/>
      <c r="F88" s="105"/>
      <c r="G88" s="105"/>
      <c r="H88" s="105"/>
    </row>
    <row r="89" spans="1:8">
      <c r="A89" s="100"/>
      <c r="C89" s="105"/>
      <c r="D89" s="105"/>
      <c r="E89" s="105"/>
      <c r="F89" s="105"/>
      <c r="G89" s="105"/>
      <c r="H89" s="105"/>
    </row>
    <row r="90" spans="1:8">
      <c r="A90" s="100"/>
      <c r="C90" s="105"/>
      <c r="D90" s="105"/>
      <c r="E90" s="105"/>
      <c r="F90" s="105"/>
      <c r="G90" s="105"/>
      <c r="H90" s="105"/>
    </row>
    <row r="91" spans="1:8">
      <c r="A91" s="100"/>
      <c r="C91" s="105"/>
      <c r="D91" s="105"/>
      <c r="E91" s="105"/>
      <c r="F91" s="105"/>
      <c r="G91" s="105"/>
      <c r="H91" s="105"/>
    </row>
    <row r="92" spans="1:8">
      <c r="A92" s="99"/>
      <c r="C92" s="105"/>
      <c r="D92" s="105"/>
      <c r="E92" s="105"/>
      <c r="F92" s="105"/>
      <c r="G92" s="105"/>
      <c r="H92" s="105"/>
    </row>
    <row r="93" spans="1:8">
      <c r="A93" s="100"/>
      <c r="C93" s="105"/>
      <c r="D93" s="105"/>
      <c r="E93" s="105"/>
      <c r="F93" s="105"/>
      <c r="G93" s="105"/>
      <c r="H93" s="105"/>
    </row>
    <row r="94" spans="1:8">
      <c r="A94" s="100"/>
      <c r="C94" s="105"/>
      <c r="D94" s="105"/>
      <c r="E94" s="105"/>
      <c r="F94" s="105"/>
      <c r="G94" s="105"/>
      <c r="H94" s="105"/>
    </row>
    <row r="95" spans="1:8">
      <c r="A95" s="100"/>
      <c r="C95" s="105"/>
      <c r="D95" s="105"/>
      <c r="E95" s="105"/>
      <c r="F95" s="105"/>
      <c r="G95" s="105"/>
      <c r="H95" s="105"/>
    </row>
    <row r="96" spans="1:8">
      <c r="A96" s="106"/>
      <c r="C96" s="105"/>
      <c r="D96" s="105"/>
      <c r="E96" s="105"/>
      <c r="F96" s="105"/>
      <c r="G96" s="105"/>
      <c r="H96" s="105"/>
    </row>
    <row r="97" spans="1:8">
      <c r="A97" s="106"/>
      <c r="C97" s="105"/>
      <c r="D97" s="105"/>
      <c r="E97" s="105"/>
      <c r="F97" s="105"/>
      <c r="G97" s="105"/>
      <c r="H97" s="105"/>
    </row>
    <row r="98" spans="1:8">
      <c r="A98" s="106"/>
      <c r="C98" s="105"/>
      <c r="D98" s="105"/>
      <c r="E98" s="105"/>
      <c r="F98" s="105"/>
      <c r="G98" s="105"/>
      <c r="H98" s="105"/>
    </row>
    <row r="99" spans="1:8">
      <c r="A99" s="106"/>
      <c r="C99" s="105"/>
      <c r="D99" s="105"/>
      <c r="E99" s="105"/>
      <c r="F99" s="105"/>
      <c r="G99" s="105"/>
      <c r="H99" s="105"/>
    </row>
    <row r="100" spans="1:8">
      <c r="A100" s="106"/>
      <c r="C100" s="105"/>
      <c r="D100" s="105"/>
      <c r="E100" s="105"/>
      <c r="F100" s="105"/>
      <c r="G100" s="105"/>
      <c r="H100" s="105"/>
    </row>
    <row r="101" spans="1:8">
      <c r="A101" s="106"/>
      <c r="C101" s="105"/>
      <c r="D101" s="105"/>
      <c r="E101" s="105"/>
      <c r="F101" s="105"/>
      <c r="G101" s="105"/>
      <c r="H101" s="105"/>
    </row>
    <row r="102" spans="1:8">
      <c r="A102" s="106"/>
      <c r="C102" s="105"/>
      <c r="D102" s="105"/>
      <c r="E102" s="105"/>
      <c r="F102" s="105"/>
      <c r="G102" s="105"/>
      <c r="H102" s="105"/>
    </row>
    <row r="103" spans="1:8">
      <c r="A103" s="106"/>
      <c r="C103" s="105"/>
      <c r="D103" s="105"/>
      <c r="E103" s="105"/>
      <c r="F103" s="105"/>
      <c r="G103" s="105"/>
      <c r="H103" s="105"/>
    </row>
    <row r="104" spans="1:8">
      <c r="A104" s="106"/>
      <c r="C104" s="105"/>
      <c r="D104" s="105"/>
      <c r="E104" s="105"/>
      <c r="F104" s="105"/>
      <c r="G104" s="105"/>
      <c r="H104" s="105"/>
    </row>
    <row r="105" spans="1:8" ht="15.75">
      <c r="A105" s="107"/>
      <c r="C105" s="105"/>
      <c r="D105" s="105"/>
      <c r="E105" s="105"/>
      <c r="F105" s="105"/>
      <c r="G105" s="105"/>
      <c r="H105" s="105"/>
    </row>
    <row r="106" spans="1:8" ht="15.75">
      <c r="A106" s="107"/>
      <c r="C106" s="105"/>
      <c r="D106" s="105"/>
      <c r="E106" s="105"/>
      <c r="F106" s="105"/>
      <c r="G106" s="105"/>
      <c r="H106" s="105"/>
    </row>
    <row r="107" spans="1:8" ht="15.75">
      <c r="A107" s="107"/>
      <c r="C107" s="105"/>
      <c r="D107" s="105"/>
      <c r="E107" s="105"/>
      <c r="F107" s="105"/>
      <c r="G107" s="105"/>
      <c r="H107" s="105"/>
    </row>
    <row r="108" spans="1:8" ht="15.75">
      <c r="A108" s="107"/>
      <c r="C108" s="105"/>
      <c r="D108" s="105"/>
      <c r="E108" s="105"/>
      <c r="F108" s="105"/>
      <c r="G108" s="105"/>
      <c r="H108" s="105"/>
    </row>
    <row r="109" spans="1:8" ht="15.75">
      <c r="A109" s="107"/>
      <c r="C109" s="105"/>
      <c r="D109" s="105"/>
      <c r="E109" s="105"/>
      <c r="F109" s="105"/>
      <c r="G109" s="105"/>
      <c r="H109" s="105"/>
    </row>
    <row r="110" spans="1:8" ht="15.75">
      <c r="A110" s="107"/>
      <c r="C110" s="105"/>
      <c r="D110" s="105"/>
      <c r="E110" s="105"/>
      <c r="F110" s="105"/>
      <c r="G110" s="105"/>
      <c r="H110" s="105"/>
    </row>
    <row r="111" spans="1:8" ht="15.75">
      <c r="A111" s="107"/>
      <c r="C111" s="105"/>
      <c r="D111" s="105"/>
      <c r="E111" s="105"/>
      <c r="F111" s="105"/>
      <c r="G111" s="105"/>
      <c r="H111" s="105"/>
    </row>
    <row r="112" spans="1:8" ht="15.75">
      <c r="A112" s="107"/>
      <c r="C112" s="105"/>
      <c r="D112" s="105"/>
      <c r="E112" s="105"/>
      <c r="F112" s="105"/>
      <c r="G112" s="105"/>
      <c r="H112" s="105"/>
    </row>
    <row r="113" spans="1:8" ht="15.75">
      <c r="A113" s="107"/>
      <c r="C113" s="105"/>
      <c r="D113" s="105"/>
      <c r="E113" s="105"/>
      <c r="F113" s="105"/>
      <c r="G113" s="105"/>
      <c r="H113" s="105"/>
    </row>
    <row r="114" spans="1:8" ht="15.75">
      <c r="A114" s="107"/>
      <c r="C114" s="105"/>
      <c r="D114" s="105"/>
      <c r="E114" s="105"/>
      <c r="F114" s="105"/>
      <c r="G114" s="105"/>
      <c r="H114" s="105"/>
    </row>
    <row r="115" spans="1:8" ht="15.75">
      <c r="A115" s="107"/>
      <c r="C115" s="105"/>
      <c r="D115" s="105"/>
      <c r="E115" s="105"/>
      <c r="F115" s="105"/>
      <c r="G115" s="105"/>
      <c r="H115" s="105"/>
    </row>
    <row r="116" spans="1:8" ht="15.75">
      <c r="A116" s="107"/>
      <c r="C116" s="105"/>
      <c r="D116" s="105"/>
      <c r="E116" s="105"/>
      <c r="F116" s="105"/>
      <c r="G116" s="105"/>
      <c r="H116" s="105"/>
    </row>
    <row r="117" spans="1:8" ht="15.75">
      <c r="A117" s="107"/>
      <c r="C117" s="105"/>
      <c r="D117" s="105"/>
      <c r="E117" s="105"/>
      <c r="F117" s="105"/>
      <c r="G117" s="105"/>
      <c r="H117" s="105"/>
    </row>
    <row r="118" spans="1:8" ht="15.75">
      <c r="A118" s="107"/>
    </row>
    <row r="119" spans="1:8" ht="15.75">
      <c r="A119" s="107"/>
    </row>
    <row r="120" spans="1:8" ht="15.75">
      <c r="A120" s="107"/>
    </row>
    <row r="121" spans="1:8" ht="15.75">
      <c r="A121" s="107"/>
    </row>
    <row r="122" spans="1:8" ht="15.75">
      <c r="A122" s="107"/>
    </row>
    <row r="123" spans="1:8" ht="15.75">
      <c r="A123" s="107"/>
    </row>
    <row r="124" spans="1:8" ht="15.75">
      <c r="A124" s="107"/>
    </row>
    <row r="125" spans="1:8" ht="15.75">
      <c r="A125" s="107"/>
    </row>
    <row r="126" spans="1:8" ht="15.75">
      <c r="A126" s="107"/>
    </row>
    <row r="127" spans="1:8" ht="15.75">
      <c r="A127" s="107"/>
    </row>
    <row r="128" spans="1:8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M651"/>
  <sheetViews>
    <sheetView zoomScaleNormal="100" workbookViewId="0">
      <selection activeCell="A7" sqref="A7"/>
    </sheetView>
  </sheetViews>
  <sheetFormatPr defaultColWidth="11.42578125" defaultRowHeight="12.75"/>
  <cols>
    <col min="1" max="1" width="69.5703125" style="95" bestFit="1" customWidth="1"/>
    <col min="2" max="2" width="14.42578125" style="59" customWidth="1"/>
    <col min="3" max="3" width="16.42578125" style="59" customWidth="1"/>
    <col min="4" max="4" width="14.42578125" style="59" customWidth="1"/>
    <col min="5" max="5" width="7.5703125" style="59" customWidth="1"/>
    <col min="6" max="6" width="14.42578125" style="59" customWidth="1"/>
    <col min="7" max="7" width="16.42578125" style="59" customWidth="1"/>
    <col min="8" max="8" width="14.42578125" style="59" customWidth="1"/>
    <col min="9" max="9" width="7.140625" style="59" customWidth="1"/>
    <col min="10" max="10" width="14.42578125" style="59" customWidth="1"/>
    <col min="11" max="11" width="16.42578125" style="59" customWidth="1"/>
    <col min="12" max="12" width="14.42578125" style="59" customWidth="1"/>
    <col min="13" max="13" width="9.140625" style="59" customWidth="1"/>
    <col min="14" max="256" width="11.42578125" style="59"/>
    <col min="257" max="257" width="69.5703125" style="59" bestFit="1" customWidth="1"/>
    <col min="258" max="258" width="14.42578125" style="59" customWidth="1"/>
    <col min="259" max="259" width="16.42578125" style="59" customWidth="1"/>
    <col min="260" max="260" width="14.42578125" style="59" customWidth="1"/>
    <col min="261" max="261" width="7.5703125" style="59" customWidth="1"/>
    <col min="262" max="262" width="14.42578125" style="59" customWidth="1"/>
    <col min="263" max="263" width="16.42578125" style="59" customWidth="1"/>
    <col min="264" max="264" width="14.42578125" style="59" customWidth="1"/>
    <col min="265" max="265" width="7.140625" style="59" customWidth="1"/>
    <col min="266" max="266" width="14.42578125" style="59" customWidth="1"/>
    <col min="267" max="267" width="16.42578125" style="59" customWidth="1"/>
    <col min="268" max="268" width="14.42578125" style="59" customWidth="1"/>
    <col min="269" max="269" width="9.140625" style="59" customWidth="1"/>
    <col min="270" max="512" width="11.42578125" style="59"/>
    <col min="513" max="513" width="69.5703125" style="59" bestFit="1" customWidth="1"/>
    <col min="514" max="514" width="14.42578125" style="59" customWidth="1"/>
    <col min="515" max="515" width="16.42578125" style="59" customWidth="1"/>
    <col min="516" max="516" width="14.42578125" style="59" customWidth="1"/>
    <col min="517" max="517" width="7.5703125" style="59" customWidth="1"/>
    <col min="518" max="518" width="14.42578125" style="59" customWidth="1"/>
    <col min="519" max="519" width="16.42578125" style="59" customWidth="1"/>
    <col min="520" max="520" width="14.42578125" style="59" customWidth="1"/>
    <col min="521" max="521" width="7.140625" style="59" customWidth="1"/>
    <col min="522" max="522" width="14.42578125" style="59" customWidth="1"/>
    <col min="523" max="523" width="16.42578125" style="59" customWidth="1"/>
    <col min="524" max="524" width="14.42578125" style="59" customWidth="1"/>
    <col min="525" max="525" width="9.140625" style="59" customWidth="1"/>
    <col min="526" max="768" width="11.42578125" style="59"/>
    <col min="769" max="769" width="69.5703125" style="59" bestFit="1" customWidth="1"/>
    <col min="770" max="770" width="14.42578125" style="59" customWidth="1"/>
    <col min="771" max="771" width="16.42578125" style="59" customWidth="1"/>
    <col min="772" max="772" width="14.42578125" style="59" customWidth="1"/>
    <col min="773" max="773" width="7.5703125" style="59" customWidth="1"/>
    <col min="774" max="774" width="14.42578125" style="59" customWidth="1"/>
    <col min="775" max="775" width="16.42578125" style="59" customWidth="1"/>
    <col min="776" max="776" width="14.42578125" style="59" customWidth="1"/>
    <col min="777" max="777" width="7.140625" style="59" customWidth="1"/>
    <col min="778" max="778" width="14.42578125" style="59" customWidth="1"/>
    <col min="779" max="779" width="16.42578125" style="59" customWidth="1"/>
    <col min="780" max="780" width="14.42578125" style="59" customWidth="1"/>
    <col min="781" max="781" width="9.140625" style="59" customWidth="1"/>
    <col min="782" max="1024" width="11.42578125" style="59"/>
    <col min="1025" max="1025" width="69.5703125" style="59" bestFit="1" customWidth="1"/>
    <col min="1026" max="1026" width="14.42578125" style="59" customWidth="1"/>
    <col min="1027" max="1027" width="16.42578125" style="59" customWidth="1"/>
    <col min="1028" max="1028" width="14.42578125" style="59" customWidth="1"/>
    <col min="1029" max="1029" width="7.5703125" style="59" customWidth="1"/>
    <col min="1030" max="1030" width="14.42578125" style="59" customWidth="1"/>
    <col min="1031" max="1031" width="16.42578125" style="59" customWidth="1"/>
    <col min="1032" max="1032" width="14.42578125" style="59" customWidth="1"/>
    <col min="1033" max="1033" width="7.140625" style="59" customWidth="1"/>
    <col min="1034" max="1034" width="14.42578125" style="59" customWidth="1"/>
    <col min="1035" max="1035" width="16.42578125" style="59" customWidth="1"/>
    <col min="1036" max="1036" width="14.42578125" style="59" customWidth="1"/>
    <col min="1037" max="1037" width="9.140625" style="59" customWidth="1"/>
    <col min="1038" max="1280" width="11.42578125" style="59"/>
    <col min="1281" max="1281" width="69.5703125" style="59" bestFit="1" customWidth="1"/>
    <col min="1282" max="1282" width="14.42578125" style="59" customWidth="1"/>
    <col min="1283" max="1283" width="16.42578125" style="59" customWidth="1"/>
    <col min="1284" max="1284" width="14.42578125" style="59" customWidth="1"/>
    <col min="1285" max="1285" width="7.5703125" style="59" customWidth="1"/>
    <col min="1286" max="1286" width="14.42578125" style="59" customWidth="1"/>
    <col min="1287" max="1287" width="16.42578125" style="59" customWidth="1"/>
    <col min="1288" max="1288" width="14.42578125" style="59" customWidth="1"/>
    <col min="1289" max="1289" width="7.140625" style="59" customWidth="1"/>
    <col min="1290" max="1290" width="14.42578125" style="59" customWidth="1"/>
    <col min="1291" max="1291" width="16.42578125" style="59" customWidth="1"/>
    <col min="1292" max="1292" width="14.42578125" style="59" customWidth="1"/>
    <col min="1293" max="1293" width="9.140625" style="59" customWidth="1"/>
    <col min="1294" max="1536" width="11.42578125" style="59"/>
    <col min="1537" max="1537" width="69.5703125" style="59" bestFit="1" customWidth="1"/>
    <col min="1538" max="1538" width="14.42578125" style="59" customWidth="1"/>
    <col min="1539" max="1539" width="16.42578125" style="59" customWidth="1"/>
    <col min="1540" max="1540" width="14.42578125" style="59" customWidth="1"/>
    <col min="1541" max="1541" width="7.5703125" style="59" customWidth="1"/>
    <col min="1542" max="1542" width="14.42578125" style="59" customWidth="1"/>
    <col min="1543" max="1543" width="16.42578125" style="59" customWidth="1"/>
    <col min="1544" max="1544" width="14.42578125" style="59" customWidth="1"/>
    <col min="1545" max="1545" width="7.140625" style="59" customWidth="1"/>
    <col min="1546" max="1546" width="14.42578125" style="59" customWidth="1"/>
    <col min="1547" max="1547" width="16.42578125" style="59" customWidth="1"/>
    <col min="1548" max="1548" width="14.42578125" style="59" customWidth="1"/>
    <col min="1549" max="1549" width="9.140625" style="59" customWidth="1"/>
    <col min="1550" max="1792" width="11.42578125" style="59"/>
    <col min="1793" max="1793" width="69.5703125" style="59" bestFit="1" customWidth="1"/>
    <col min="1794" max="1794" width="14.42578125" style="59" customWidth="1"/>
    <col min="1795" max="1795" width="16.42578125" style="59" customWidth="1"/>
    <col min="1796" max="1796" width="14.42578125" style="59" customWidth="1"/>
    <col min="1797" max="1797" width="7.5703125" style="59" customWidth="1"/>
    <col min="1798" max="1798" width="14.42578125" style="59" customWidth="1"/>
    <col min="1799" max="1799" width="16.42578125" style="59" customWidth="1"/>
    <col min="1800" max="1800" width="14.42578125" style="59" customWidth="1"/>
    <col min="1801" max="1801" width="7.140625" style="59" customWidth="1"/>
    <col min="1802" max="1802" width="14.42578125" style="59" customWidth="1"/>
    <col min="1803" max="1803" width="16.42578125" style="59" customWidth="1"/>
    <col min="1804" max="1804" width="14.42578125" style="59" customWidth="1"/>
    <col min="1805" max="1805" width="9.140625" style="59" customWidth="1"/>
    <col min="1806" max="2048" width="11.42578125" style="59"/>
    <col min="2049" max="2049" width="69.5703125" style="59" bestFit="1" customWidth="1"/>
    <col min="2050" max="2050" width="14.42578125" style="59" customWidth="1"/>
    <col min="2051" max="2051" width="16.42578125" style="59" customWidth="1"/>
    <col min="2052" max="2052" width="14.42578125" style="59" customWidth="1"/>
    <col min="2053" max="2053" width="7.5703125" style="59" customWidth="1"/>
    <col min="2054" max="2054" width="14.42578125" style="59" customWidth="1"/>
    <col min="2055" max="2055" width="16.42578125" style="59" customWidth="1"/>
    <col min="2056" max="2056" width="14.42578125" style="59" customWidth="1"/>
    <col min="2057" max="2057" width="7.140625" style="59" customWidth="1"/>
    <col min="2058" max="2058" width="14.42578125" style="59" customWidth="1"/>
    <col min="2059" max="2059" width="16.42578125" style="59" customWidth="1"/>
    <col min="2060" max="2060" width="14.42578125" style="59" customWidth="1"/>
    <col min="2061" max="2061" width="9.140625" style="59" customWidth="1"/>
    <col min="2062" max="2304" width="11.42578125" style="59"/>
    <col min="2305" max="2305" width="69.5703125" style="59" bestFit="1" customWidth="1"/>
    <col min="2306" max="2306" width="14.42578125" style="59" customWidth="1"/>
    <col min="2307" max="2307" width="16.42578125" style="59" customWidth="1"/>
    <col min="2308" max="2308" width="14.42578125" style="59" customWidth="1"/>
    <col min="2309" max="2309" width="7.5703125" style="59" customWidth="1"/>
    <col min="2310" max="2310" width="14.42578125" style="59" customWidth="1"/>
    <col min="2311" max="2311" width="16.42578125" style="59" customWidth="1"/>
    <col min="2312" max="2312" width="14.42578125" style="59" customWidth="1"/>
    <col min="2313" max="2313" width="7.140625" style="59" customWidth="1"/>
    <col min="2314" max="2314" width="14.42578125" style="59" customWidth="1"/>
    <col min="2315" max="2315" width="16.42578125" style="59" customWidth="1"/>
    <col min="2316" max="2316" width="14.42578125" style="59" customWidth="1"/>
    <col min="2317" max="2317" width="9.140625" style="59" customWidth="1"/>
    <col min="2318" max="2560" width="11.42578125" style="59"/>
    <col min="2561" max="2561" width="69.5703125" style="59" bestFit="1" customWidth="1"/>
    <col min="2562" max="2562" width="14.42578125" style="59" customWidth="1"/>
    <col min="2563" max="2563" width="16.42578125" style="59" customWidth="1"/>
    <col min="2564" max="2564" width="14.42578125" style="59" customWidth="1"/>
    <col min="2565" max="2565" width="7.5703125" style="59" customWidth="1"/>
    <col min="2566" max="2566" width="14.42578125" style="59" customWidth="1"/>
    <col min="2567" max="2567" width="16.42578125" style="59" customWidth="1"/>
    <col min="2568" max="2568" width="14.42578125" style="59" customWidth="1"/>
    <col min="2569" max="2569" width="7.140625" style="59" customWidth="1"/>
    <col min="2570" max="2570" width="14.42578125" style="59" customWidth="1"/>
    <col min="2571" max="2571" width="16.42578125" style="59" customWidth="1"/>
    <col min="2572" max="2572" width="14.42578125" style="59" customWidth="1"/>
    <col min="2573" max="2573" width="9.140625" style="59" customWidth="1"/>
    <col min="2574" max="2816" width="11.42578125" style="59"/>
    <col min="2817" max="2817" width="69.5703125" style="59" bestFit="1" customWidth="1"/>
    <col min="2818" max="2818" width="14.42578125" style="59" customWidth="1"/>
    <col min="2819" max="2819" width="16.42578125" style="59" customWidth="1"/>
    <col min="2820" max="2820" width="14.42578125" style="59" customWidth="1"/>
    <col min="2821" max="2821" width="7.5703125" style="59" customWidth="1"/>
    <col min="2822" max="2822" width="14.42578125" style="59" customWidth="1"/>
    <col min="2823" max="2823" width="16.42578125" style="59" customWidth="1"/>
    <col min="2824" max="2824" width="14.42578125" style="59" customWidth="1"/>
    <col min="2825" max="2825" width="7.140625" style="59" customWidth="1"/>
    <col min="2826" max="2826" width="14.42578125" style="59" customWidth="1"/>
    <col min="2827" max="2827" width="16.42578125" style="59" customWidth="1"/>
    <col min="2828" max="2828" width="14.42578125" style="59" customWidth="1"/>
    <col min="2829" max="2829" width="9.140625" style="59" customWidth="1"/>
    <col min="2830" max="3072" width="11.42578125" style="59"/>
    <col min="3073" max="3073" width="69.5703125" style="59" bestFit="1" customWidth="1"/>
    <col min="3074" max="3074" width="14.42578125" style="59" customWidth="1"/>
    <col min="3075" max="3075" width="16.42578125" style="59" customWidth="1"/>
    <col min="3076" max="3076" width="14.42578125" style="59" customWidth="1"/>
    <col min="3077" max="3077" width="7.5703125" style="59" customWidth="1"/>
    <col min="3078" max="3078" width="14.42578125" style="59" customWidth="1"/>
    <col min="3079" max="3079" width="16.42578125" style="59" customWidth="1"/>
    <col min="3080" max="3080" width="14.42578125" style="59" customWidth="1"/>
    <col min="3081" max="3081" width="7.140625" style="59" customWidth="1"/>
    <col min="3082" max="3082" width="14.42578125" style="59" customWidth="1"/>
    <col min="3083" max="3083" width="16.42578125" style="59" customWidth="1"/>
    <col min="3084" max="3084" width="14.42578125" style="59" customWidth="1"/>
    <col min="3085" max="3085" width="9.140625" style="59" customWidth="1"/>
    <col min="3086" max="3328" width="11.42578125" style="59"/>
    <col min="3329" max="3329" width="69.5703125" style="59" bestFit="1" customWidth="1"/>
    <col min="3330" max="3330" width="14.42578125" style="59" customWidth="1"/>
    <col min="3331" max="3331" width="16.42578125" style="59" customWidth="1"/>
    <col min="3332" max="3332" width="14.42578125" style="59" customWidth="1"/>
    <col min="3333" max="3333" width="7.5703125" style="59" customWidth="1"/>
    <col min="3334" max="3334" width="14.42578125" style="59" customWidth="1"/>
    <col min="3335" max="3335" width="16.42578125" style="59" customWidth="1"/>
    <col min="3336" max="3336" width="14.42578125" style="59" customWidth="1"/>
    <col min="3337" max="3337" width="7.140625" style="59" customWidth="1"/>
    <col min="3338" max="3338" width="14.42578125" style="59" customWidth="1"/>
    <col min="3339" max="3339" width="16.42578125" style="59" customWidth="1"/>
    <col min="3340" max="3340" width="14.42578125" style="59" customWidth="1"/>
    <col min="3341" max="3341" width="9.140625" style="59" customWidth="1"/>
    <col min="3342" max="3584" width="11.42578125" style="59"/>
    <col min="3585" max="3585" width="69.5703125" style="59" bestFit="1" customWidth="1"/>
    <col min="3586" max="3586" width="14.42578125" style="59" customWidth="1"/>
    <col min="3587" max="3587" width="16.42578125" style="59" customWidth="1"/>
    <col min="3588" max="3588" width="14.42578125" style="59" customWidth="1"/>
    <col min="3589" max="3589" width="7.5703125" style="59" customWidth="1"/>
    <col min="3590" max="3590" width="14.42578125" style="59" customWidth="1"/>
    <col min="3591" max="3591" width="16.42578125" style="59" customWidth="1"/>
    <col min="3592" max="3592" width="14.42578125" style="59" customWidth="1"/>
    <col min="3593" max="3593" width="7.140625" style="59" customWidth="1"/>
    <col min="3594" max="3594" width="14.42578125" style="59" customWidth="1"/>
    <col min="3595" max="3595" width="16.42578125" style="59" customWidth="1"/>
    <col min="3596" max="3596" width="14.42578125" style="59" customWidth="1"/>
    <col min="3597" max="3597" width="9.140625" style="59" customWidth="1"/>
    <col min="3598" max="3840" width="11.42578125" style="59"/>
    <col min="3841" max="3841" width="69.5703125" style="59" bestFit="1" customWidth="1"/>
    <col min="3842" max="3842" width="14.42578125" style="59" customWidth="1"/>
    <col min="3843" max="3843" width="16.42578125" style="59" customWidth="1"/>
    <col min="3844" max="3844" width="14.42578125" style="59" customWidth="1"/>
    <col min="3845" max="3845" width="7.5703125" style="59" customWidth="1"/>
    <col min="3846" max="3846" width="14.42578125" style="59" customWidth="1"/>
    <col min="3847" max="3847" width="16.42578125" style="59" customWidth="1"/>
    <col min="3848" max="3848" width="14.42578125" style="59" customWidth="1"/>
    <col min="3849" max="3849" width="7.140625" style="59" customWidth="1"/>
    <col min="3850" max="3850" width="14.42578125" style="59" customWidth="1"/>
    <col min="3851" max="3851" width="16.42578125" style="59" customWidth="1"/>
    <col min="3852" max="3852" width="14.42578125" style="59" customWidth="1"/>
    <col min="3853" max="3853" width="9.140625" style="59" customWidth="1"/>
    <col min="3854" max="4096" width="11.42578125" style="59"/>
    <col min="4097" max="4097" width="69.5703125" style="59" bestFit="1" customWidth="1"/>
    <col min="4098" max="4098" width="14.42578125" style="59" customWidth="1"/>
    <col min="4099" max="4099" width="16.42578125" style="59" customWidth="1"/>
    <col min="4100" max="4100" width="14.42578125" style="59" customWidth="1"/>
    <col min="4101" max="4101" width="7.5703125" style="59" customWidth="1"/>
    <col min="4102" max="4102" width="14.42578125" style="59" customWidth="1"/>
    <col min="4103" max="4103" width="16.42578125" style="59" customWidth="1"/>
    <col min="4104" max="4104" width="14.42578125" style="59" customWidth="1"/>
    <col min="4105" max="4105" width="7.140625" style="59" customWidth="1"/>
    <col min="4106" max="4106" width="14.42578125" style="59" customWidth="1"/>
    <col min="4107" max="4107" width="16.42578125" style="59" customWidth="1"/>
    <col min="4108" max="4108" width="14.42578125" style="59" customWidth="1"/>
    <col min="4109" max="4109" width="9.140625" style="59" customWidth="1"/>
    <col min="4110" max="4352" width="11.42578125" style="59"/>
    <col min="4353" max="4353" width="69.5703125" style="59" bestFit="1" customWidth="1"/>
    <col min="4354" max="4354" width="14.42578125" style="59" customWidth="1"/>
    <col min="4355" max="4355" width="16.42578125" style="59" customWidth="1"/>
    <col min="4356" max="4356" width="14.42578125" style="59" customWidth="1"/>
    <col min="4357" max="4357" width="7.5703125" style="59" customWidth="1"/>
    <col min="4358" max="4358" width="14.42578125" style="59" customWidth="1"/>
    <col min="4359" max="4359" width="16.42578125" style="59" customWidth="1"/>
    <col min="4360" max="4360" width="14.42578125" style="59" customWidth="1"/>
    <col min="4361" max="4361" width="7.140625" style="59" customWidth="1"/>
    <col min="4362" max="4362" width="14.42578125" style="59" customWidth="1"/>
    <col min="4363" max="4363" width="16.42578125" style="59" customWidth="1"/>
    <col min="4364" max="4364" width="14.42578125" style="59" customWidth="1"/>
    <col min="4365" max="4365" width="9.140625" style="59" customWidth="1"/>
    <col min="4366" max="4608" width="11.42578125" style="59"/>
    <col min="4609" max="4609" width="69.5703125" style="59" bestFit="1" customWidth="1"/>
    <col min="4610" max="4610" width="14.42578125" style="59" customWidth="1"/>
    <col min="4611" max="4611" width="16.42578125" style="59" customWidth="1"/>
    <col min="4612" max="4612" width="14.42578125" style="59" customWidth="1"/>
    <col min="4613" max="4613" width="7.5703125" style="59" customWidth="1"/>
    <col min="4614" max="4614" width="14.42578125" style="59" customWidth="1"/>
    <col min="4615" max="4615" width="16.42578125" style="59" customWidth="1"/>
    <col min="4616" max="4616" width="14.42578125" style="59" customWidth="1"/>
    <col min="4617" max="4617" width="7.140625" style="59" customWidth="1"/>
    <col min="4618" max="4618" width="14.42578125" style="59" customWidth="1"/>
    <col min="4619" max="4619" width="16.42578125" style="59" customWidth="1"/>
    <col min="4620" max="4620" width="14.42578125" style="59" customWidth="1"/>
    <col min="4621" max="4621" width="9.140625" style="59" customWidth="1"/>
    <col min="4622" max="4864" width="11.42578125" style="59"/>
    <col min="4865" max="4865" width="69.5703125" style="59" bestFit="1" customWidth="1"/>
    <col min="4866" max="4866" width="14.42578125" style="59" customWidth="1"/>
    <col min="4867" max="4867" width="16.42578125" style="59" customWidth="1"/>
    <col min="4868" max="4868" width="14.42578125" style="59" customWidth="1"/>
    <col min="4869" max="4869" width="7.5703125" style="59" customWidth="1"/>
    <col min="4870" max="4870" width="14.42578125" style="59" customWidth="1"/>
    <col min="4871" max="4871" width="16.42578125" style="59" customWidth="1"/>
    <col min="4872" max="4872" width="14.42578125" style="59" customWidth="1"/>
    <col min="4873" max="4873" width="7.140625" style="59" customWidth="1"/>
    <col min="4874" max="4874" width="14.42578125" style="59" customWidth="1"/>
    <col min="4875" max="4875" width="16.42578125" style="59" customWidth="1"/>
    <col min="4876" max="4876" width="14.42578125" style="59" customWidth="1"/>
    <col min="4877" max="4877" width="9.140625" style="59" customWidth="1"/>
    <col min="4878" max="5120" width="11.42578125" style="59"/>
    <col min="5121" max="5121" width="69.5703125" style="59" bestFit="1" customWidth="1"/>
    <col min="5122" max="5122" width="14.42578125" style="59" customWidth="1"/>
    <col min="5123" max="5123" width="16.42578125" style="59" customWidth="1"/>
    <col min="5124" max="5124" width="14.42578125" style="59" customWidth="1"/>
    <col min="5125" max="5125" width="7.5703125" style="59" customWidth="1"/>
    <col min="5126" max="5126" width="14.42578125" style="59" customWidth="1"/>
    <col min="5127" max="5127" width="16.42578125" style="59" customWidth="1"/>
    <col min="5128" max="5128" width="14.42578125" style="59" customWidth="1"/>
    <col min="5129" max="5129" width="7.140625" style="59" customWidth="1"/>
    <col min="5130" max="5130" width="14.42578125" style="59" customWidth="1"/>
    <col min="5131" max="5131" width="16.42578125" style="59" customWidth="1"/>
    <col min="5132" max="5132" width="14.42578125" style="59" customWidth="1"/>
    <col min="5133" max="5133" width="9.140625" style="59" customWidth="1"/>
    <col min="5134" max="5376" width="11.42578125" style="59"/>
    <col min="5377" max="5377" width="69.5703125" style="59" bestFit="1" customWidth="1"/>
    <col min="5378" max="5378" width="14.42578125" style="59" customWidth="1"/>
    <col min="5379" max="5379" width="16.42578125" style="59" customWidth="1"/>
    <col min="5380" max="5380" width="14.42578125" style="59" customWidth="1"/>
    <col min="5381" max="5381" width="7.5703125" style="59" customWidth="1"/>
    <col min="5382" max="5382" width="14.42578125" style="59" customWidth="1"/>
    <col min="5383" max="5383" width="16.42578125" style="59" customWidth="1"/>
    <col min="5384" max="5384" width="14.42578125" style="59" customWidth="1"/>
    <col min="5385" max="5385" width="7.140625" style="59" customWidth="1"/>
    <col min="5386" max="5386" width="14.42578125" style="59" customWidth="1"/>
    <col min="5387" max="5387" width="16.42578125" style="59" customWidth="1"/>
    <col min="5388" max="5388" width="14.42578125" style="59" customWidth="1"/>
    <col min="5389" max="5389" width="9.140625" style="59" customWidth="1"/>
    <col min="5390" max="5632" width="11.42578125" style="59"/>
    <col min="5633" max="5633" width="69.5703125" style="59" bestFit="1" customWidth="1"/>
    <col min="5634" max="5634" width="14.42578125" style="59" customWidth="1"/>
    <col min="5635" max="5635" width="16.42578125" style="59" customWidth="1"/>
    <col min="5636" max="5636" width="14.42578125" style="59" customWidth="1"/>
    <col min="5637" max="5637" width="7.5703125" style="59" customWidth="1"/>
    <col min="5638" max="5638" width="14.42578125" style="59" customWidth="1"/>
    <col min="5639" max="5639" width="16.42578125" style="59" customWidth="1"/>
    <col min="5640" max="5640" width="14.42578125" style="59" customWidth="1"/>
    <col min="5641" max="5641" width="7.140625" style="59" customWidth="1"/>
    <col min="5642" max="5642" width="14.42578125" style="59" customWidth="1"/>
    <col min="5643" max="5643" width="16.42578125" style="59" customWidth="1"/>
    <col min="5644" max="5644" width="14.42578125" style="59" customWidth="1"/>
    <col min="5645" max="5645" width="9.140625" style="59" customWidth="1"/>
    <col min="5646" max="5888" width="11.42578125" style="59"/>
    <col min="5889" max="5889" width="69.5703125" style="59" bestFit="1" customWidth="1"/>
    <col min="5890" max="5890" width="14.42578125" style="59" customWidth="1"/>
    <col min="5891" max="5891" width="16.42578125" style="59" customWidth="1"/>
    <col min="5892" max="5892" width="14.42578125" style="59" customWidth="1"/>
    <col min="5893" max="5893" width="7.5703125" style="59" customWidth="1"/>
    <col min="5894" max="5894" width="14.42578125" style="59" customWidth="1"/>
    <col min="5895" max="5895" width="16.42578125" style="59" customWidth="1"/>
    <col min="5896" max="5896" width="14.42578125" style="59" customWidth="1"/>
    <col min="5897" max="5897" width="7.140625" style="59" customWidth="1"/>
    <col min="5898" max="5898" width="14.42578125" style="59" customWidth="1"/>
    <col min="5899" max="5899" width="16.42578125" style="59" customWidth="1"/>
    <col min="5900" max="5900" width="14.42578125" style="59" customWidth="1"/>
    <col min="5901" max="5901" width="9.140625" style="59" customWidth="1"/>
    <col min="5902" max="6144" width="11.42578125" style="59"/>
    <col min="6145" max="6145" width="69.5703125" style="59" bestFit="1" customWidth="1"/>
    <col min="6146" max="6146" width="14.42578125" style="59" customWidth="1"/>
    <col min="6147" max="6147" width="16.42578125" style="59" customWidth="1"/>
    <col min="6148" max="6148" width="14.42578125" style="59" customWidth="1"/>
    <col min="6149" max="6149" width="7.5703125" style="59" customWidth="1"/>
    <col min="6150" max="6150" width="14.42578125" style="59" customWidth="1"/>
    <col min="6151" max="6151" width="16.42578125" style="59" customWidth="1"/>
    <col min="6152" max="6152" width="14.42578125" style="59" customWidth="1"/>
    <col min="6153" max="6153" width="7.140625" style="59" customWidth="1"/>
    <col min="6154" max="6154" width="14.42578125" style="59" customWidth="1"/>
    <col min="6155" max="6155" width="16.42578125" style="59" customWidth="1"/>
    <col min="6156" max="6156" width="14.42578125" style="59" customWidth="1"/>
    <col min="6157" max="6157" width="9.140625" style="59" customWidth="1"/>
    <col min="6158" max="6400" width="11.42578125" style="59"/>
    <col min="6401" max="6401" width="69.5703125" style="59" bestFit="1" customWidth="1"/>
    <col min="6402" max="6402" width="14.42578125" style="59" customWidth="1"/>
    <col min="6403" max="6403" width="16.42578125" style="59" customWidth="1"/>
    <col min="6404" max="6404" width="14.42578125" style="59" customWidth="1"/>
    <col min="6405" max="6405" width="7.5703125" style="59" customWidth="1"/>
    <col min="6406" max="6406" width="14.42578125" style="59" customWidth="1"/>
    <col min="6407" max="6407" width="16.42578125" style="59" customWidth="1"/>
    <col min="6408" max="6408" width="14.42578125" style="59" customWidth="1"/>
    <col min="6409" max="6409" width="7.140625" style="59" customWidth="1"/>
    <col min="6410" max="6410" width="14.42578125" style="59" customWidth="1"/>
    <col min="6411" max="6411" width="16.42578125" style="59" customWidth="1"/>
    <col min="6412" max="6412" width="14.42578125" style="59" customWidth="1"/>
    <col min="6413" max="6413" width="9.140625" style="59" customWidth="1"/>
    <col min="6414" max="6656" width="11.42578125" style="59"/>
    <col min="6657" max="6657" width="69.5703125" style="59" bestFit="1" customWidth="1"/>
    <col min="6658" max="6658" width="14.42578125" style="59" customWidth="1"/>
    <col min="6659" max="6659" width="16.42578125" style="59" customWidth="1"/>
    <col min="6660" max="6660" width="14.42578125" style="59" customWidth="1"/>
    <col min="6661" max="6661" width="7.5703125" style="59" customWidth="1"/>
    <col min="6662" max="6662" width="14.42578125" style="59" customWidth="1"/>
    <col min="6663" max="6663" width="16.42578125" style="59" customWidth="1"/>
    <col min="6664" max="6664" width="14.42578125" style="59" customWidth="1"/>
    <col min="6665" max="6665" width="7.140625" style="59" customWidth="1"/>
    <col min="6666" max="6666" width="14.42578125" style="59" customWidth="1"/>
    <col min="6667" max="6667" width="16.42578125" style="59" customWidth="1"/>
    <col min="6668" max="6668" width="14.42578125" style="59" customWidth="1"/>
    <col min="6669" max="6669" width="9.140625" style="59" customWidth="1"/>
    <col min="6670" max="6912" width="11.42578125" style="59"/>
    <col min="6913" max="6913" width="69.5703125" style="59" bestFit="1" customWidth="1"/>
    <col min="6914" max="6914" width="14.42578125" style="59" customWidth="1"/>
    <col min="6915" max="6915" width="16.42578125" style="59" customWidth="1"/>
    <col min="6916" max="6916" width="14.42578125" style="59" customWidth="1"/>
    <col min="6917" max="6917" width="7.5703125" style="59" customWidth="1"/>
    <col min="6918" max="6918" width="14.42578125" style="59" customWidth="1"/>
    <col min="6919" max="6919" width="16.42578125" style="59" customWidth="1"/>
    <col min="6920" max="6920" width="14.42578125" style="59" customWidth="1"/>
    <col min="6921" max="6921" width="7.140625" style="59" customWidth="1"/>
    <col min="6922" max="6922" width="14.42578125" style="59" customWidth="1"/>
    <col min="6923" max="6923" width="16.42578125" style="59" customWidth="1"/>
    <col min="6924" max="6924" width="14.42578125" style="59" customWidth="1"/>
    <col min="6925" max="6925" width="9.140625" style="59" customWidth="1"/>
    <col min="6926" max="7168" width="11.42578125" style="59"/>
    <col min="7169" max="7169" width="69.5703125" style="59" bestFit="1" customWidth="1"/>
    <col min="7170" max="7170" width="14.42578125" style="59" customWidth="1"/>
    <col min="7171" max="7171" width="16.42578125" style="59" customWidth="1"/>
    <col min="7172" max="7172" width="14.42578125" style="59" customWidth="1"/>
    <col min="7173" max="7173" width="7.5703125" style="59" customWidth="1"/>
    <col min="7174" max="7174" width="14.42578125" style="59" customWidth="1"/>
    <col min="7175" max="7175" width="16.42578125" style="59" customWidth="1"/>
    <col min="7176" max="7176" width="14.42578125" style="59" customWidth="1"/>
    <col min="7177" max="7177" width="7.140625" style="59" customWidth="1"/>
    <col min="7178" max="7178" width="14.42578125" style="59" customWidth="1"/>
    <col min="7179" max="7179" width="16.42578125" style="59" customWidth="1"/>
    <col min="7180" max="7180" width="14.42578125" style="59" customWidth="1"/>
    <col min="7181" max="7181" width="9.140625" style="59" customWidth="1"/>
    <col min="7182" max="7424" width="11.42578125" style="59"/>
    <col min="7425" max="7425" width="69.5703125" style="59" bestFit="1" customWidth="1"/>
    <col min="7426" max="7426" width="14.42578125" style="59" customWidth="1"/>
    <col min="7427" max="7427" width="16.42578125" style="59" customWidth="1"/>
    <col min="7428" max="7428" width="14.42578125" style="59" customWidth="1"/>
    <col min="7429" max="7429" width="7.5703125" style="59" customWidth="1"/>
    <col min="7430" max="7430" width="14.42578125" style="59" customWidth="1"/>
    <col min="7431" max="7431" width="16.42578125" style="59" customWidth="1"/>
    <col min="7432" max="7432" width="14.42578125" style="59" customWidth="1"/>
    <col min="7433" max="7433" width="7.140625" style="59" customWidth="1"/>
    <col min="7434" max="7434" width="14.42578125" style="59" customWidth="1"/>
    <col min="7435" max="7435" width="16.42578125" style="59" customWidth="1"/>
    <col min="7436" max="7436" width="14.42578125" style="59" customWidth="1"/>
    <col min="7437" max="7437" width="9.140625" style="59" customWidth="1"/>
    <col min="7438" max="7680" width="11.42578125" style="59"/>
    <col min="7681" max="7681" width="69.5703125" style="59" bestFit="1" customWidth="1"/>
    <col min="7682" max="7682" width="14.42578125" style="59" customWidth="1"/>
    <col min="7683" max="7683" width="16.42578125" style="59" customWidth="1"/>
    <col min="7684" max="7684" width="14.42578125" style="59" customWidth="1"/>
    <col min="7685" max="7685" width="7.5703125" style="59" customWidth="1"/>
    <col min="7686" max="7686" width="14.42578125" style="59" customWidth="1"/>
    <col min="7687" max="7687" width="16.42578125" style="59" customWidth="1"/>
    <col min="7688" max="7688" width="14.42578125" style="59" customWidth="1"/>
    <col min="7689" max="7689" width="7.140625" style="59" customWidth="1"/>
    <col min="7690" max="7690" width="14.42578125" style="59" customWidth="1"/>
    <col min="7691" max="7691" width="16.42578125" style="59" customWidth="1"/>
    <col min="7692" max="7692" width="14.42578125" style="59" customWidth="1"/>
    <col min="7693" max="7693" width="9.140625" style="59" customWidth="1"/>
    <col min="7694" max="7936" width="11.42578125" style="59"/>
    <col min="7937" max="7937" width="69.5703125" style="59" bestFit="1" customWidth="1"/>
    <col min="7938" max="7938" width="14.42578125" style="59" customWidth="1"/>
    <col min="7939" max="7939" width="16.42578125" style="59" customWidth="1"/>
    <col min="7940" max="7940" width="14.42578125" style="59" customWidth="1"/>
    <col min="7941" max="7941" width="7.5703125" style="59" customWidth="1"/>
    <col min="7942" max="7942" width="14.42578125" style="59" customWidth="1"/>
    <col min="7943" max="7943" width="16.42578125" style="59" customWidth="1"/>
    <col min="7944" max="7944" width="14.42578125" style="59" customWidth="1"/>
    <col min="7945" max="7945" width="7.140625" style="59" customWidth="1"/>
    <col min="7946" max="7946" width="14.42578125" style="59" customWidth="1"/>
    <col min="7947" max="7947" width="16.42578125" style="59" customWidth="1"/>
    <col min="7948" max="7948" width="14.42578125" style="59" customWidth="1"/>
    <col min="7949" max="7949" width="9.140625" style="59" customWidth="1"/>
    <col min="7950" max="8192" width="11.42578125" style="59"/>
    <col min="8193" max="8193" width="69.5703125" style="59" bestFit="1" customWidth="1"/>
    <col min="8194" max="8194" width="14.42578125" style="59" customWidth="1"/>
    <col min="8195" max="8195" width="16.42578125" style="59" customWidth="1"/>
    <col min="8196" max="8196" width="14.42578125" style="59" customWidth="1"/>
    <col min="8197" max="8197" width="7.5703125" style="59" customWidth="1"/>
    <col min="8198" max="8198" width="14.42578125" style="59" customWidth="1"/>
    <col min="8199" max="8199" width="16.42578125" style="59" customWidth="1"/>
    <col min="8200" max="8200" width="14.42578125" style="59" customWidth="1"/>
    <col min="8201" max="8201" width="7.140625" style="59" customWidth="1"/>
    <col min="8202" max="8202" width="14.42578125" style="59" customWidth="1"/>
    <col min="8203" max="8203" width="16.42578125" style="59" customWidth="1"/>
    <col min="8204" max="8204" width="14.42578125" style="59" customWidth="1"/>
    <col min="8205" max="8205" width="9.140625" style="59" customWidth="1"/>
    <col min="8206" max="8448" width="11.42578125" style="59"/>
    <col min="8449" max="8449" width="69.5703125" style="59" bestFit="1" customWidth="1"/>
    <col min="8450" max="8450" width="14.42578125" style="59" customWidth="1"/>
    <col min="8451" max="8451" width="16.42578125" style="59" customWidth="1"/>
    <col min="8452" max="8452" width="14.42578125" style="59" customWidth="1"/>
    <col min="8453" max="8453" width="7.5703125" style="59" customWidth="1"/>
    <col min="8454" max="8454" width="14.42578125" style="59" customWidth="1"/>
    <col min="8455" max="8455" width="16.42578125" style="59" customWidth="1"/>
    <col min="8456" max="8456" width="14.42578125" style="59" customWidth="1"/>
    <col min="8457" max="8457" width="7.140625" style="59" customWidth="1"/>
    <col min="8458" max="8458" width="14.42578125" style="59" customWidth="1"/>
    <col min="8459" max="8459" width="16.42578125" style="59" customWidth="1"/>
    <col min="8460" max="8460" width="14.42578125" style="59" customWidth="1"/>
    <col min="8461" max="8461" width="9.140625" style="59" customWidth="1"/>
    <col min="8462" max="8704" width="11.42578125" style="59"/>
    <col min="8705" max="8705" width="69.5703125" style="59" bestFit="1" customWidth="1"/>
    <col min="8706" max="8706" width="14.42578125" style="59" customWidth="1"/>
    <col min="8707" max="8707" width="16.42578125" style="59" customWidth="1"/>
    <col min="8708" max="8708" width="14.42578125" style="59" customWidth="1"/>
    <col min="8709" max="8709" width="7.5703125" style="59" customWidth="1"/>
    <col min="8710" max="8710" width="14.42578125" style="59" customWidth="1"/>
    <col min="8711" max="8711" width="16.42578125" style="59" customWidth="1"/>
    <col min="8712" max="8712" width="14.42578125" style="59" customWidth="1"/>
    <col min="8713" max="8713" width="7.140625" style="59" customWidth="1"/>
    <col min="8714" max="8714" width="14.42578125" style="59" customWidth="1"/>
    <col min="8715" max="8715" width="16.42578125" style="59" customWidth="1"/>
    <col min="8716" max="8716" width="14.42578125" style="59" customWidth="1"/>
    <col min="8717" max="8717" width="9.140625" style="59" customWidth="1"/>
    <col min="8718" max="8960" width="11.42578125" style="59"/>
    <col min="8961" max="8961" width="69.5703125" style="59" bestFit="1" customWidth="1"/>
    <col min="8962" max="8962" width="14.42578125" style="59" customWidth="1"/>
    <col min="8963" max="8963" width="16.42578125" style="59" customWidth="1"/>
    <col min="8964" max="8964" width="14.42578125" style="59" customWidth="1"/>
    <col min="8965" max="8965" width="7.5703125" style="59" customWidth="1"/>
    <col min="8966" max="8966" width="14.42578125" style="59" customWidth="1"/>
    <col min="8967" max="8967" width="16.42578125" style="59" customWidth="1"/>
    <col min="8968" max="8968" width="14.42578125" style="59" customWidth="1"/>
    <col min="8969" max="8969" width="7.140625" style="59" customWidth="1"/>
    <col min="8970" max="8970" width="14.42578125" style="59" customWidth="1"/>
    <col min="8971" max="8971" width="16.42578125" style="59" customWidth="1"/>
    <col min="8972" max="8972" width="14.42578125" style="59" customWidth="1"/>
    <col min="8973" max="8973" width="9.140625" style="59" customWidth="1"/>
    <col min="8974" max="9216" width="11.42578125" style="59"/>
    <col min="9217" max="9217" width="69.5703125" style="59" bestFit="1" customWidth="1"/>
    <col min="9218" max="9218" width="14.42578125" style="59" customWidth="1"/>
    <col min="9219" max="9219" width="16.42578125" style="59" customWidth="1"/>
    <col min="9220" max="9220" width="14.42578125" style="59" customWidth="1"/>
    <col min="9221" max="9221" width="7.5703125" style="59" customWidth="1"/>
    <col min="9222" max="9222" width="14.42578125" style="59" customWidth="1"/>
    <col min="9223" max="9223" width="16.42578125" style="59" customWidth="1"/>
    <col min="9224" max="9224" width="14.42578125" style="59" customWidth="1"/>
    <col min="9225" max="9225" width="7.140625" style="59" customWidth="1"/>
    <col min="9226" max="9226" width="14.42578125" style="59" customWidth="1"/>
    <col min="9227" max="9227" width="16.42578125" style="59" customWidth="1"/>
    <col min="9228" max="9228" width="14.42578125" style="59" customWidth="1"/>
    <col min="9229" max="9229" width="9.140625" style="59" customWidth="1"/>
    <col min="9230" max="9472" width="11.42578125" style="59"/>
    <col min="9473" max="9473" width="69.5703125" style="59" bestFit="1" customWidth="1"/>
    <col min="9474" max="9474" width="14.42578125" style="59" customWidth="1"/>
    <col min="9475" max="9475" width="16.42578125" style="59" customWidth="1"/>
    <col min="9476" max="9476" width="14.42578125" style="59" customWidth="1"/>
    <col min="9477" max="9477" width="7.5703125" style="59" customWidth="1"/>
    <col min="9478" max="9478" width="14.42578125" style="59" customWidth="1"/>
    <col min="9479" max="9479" width="16.42578125" style="59" customWidth="1"/>
    <col min="9480" max="9480" width="14.42578125" style="59" customWidth="1"/>
    <col min="9481" max="9481" width="7.140625" style="59" customWidth="1"/>
    <col min="9482" max="9482" width="14.42578125" style="59" customWidth="1"/>
    <col min="9483" max="9483" width="16.42578125" style="59" customWidth="1"/>
    <col min="9484" max="9484" width="14.42578125" style="59" customWidth="1"/>
    <col min="9485" max="9485" width="9.140625" style="59" customWidth="1"/>
    <col min="9486" max="9728" width="11.42578125" style="59"/>
    <col min="9729" max="9729" width="69.5703125" style="59" bestFit="1" customWidth="1"/>
    <col min="9730" max="9730" width="14.42578125" style="59" customWidth="1"/>
    <col min="9731" max="9731" width="16.42578125" style="59" customWidth="1"/>
    <col min="9732" max="9732" width="14.42578125" style="59" customWidth="1"/>
    <col min="9733" max="9733" width="7.5703125" style="59" customWidth="1"/>
    <col min="9734" max="9734" width="14.42578125" style="59" customWidth="1"/>
    <col min="9735" max="9735" width="16.42578125" style="59" customWidth="1"/>
    <col min="9736" max="9736" width="14.42578125" style="59" customWidth="1"/>
    <col min="9737" max="9737" width="7.140625" style="59" customWidth="1"/>
    <col min="9738" max="9738" width="14.42578125" style="59" customWidth="1"/>
    <col min="9739" max="9739" width="16.42578125" style="59" customWidth="1"/>
    <col min="9740" max="9740" width="14.42578125" style="59" customWidth="1"/>
    <col min="9741" max="9741" width="9.140625" style="59" customWidth="1"/>
    <col min="9742" max="9984" width="11.42578125" style="59"/>
    <col min="9985" max="9985" width="69.5703125" style="59" bestFit="1" customWidth="1"/>
    <col min="9986" max="9986" width="14.42578125" style="59" customWidth="1"/>
    <col min="9987" max="9987" width="16.42578125" style="59" customWidth="1"/>
    <col min="9988" max="9988" width="14.42578125" style="59" customWidth="1"/>
    <col min="9989" max="9989" width="7.5703125" style="59" customWidth="1"/>
    <col min="9990" max="9990" width="14.42578125" style="59" customWidth="1"/>
    <col min="9991" max="9991" width="16.42578125" style="59" customWidth="1"/>
    <col min="9992" max="9992" width="14.42578125" style="59" customWidth="1"/>
    <col min="9993" max="9993" width="7.140625" style="59" customWidth="1"/>
    <col min="9994" max="9994" width="14.42578125" style="59" customWidth="1"/>
    <col min="9995" max="9995" width="16.42578125" style="59" customWidth="1"/>
    <col min="9996" max="9996" width="14.42578125" style="59" customWidth="1"/>
    <col min="9997" max="9997" width="9.140625" style="59" customWidth="1"/>
    <col min="9998" max="10240" width="11.42578125" style="59"/>
    <col min="10241" max="10241" width="69.5703125" style="59" bestFit="1" customWidth="1"/>
    <col min="10242" max="10242" width="14.42578125" style="59" customWidth="1"/>
    <col min="10243" max="10243" width="16.42578125" style="59" customWidth="1"/>
    <col min="10244" max="10244" width="14.42578125" style="59" customWidth="1"/>
    <col min="10245" max="10245" width="7.5703125" style="59" customWidth="1"/>
    <col min="10246" max="10246" width="14.42578125" style="59" customWidth="1"/>
    <col min="10247" max="10247" width="16.42578125" style="59" customWidth="1"/>
    <col min="10248" max="10248" width="14.42578125" style="59" customWidth="1"/>
    <col min="10249" max="10249" width="7.140625" style="59" customWidth="1"/>
    <col min="10250" max="10250" width="14.42578125" style="59" customWidth="1"/>
    <col min="10251" max="10251" width="16.42578125" style="59" customWidth="1"/>
    <col min="10252" max="10252" width="14.42578125" style="59" customWidth="1"/>
    <col min="10253" max="10253" width="9.140625" style="59" customWidth="1"/>
    <col min="10254" max="10496" width="11.42578125" style="59"/>
    <col min="10497" max="10497" width="69.5703125" style="59" bestFit="1" customWidth="1"/>
    <col min="10498" max="10498" width="14.42578125" style="59" customWidth="1"/>
    <col min="10499" max="10499" width="16.42578125" style="59" customWidth="1"/>
    <col min="10500" max="10500" width="14.42578125" style="59" customWidth="1"/>
    <col min="10501" max="10501" width="7.5703125" style="59" customWidth="1"/>
    <col min="10502" max="10502" width="14.42578125" style="59" customWidth="1"/>
    <col min="10503" max="10503" width="16.42578125" style="59" customWidth="1"/>
    <col min="10504" max="10504" width="14.42578125" style="59" customWidth="1"/>
    <col min="10505" max="10505" width="7.140625" style="59" customWidth="1"/>
    <col min="10506" max="10506" width="14.42578125" style="59" customWidth="1"/>
    <col min="10507" max="10507" width="16.42578125" style="59" customWidth="1"/>
    <col min="10508" max="10508" width="14.42578125" style="59" customWidth="1"/>
    <col min="10509" max="10509" width="9.140625" style="59" customWidth="1"/>
    <col min="10510" max="10752" width="11.42578125" style="59"/>
    <col min="10753" max="10753" width="69.5703125" style="59" bestFit="1" customWidth="1"/>
    <col min="10754" max="10754" width="14.42578125" style="59" customWidth="1"/>
    <col min="10755" max="10755" width="16.42578125" style="59" customWidth="1"/>
    <col min="10756" max="10756" width="14.42578125" style="59" customWidth="1"/>
    <col min="10757" max="10757" width="7.5703125" style="59" customWidth="1"/>
    <col min="10758" max="10758" width="14.42578125" style="59" customWidth="1"/>
    <col min="10759" max="10759" width="16.42578125" style="59" customWidth="1"/>
    <col min="10760" max="10760" width="14.42578125" style="59" customWidth="1"/>
    <col min="10761" max="10761" width="7.140625" style="59" customWidth="1"/>
    <col min="10762" max="10762" width="14.42578125" style="59" customWidth="1"/>
    <col min="10763" max="10763" width="16.42578125" style="59" customWidth="1"/>
    <col min="10764" max="10764" width="14.42578125" style="59" customWidth="1"/>
    <col min="10765" max="10765" width="9.140625" style="59" customWidth="1"/>
    <col min="10766" max="11008" width="11.42578125" style="59"/>
    <col min="11009" max="11009" width="69.5703125" style="59" bestFit="1" customWidth="1"/>
    <col min="11010" max="11010" width="14.42578125" style="59" customWidth="1"/>
    <col min="11011" max="11011" width="16.42578125" style="59" customWidth="1"/>
    <col min="11012" max="11012" width="14.42578125" style="59" customWidth="1"/>
    <col min="11013" max="11013" width="7.5703125" style="59" customWidth="1"/>
    <col min="11014" max="11014" width="14.42578125" style="59" customWidth="1"/>
    <col min="11015" max="11015" width="16.42578125" style="59" customWidth="1"/>
    <col min="11016" max="11016" width="14.42578125" style="59" customWidth="1"/>
    <col min="11017" max="11017" width="7.140625" style="59" customWidth="1"/>
    <col min="11018" max="11018" width="14.42578125" style="59" customWidth="1"/>
    <col min="11019" max="11019" width="16.42578125" style="59" customWidth="1"/>
    <col min="11020" max="11020" width="14.42578125" style="59" customWidth="1"/>
    <col min="11021" max="11021" width="9.140625" style="59" customWidth="1"/>
    <col min="11022" max="11264" width="11.42578125" style="59"/>
    <col min="11265" max="11265" width="69.5703125" style="59" bestFit="1" customWidth="1"/>
    <col min="11266" max="11266" width="14.42578125" style="59" customWidth="1"/>
    <col min="11267" max="11267" width="16.42578125" style="59" customWidth="1"/>
    <col min="11268" max="11268" width="14.42578125" style="59" customWidth="1"/>
    <col min="11269" max="11269" width="7.5703125" style="59" customWidth="1"/>
    <col min="11270" max="11270" width="14.42578125" style="59" customWidth="1"/>
    <col min="11271" max="11271" width="16.42578125" style="59" customWidth="1"/>
    <col min="11272" max="11272" width="14.42578125" style="59" customWidth="1"/>
    <col min="11273" max="11273" width="7.140625" style="59" customWidth="1"/>
    <col min="11274" max="11274" width="14.42578125" style="59" customWidth="1"/>
    <col min="11275" max="11275" width="16.42578125" style="59" customWidth="1"/>
    <col min="11276" max="11276" width="14.42578125" style="59" customWidth="1"/>
    <col min="11277" max="11277" width="9.140625" style="59" customWidth="1"/>
    <col min="11278" max="11520" width="11.42578125" style="59"/>
    <col min="11521" max="11521" width="69.5703125" style="59" bestFit="1" customWidth="1"/>
    <col min="11522" max="11522" width="14.42578125" style="59" customWidth="1"/>
    <col min="11523" max="11523" width="16.42578125" style="59" customWidth="1"/>
    <col min="11524" max="11524" width="14.42578125" style="59" customWidth="1"/>
    <col min="11525" max="11525" width="7.5703125" style="59" customWidth="1"/>
    <col min="11526" max="11526" width="14.42578125" style="59" customWidth="1"/>
    <col min="11527" max="11527" width="16.42578125" style="59" customWidth="1"/>
    <col min="11528" max="11528" width="14.42578125" style="59" customWidth="1"/>
    <col min="11529" max="11529" width="7.140625" style="59" customWidth="1"/>
    <col min="11530" max="11530" width="14.42578125" style="59" customWidth="1"/>
    <col min="11531" max="11531" width="16.42578125" style="59" customWidth="1"/>
    <col min="11532" max="11532" width="14.42578125" style="59" customWidth="1"/>
    <col min="11533" max="11533" width="9.140625" style="59" customWidth="1"/>
    <col min="11534" max="11776" width="11.42578125" style="59"/>
    <col min="11777" max="11777" width="69.5703125" style="59" bestFit="1" customWidth="1"/>
    <col min="11778" max="11778" width="14.42578125" style="59" customWidth="1"/>
    <col min="11779" max="11779" width="16.42578125" style="59" customWidth="1"/>
    <col min="11780" max="11780" width="14.42578125" style="59" customWidth="1"/>
    <col min="11781" max="11781" width="7.5703125" style="59" customWidth="1"/>
    <col min="11782" max="11782" width="14.42578125" style="59" customWidth="1"/>
    <col min="11783" max="11783" width="16.42578125" style="59" customWidth="1"/>
    <col min="11784" max="11784" width="14.42578125" style="59" customWidth="1"/>
    <col min="11785" max="11785" width="7.140625" style="59" customWidth="1"/>
    <col min="11786" max="11786" width="14.42578125" style="59" customWidth="1"/>
    <col min="11787" max="11787" width="16.42578125" style="59" customWidth="1"/>
    <col min="11788" max="11788" width="14.42578125" style="59" customWidth="1"/>
    <col min="11789" max="11789" width="9.140625" style="59" customWidth="1"/>
    <col min="11790" max="12032" width="11.42578125" style="59"/>
    <col min="12033" max="12033" width="69.5703125" style="59" bestFit="1" customWidth="1"/>
    <col min="12034" max="12034" width="14.42578125" style="59" customWidth="1"/>
    <col min="12035" max="12035" width="16.42578125" style="59" customWidth="1"/>
    <col min="12036" max="12036" width="14.42578125" style="59" customWidth="1"/>
    <col min="12037" max="12037" width="7.5703125" style="59" customWidth="1"/>
    <col min="12038" max="12038" width="14.42578125" style="59" customWidth="1"/>
    <col min="12039" max="12039" width="16.42578125" style="59" customWidth="1"/>
    <col min="12040" max="12040" width="14.42578125" style="59" customWidth="1"/>
    <col min="12041" max="12041" width="7.140625" style="59" customWidth="1"/>
    <col min="12042" max="12042" width="14.42578125" style="59" customWidth="1"/>
    <col min="12043" max="12043" width="16.42578125" style="59" customWidth="1"/>
    <col min="12044" max="12044" width="14.42578125" style="59" customWidth="1"/>
    <col min="12045" max="12045" width="9.140625" style="59" customWidth="1"/>
    <col min="12046" max="12288" width="11.42578125" style="59"/>
    <col min="12289" max="12289" width="69.5703125" style="59" bestFit="1" customWidth="1"/>
    <col min="12290" max="12290" width="14.42578125" style="59" customWidth="1"/>
    <col min="12291" max="12291" width="16.42578125" style="59" customWidth="1"/>
    <col min="12292" max="12292" width="14.42578125" style="59" customWidth="1"/>
    <col min="12293" max="12293" width="7.5703125" style="59" customWidth="1"/>
    <col min="12294" max="12294" width="14.42578125" style="59" customWidth="1"/>
    <col min="12295" max="12295" width="16.42578125" style="59" customWidth="1"/>
    <col min="12296" max="12296" width="14.42578125" style="59" customWidth="1"/>
    <col min="12297" max="12297" width="7.140625" style="59" customWidth="1"/>
    <col min="12298" max="12298" width="14.42578125" style="59" customWidth="1"/>
    <col min="12299" max="12299" width="16.42578125" style="59" customWidth="1"/>
    <col min="12300" max="12300" width="14.42578125" style="59" customWidth="1"/>
    <col min="12301" max="12301" width="9.140625" style="59" customWidth="1"/>
    <col min="12302" max="12544" width="11.42578125" style="59"/>
    <col min="12545" max="12545" width="69.5703125" style="59" bestFit="1" customWidth="1"/>
    <col min="12546" max="12546" width="14.42578125" style="59" customWidth="1"/>
    <col min="12547" max="12547" width="16.42578125" style="59" customWidth="1"/>
    <col min="12548" max="12548" width="14.42578125" style="59" customWidth="1"/>
    <col min="12549" max="12549" width="7.5703125" style="59" customWidth="1"/>
    <col min="12550" max="12550" width="14.42578125" style="59" customWidth="1"/>
    <col min="12551" max="12551" width="16.42578125" style="59" customWidth="1"/>
    <col min="12552" max="12552" width="14.42578125" style="59" customWidth="1"/>
    <col min="12553" max="12553" width="7.140625" style="59" customWidth="1"/>
    <col min="12554" max="12554" width="14.42578125" style="59" customWidth="1"/>
    <col min="12555" max="12555" width="16.42578125" style="59" customWidth="1"/>
    <col min="12556" max="12556" width="14.42578125" style="59" customWidth="1"/>
    <col min="12557" max="12557" width="9.140625" style="59" customWidth="1"/>
    <col min="12558" max="12800" width="11.42578125" style="59"/>
    <col min="12801" max="12801" width="69.5703125" style="59" bestFit="1" customWidth="1"/>
    <col min="12802" max="12802" width="14.42578125" style="59" customWidth="1"/>
    <col min="12803" max="12803" width="16.42578125" style="59" customWidth="1"/>
    <col min="12804" max="12804" width="14.42578125" style="59" customWidth="1"/>
    <col min="12805" max="12805" width="7.5703125" style="59" customWidth="1"/>
    <col min="12806" max="12806" width="14.42578125" style="59" customWidth="1"/>
    <col min="12807" max="12807" width="16.42578125" style="59" customWidth="1"/>
    <col min="12808" max="12808" width="14.42578125" style="59" customWidth="1"/>
    <col min="12809" max="12809" width="7.140625" style="59" customWidth="1"/>
    <col min="12810" max="12810" width="14.42578125" style="59" customWidth="1"/>
    <col min="12811" max="12811" width="16.42578125" style="59" customWidth="1"/>
    <col min="12812" max="12812" width="14.42578125" style="59" customWidth="1"/>
    <col min="12813" max="12813" width="9.140625" style="59" customWidth="1"/>
    <col min="12814" max="13056" width="11.42578125" style="59"/>
    <col min="13057" max="13057" width="69.5703125" style="59" bestFit="1" customWidth="1"/>
    <col min="13058" max="13058" width="14.42578125" style="59" customWidth="1"/>
    <col min="13059" max="13059" width="16.42578125" style="59" customWidth="1"/>
    <col min="13060" max="13060" width="14.42578125" style="59" customWidth="1"/>
    <col min="13061" max="13061" width="7.5703125" style="59" customWidth="1"/>
    <col min="13062" max="13062" width="14.42578125" style="59" customWidth="1"/>
    <col min="13063" max="13063" width="16.42578125" style="59" customWidth="1"/>
    <col min="13064" max="13064" width="14.42578125" style="59" customWidth="1"/>
    <col min="13065" max="13065" width="7.140625" style="59" customWidth="1"/>
    <col min="13066" max="13066" width="14.42578125" style="59" customWidth="1"/>
    <col min="13067" max="13067" width="16.42578125" style="59" customWidth="1"/>
    <col min="13068" max="13068" width="14.42578125" style="59" customWidth="1"/>
    <col min="13069" max="13069" width="9.140625" style="59" customWidth="1"/>
    <col min="13070" max="13312" width="11.42578125" style="59"/>
    <col min="13313" max="13313" width="69.5703125" style="59" bestFit="1" customWidth="1"/>
    <col min="13314" max="13314" width="14.42578125" style="59" customWidth="1"/>
    <col min="13315" max="13315" width="16.42578125" style="59" customWidth="1"/>
    <col min="13316" max="13316" width="14.42578125" style="59" customWidth="1"/>
    <col min="13317" max="13317" width="7.5703125" style="59" customWidth="1"/>
    <col min="13318" max="13318" width="14.42578125" style="59" customWidth="1"/>
    <col min="13319" max="13319" width="16.42578125" style="59" customWidth="1"/>
    <col min="13320" max="13320" width="14.42578125" style="59" customWidth="1"/>
    <col min="13321" max="13321" width="7.140625" style="59" customWidth="1"/>
    <col min="13322" max="13322" width="14.42578125" style="59" customWidth="1"/>
    <col min="13323" max="13323" width="16.42578125" style="59" customWidth="1"/>
    <col min="13324" max="13324" width="14.42578125" style="59" customWidth="1"/>
    <col min="13325" max="13325" width="9.140625" style="59" customWidth="1"/>
    <col min="13326" max="13568" width="11.42578125" style="59"/>
    <col min="13569" max="13569" width="69.5703125" style="59" bestFit="1" customWidth="1"/>
    <col min="13570" max="13570" width="14.42578125" style="59" customWidth="1"/>
    <col min="13571" max="13571" width="16.42578125" style="59" customWidth="1"/>
    <col min="13572" max="13572" width="14.42578125" style="59" customWidth="1"/>
    <col min="13573" max="13573" width="7.5703125" style="59" customWidth="1"/>
    <col min="13574" max="13574" width="14.42578125" style="59" customWidth="1"/>
    <col min="13575" max="13575" width="16.42578125" style="59" customWidth="1"/>
    <col min="13576" max="13576" width="14.42578125" style="59" customWidth="1"/>
    <col min="13577" max="13577" width="7.140625" style="59" customWidth="1"/>
    <col min="13578" max="13578" width="14.42578125" style="59" customWidth="1"/>
    <col min="13579" max="13579" width="16.42578125" style="59" customWidth="1"/>
    <col min="13580" max="13580" width="14.42578125" style="59" customWidth="1"/>
    <col min="13581" max="13581" width="9.140625" style="59" customWidth="1"/>
    <col min="13582" max="13824" width="11.42578125" style="59"/>
    <col min="13825" max="13825" width="69.5703125" style="59" bestFit="1" customWidth="1"/>
    <col min="13826" max="13826" width="14.42578125" style="59" customWidth="1"/>
    <col min="13827" max="13827" width="16.42578125" style="59" customWidth="1"/>
    <col min="13828" max="13828" width="14.42578125" style="59" customWidth="1"/>
    <col min="13829" max="13829" width="7.5703125" style="59" customWidth="1"/>
    <col min="13830" max="13830" width="14.42578125" style="59" customWidth="1"/>
    <col min="13831" max="13831" width="16.42578125" style="59" customWidth="1"/>
    <col min="13832" max="13832" width="14.42578125" style="59" customWidth="1"/>
    <col min="13833" max="13833" width="7.140625" style="59" customWidth="1"/>
    <col min="13834" max="13834" width="14.42578125" style="59" customWidth="1"/>
    <col min="13835" max="13835" width="16.42578125" style="59" customWidth="1"/>
    <col min="13836" max="13836" width="14.42578125" style="59" customWidth="1"/>
    <col min="13837" max="13837" width="9.140625" style="59" customWidth="1"/>
    <col min="13838" max="14080" width="11.42578125" style="59"/>
    <col min="14081" max="14081" width="69.5703125" style="59" bestFit="1" customWidth="1"/>
    <col min="14082" max="14082" width="14.42578125" style="59" customWidth="1"/>
    <col min="14083" max="14083" width="16.42578125" style="59" customWidth="1"/>
    <col min="14084" max="14084" width="14.42578125" style="59" customWidth="1"/>
    <col min="14085" max="14085" width="7.5703125" style="59" customWidth="1"/>
    <col min="14086" max="14086" width="14.42578125" style="59" customWidth="1"/>
    <col min="14087" max="14087" width="16.42578125" style="59" customWidth="1"/>
    <col min="14088" max="14088" width="14.42578125" style="59" customWidth="1"/>
    <col min="14089" max="14089" width="7.140625" style="59" customWidth="1"/>
    <col min="14090" max="14090" width="14.42578125" style="59" customWidth="1"/>
    <col min="14091" max="14091" width="16.42578125" style="59" customWidth="1"/>
    <col min="14092" max="14092" width="14.42578125" style="59" customWidth="1"/>
    <col min="14093" max="14093" width="9.140625" style="59" customWidth="1"/>
    <col min="14094" max="14336" width="11.42578125" style="59"/>
    <col min="14337" max="14337" width="69.5703125" style="59" bestFit="1" customWidth="1"/>
    <col min="14338" max="14338" width="14.42578125" style="59" customWidth="1"/>
    <col min="14339" max="14339" width="16.42578125" style="59" customWidth="1"/>
    <col min="14340" max="14340" width="14.42578125" style="59" customWidth="1"/>
    <col min="14341" max="14341" width="7.5703125" style="59" customWidth="1"/>
    <col min="14342" max="14342" width="14.42578125" style="59" customWidth="1"/>
    <col min="14343" max="14343" width="16.42578125" style="59" customWidth="1"/>
    <col min="14344" max="14344" width="14.42578125" style="59" customWidth="1"/>
    <col min="14345" max="14345" width="7.140625" style="59" customWidth="1"/>
    <col min="14346" max="14346" width="14.42578125" style="59" customWidth="1"/>
    <col min="14347" max="14347" width="16.42578125" style="59" customWidth="1"/>
    <col min="14348" max="14348" width="14.42578125" style="59" customWidth="1"/>
    <col min="14349" max="14349" width="9.140625" style="59" customWidth="1"/>
    <col min="14350" max="14592" width="11.42578125" style="59"/>
    <col min="14593" max="14593" width="69.5703125" style="59" bestFit="1" customWidth="1"/>
    <col min="14594" max="14594" width="14.42578125" style="59" customWidth="1"/>
    <col min="14595" max="14595" width="16.42578125" style="59" customWidth="1"/>
    <col min="14596" max="14596" width="14.42578125" style="59" customWidth="1"/>
    <col min="14597" max="14597" width="7.5703125" style="59" customWidth="1"/>
    <col min="14598" max="14598" width="14.42578125" style="59" customWidth="1"/>
    <col min="14599" max="14599" width="16.42578125" style="59" customWidth="1"/>
    <col min="14600" max="14600" width="14.42578125" style="59" customWidth="1"/>
    <col min="14601" max="14601" width="7.140625" style="59" customWidth="1"/>
    <col min="14602" max="14602" width="14.42578125" style="59" customWidth="1"/>
    <col min="14603" max="14603" width="16.42578125" style="59" customWidth="1"/>
    <col min="14604" max="14604" width="14.42578125" style="59" customWidth="1"/>
    <col min="14605" max="14605" width="9.140625" style="59" customWidth="1"/>
    <col min="14606" max="14848" width="11.42578125" style="59"/>
    <col min="14849" max="14849" width="69.5703125" style="59" bestFit="1" customWidth="1"/>
    <col min="14850" max="14850" width="14.42578125" style="59" customWidth="1"/>
    <col min="14851" max="14851" width="16.42578125" style="59" customWidth="1"/>
    <col min="14852" max="14852" width="14.42578125" style="59" customWidth="1"/>
    <col min="14853" max="14853" width="7.5703125" style="59" customWidth="1"/>
    <col min="14854" max="14854" width="14.42578125" style="59" customWidth="1"/>
    <col min="14855" max="14855" width="16.42578125" style="59" customWidth="1"/>
    <col min="14856" max="14856" width="14.42578125" style="59" customWidth="1"/>
    <col min="14857" max="14857" width="7.140625" style="59" customWidth="1"/>
    <col min="14858" max="14858" width="14.42578125" style="59" customWidth="1"/>
    <col min="14859" max="14859" width="16.42578125" style="59" customWidth="1"/>
    <col min="14860" max="14860" width="14.42578125" style="59" customWidth="1"/>
    <col min="14861" max="14861" width="9.140625" style="59" customWidth="1"/>
    <col min="14862" max="15104" width="11.42578125" style="59"/>
    <col min="15105" max="15105" width="69.5703125" style="59" bestFit="1" customWidth="1"/>
    <col min="15106" max="15106" width="14.42578125" style="59" customWidth="1"/>
    <col min="15107" max="15107" width="16.42578125" style="59" customWidth="1"/>
    <col min="15108" max="15108" width="14.42578125" style="59" customWidth="1"/>
    <col min="15109" max="15109" width="7.5703125" style="59" customWidth="1"/>
    <col min="15110" max="15110" width="14.42578125" style="59" customWidth="1"/>
    <col min="15111" max="15111" width="16.42578125" style="59" customWidth="1"/>
    <col min="15112" max="15112" width="14.42578125" style="59" customWidth="1"/>
    <col min="15113" max="15113" width="7.140625" style="59" customWidth="1"/>
    <col min="15114" max="15114" width="14.42578125" style="59" customWidth="1"/>
    <col min="15115" max="15115" width="16.42578125" style="59" customWidth="1"/>
    <col min="15116" max="15116" width="14.42578125" style="59" customWidth="1"/>
    <col min="15117" max="15117" width="9.140625" style="59" customWidth="1"/>
    <col min="15118" max="15360" width="11.42578125" style="59"/>
    <col min="15361" max="15361" width="69.5703125" style="59" bestFit="1" customWidth="1"/>
    <col min="15362" max="15362" width="14.42578125" style="59" customWidth="1"/>
    <col min="15363" max="15363" width="16.42578125" style="59" customWidth="1"/>
    <col min="15364" max="15364" width="14.42578125" style="59" customWidth="1"/>
    <col min="15365" max="15365" width="7.5703125" style="59" customWidth="1"/>
    <col min="15366" max="15366" width="14.42578125" style="59" customWidth="1"/>
    <col min="15367" max="15367" width="16.42578125" style="59" customWidth="1"/>
    <col min="15368" max="15368" width="14.42578125" style="59" customWidth="1"/>
    <col min="15369" max="15369" width="7.140625" style="59" customWidth="1"/>
    <col min="15370" max="15370" width="14.42578125" style="59" customWidth="1"/>
    <col min="15371" max="15371" width="16.42578125" style="59" customWidth="1"/>
    <col min="15372" max="15372" width="14.42578125" style="59" customWidth="1"/>
    <col min="15373" max="15373" width="9.140625" style="59" customWidth="1"/>
    <col min="15374" max="15616" width="11.42578125" style="59"/>
    <col min="15617" max="15617" width="69.5703125" style="59" bestFit="1" customWidth="1"/>
    <col min="15618" max="15618" width="14.42578125" style="59" customWidth="1"/>
    <col min="15619" max="15619" width="16.42578125" style="59" customWidth="1"/>
    <col min="15620" max="15620" width="14.42578125" style="59" customWidth="1"/>
    <col min="15621" max="15621" width="7.5703125" style="59" customWidth="1"/>
    <col min="15622" max="15622" width="14.42578125" style="59" customWidth="1"/>
    <col min="15623" max="15623" width="16.42578125" style="59" customWidth="1"/>
    <col min="15624" max="15624" width="14.42578125" style="59" customWidth="1"/>
    <col min="15625" max="15625" width="7.140625" style="59" customWidth="1"/>
    <col min="15626" max="15626" width="14.42578125" style="59" customWidth="1"/>
    <col min="15627" max="15627" width="16.42578125" style="59" customWidth="1"/>
    <col min="15628" max="15628" width="14.42578125" style="59" customWidth="1"/>
    <col min="15629" max="15629" width="9.140625" style="59" customWidth="1"/>
    <col min="15630" max="15872" width="11.42578125" style="59"/>
    <col min="15873" max="15873" width="69.5703125" style="59" bestFit="1" customWidth="1"/>
    <col min="15874" max="15874" width="14.42578125" style="59" customWidth="1"/>
    <col min="15875" max="15875" width="16.42578125" style="59" customWidth="1"/>
    <col min="15876" max="15876" width="14.42578125" style="59" customWidth="1"/>
    <col min="15877" max="15877" width="7.5703125" style="59" customWidth="1"/>
    <col min="15878" max="15878" width="14.42578125" style="59" customWidth="1"/>
    <col min="15879" max="15879" width="16.42578125" style="59" customWidth="1"/>
    <col min="15880" max="15880" width="14.42578125" style="59" customWidth="1"/>
    <col min="15881" max="15881" width="7.140625" style="59" customWidth="1"/>
    <col min="15882" max="15882" width="14.42578125" style="59" customWidth="1"/>
    <col min="15883" max="15883" width="16.42578125" style="59" customWidth="1"/>
    <col min="15884" max="15884" width="14.42578125" style="59" customWidth="1"/>
    <col min="15885" max="15885" width="9.140625" style="59" customWidth="1"/>
    <col min="15886" max="16128" width="11.42578125" style="59"/>
    <col min="16129" max="16129" width="69.5703125" style="59" bestFit="1" customWidth="1"/>
    <col min="16130" max="16130" width="14.42578125" style="59" customWidth="1"/>
    <col min="16131" max="16131" width="16.42578125" style="59" customWidth="1"/>
    <col min="16132" max="16132" width="14.42578125" style="59" customWidth="1"/>
    <col min="16133" max="16133" width="7.5703125" style="59" customWidth="1"/>
    <col min="16134" max="16134" width="14.42578125" style="59" customWidth="1"/>
    <col min="16135" max="16135" width="16.42578125" style="59" customWidth="1"/>
    <col min="16136" max="16136" width="14.42578125" style="59" customWidth="1"/>
    <col min="16137" max="16137" width="7.140625" style="59" customWidth="1"/>
    <col min="16138" max="16138" width="14.42578125" style="59" customWidth="1"/>
    <col min="16139" max="16139" width="16.42578125" style="59" customWidth="1"/>
    <col min="16140" max="16140" width="14.42578125" style="59" customWidth="1"/>
    <col min="16141" max="16141" width="9.140625" style="59" customWidth="1"/>
    <col min="16142" max="16384" width="11.42578125" style="59"/>
  </cols>
  <sheetData>
    <row r="1" spans="1:13" s="110" customFormat="1" ht="30" customHeight="1">
      <c r="A1" s="555" t="s">
        <v>583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</row>
    <row r="2" spans="1:13" s="110" customFormat="1" ht="15" customHeight="1">
      <c r="A2" s="557" t="s">
        <v>455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</row>
    <row r="3" spans="1:13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</row>
    <row r="4" spans="1:13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</row>
    <row r="5" spans="1:13" ht="3.75" customHeight="1">
      <c r="A5" s="261"/>
      <c r="B5" s="284"/>
      <c r="C5" s="284"/>
      <c r="D5" s="262"/>
      <c r="E5" s="262"/>
      <c r="F5" s="262"/>
      <c r="G5" s="262"/>
      <c r="H5" s="284"/>
      <c r="I5" s="262"/>
      <c r="J5" s="262"/>
      <c r="K5" s="262"/>
      <c r="L5" s="284"/>
      <c r="M5" s="262"/>
    </row>
    <row r="6" spans="1:13" s="125" customFormat="1" ht="30" customHeight="1">
      <c r="A6" s="287"/>
      <c r="B6" s="558" t="s">
        <v>83</v>
      </c>
      <c r="C6" s="558"/>
      <c r="D6" s="558"/>
      <c r="E6" s="558"/>
      <c r="F6" s="558" t="s">
        <v>84</v>
      </c>
      <c r="G6" s="558"/>
      <c r="H6" s="558"/>
      <c r="I6" s="558"/>
      <c r="J6" s="558" t="s">
        <v>73</v>
      </c>
      <c r="K6" s="558"/>
      <c r="L6" s="558"/>
      <c r="M6" s="558"/>
    </row>
    <row r="7" spans="1:13" s="126" customFormat="1" ht="30" customHeight="1">
      <c r="A7" s="288" t="s">
        <v>431</v>
      </c>
      <c r="B7" s="298" t="s">
        <v>440</v>
      </c>
      <c r="C7" s="299" t="s">
        <v>441</v>
      </c>
      <c r="D7" s="298" t="s">
        <v>442</v>
      </c>
      <c r="E7" s="298" t="s">
        <v>73</v>
      </c>
      <c r="F7" s="298" t="s">
        <v>440</v>
      </c>
      <c r="G7" s="298" t="s">
        <v>441</v>
      </c>
      <c r="H7" s="299" t="s">
        <v>442</v>
      </c>
      <c r="I7" s="298" t="s">
        <v>73</v>
      </c>
      <c r="J7" s="298" t="s">
        <v>440</v>
      </c>
      <c r="K7" s="298" t="s">
        <v>441</v>
      </c>
      <c r="L7" s="299" t="s">
        <v>442</v>
      </c>
      <c r="M7" s="298" t="s">
        <v>73</v>
      </c>
    </row>
    <row r="8" spans="1:13" s="127" customFormat="1" ht="15" customHeight="1">
      <c r="A8" s="267" t="s">
        <v>407</v>
      </c>
      <c r="B8" s="268">
        <v>0</v>
      </c>
      <c r="C8" s="268">
        <v>108260.67639000001</v>
      </c>
      <c r="D8" s="268">
        <v>608630.00187000004</v>
      </c>
      <c r="E8" s="268">
        <v>716890.67825999996</v>
      </c>
      <c r="F8" s="268">
        <v>0</v>
      </c>
      <c r="G8" s="268">
        <v>7935.9615400000002</v>
      </c>
      <c r="H8" s="268">
        <v>54142.596060000003</v>
      </c>
      <c r="I8" s="268">
        <v>62078.5576</v>
      </c>
      <c r="J8" s="268">
        <v>23.522220000000001</v>
      </c>
      <c r="K8" s="268">
        <v>299580.32501999999</v>
      </c>
      <c r="L8" s="268">
        <v>1191377.3422900001</v>
      </c>
      <c r="M8" s="268">
        <v>1490981.1895299999</v>
      </c>
    </row>
    <row r="9" spans="1:13" s="127" customFormat="1" ht="15" customHeight="1">
      <c r="A9" s="267" t="s">
        <v>408</v>
      </c>
      <c r="B9" s="291">
        <v>0</v>
      </c>
      <c r="C9" s="291">
        <v>516.24279999999999</v>
      </c>
      <c r="D9" s="291">
        <v>8312.4781600000006</v>
      </c>
      <c r="E9" s="291">
        <v>8828.7209600000006</v>
      </c>
      <c r="F9" s="268">
        <v>0</v>
      </c>
      <c r="G9" s="268">
        <v>3823.0831200000002</v>
      </c>
      <c r="H9" s="268">
        <v>2062.9762099999998</v>
      </c>
      <c r="I9" s="268">
        <v>5886.05933</v>
      </c>
      <c r="J9" s="268">
        <v>0</v>
      </c>
      <c r="K9" s="268">
        <v>12412.66021</v>
      </c>
      <c r="L9" s="268">
        <v>32287.955010000001</v>
      </c>
      <c r="M9" s="268">
        <v>44700.61522</v>
      </c>
    </row>
    <row r="10" spans="1:13" s="127" customFormat="1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0</v>
      </c>
      <c r="K10" s="268">
        <v>0</v>
      </c>
      <c r="L10" s="268">
        <v>0</v>
      </c>
      <c r="M10" s="268">
        <v>0</v>
      </c>
    </row>
    <row r="11" spans="1:13" s="127" customFormat="1" ht="15" customHeight="1">
      <c r="A11" s="267" t="s">
        <v>410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0</v>
      </c>
      <c r="K11" s="268">
        <v>10</v>
      </c>
      <c r="L11" s="268">
        <v>1461.30726</v>
      </c>
      <c r="M11" s="268">
        <v>1471.30726</v>
      </c>
    </row>
    <row r="12" spans="1:13" s="127" customFormat="1" ht="15" customHeight="1">
      <c r="A12" s="267" t="s">
        <v>411</v>
      </c>
      <c r="B12" s="268">
        <v>200.87576999999999</v>
      </c>
      <c r="C12" s="268">
        <v>83305.774819999991</v>
      </c>
      <c r="D12" s="268">
        <v>126616.39081</v>
      </c>
      <c r="E12" s="268">
        <v>210123.04140000002</v>
      </c>
      <c r="F12" s="268">
        <v>18.097000000000001</v>
      </c>
      <c r="G12" s="268">
        <v>6520.4383499999994</v>
      </c>
      <c r="H12" s="268">
        <v>5814.8258299999998</v>
      </c>
      <c r="I12" s="268">
        <v>12353.36118</v>
      </c>
      <c r="J12" s="268">
        <v>3077.1611400000002</v>
      </c>
      <c r="K12" s="268">
        <v>161864.37702000001</v>
      </c>
      <c r="L12" s="268">
        <v>290505.86627</v>
      </c>
      <c r="M12" s="268">
        <v>455447.40443</v>
      </c>
    </row>
    <row r="13" spans="1:13" s="127" customFormat="1" ht="15" customHeight="1">
      <c r="A13" s="267" t="s">
        <v>412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0</v>
      </c>
      <c r="K13" s="268">
        <v>0</v>
      </c>
      <c r="L13" s="268">
        <v>0</v>
      </c>
      <c r="M13" s="268">
        <v>0</v>
      </c>
    </row>
    <row r="14" spans="1:13" s="127" customFormat="1" ht="15" customHeight="1">
      <c r="A14" s="267" t="s">
        <v>74</v>
      </c>
      <c r="B14" s="268">
        <v>0</v>
      </c>
      <c r="C14" s="268">
        <v>29998</v>
      </c>
      <c r="D14" s="268">
        <v>6474.4626699999999</v>
      </c>
      <c r="E14" s="268">
        <v>36472.462670000001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29998</v>
      </c>
      <c r="L14" s="268">
        <v>6474.4626699999999</v>
      </c>
      <c r="M14" s="268">
        <v>36472.462670000001</v>
      </c>
    </row>
    <row r="15" spans="1:13" s="127" customFormat="1" ht="15" customHeight="1">
      <c r="A15" s="267" t="s">
        <v>413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</row>
    <row r="16" spans="1:13" s="127" customFormat="1" ht="15" customHeight="1">
      <c r="A16" s="267" t="s">
        <v>414</v>
      </c>
      <c r="B16" s="268">
        <v>0</v>
      </c>
      <c r="C16" s="268">
        <v>800.51545999999996</v>
      </c>
      <c r="D16" s="268">
        <v>6993.6723000000002</v>
      </c>
      <c r="E16" s="268">
        <v>7794.1877599999998</v>
      </c>
      <c r="F16" s="268">
        <v>0</v>
      </c>
      <c r="G16" s="268">
        <v>306.23622999999998</v>
      </c>
      <c r="H16" s="268">
        <v>8703.4135100000003</v>
      </c>
      <c r="I16" s="268">
        <v>9009.6497400000007</v>
      </c>
      <c r="J16" s="268">
        <v>0</v>
      </c>
      <c r="K16" s="268">
        <v>3475.43507</v>
      </c>
      <c r="L16" s="268">
        <v>35715.860759999996</v>
      </c>
      <c r="M16" s="268">
        <v>39191.295829999995</v>
      </c>
    </row>
    <row r="17" spans="1:13" s="127" customFormat="1" ht="15" customHeight="1">
      <c r="A17" s="267" t="s">
        <v>415</v>
      </c>
      <c r="B17" s="268">
        <v>0</v>
      </c>
      <c r="C17" s="268">
        <v>305.38655999999997</v>
      </c>
      <c r="D17" s="268">
        <v>2637.17974</v>
      </c>
      <c r="E17" s="268">
        <v>2942.5663</v>
      </c>
      <c r="F17" s="268">
        <v>0</v>
      </c>
      <c r="G17" s="268">
        <v>0</v>
      </c>
      <c r="H17" s="268">
        <v>0</v>
      </c>
      <c r="I17" s="268">
        <v>0</v>
      </c>
      <c r="J17" s="268">
        <v>0</v>
      </c>
      <c r="K17" s="268">
        <v>2484.5344700000001</v>
      </c>
      <c r="L17" s="268">
        <v>14247.647000000001</v>
      </c>
      <c r="M17" s="268">
        <v>16732.18147</v>
      </c>
    </row>
    <row r="18" spans="1:13" s="127" customFormat="1" ht="15" customHeight="1">
      <c r="A18" s="267" t="s">
        <v>416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8">
        <v>0</v>
      </c>
      <c r="I18" s="268">
        <v>0</v>
      </c>
      <c r="J18" s="268">
        <v>0</v>
      </c>
      <c r="K18" s="268">
        <v>564841.95533999999</v>
      </c>
      <c r="L18" s="268">
        <v>1562366.5200739999</v>
      </c>
      <c r="M18" s="268">
        <v>2127208.475414</v>
      </c>
    </row>
    <row r="19" spans="1:13" s="127" customFormat="1" ht="15" customHeight="1">
      <c r="A19" s="267" t="s">
        <v>417</v>
      </c>
      <c r="B19" s="268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8">
        <v>0</v>
      </c>
      <c r="I19" s="268">
        <v>0</v>
      </c>
      <c r="J19" s="268">
        <v>0</v>
      </c>
      <c r="K19" s="268">
        <v>0</v>
      </c>
      <c r="L19" s="268">
        <v>134.52348000000001</v>
      </c>
      <c r="M19" s="268">
        <v>134.52348000000001</v>
      </c>
    </row>
    <row r="20" spans="1:13" s="127" customFormat="1" ht="15" customHeight="1">
      <c r="A20" s="267" t="s">
        <v>418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</row>
    <row r="21" spans="1:13" s="127" customFormat="1" ht="15" customHeight="1">
      <c r="A21" s="267" t="s">
        <v>419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</row>
    <row r="22" spans="1:13" s="127" customFormat="1" ht="15" customHeight="1">
      <c r="A22" s="267" t="s">
        <v>420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0</v>
      </c>
      <c r="I22" s="268">
        <v>0</v>
      </c>
      <c r="J22" s="268">
        <v>0</v>
      </c>
      <c r="K22" s="268">
        <v>22.767250000000001</v>
      </c>
      <c r="L22" s="268">
        <v>0</v>
      </c>
      <c r="M22" s="268">
        <v>22.767250000000001</v>
      </c>
    </row>
    <row r="23" spans="1:13" s="127" customFormat="1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</row>
    <row r="24" spans="1:13" s="127" customFormat="1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</row>
    <row r="25" spans="1:13" s="128" customFormat="1" ht="15" customHeight="1" thickBo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</row>
    <row r="26" spans="1:13" s="127" customFormat="1" ht="15" customHeight="1" thickTop="1" thickBot="1">
      <c r="A26" s="300" t="s">
        <v>443</v>
      </c>
      <c r="B26" s="301">
        <f>SUM(B8:B25)</f>
        <v>200.87576999999999</v>
      </c>
      <c r="C26" s="301">
        <f t="shared" ref="C26:I26" si="0">SUM(C8:C25)</f>
        <v>223186.59603000002</v>
      </c>
      <c r="D26" s="301">
        <f t="shared" si="0"/>
        <v>759664.18555000017</v>
      </c>
      <c r="E26" s="301">
        <f t="shared" si="0"/>
        <v>983051.65734999988</v>
      </c>
      <c r="F26" s="301">
        <f t="shared" si="0"/>
        <v>18.097000000000001</v>
      </c>
      <c r="G26" s="301">
        <f t="shared" si="0"/>
        <v>18585.719239999999</v>
      </c>
      <c r="H26" s="301">
        <f t="shared" si="0"/>
        <v>70723.811610000004</v>
      </c>
      <c r="I26" s="301">
        <f t="shared" si="0"/>
        <v>89327.62784999999</v>
      </c>
      <c r="J26" s="301">
        <f>SUM(J8:J25)</f>
        <v>3100.68336</v>
      </c>
      <c r="K26" s="301">
        <f>SUM(K8:K25)</f>
        <v>1074690.0543800001</v>
      </c>
      <c r="L26" s="301">
        <f>SUM(L8:L25)</f>
        <v>3134571.4848140003</v>
      </c>
      <c r="M26" s="301">
        <f>SUM(M8:M25)</f>
        <v>4212362.2225539992</v>
      </c>
    </row>
    <row r="27" spans="1:13" ht="3.75" customHeight="1" thickTop="1" thickBot="1">
      <c r="A27" s="274"/>
      <c r="B27" s="293"/>
      <c r="C27" s="276"/>
      <c r="D27" s="276"/>
      <c r="E27" s="276"/>
      <c r="F27" s="293"/>
      <c r="G27" s="293"/>
      <c r="H27" s="293"/>
      <c r="I27" s="293"/>
      <c r="J27" s="293"/>
      <c r="K27" s="293"/>
      <c r="L27" s="293"/>
      <c r="M27" s="293"/>
    </row>
    <row r="28" spans="1:13" ht="15" customHeight="1" thickTop="1">
      <c r="A28" s="260" t="s">
        <v>426</v>
      </c>
      <c r="B28" s="278"/>
      <c r="C28" s="269"/>
      <c r="D28" s="269"/>
      <c r="E28" s="269"/>
      <c r="F28" s="262"/>
      <c r="G28" s="262"/>
      <c r="H28" s="262"/>
      <c r="I28" s="262"/>
      <c r="J28" s="262"/>
      <c r="K28" s="262"/>
      <c r="L28" s="262"/>
      <c r="M28" s="262"/>
    </row>
    <row r="29" spans="1:13" ht="15" customHeight="1">
      <c r="A29" s="282"/>
      <c r="B29" s="267"/>
      <c r="C29" s="268"/>
      <c r="D29" s="268"/>
      <c r="E29" s="268"/>
      <c r="F29" s="262"/>
      <c r="G29" s="262"/>
      <c r="H29" s="262"/>
      <c r="I29" s="262"/>
      <c r="J29" s="262"/>
      <c r="K29" s="262"/>
      <c r="L29" s="262"/>
      <c r="M29" s="262"/>
    </row>
    <row r="30" spans="1:13" ht="15" customHeight="1">
      <c r="A30" s="282"/>
      <c r="B30" s="267"/>
      <c r="C30" s="268"/>
      <c r="D30" s="268"/>
      <c r="E30" s="268"/>
      <c r="F30" s="262"/>
      <c r="G30" s="262"/>
      <c r="H30" s="262"/>
      <c r="I30" s="262"/>
      <c r="J30" s="262"/>
      <c r="K30" s="262"/>
      <c r="L30" s="262"/>
      <c r="M30" s="262"/>
    </row>
    <row r="31" spans="1:13" ht="15" customHeight="1">
      <c r="A31" s="282"/>
      <c r="B31" s="267"/>
      <c r="C31" s="268"/>
      <c r="D31" s="268"/>
      <c r="E31" s="268"/>
      <c r="F31" s="262"/>
      <c r="G31" s="262"/>
      <c r="H31" s="262"/>
      <c r="I31" s="262"/>
      <c r="J31" s="262"/>
      <c r="K31" s="262"/>
      <c r="L31" s="262"/>
      <c r="M31" s="262"/>
    </row>
    <row r="32" spans="1:13" ht="15" customHeight="1">
      <c r="A32" s="282"/>
      <c r="B32" s="267"/>
      <c r="C32" s="268"/>
      <c r="D32" s="268"/>
      <c r="E32" s="268"/>
      <c r="F32" s="262"/>
      <c r="G32" s="262"/>
      <c r="H32" s="262"/>
      <c r="I32" s="262"/>
      <c r="J32" s="262"/>
      <c r="K32" s="262"/>
      <c r="L32" s="262"/>
      <c r="M32" s="262"/>
    </row>
    <row r="33" spans="1:13" ht="15" customHeight="1">
      <c r="A33" s="282"/>
      <c r="B33" s="267"/>
      <c r="C33" s="268"/>
      <c r="D33" s="268"/>
      <c r="E33" s="268"/>
      <c r="F33" s="262"/>
      <c r="G33" s="262"/>
      <c r="H33" s="262"/>
      <c r="I33" s="262"/>
      <c r="J33" s="262"/>
      <c r="K33" s="262"/>
      <c r="L33" s="262"/>
      <c r="M33" s="262"/>
    </row>
    <row r="34" spans="1:13" ht="15" customHeight="1">
      <c r="A34" s="282"/>
      <c r="B34" s="267"/>
      <c r="C34" s="268"/>
      <c r="D34" s="268"/>
      <c r="E34" s="268"/>
      <c r="F34" s="262"/>
      <c r="G34" s="262"/>
      <c r="H34" s="262"/>
      <c r="I34" s="262"/>
      <c r="J34" s="262"/>
      <c r="K34" s="262"/>
      <c r="L34" s="262"/>
      <c r="M34" s="262"/>
    </row>
    <row r="35" spans="1:13" ht="13.5" customHeight="1">
      <c r="A35" s="99"/>
      <c r="B35" s="118"/>
      <c r="C35" s="93"/>
      <c r="D35" s="93"/>
      <c r="E35" s="93"/>
      <c r="F35" s="62"/>
      <c r="G35" s="62"/>
      <c r="H35" s="62"/>
      <c r="I35" s="62"/>
      <c r="J35" s="62"/>
      <c r="K35" s="62"/>
      <c r="L35" s="62"/>
      <c r="M35" s="62"/>
    </row>
    <row r="36" spans="1:13" ht="13.5" customHeight="1">
      <c r="A36" s="100"/>
      <c r="B36" s="118"/>
      <c r="C36" s="93"/>
      <c r="D36" s="93"/>
      <c r="E36" s="93"/>
      <c r="F36" s="62"/>
      <c r="G36" s="62"/>
      <c r="H36" s="62"/>
      <c r="I36" s="62"/>
      <c r="J36" s="62"/>
      <c r="K36" s="62"/>
      <c r="L36" s="62"/>
      <c r="M36" s="62"/>
    </row>
    <row r="37" spans="1:13" ht="13.5" customHeight="1">
      <c r="A37" s="100"/>
      <c r="B37" s="118"/>
      <c r="C37" s="93"/>
      <c r="D37" s="93"/>
      <c r="E37" s="93"/>
      <c r="F37" s="62"/>
      <c r="G37" s="62"/>
      <c r="H37" s="62"/>
      <c r="I37" s="62"/>
      <c r="J37" s="62"/>
      <c r="K37" s="62"/>
      <c r="L37" s="62"/>
      <c r="M37" s="62"/>
    </row>
    <row r="38" spans="1:13" ht="13.5" customHeight="1">
      <c r="A38" s="100"/>
      <c r="B38" s="118"/>
      <c r="C38" s="93"/>
      <c r="D38" s="93"/>
      <c r="E38" s="93"/>
      <c r="F38" s="62"/>
      <c r="G38" s="62"/>
      <c r="H38" s="62"/>
      <c r="I38" s="62"/>
      <c r="J38" s="62"/>
      <c r="K38" s="62"/>
      <c r="L38" s="62"/>
      <c r="M38" s="62"/>
    </row>
    <row r="39" spans="1:13" ht="13.5" customHeight="1">
      <c r="A39" s="100"/>
      <c r="B39" s="118"/>
      <c r="C39" s="93"/>
      <c r="D39" s="93"/>
      <c r="E39" s="93"/>
      <c r="F39" s="62"/>
      <c r="G39" s="62"/>
      <c r="H39" s="62"/>
      <c r="I39" s="62"/>
      <c r="J39" s="62"/>
      <c r="K39" s="62"/>
      <c r="L39" s="62"/>
      <c r="M39" s="62"/>
    </row>
    <row r="40" spans="1:13" ht="13.5" customHeight="1">
      <c r="A40" s="100"/>
      <c r="B40" s="118"/>
      <c r="C40" s="93"/>
      <c r="D40" s="93"/>
      <c r="E40" s="93"/>
      <c r="F40" s="62"/>
      <c r="G40" s="62"/>
      <c r="H40" s="62"/>
      <c r="I40" s="62"/>
      <c r="J40" s="62"/>
      <c r="K40" s="62"/>
      <c r="L40" s="62"/>
      <c r="M40" s="62"/>
    </row>
    <row r="41" spans="1:13" ht="13.5" customHeight="1">
      <c r="A41" s="99"/>
      <c r="B41" s="118"/>
      <c r="C41" s="93"/>
      <c r="D41" s="93"/>
      <c r="E41" s="93"/>
      <c r="F41" s="62"/>
      <c r="G41" s="62"/>
      <c r="H41" s="62"/>
      <c r="I41" s="62"/>
      <c r="J41" s="62"/>
      <c r="K41" s="62"/>
      <c r="L41" s="62"/>
      <c r="M41" s="62"/>
    </row>
    <row r="42" spans="1:13" ht="13.5" customHeight="1">
      <c r="A42" s="100"/>
      <c r="B42" s="105"/>
      <c r="C42" s="93"/>
      <c r="D42" s="93"/>
      <c r="E42" s="93"/>
      <c r="F42" s="62"/>
      <c r="G42" s="62"/>
      <c r="H42" s="62"/>
      <c r="I42" s="62"/>
      <c r="J42" s="62"/>
      <c r="K42" s="62"/>
      <c r="L42" s="62"/>
      <c r="M42" s="62"/>
    </row>
    <row r="43" spans="1:13" ht="13.5" customHeight="1">
      <c r="A43" s="100"/>
      <c r="B43" s="105"/>
      <c r="C43" s="93"/>
      <c r="D43" s="93"/>
      <c r="E43" s="93"/>
      <c r="F43" s="62"/>
      <c r="G43" s="62"/>
      <c r="H43" s="62"/>
      <c r="I43" s="62"/>
      <c r="J43" s="62"/>
      <c r="K43" s="62"/>
      <c r="L43" s="62"/>
      <c r="M43" s="62"/>
    </row>
    <row r="44" spans="1:13" ht="13.5" customHeight="1">
      <c r="A44" s="100"/>
      <c r="B44" s="105"/>
      <c r="C44" s="93"/>
      <c r="D44" s="93"/>
      <c r="E44" s="93"/>
      <c r="F44" s="62"/>
      <c r="G44" s="62"/>
      <c r="H44" s="62"/>
      <c r="I44" s="62"/>
      <c r="J44" s="62"/>
      <c r="K44" s="62"/>
      <c r="L44" s="62"/>
      <c r="M44" s="62"/>
    </row>
    <row r="45" spans="1:13" ht="13.5" customHeight="1">
      <c r="A45" s="99"/>
      <c r="B45" s="105"/>
      <c r="C45" s="93"/>
      <c r="D45" s="93"/>
      <c r="E45" s="93"/>
      <c r="F45" s="62"/>
      <c r="G45" s="62"/>
      <c r="H45" s="62"/>
      <c r="I45" s="62"/>
      <c r="J45" s="62"/>
      <c r="K45" s="62"/>
      <c r="L45" s="62"/>
      <c r="M45" s="62"/>
    </row>
    <row r="46" spans="1:13" ht="13.5" customHeight="1">
      <c r="A46" s="100"/>
      <c r="B46" s="105"/>
      <c r="C46" s="93"/>
      <c r="D46" s="93"/>
      <c r="E46" s="93"/>
      <c r="F46" s="62"/>
      <c r="G46" s="62"/>
      <c r="H46" s="62"/>
      <c r="I46" s="62"/>
      <c r="J46" s="62"/>
      <c r="K46" s="62"/>
      <c r="L46" s="62"/>
      <c r="M46" s="62"/>
    </row>
    <row r="47" spans="1:13" ht="13.5" customHeight="1">
      <c r="A47" s="100"/>
      <c r="B47" s="105"/>
      <c r="C47" s="93"/>
      <c r="D47" s="93"/>
      <c r="E47" s="93"/>
      <c r="F47" s="62"/>
      <c r="G47" s="62"/>
      <c r="H47" s="62"/>
      <c r="I47" s="62"/>
      <c r="J47" s="62"/>
      <c r="K47" s="62"/>
      <c r="L47" s="62"/>
      <c r="M47" s="62"/>
    </row>
    <row r="48" spans="1:13" ht="13.5" customHeight="1">
      <c r="A48" s="100"/>
      <c r="B48" s="105"/>
      <c r="C48" s="93"/>
      <c r="D48" s="93"/>
      <c r="E48" s="93"/>
      <c r="F48" s="62"/>
      <c r="G48" s="62"/>
      <c r="H48" s="62"/>
      <c r="I48" s="62"/>
      <c r="J48" s="62"/>
      <c r="K48" s="62"/>
      <c r="L48" s="62"/>
      <c r="M48" s="62"/>
    </row>
    <row r="49" spans="1:13" ht="13.5" customHeight="1">
      <c r="A49" s="100"/>
      <c r="B49" s="105"/>
      <c r="C49" s="93"/>
      <c r="D49" s="93"/>
      <c r="E49" s="93"/>
      <c r="F49" s="62"/>
      <c r="G49" s="62"/>
      <c r="H49" s="62"/>
      <c r="I49" s="62"/>
      <c r="J49" s="62"/>
      <c r="K49" s="62"/>
      <c r="L49" s="62"/>
      <c r="M49" s="62"/>
    </row>
    <row r="50" spans="1:13" ht="13.5" customHeight="1">
      <c r="A50" s="99"/>
      <c r="B50" s="105"/>
      <c r="C50" s="93"/>
      <c r="D50" s="93"/>
      <c r="E50" s="93"/>
      <c r="F50" s="62"/>
      <c r="G50" s="62"/>
      <c r="H50" s="62"/>
      <c r="I50" s="62"/>
      <c r="J50" s="62"/>
      <c r="K50" s="62"/>
      <c r="L50" s="62"/>
      <c r="M50" s="62"/>
    </row>
    <row r="51" spans="1:13" ht="13.5" customHeight="1">
      <c r="A51" s="100"/>
      <c r="B51" s="105"/>
      <c r="C51" s="93"/>
      <c r="D51" s="93"/>
      <c r="E51" s="93"/>
      <c r="F51" s="62"/>
      <c r="G51" s="62"/>
      <c r="H51" s="62"/>
      <c r="I51" s="62"/>
      <c r="J51" s="62"/>
      <c r="K51" s="62"/>
      <c r="L51" s="62"/>
      <c r="M51" s="62"/>
    </row>
    <row r="52" spans="1:13" ht="13.5" customHeight="1">
      <c r="A52" s="100"/>
      <c r="B52" s="105"/>
      <c r="C52" s="93"/>
      <c r="D52" s="93"/>
      <c r="E52" s="93"/>
      <c r="F52" s="62"/>
      <c r="G52" s="62"/>
      <c r="H52" s="62"/>
      <c r="I52" s="62"/>
      <c r="J52" s="62"/>
      <c r="K52" s="62"/>
      <c r="L52" s="62"/>
      <c r="M52" s="62"/>
    </row>
    <row r="53" spans="1:13" ht="13.5" customHeight="1">
      <c r="A53" s="100"/>
      <c r="B53" s="105"/>
      <c r="C53" s="93"/>
      <c r="D53" s="93"/>
      <c r="E53" s="93"/>
      <c r="F53" s="62"/>
      <c r="G53" s="62"/>
      <c r="H53" s="62"/>
      <c r="I53" s="62"/>
      <c r="J53" s="62"/>
      <c r="K53" s="62"/>
      <c r="L53" s="62"/>
      <c r="M53" s="62"/>
    </row>
    <row r="54" spans="1:13" ht="9" customHeight="1">
      <c r="A54" s="103"/>
      <c r="B54" s="105"/>
      <c r="C54" s="93"/>
      <c r="D54" s="93"/>
      <c r="E54" s="93"/>
      <c r="F54" s="62"/>
      <c r="G54" s="62"/>
      <c r="H54" s="62"/>
      <c r="I54" s="62"/>
      <c r="J54" s="62"/>
      <c r="K54" s="62"/>
      <c r="L54" s="62"/>
      <c r="M54" s="62"/>
    </row>
    <row r="55" spans="1:13" ht="9" customHeight="1">
      <c r="A55" s="103"/>
      <c r="B55" s="105"/>
      <c r="C55" s="93"/>
      <c r="D55" s="93"/>
      <c r="E55" s="93"/>
      <c r="F55" s="62"/>
      <c r="G55" s="62"/>
      <c r="H55" s="62"/>
      <c r="I55" s="62"/>
      <c r="J55" s="62"/>
      <c r="K55" s="62"/>
      <c r="L55" s="62"/>
      <c r="M55" s="62"/>
    </row>
    <row r="56" spans="1:13" ht="9" customHeight="1">
      <c r="A56" s="103"/>
      <c r="B56" s="105"/>
      <c r="C56" s="93"/>
      <c r="D56" s="93"/>
      <c r="E56" s="93"/>
      <c r="F56" s="62"/>
      <c r="G56" s="62"/>
      <c r="H56" s="62"/>
      <c r="I56" s="62"/>
      <c r="J56" s="62"/>
      <c r="K56" s="62"/>
      <c r="L56" s="62"/>
      <c r="M56" s="62"/>
    </row>
    <row r="57" spans="1:13" ht="9" customHeight="1">
      <c r="A57" s="103"/>
      <c r="B57" s="105"/>
      <c r="C57" s="93"/>
      <c r="D57" s="93"/>
      <c r="E57" s="93"/>
      <c r="F57" s="62"/>
      <c r="G57" s="62"/>
      <c r="H57" s="62"/>
      <c r="I57" s="62"/>
      <c r="J57" s="62"/>
      <c r="K57" s="62"/>
      <c r="L57" s="62"/>
      <c r="M57" s="62"/>
    </row>
    <row r="58" spans="1:13" ht="9" customHeight="1">
      <c r="A58" s="104"/>
      <c r="B58" s="105"/>
      <c r="C58" s="93"/>
      <c r="D58" s="93"/>
      <c r="E58" s="93"/>
      <c r="F58" s="62"/>
      <c r="G58" s="62"/>
      <c r="H58" s="62"/>
      <c r="I58" s="62"/>
      <c r="J58" s="62"/>
      <c r="K58" s="62"/>
      <c r="L58" s="62"/>
      <c r="M58" s="62"/>
    </row>
    <row r="59" spans="1:13" ht="9" customHeight="1">
      <c r="A59" s="104"/>
      <c r="C59" s="93"/>
      <c r="D59" s="93"/>
      <c r="E59" s="93"/>
      <c r="F59" s="62"/>
      <c r="G59" s="62"/>
      <c r="H59" s="62"/>
      <c r="I59" s="62"/>
      <c r="J59" s="62"/>
      <c r="K59" s="62"/>
      <c r="L59" s="62"/>
      <c r="M59" s="62"/>
    </row>
    <row r="60" spans="1:13" ht="9" customHeight="1">
      <c r="A60" s="99"/>
      <c r="C60" s="93"/>
      <c r="D60" s="93"/>
      <c r="E60" s="93"/>
      <c r="F60" s="62"/>
      <c r="G60" s="62"/>
      <c r="H60" s="62"/>
      <c r="I60" s="62"/>
      <c r="J60" s="62"/>
      <c r="K60" s="62"/>
      <c r="L60" s="62"/>
      <c r="M60" s="62"/>
    </row>
    <row r="61" spans="1:13" ht="9" customHeight="1">
      <c r="A61" s="100"/>
      <c r="C61" s="93"/>
      <c r="D61" s="93"/>
      <c r="E61" s="93"/>
      <c r="F61" s="62"/>
      <c r="G61" s="62"/>
      <c r="H61" s="62"/>
      <c r="I61" s="62"/>
      <c r="J61" s="62"/>
      <c r="K61" s="62"/>
      <c r="L61" s="62"/>
      <c r="M61" s="62"/>
    </row>
    <row r="62" spans="1:13" ht="9" customHeight="1">
      <c r="A62" s="100"/>
      <c r="C62" s="93"/>
      <c r="D62" s="93"/>
      <c r="E62" s="93"/>
      <c r="F62" s="62"/>
      <c r="G62" s="62"/>
      <c r="H62" s="62"/>
      <c r="I62" s="62"/>
      <c r="J62" s="62"/>
      <c r="K62" s="62"/>
      <c r="L62" s="62"/>
      <c r="M62" s="62"/>
    </row>
    <row r="63" spans="1:13" ht="9" customHeight="1">
      <c r="A63" s="100"/>
      <c r="C63" s="93"/>
      <c r="D63" s="93"/>
      <c r="E63" s="93"/>
      <c r="F63" s="62"/>
      <c r="G63" s="62"/>
      <c r="H63" s="62"/>
      <c r="I63" s="62"/>
      <c r="J63" s="62"/>
      <c r="K63" s="62"/>
      <c r="L63" s="62"/>
      <c r="M63" s="62"/>
    </row>
    <row r="64" spans="1:13" ht="9" customHeight="1">
      <c r="A64" s="100"/>
      <c r="C64" s="93"/>
      <c r="D64" s="93"/>
      <c r="E64" s="93"/>
      <c r="F64" s="62"/>
      <c r="G64" s="62"/>
      <c r="H64" s="62"/>
      <c r="I64" s="62"/>
      <c r="J64" s="62"/>
      <c r="K64" s="62"/>
      <c r="L64" s="62"/>
      <c r="M64" s="62"/>
    </row>
    <row r="65" spans="1:13" ht="9" customHeight="1">
      <c r="A65" s="103"/>
      <c r="C65" s="93"/>
      <c r="D65" s="93"/>
      <c r="E65" s="93"/>
      <c r="F65" s="62"/>
      <c r="G65" s="62"/>
      <c r="H65" s="62"/>
      <c r="I65" s="62"/>
      <c r="J65" s="62"/>
      <c r="K65" s="62"/>
      <c r="L65" s="62"/>
      <c r="M65" s="62"/>
    </row>
    <row r="66" spans="1:13" ht="9" customHeight="1">
      <c r="A66" s="99"/>
      <c r="C66" s="93"/>
      <c r="D66" s="93"/>
      <c r="E66" s="93"/>
      <c r="F66" s="62"/>
      <c r="G66" s="62"/>
      <c r="H66" s="62"/>
      <c r="I66" s="62"/>
      <c r="J66" s="62"/>
      <c r="K66" s="62"/>
      <c r="L66" s="62"/>
      <c r="M66" s="62"/>
    </row>
    <row r="67" spans="1:13" ht="9" customHeight="1">
      <c r="A67" s="100"/>
      <c r="C67" s="93"/>
      <c r="D67" s="93"/>
      <c r="E67" s="93"/>
      <c r="F67" s="62"/>
      <c r="G67" s="62"/>
      <c r="H67" s="62"/>
      <c r="I67" s="62"/>
      <c r="J67" s="62"/>
      <c r="K67" s="62"/>
      <c r="L67" s="62"/>
      <c r="M67" s="62"/>
    </row>
    <row r="68" spans="1:13" ht="9" customHeight="1">
      <c r="A68" s="100"/>
      <c r="C68" s="93"/>
      <c r="D68" s="93"/>
      <c r="E68" s="93"/>
      <c r="F68" s="62"/>
      <c r="G68" s="62"/>
      <c r="H68" s="62"/>
      <c r="I68" s="62"/>
      <c r="J68" s="62"/>
      <c r="K68" s="62"/>
      <c r="L68" s="62"/>
      <c r="M68" s="62"/>
    </row>
    <row r="69" spans="1:13" ht="9" customHeight="1">
      <c r="A69" s="100"/>
      <c r="C69" s="93"/>
      <c r="D69" s="93"/>
      <c r="E69" s="93"/>
      <c r="F69" s="62"/>
      <c r="G69" s="62"/>
      <c r="H69" s="62"/>
      <c r="I69" s="62"/>
      <c r="J69" s="62"/>
      <c r="K69" s="62"/>
      <c r="L69" s="62"/>
      <c r="M69" s="62"/>
    </row>
    <row r="70" spans="1:13" ht="9" customHeight="1">
      <c r="A70" s="100"/>
      <c r="C70" s="93"/>
      <c r="D70" s="93"/>
      <c r="E70" s="93"/>
      <c r="F70" s="62"/>
      <c r="G70" s="62"/>
      <c r="H70" s="62"/>
      <c r="I70" s="62"/>
      <c r="J70" s="62"/>
      <c r="K70" s="62"/>
      <c r="L70" s="62"/>
      <c r="M70" s="62"/>
    </row>
    <row r="71" spans="1:13" ht="9" customHeight="1">
      <c r="A71" s="103"/>
      <c r="C71" s="93"/>
      <c r="D71" s="93"/>
      <c r="E71" s="93"/>
      <c r="F71" s="62"/>
      <c r="G71" s="62"/>
      <c r="H71" s="62"/>
      <c r="I71" s="62"/>
      <c r="J71" s="62"/>
      <c r="K71" s="62"/>
      <c r="L71" s="62"/>
      <c r="M71" s="62"/>
    </row>
    <row r="72" spans="1:13" ht="9" customHeight="1">
      <c r="A72" s="99"/>
      <c r="C72" s="93"/>
      <c r="D72" s="93"/>
      <c r="E72" s="93"/>
      <c r="F72" s="62"/>
      <c r="G72" s="62"/>
      <c r="H72" s="62"/>
      <c r="I72" s="62"/>
      <c r="J72" s="62"/>
      <c r="K72" s="62"/>
      <c r="L72" s="62"/>
      <c r="M72" s="62"/>
    </row>
    <row r="73" spans="1:13" ht="9" customHeight="1">
      <c r="A73" s="100"/>
      <c r="C73" s="93"/>
      <c r="D73" s="93"/>
      <c r="E73" s="93"/>
      <c r="F73" s="62"/>
      <c r="G73" s="62"/>
      <c r="H73" s="62"/>
      <c r="I73" s="62"/>
      <c r="J73" s="62"/>
      <c r="K73" s="62"/>
      <c r="L73" s="62"/>
      <c r="M73" s="62"/>
    </row>
    <row r="74" spans="1:13" ht="9" customHeight="1">
      <c r="A74" s="100"/>
      <c r="C74" s="93"/>
      <c r="D74" s="93"/>
      <c r="E74" s="93"/>
      <c r="F74" s="62"/>
      <c r="G74" s="62"/>
      <c r="H74" s="62"/>
      <c r="I74" s="62"/>
      <c r="J74" s="62"/>
      <c r="K74" s="62"/>
      <c r="L74" s="62"/>
      <c r="M74" s="62"/>
    </row>
    <row r="75" spans="1:13" ht="9" customHeight="1">
      <c r="A75" s="100"/>
      <c r="C75" s="93"/>
      <c r="D75" s="93"/>
      <c r="E75" s="93"/>
      <c r="F75" s="62"/>
      <c r="G75" s="62"/>
      <c r="H75" s="62"/>
      <c r="I75" s="62"/>
      <c r="J75" s="62"/>
      <c r="K75" s="62"/>
      <c r="L75" s="62"/>
      <c r="M75" s="62"/>
    </row>
    <row r="76" spans="1:13" ht="9" customHeight="1">
      <c r="A76" s="100"/>
      <c r="C76" s="93"/>
      <c r="D76" s="93"/>
      <c r="E76" s="93"/>
      <c r="F76" s="62"/>
      <c r="G76" s="62"/>
      <c r="H76" s="62"/>
      <c r="I76" s="62"/>
      <c r="J76" s="62"/>
      <c r="K76" s="62"/>
      <c r="L76" s="62"/>
      <c r="M76" s="62"/>
    </row>
    <row r="77" spans="1:13">
      <c r="A77" s="100"/>
      <c r="C77" s="105"/>
      <c r="D77" s="105"/>
      <c r="E77" s="105"/>
    </row>
    <row r="78" spans="1:13">
      <c r="A78" s="100"/>
      <c r="C78" s="105"/>
      <c r="D78" s="105"/>
      <c r="E78" s="105"/>
    </row>
    <row r="79" spans="1:13">
      <c r="A79" s="100"/>
      <c r="C79" s="105"/>
      <c r="D79" s="105"/>
      <c r="E79" s="105"/>
    </row>
    <row r="80" spans="1:13">
      <c r="A80" s="100"/>
      <c r="C80" s="105"/>
      <c r="D80" s="105"/>
      <c r="E80" s="105"/>
    </row>
    <row r="81" spans="1:5">
      <c r="A81" s="103"/>
      <c r="C81" s="105"/>
      <c r="D81" s="105"/>
      <c r="E81" s="105"/>
    </row>
    <row r="82" spans="1:5">
      <c r="A82" s="99"/>
      <c r="C82" s="105"/>
      <c r="D82" s="105"/>
      <c r="E82" s="105"/>
    </row>
    <row r="83" spans="1:5">
      <c r="A83" s="100"/>
      <c r="C83" s="105"/>
      <c r="D83" s="105"/>
      <c r="E83" s="105"/>
    </row>
    <row r="84" spans="1:5">
      <c r="A84" s="100"/>
      <c r="C84" s="105"/>
      <c r="D84" s="105"/>
      <c r="E84" s="105"/>
    </row>
    <row r="85" spans="1:5">
      <c r="A85" s="100"/>
      <c r="C85" s="105"/>
      <c r="D85" s="105"/>
      <c r="E85" s="105"/>
    </row>
    <row r="86" spans="1:5">
      <c r="A86" s="100"/>
      <c r="C86" s="105"/>
      <c r="D86" s="105"/>
      <c r="E86" s="105"/>
    </row>
    <row r="87" spans="1:5">
      <c r="A87" s="100"/>
      <c r="C87" s="105"/>
      <c r="D87" s="105"/>
      <c r="E87" s="105"/>
    </row>
    <row r="88" spans="1:5">
      <c r="A88" s="100"/>
      <c r="C88" s="105"/>
      <c r="D88" s="105"/>
      <c r="E88" s="105"/>
    </row>
    <row r="89" spans="1:5">
      <c r="A89" s="100"/>
      <c r="C89" s="105"/>
      <c r="D89" s="105"/>
      <c r="E89" s="105"/>
    </row>
    <row r="90" spans="1:5">
      <c r="A90" s="100"/>
      <c r="C90" s="105"/>
      <c r="D90" s="105"/>
      <c r="E90" s="105"/>
    </row>
    <row r="91" spans="1:5">
      <c r="A91" s="100"/>
      <c r="C91" s="105"/>
      <c r="D91" s="105"/>
      <c r="E91" s="105"/>
    </row>
    <row r="92" spans="1:5">
      <c r="A92" s="99"/>
      <c r="C92" s="105"/>
      <c r="D92" s="105"/>
      <c r="E92" s="105"/>
    </row>
    <row r="93" spans="1:5">
      <c r="A93" s="100"/>
      <c r="C93" s="105"/>
      <c r="D93" s="105"/>
      <c r="E93" s="105"/>
    </row>
    <row r="94" spans="1:5">
      <c r="A94" s="100"/>
      <c r="C94" s="105"/>
      <c r="D94" s="105"/>
      <c r="E94" s="105"/>
    </row>
    <row r="95" spans="1:5">
      <c r="A95" s="100"/>
      <c r="C95" s="105"/>
      <c r="D95" s="105"/>
      <c r="E95" s="105"/>
    </row>
    <row r="96" spans="1:5">
      <c r="A96" s="106"/>
      <c r="C96" s="105"/>
      <c r="D96" s="105"/>
      <c r="E96" s="105"/>
    </row>
    <row r="97" spans="1:5">
      <c r="A97" s="106"/>
      <c r="C97" s="105"/>
      <c r="D97" s="105"/>
      <c r="E97" s="105"/>
    </row>
    <row r="98" spans="1:5">
      <c r="A98" s="106"/>
      <c r="C98" s="105"/>
      <c r="D98" s="105"/>
      <c r="E98" s="105"/>
    </row>
    <row r="99" spans="1:5">
      <c r="A99" s="106"/>
      <c r="C99" s="105"/>
      <c r="D99" s="105"/>
      <c r="E99" s="105"/>
    </row>
    <row r="100" spans="1:5">
      <c r="A100" s="106"/>
      <c r="C100" s="105"/>
      <c r="D100" s="105"/>
      <c r="E100" s="105"/>
    </row>
    <row r="101" spans="1:5">
      <c r="A101" s="106"/>
      <c r="C101" s="105"/>
      <c r="D101" s="105"/>
      <c r="E101" s="105"/>
    </row>
    <row r="102" spans="1:5">
      <c r="A102" s="106"/>
      <c r="C102" s="105"/>
      <c r="D102" s="105"/>
      <c r="E102" s="105"/>
    </row>
    <row r="103" spans="1:5">
      <c r="A103" s="106"/>
      <c r="C103" s="105"/>
      <c r="D103" s="105"/>
      <c r="E103" s="105"/>
    </row>
    <row r="104" spans="1:5">
      <c r="A104" s="106"/>
      <c r="C104" s="105"/>
      <c r="D104" s="105"/>
      <c r="E104" s="105"/>
    </row>
    <row r="105" spans="1:5" ht="15.75">
      <c r="A105" s="107"/>
      <c r="C105" s="105"/>
      <c r="D105" s="105"/>
      <c r="E105" s="105"/>
    </row>
    <row r="106" spans="1:5" ht="15.75">
      <c r="A106" s="107"/>
      <c r="C106" s="105"/>
      <c r="D106" s="105"/>
      <c r="E106" s="105"/>
    </row>
    <row r="107" spans="1:5" ht="15.75">
      <c r="A107" s="107"/>
      <c r="C107" s="105"/>
      <c r="D107" s="105"/>
      <c r="E107" s="105"/>
    </row>
    <row r="108" spans="1:5" ht="15.75">
      <c r="A108" s="107"/>
      <c r="C108" s="105"/>
      <c r="D108" s="105"/>
      <c r="E108" s="105"/>
    </row>
    <row r="109" spans="1:5" ht="15.75">
      <c r="A109" s="107"/>
      <c r="C109" s="105"/>
      <c r="D109" s="105"/>
      <c r="E109" s="105"/>
    </row>
    <row r="110" spans="1:5" ht="15.75">
      <c r="A110" s="107"/>
      <c r="C110" s="105"/>
      <c r="D110" s="105"/>
      <c r="E110" s="105"/>
    </row>
    <row r="111" spans="1:5" ht="15.75">
      <c r="A111" s="107"/>
      <c r="C111" s="105"/>
      <c r="D111" s="105"/>
      <c r="E111" s="105"/>
    </row>
    <row r="112" spans="1:5" ht="15.75">
      <c r="A112" s="107"/>
      <c r="C112" s="105"/>
      <c r="D112" s="105"/>
      <c r="E112" s="105"/>
    </row>
    <row r="113" spans="1:5" ht="15.75">
      <c r="A113" s="107"/>
      <c r="C113" s="105"/>
      <c r="D113" s="105"/>
      <c r="E113" s="105"/>
    </row>
    <row r="114" spans="1:5" ht="15.75">
      <c r="A114" s="107"/>
      <c r="C114" s="105"/>
      <c r="D114" s="105"/>
      <c r="E114" s="105"/>
    </row>
    <row r="115" spans="1:5" ht="15.75">
      <c r="A115" s="107"/>
      <c r="C115" s="105"/>
      <c r="D115" s="105"/>
      <c r="E115" s="105"/>
    </row>
    <row r="116" spans="1:5" ht="15.75">
      <c r="A116" s="107"/>
      <c r="C116" s="105"/>
      <c r="D116" s="105"/>
      <c r="E116" s="105"/>
    </row>
    <row r="117" spans="1:5" ht="15.75">
      <c r="A117" s="107"/>
      <c r="C117" s="105"/>
      <c r="D117" s="105"/>
      <c r="E117" s="105"/>
    </row>
    <row r="118" spans="1:5" ht="15.75">
      <c r="A118" s="107"/>
    </row>
    <row r="119" spans="1:5" ht="15.75">
      <c r="A119" s="107"/>
    </row>
    <row r="120" spans="1:5" ht="15.75">
      <c r="A120" s="107"/>
    </row>
    <row r="121" spans="1:5" ht="15.75">
      <c r="A121" s="107"/>
    </row>
    <row r="122" spans="1:5" ht="15.75">
      <c r="A122" s="107"/>
    </row>
    <row r="123" spans="1:5" ht="15.75">
      <c r="A123" s="107"/>
    </row>
    <row r="124" spans="1:5" ht="15.75">
      <c r="A124" s="107"/>
    </row>
    <row r="125" spans="1:5" ht="15.75">
      <c r="A125" s="107"/>
    </row>
    <row r="126" spans="1:5" ht="15.75">
      <c r="A126" s="107"/>
    </row>
    <row r="127" spans="1:5" ht="15.75">
      <c r="A127" s="107"/>
    </row>
    <row r="128" spans="1:5" ht="15.75">
      <c r="A128" s="107"/>
    </row>
    <row r="129" spans="1:1" ht="15.75">
      <c r="A129" s="107"/>
    </row>
    <row r="130" spans="1:1" ht="15.75">
      <c r="A130" s="107"/>
    </row>
    <row r="131" spans="1:1" ht="15.75">
      <c r="A131" s="107"/>
    </row>
    <row r="132" spans="1:1" ht="15.75">
      <c r="A132" s="107"/>
    </row>
    <row r="133" spans="1:1" ht="15.75">
      <c r="A133" s="107"/>
    </row>
    <row r="134" spans="1:1" ht="15.75">
      <c r="A134" s="107"/>
    </row>
    <row r="135" spans="1:1" ht="15.75">
      <c r="A135" s="107"/>
    </row>
    <row r="136" spans="1:1" ht="15.75">
      <c r="A136" s="107"/>
    </row>
    <row r="137" spans="1:1" ht="15.75">
      <c r="A137" s="107"/>
    </row>
    <row r="138" spans="1:1" ht="15.75">
      <c r="A138" s="107"/>
    </row>
    <row r="139" spans="1:1" ht="15.75">
      <c r="A139" s="107"/>
    </row>
    <row r="140" spans="1:1" ht="15.75">
      <c r="A140" s="107"/>
    </row>
    <row r="141" spans="1:1" ht="15.75">
      <c r="A141" s="107"/>
    </row>
    <row r="142" spans="1:1" ht="15.75">
      <c r="A142" s="107"/>
    </row>
    <row r="143" spans="1:1" ht="15.75">
      <c r="A143" s="107"/>
    </row>
    <row r="144" spans="1:1" ht="15.75">
      <c r="A144" s="107"/>
    </row>
    <row r="145" spans="1:1" ht="15.75">
      <c r="A145" s="107"/>
    </row>
    <row r="146" spans="1:1" ht="15.75">
      <c r="A146" s="107"/>
    </row>
    <row r="147" spans="1:1" ht="15.75">
      <c r="A147" s="107"/>
    </row>
    <row r="148" spans="1:1" ht="15.75">
      <c r="A148" s="107"/>
    </row>
    <row r="149" spans="1:1" ht="15.75">
      <c r="A149" s="107"/>
    </row>
    <row r="150" spans="1:1" ht="15.75">
      <c r="A150" s="107"/>
    </row>
    <row r="151" spans="1:1" ht="15.75">
      <c r="A151" s="107"/>
    </row>
    <row r="152" spans="1:1" ht="15.75">
      <c r="A152" s="107"/>
    </row>
    <row r="153" spans="1:1" ht="15.75">
      <c r="A153" s="107"/>
    </row>
    <row r="154" spans="1:1" ht="15.75">
      <c r="A154" s="107"/>
    </row>
    <row r="155" spans="1:1" ht="15.75">
      <c r="A155" s="107"/>
    </row>
    <row r="156" spans="1:1" ht="15.75">
      <c r="A156" s="107"/>
    </row>
    <row r="157" spans="1:1" ht="15.75">
      <c r="A157" s="107"/>
    </row>
    <row r="158" spans="1:1" ht="15.75">
      <c r="A158" s="107"/>
    </row>
    <row r="159" spans="1:1" ht="15.75">
      <c r="A159" s="107"/>
    </row>
    <row r="160" spans="1:1" ht="15.75">
      <c r="A160" s="107"/>
    </row>
    <row r="161" spans="1:1" ht="15.75">
      <c r="A161" s="107"/>
    </row>
    <row r="162" spans="1:1" ht="15.75">
      <c r="A162" s="107"/>
    </row>
    <row r="163" spans="1:1" ht="15.75">
      <c r="A163" s="107"/>
    </row>
    <row r="164" spans="1:1" ht="15.75">
      <c r="A164" s="107"/>
    </row>
    <row r="165" spans="1:1" ht="15.75">
      <c r="A165" s="107"/>
    </row>
    <row r="166" spans="1:1" ht="15.75">
      <c r="A166" s="107"/>
    </row>
    <row r="167" spans="1:1" ht="15.75">
      <c r="A167" s="107"/>
    </row>
    <row r="168" spans="1:1" ht="15.75">
      <c r="A168" s="107"/>
    </row>
    <row r="169" spans="1:1" ht="15.75">
      <c r="A169" s="107"/>
    </row>
    <row r="170" spans="1:1" ht="15.75">
      <c r="A170" s="107"/>
    </row>
    <row r="171" spans="1:1" ht="15.75">
      <c r="A171" s="107"/>
    </row>
    <row r="172" spans="1:1" ht="15.75">
      <c r="A172" s="107"/>
    </row>
    <row r="173" spans="1:1" ht="15.75">
      <c r="A173" s="107"/>
    </row>
    <row r="174" spans="1:1" ht="15.75">
      <c r="A174" s="107"/>
    </row>
    <row r="175" spans="1:1" ht="15.75">
      <c r="A175" s="107"/>
    </row>
    <row r="176" spans="1:1" ht="15.75">
      <c r="A176" s="107"/>
    </row>
    <row r="177" spans="1:1" ht="15.75">
      <c r="A177" s="107"/>
    </row>
    <row r="178" spans="1:1" ht="15.75">
      <c r="A178" s="107"/>
    </row>
    <row r="179" spans="1:1" ht="15.75">
      <c r="A179" s="107"/>
    </row>
    <row r="180" spans="1:1" ht="15.75">
      <c r="A180" s="107"/>
    </row>
    <row r="181" spans="1:1" ht="15.75">
      <c r="A181" s="107"/>
    </row>
    <row r="182" spans="1:1" ht="15.75">
      <c r="A182" s="107"/>
    </row>
    <row r="183" spans="1:1" ht="15.75">
      <c r="A183" s="107"/>
    </row>
    <row r="184" spans="1:1" ht="15.75">
      <c r="A184" s="107"/>
    </row>
    <row r="185" spans="1:1" ht="15.75">
      <c r="A185" s="107"/>
    </row>
    <row r="186" spans="1:1" ht="15.75">
      <c r="A186" s="107"/>
    </row>
    <row r="187" spans="1:1" ht="15.75">
      <c r="A187" s="107"/>
    </row>
    <row r="188" spans="1:1" ht="15.75">
      <c r="A188" s="107"/>
    </row>
    <row r="189" spans="1:1" ht="15.75">
      <c r="A189" s="107"/>
    </row>
    <row r="190" spans="1:1" ht="15.75">
      <c r="A190" s="107"/>
    </row>
    <row r="191" spans="1:1" ht="15.75">
      <c r="A191" s="107"/>
    </row>
    <row r="192" spans="1:1" ht="15.75">
      <c r="A192" s="107"/>
    </row>
    <row r="193" spans="1:1" ht="15.75">
      <c r="A193" s="107"/>
    </row>
    <row r="194" spans="1:1" ht="15.75">
      <c r="A194" s="107"/>
    </row>
    <row r="195" spans="1:1" ht="15.75">
      <c r="A195" s="107"/>
    </row>
    <row r="196" spans="1:1" ht="15.75">
      <c r="A196" s="107"/>
    </row>
    <row r="197" spans="1:1" ht="15.75">
      <c r="A197" s="107"/>
    </row>
    <row r="198" spans="1:1" ht="15.75">
      <c r="A198" s="107"/>
    </row>
    <row r="199" spans="1:1" ht="15.75">
      <c r="A199" s="107"/>
    </row>
    <row r="200" spans="1:1" ht="15.75">
      <c r="A200" s="107"/>
    </row>
    <row r="201" spans="1:1" ht="15.75">
      <c r="A201" s="107"/>
    </row>
    <row r="202" spans="1:1" ht="15.75">
      <c r="A202" s="107"/>
    </row>
    <row r="203" spans="1:1" ht="15.75">
      <c r="A203" s="107"/>
    </row>
    <row r="204" spans="1:1" ht="15.75">
      <c r="A204" s="107"/>
    </row>
    <row r="205" spans="1:1" ht="15.75">
      <c r="A205" s="107"/>
    </row>
    <row r="206" spans="1:1" ht="15.75">
      <c r="A206" s="107"/>
    </row>
    <row r="207" spans="1:1" ht="15.75">
      <c r="A207" s="107"/>
    </row>
    <row r="208" spans="1:1" ht="15.75">
      <c r="A208" s="107"/>
    </row>
    <row r="209" spans="1:1" ht="15.75">
      <c r="A209" s="107"/>
    </row>
    <row r="210" spans="1:1" ht="15.75">
      <c r="A210" s="107"/>
    </row>
    <row r="211" spans="1:1" ht="15.75">
      <c r="A211" s="107"/>
    </row>
    <row r="212" spans="1:1" ht="15.75">
      <c r="A212" s="107"/>
    </row>
    <row r="213" spans="1:1" ht="15.75">
      <c r="A213" s="107"/>
    </row>
    <row r="214" spans="1:1" ht="15.75">
      <c r="A214" s="107"/>
    </row>
    <row r="215" spans="1:1" ht="15.75">
      <c r="A215" s="107"/>
    </row>
    <row r="216" spans="1:1" ht="15.75">
      <c r="A216" s="107"/>
    </row>
    <row r="217" spans="1:1" ht="15.75">
      <c r="A217" s="107"/>
    </row>
    <row r="218" spans="1:1" ht="15.75">
      <c r="A218" s="108"/>
    </row>
    <row r="219" spans="1:1" ht="15.75">
      <c r="A219" s="108"/>
    </row>
    <row r="220" spans="1:1" ht="15.75">
      <c r="A220" s="108"/>
    </row>
    <row r="221" spans="1:1" ht="15.75">
      <c r="A221" s="108"/>
    </row>
    <row r="222" spans="1:1" ht="15.75">
      <c r="A222" s="108"/>
    </row>
    <row r="223" spans="1:1" ht="15.75">
      <c r="A223" s="108"/>
    </row>
    <row r="224" spans="1:1" ht="15.75">
      <c r="A224" s="108"/>
    </row>
    <row r="225" spans="1:1" ht="15.75">
      <c r="A225" s="108"/>
    </row>
    <row r="226" spans="1:1" ht="15.75">
      <c r="A226" s="108"/>
    </row>
    <row r="227" spans="1:1" ht="15.75">
      <c r="A227" s="108"/>
    </row>
    <row r="228" spans="1:1" ht="15.75">
      <c r="A228" s="108"/>
    </row>
    <row r="229" spans="1:1" ht="15.75">
      <c r="A229" s="108"/>
    </row>
    <row r="230" spans="1:1" ht="15.75">
      <c r="A230" s="108"/>
    </row>
    <row r="231" spans="1:1" ht="15.75">
      <c r="A231" s="108"/>
    </row>
    <row r="232" spans="1:1" ht="15.75">
      <c r="A232" s="108"/>
    </row>
    <row r="233" spans="1:1" ht="15.75">
      <c r="A233" s="108"/>
    </row>
    <row r="234" spans="1:1" ht="15.75">
      <c r="A234" s="108"/>
    </row>
    <row r="235" spans="1:1" ht="15.75">
      <c r="A235" s="108"/>
    </row>
    <row r="236" spans="1:1" ht="15.75">
      <c r="A236" s="108"/>
    </row>
    <row r="237" spans="1:1" ht="15.75">
      <c r="A237" s="108"/>
    </row>
    <row r="238" spans="1:1" ht="15.75">
      <c r="A238" s="108"/>
    </row>
    <row r="239" spans="1:1" ht="15.75">
      <c r="A239" s="108"/>
    </row>
    <row r="240" spans="1:1" ht="15.75">
      <c r="A240" s="108"/>
    </row>
    <row r="241" spans="1:1" ht="15.75">
      <c r="A241" s="108"/>
    </row>
    <row r="242" spans="1:1" ht="15.75">
      <c r="A242" s="108"/>
    </row>
    <row r="243" spans="1:1" ht="15.75">
      <c r="A243" s="108"/>
    </row>
    <row r="244" spans="1:1" ht="15.75">
      <c r="A244" s="108"/>
    </row>
    <row r="245" spans="1:1" ht="15.75">
      <c r="A245" s="108"/>
    </row>
    <row r="246" spans="1:1" ht="15.75">
      <c r="A246" s="108"/>
    </row>
    <row r="247" spans="1:1" ht="15.75">
      <c r="A247" s="108"/>
    </row>
    <row r="248" spans="1:1" ht="15.75">
      <c r="A248" s="108"/>
    </row>
    <row r="249" spans="1:1" ht="15.75">
      <c r="A249" s="108"/>
    </row>
    <row r="250" spans="1:1" ht="15.75">
      <c r="A250" s="108"/>
    </row>
    <row r="251" spans="1:1" ht="15.75">
      <c r="A251" s="108"/>
    </row>
    <row r="252" spans="1:1" ht="15.75">
      <c r="A252" s="108"/>
    </row>
    <row r="253" spans="1:1" ht="15.75">
      <c r="A253" s="108"/>
    </row>
    <row r="254" spans="1:1" ht="15.75">
      <c r="A254" s="108"/>
    </row>
    <row r="255" spans="1:1" ht="15.75">
      <c r="A255" s="108"/>
    </row>
    <row r="256" spans="1:1" ht="15.75">
      <c r="A256" s="108"/>
    </row>
    <row r="257" spans="1:1" ht="15.75">
      <c r="A257" s="108"/>
    </row>
    <row r="258" spans="1:1" ht="15.75">
      <c r="A258" s="108"/>
    </row>
    <row r="259" spans="1:1" ht="15.75">
      <c r="A259" s="108"/>
    </row>
    <row r="260" spans="1:1" ht="15.75">
      <c r="A260" s="108"/>
    </row>
    <row r="261" spans="1:1" ht="15.75">
      <c r="A261" s="108"/>
    </row>
    <row r="262" spans="1:1" ht="15.75">
      <c r="A262" s="108"/>
    </row>
    <row r="263" spans="1:1" ht="15.75">
      <c r="A263" s="108"/>
    </row>
    <row r="264" spans="1:1" ht="15.75">
      <c r="A264" s="108"/>
    </row>
    <row r="265" spans="1:1" ht="15.75">
      <c r="A265" s="108"/>
    </row>
    <row r="266" spans="1:1" ht="15.75">
      <c r="A266" s="108"/>
    </row>
    <row r="267" spans="1:1" ht="15.75">
      <c r="A267" s="108"/>
    </row>
    <row r="268" spans="1:1" ht="15.75">
      <c r="A268" s="108"/>
    </row>
    <row r="269" spans="1:1" ht="15.75">
      <c r="A269" s="108"/>
    </row>
    <row r="270" spans="1:1" ht="15.75">
      <c r="A270" s="108"/>
    </row>
    <row r="271" spans="1:1" ht="15.75">
      <c r="A271" s="108"/>
    </row>
    <row r="272" spans="1:1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Q651"/>
  <sheetViews>
    <sheetView zoomScaleNormal="100" workbookViewId="0">
      <selection activeCell="B7" sqref="B7"/>
    </sheetView>
  </sheetViews>
  <sheetFormatPr defaultColWidth="11.42578125" defaultRowHeight="44.25"/>
  <cols>
    <col min="1" max="1" width="58.28515625" style="95" bestFit="1" customWidth="1"/>
    <col min="2" max="2" width="9" style="59" bestFit="1" customWidth="1"/>
    <col min="3" max="3" width="46.7109375" style="132" bestFit="1" customWidth="1"/>
    <col min="4" max="4" width="9.140625" style="59" bestFit="1" customWidth="1"/>
    <col min="5" max="5" width="46.85546875" style="59" bestFit="1" customWidth="1"/>
    <col min="6" max="6" width="11.42578125" style="59" bestFit="1" customWidth="1"/>
    <col min="7" max="7" width="49.140625" style="59" bestFit="1" customWidth="1"/>
    <col min="8" max="8" width="14.28515625" style="59" bestFit="1" customWidth="1"/>
    <col min="9" max="9" width="7.5703125" style="59" customWidth="1"/>
    <col min="10" max="10" width="9.140625" style="59" customWidth="1"/>
    <col min="11" max="11" width="46.7109375" style="59" bestFit="1" customWidth="1"/>
    <col min="12" max="12" width="9.140625" style="59" bestFit="1" customWidth="1"/>
    <col min="13" max="13" width="46.85546875" style="59" bestFit="1" customWidth="1"/>
    <col min="14" max="14" width="11.42578125" style="59" bestFit="1" customWidth="1"/>
    <col min="15" max="15" width="49.140625" style="59" bestFit="1" customWidth="1"/>
    <col min="16" max="16" width="14.28515625" style="59" bestFit="1" customWidth="1"/>
    <col min="17" max="17" width="9.140625" style="59" customWidth="1"/>
    <col min="18" max="256" width="11.42578125" style="59"/>
    <col min="257" max="257" width="58.28515625" style="59" bestFit="1" customWidth="1"/>
    <col min="258" max="258" width="9" style="59" bestFit="1" customWidth="1"/>
    <col min="259" max="259" width="46.7109375" style="59" bestFit="1" customWidth="1"/>
    <col min="260" max="260" width="9.140625" style="59" bestFit="1" customWidth="1"/>
    <col min="261" max="261" width="46.85546875" style="59" bestFit="1" customWidth="1"/>
    <col min="262" max="262" width="11.42578125" style="59" bestFit="1" customWidth="1"/>
    <col min="263" max="263" width="49.140625" style="59" bestFit="1" customWidth="1"/>
    <col min="264" max="264" width="14.28515625" style="59" bestFit="1" customWidth="1"/>
    <col min="265" max="265" width="7.5703125" style="59" customWidth="1"/>
    <col min="266" max="266" width="9.140625" style="59" customWidth="1"/>
    <col min="267" max="267" width="46.7109375" style="59" bestFit="1" customWidth="1"/>
    <col min="268" max="268" width="9.140625" style="59" bestFit="1" customWidth="1"/>
    <col min="269" max="269" width="46.85546875" style="59" bestFit="1" customWidth="1"/>
    <col min="270" max="270" width="11.42578125" style="59" bestFit="1" customWidth="1"/>
    <col min="271" max="271" width="49.140625" style="59" bestFit="1" customWidth="1"/>
    <col min="272" max="272" width="14.28515625" style="59" bestFit="1" customWidth="1"/>
    <col min="273" max="273" width="9.140625" style="59" customWidth="1"/>
    <col min="274" max="512" width="11.42578125" style="59"/>
    <col min="513" max="513" width="58.28515625" style="59" bestFit="1" customWidth="1"/>
    <col min="514" max="514" width="9" style="59" bestFit="1" customWidth="1"/>
    <col min="515" max="515" width="46.7109375" style="59" bestFit="1" customWidth="1"/>
    <col min="516" max="516" width="9.140625" style="59" bestFit="1" customWidth="1"/>
    <col min="517" max="517" width="46.85546875" style="59" bestFit="1" customWidth="1"/>
    <col min="518" max="518" width="11.42578125" style="59" bestFit="1" customWidth="1"/>
    <col min="519" max="519" width="49.140625" style="59" bestFit="1" customWidth="1"/>
    <col min="520" max="520" width="14.28515625" style="59" bestFit="1" customWidth="1"/>
    <col min="521" max="521" width="7.5703125" style="59" customWidth="1"/>
    <col min="522" max="522" width="9.140625" style="59" customWidth="1"/>
    <col min="523" max="523" width="46.7109375" style="59" bestFit="1" customWidth="1"/>
    <col min="524" max="524" width="9.140625" style="59" bestFit="1" customWidth="1"/>
    <col min="525" max="525" width="46.85546875" style="59" bestFit="1" customWidth="1"/>
    <col min="526" max="526" width="11.42578125" style="59" bestFit="1" customWidth="1"/>
    <col min="527" max="527" width="49.140625" style="59" bestFit="1" customWidth="1"/>
    <col min="528" max="528" width="14.28515625" style="59" bestFit="1" customWidth="1"/>
    <col min="529" max="529" width="9.140625" style="59" customWidth="1"/>
    <col min="530" max="768" width="11.42578125" style="59"/>
    <col min="769" max="769" width="58.28515625" style="59" bestFit="1" customWidth="1"/>
    <col min="770" max="770" width="9" style="59" bestFit="1" customWidth="1"/>
    <col min="771" max="771" width="46.7109375" style="59" bestFit="1" customWidth="1"/>
    <col min="772" max="772" width="9.140625" style="59" bestFit="1" customWidth="1"/>
    <col min="773" max="773" width="46.85546875" style="59" bestFit="1" customWidth="1"/>
    <col min="774" max="774" width="11.42578125" style="59" bestFit="1" customWidth="1"/>
    <col min="775" max="775" width="49.140625" style="59" bestFit="1" customWidth="1"/>
    <col min="776" max="776" width="14.28515625" style="59" bestFit="1" customWidth="1"/>
    <col min="777" max="777" width="7.5703125" style="59" customWidth="1"/>
    <col min="778" max="778" width="9.140625" style="59" customWidth="1"/>
    <col min="779" max="779" width="46.7109375" style="59" bestFit="1" customWidth="1"/>
    <col min="780" max="780" width="9.140625" style="59" bestFit="1" customWidth="1"/>
    <col min="781" max="781" width="46.85546875" style="59" bestFit="1" customWidth="1"/>
    <col min="782" max="782" width="11.42578125" style="59" bestFit="1" customWidth="1"/>
    <col min="783" max="783" width="49.140625" style="59" bestFit="1" customWidth="1"/>
    <col min="784" max="784" width="14.28515625" style="59" bestFit="1" customWidth="1"/>
    <col min="785" max="785" width="9.140625" style="59" customWidth="1"/>
    <col min="786" max="1024" width="11.42578125" style="59"/>
    <col min="1025" max="1025" width="58.28515625" style="59" bestFit="1" customWidth="1"/>
    <col min="1026" max="1026" width="9" style="59" bestFit="1" customWidth="1"/>
    <col min="1027" max="1027" width="46.7109375" style="59" bestFit="1" customWidth="1"/>
    <col min="1028" max="1028" width="9.140625" style="59" bestFit="1" customWidth="1"/>
    <col min="1029" max="1029" width="46.85546875" style="59" bestFit="1" customWidth="1"/>
    <col min="1030" max="1030" width="11.42578125" style="59" bestFit="1" customWidth="1"/>
    <col min="1031" max="1031" width="49.140625" style="59" bestFit="1" customWidth="1"/>
    <col min="1032" max="1032" width="14.28515625" style="59" bestFit="1" customWidth="1"/>
    <col min="1033" max="1033" width="7.5703125" style="59" customWidth="1"/>
    <col min="1034" max="1034" width="9.140625" style="59" customWidth="1"/>
    <col min="1035" max="1035" width="46.7109375" style="59" bestFit="1" customWidth="1"/>
    <col min="1036" max="1036" width="9.140625" style="59" bestFit="1" customWidth="1"/>
    <col min="1037" max="1037" width="46.85546875" style="59" bestFit="1" customWidth="1"/>
    <col min="1038" max="1038" width="11.42578125" style="59" bestFit="1" customWidth="1"/>
    <col min="1039" max="1039" width="49.140625" style="59" bestFit="1" customWidth="1"/>
    <col min="1040" max="1040" width="14.28515625" style="59" bestFit="1" customWidth="1"/>
    <col min="1041" max="1041" width="9.140625" style="59" customWidth="1"/>
    <col min="1042" max="1280" width="11.42578125" style="59"/>
    <col min="1281" max="1281" width="58.28515625" style="59" bestFit="1" customWidth="1"/>
    <col min="1282" max="1282" width="9" style="59" bestFit="1" customWidth="1"/>
    <col min="1283" max="1283" width="46.7109375" style="59" bestFit="1" customWidth="1"/>
    <col min="1284" max="1284" width="9.140625" style="59" bestFit="1" customWidth="1"/>
    <col min="1285" max="1285" width="46.85546875" style="59" bestFit="1" customWidth="1"/>
    <col min="1286" max="1286" width="11.42578125" style="59" bestFit="1" customWidth="1"/>
    <col min="1287" max="1287" width="49.140625" style="59" bestFit="1" customWidth="1"/>
    <col min="1288" max="1288" width="14.28515625" style="59" bestFit="1" customWidth="1"/>
    <col min="1289" max="1289" width="7.5703125" style="59" customWidth="1"/>
    <col min="1290" max="1290" width="9.140625" style="59" customWidth="1"/>
    <col min="1291" max="1291" width="46.7109375" style="59" bestFit="1" customWidth="1"/>
    <col min="1292" max="1292" width="9.140625" style="59" bestFit="1" customWidth="1"/>
    <col min="1293" max="1293" width="46.85546875" style="59" bestFit="1" customWidth="1"/>
    <col min="1294" max="1294" width="11.42578125" style="59" bestFit="1" customWidth="1"/>
    <col min="1295" max="1295" width="49.140625" style="59" bestFit="1" customWidth="1"/>
    <col min="1296" max="1296" width="14.28515625" style="59" bestFit="1" customWidth="1"/>
    <col min="1297" max="1297" width="9.140625" style="59" customWidth="1"/>
    <col min="1298" max="1536" width="11.42578125" style="59"/>
    <col min="1537" max="1537" width="58.28515625" style="59" bestFit="1" customWidth="1"/>
    <col min="1538" max="1538" width="9" style="59" bestFit="1" customWidth="1"/>
    <col min="1539" max="1539" width="46.7109375" style="59" bestFit="1" customWidth="1"/>
    <col min="1540" max="1540" width="9.140625" style="59" bestFit="1" customWidth="1"/>
    <col min="1541" max="1541" width="46.85546875" style="59" bestFit="1" customWidth="1"/>
    <col min="1542" max="1542" width="11.42578125" style="59" bestFit="1" customWidth="1"/>
    <col min="1543" max="1543" width="49.140625" style="59" bestFit="1" customWidth="1"/>
    <col min="1544" max="1544" width="14.28515625" style="59" bestFit="1" customWidth="1"/>
    <col min="1545" max="1545" width="7.5703125" style="59" customWidth="1"/>
    <col min="1546" max="1546" width="9.140625" style="59" customWidth="1"/>
    <col min="1547" max="1547" width="46.7109375" style="59" bestFit="1" customWidth="1"/>
    <col min="1548" max="1548" width="9.140625" style="59" bestFit="1" customWidth="1"/>
    <col min="1549" max="1549" width="46.85546875" style="59" bestFit="1" customWidth="1"/>
    <col min="1550" max="1550" width="11.42578125" style="59" bestFit="1" customWidth="1"/>
    <col min="1551" max="1551" width="49.140625" style="59" bestFit="1" customWidth="1"/>
    <col min="1552" max="1552" width="14.28515625" style="59" bestFit="1" customWidth="1"/>
    <col min="1553" max="1553" width="9.140625" style="59" customWidth="1"/>
    <col min="1554" max="1792" width="11.42578125" style="59"/>
    <col min="1793" max="1793" width="58.28515625" style="59" bestFit="1" customWidth="1"/>
    <col min="1794" max="1794" width="9" style="59" bestFit="1" customWidth="1"/>
    <col min="1795" max="1795" width="46.7109375" style="59" bestFit="1" customWidth="1"/>
    <col min="1796" max="1796" width="9.140625" style="59" bestFit="1" customWidth="1"/>
    <col min="1797" max="1797" width="46.85546875" style="59" bestFit="1" customWidth="1"/>
    <col min="1798" max="1798" width="11.42578125" style="59" bestFit="1" customWidth="1"/>
    <col min="1799" max="1799" width="49.140625" style="59" bestFit="1" customWidth="1"/>
    <col min="1800" max="1800" width="14.28515625" style="59" bestFit="1" customWidth="1"/>
    <col min="1801" max="1801" width="7.5703125" style="59" customWidth="1"/>
    <col min="1802" max="1802" width="9.140625" style="59" customWidth="1"/>
    <col min="1803" max="1803" width="46.7109375" style="59" bestFit="1" customWidth="1"/>
    <col min="1804" max="1804" width="9.140625" style="59" bestFit="1" customWidth="1"/>
    <col min="1805" max="1805" width="46.85546875" style="59" bestFit="1" customWidth="1"/>
    <col min="1806" max="1806" width="11.42578125" style="59" bestFit="1" customWidth="1"/>
    <col min="1807" max="1807" width="49.140625" style="59" bestFit="1" customWidth="1"/>
    <col min="1808" max="1808" width="14.28515625" style="59" bestFit="1" customWidth="1"/>
    <col min="1809" max="1809" width="9.140625" style="59" customWidth="1"/>
    <col min="1810" max="2048" width="11.42578125" style="59"/>
    <col min="2049" max="2049" width="58.28515625" style="59" bestFit="1" customWidth="1"/>
    <col min="2050" max="2050" width="9" style="59" bestFit="1" customWidth="1"/>
    <col min="2051" max="2051" width="46.7109375" style="59" bestFit="1" customWidth="1"/>
    <col min="2052" max="2052" width="9.140625" style="59" bestFit="1" customWidth="1"/>
    <col min="2053" max="2053" width="46.85546875" style="59" bestFit="1" customWidth="1"/>
    <col min="2054" max="2054" width="11.42578125" style="59" bestFit="1" customWidth="1"/>
    <col min="2055" max="2055" width="49.140625" style="59" bestFit="1" customWidth="1"/>
    <col min="2056" max="2056" width="14.28515625" style="59" bestFit="1" customWidth="1"/>
    <col min="2057" max="2057" width="7.5703125" style="59" customWidth="1"/>
    <col min="2058" max="2058" width="9.140625" style="59" customWidth="1"/>
    <col min="2059" max="2059" width="46.7109375" style="59" bestFit="1" customWidth="1"/>
    <col min="2060" max="2060" width="9.140625" style="59" bestFit="1" customWidth="1"/>
    <col min="2061" max="2061" width="46.85546875" style="59" bestFit="1" customWidth="1"/>
    <col min="2062" max="2062" width="11.42578125" style="59" bestFit="1" customWidth="1"/>
    <col min="2063" max="2063" width="49.140625" style="59" bestFit="1" customWidth="1"/>
    <col min="2064" max="2064" width="14.28515625" style="59" bestFit="1" customWidth="1"/>
    <col min="2065" max="2065" width="9.140625" style="59" customWidth="1"/>
    <col min="2066" max="2304" width="11.42578125" style="59"/>
    <col min="2305" max="2305" width="58.28515625" style="59" bestFit="1" customWidth="1"/>
    <col min="2306" max="2306" width="9" style="59" bestFit="1" customWidth="1"/>
    <col min="2307" max="2307" width="46.7109375" style="59" bestFit="1" customWidth="1"/>
    <col min="2308" max="2308" width="9.140625" style="59" bestFit="1" customWidth="1"/>
    <col min="2309" max="2309" width="46.85546875" style="59" bestFit="1" customWidth="1"/>
    <col min="2310" max="2310" width="11.42578125" style="59" bestFit="1" customWidth="1"/>
    <col min="2311" max="2311" width="49.140625" style="59" bestFit="1" customWidth="1"/>
    <col min="2312" max="2312" width="14.28515625" style="59" bestFit="1" customWidth="1"/>
    <col min="2313" max="2313" width="7.5703125" style="59" customWidth="1"/>
    <col min="2314" max="2314" width="9.140625" style="59" customWidth="1"/>
    <col min="2315" max="2315" width="46.7109375" style="59" bestFit="1" customWidth="1"/>
    <col min="2316" max="2316" width="9.140625" style="59" bestFit="1" customWidth="1"/>
    <col min="2317" max="2317" width="46.85546875" style="59" bestFit="1" customWidth="1"/>
    <col min="2318" max="2318" width="11.42578125" style="59" bestFit="1" customWidth="1"/>
    <col min="2319" max="2319" width="49.140625" style="59" bestFit="1" customWidth="1"/>
    <col min="2320" max="2320" width="14.28515625" style="59" bestFit="1" customWidth="1"/>
    <col min="2321" max="2321" width="9.140625" style="59" customWidth="1"/>
    <col min="2322" max="2560" width="11.42578125" style="59"/>
    <col min="2561" max="2561" width="58.28515625" style="59" bestFit="1" customWidth="1"/>
    <col min="2562" max="2562" width="9" style="59" bestFit="1" customWidth="1"/>
    <col min="2563" max="2563" width="46.7109375" style="59" bestFit="1" customWidth="1"/>
    <col min="2564" max="2564" width="9.140625" style="59" bestFit="1" customWidth="1"/>
    <col min="2565" max="2565" width="46.85546875" style="59" bestFit="1" customWidth="1"/>
    <col min="2566" max="2566" width="11.42578125" style="59" bestFit="1" customWidth="1"/>
    <col min="2567" max="2567" width="49.140625" style="59" bestFit="1" customWidth="1"/>
    <col min="2568" max="2568" width="14.28515625" style="59" bestFit="1" customWidth="1"/>
    <col min="2569" max="2569" width="7.5703125" style="59" customWidth="1"/>
    <col min="2570" max="2570" width="9.140625" style="59" customWidth="1"/>
    <col min="2571" max="2571" width="46.7109375" style="59" bestFit="1" customWidth="1"/>
    <col min="2572" max="2572" width="9.140625" style="59" bestFit="1" customWidth="1"/>
    <col min="2573" max="2573" width="46.85546875" style="59" bestFit="1" customWidth="1"/>
    <col min="2574" max="2574" width="11.42578125" style="59" bestFit="1" customWidth="1"/>
    <col min="2575" max="2575" width="49.140625" style="59" bestFit="1" customWidth="1"/>
    <col min="2576" max="2576" width="14.28515625" style="59" bestFit="1" customWidth="1"/>
    <col min="2577" max="2577" width="9.140625" style="59" customWidth="1"/>
    <col min="2578" max="2816" width="11.42578125" style="59"/>
    <col min="2817" max="2817" width="58.28515625" style="59" bestFit="1" customWidth="1"/>
    <col min="2818" max="2818" width="9" style="59" bestFit="1" customWidth="1"/>
    <col min="2819" max="2819" width="46.7109375" style="59" bestFit="1" customWidth="1"/>
    <col min="2820" max="2820" width="9.140625" style="59" bestFit="1" customWidth="1"/>
    <col min="2821" max="2821" width="46.85546875" style="59" bestFit="1" customWidth="1"/>
    <col min="2822" max="2822" width="11.42578125" style="59" bestFit="1" customWidth="1"/>
    <col min="2823" max="2823" width="49.140625" style="59" bestFit="1" customWidth="1"/>
    <col min="2824" max="2824" width="14.28515625" style="59" bestFit="1" customWidth="1"/>
    <col min="2825" max="2825" width="7.5703125" style="59" customWidth="1"/>
    <col min="2826" max="2826" width="9.140625" style="59" customWidth="1"/>
    <col min="2827" max="2827" width="46.7109375" style="59" bestFit="1" customWidth="1"/>
    <col min="2828" max="2828" width="9.140625" style="59" bestFit="1" customWidth="1"/>
    <col min="2829" max="2829" width="46.85546875" style="59" bestFit="1" customWidth="1"/>
    <col min="2830" max="2830" width="11.42578125" style="59" bestFit="1" customWidth="1"/>
    <col min="2831" max="2831" width="49.140625" style="59" bestFit="1" customWidth="1"/>
    <col min="2832" max="2832" width="14.28515625" style="59" bestFit="1" customWidth="1"/>
    <col min="2833" max="2833" width="9.140625" style="59" customWidth="1"/>
    <col min="2834" max="3072" width="11.42578125" style="59"/>
    <col min="3073" max="3073" width="58.28515625" style="59" bestFit="1" customWidth="1"/>
    <col min="3074" max="3074" width="9" style="59" bestFit="1" customWidth="1"/>
    <col min="3075" max="3075" width="46.7109375" style="59" bestFit="1" customWidth="1"/>
    <col min="3076" max="3076" width="9.140625" style="59" bestFit="1" customWidth="1"/>
    <col min="3077" max="3077" width="46.85546875" style="59" bestFit="1" customWidth="1"/>
    <col min="3078" max="3078" width="11.42578125" style="59" bestFit="1" customWidth="1"/>
    <col min="3079" max="3079" width="49.140625" style="59" bestFit="1" customWidth="1"/>
    <col min="3080" max="3080" width="14.28515625" style="59" bestFit="1" customWidth="1"/>
    <col min="3081" max="3081" width="7.5703125" style="59" customWidth="1"/>
    <col min="3082" max="3082" width="9.140625" style="59" customWidth="1"/>
    <col min="3083" max="3083" width="46.7109375" style="59" bestFit="1" customWidth="1"/>
    <col min="3084" max="3084" width="9.140625" style="59" bestFit="1" customWidth="1"/>
    <col min="3085" max="3085" width="46.85546875" style="59" bestFit="1" customWidth="1"/>
    <col min="3086" max="3086" width="11.42578125" style="59" bestFit="1" customWidth="1"/>
    <col min="3087" max="3087" width="49.140625" style="59" bestFit="1" customWidth="1"/>
    <col min="3088" max="3088" width="14.28515625" style="59" bestFit="1" customWidth="1"/>
    <col min="3089" max="3089" width="9.140625" style="59" customWidth="1"/>
    <col min="3090" max="3328" width="11.42578125" style="59"/>
    <col min="3329" max="3329" width="58.28515625" style="59" bestFit="1" customWidth="1"/>
    <col min="3330" max="3330" width="9" style="59" bestFit="1" customWidth="1"/>
    <col min="3331" max="3331" width="46.7109375" style="59" bestFit="1" customWidth="1"/>
    <col min="3332" max="3332" width="9.140625" style="59" bestFit="1" customWidth="1"/>
    <col min="3333" max="3333" width="46.85546875" style="59" bestFit="1" customWidth="1"/>
    <col min="3334" max="3334" width="11.42578125" style="59" bestFit="1" customWidth="1"/>
    <col min="3335" max="3335" width="49.140625" style="59" bestFit="1" customWidth="1"/>
    <col min="3336" max="3336" width="14.28515625" style="59" bestFit="1" customWidth="1"/>
    <col min="3337" max="3337" width="7.5703125" style="59" customWidth="1"/>
    <col min="3338" max="3338" width="9.140625" style="59" customWidth="1"/>
    <col min="3339" max="3339" width="46.7109375" style="59" bestFit="1" customWidth="1"/>
    <col min="3340" max="3340" width="9.140625" style="59" bestFit="1" customWidth="1"/>
    <col min="3341" max="3341" width="46.85546875" style="59" bestFit="1" customWidth="1"/>
    <col min="3342" max="3342" width="11.42578125" style="59" bestFit="1" customWidth="1"/>
    <col min="3343" max="3343" width="49.140625" style="59" bestFit="1" customWidth="1"/>
    <col min="3344" max="3344" width="14.28515625" style="59" bestFit="1" customWidth="1"/>
    <col min="3345" max="3345" width="9.140625" style="59" customWidth="1"/>
    <col min="3346" max="3584" width="11.42578125" style="59"/>
    <col min="3585" max="3585" width="58.28515625" style="59" bestFit="1" customWidth="1"/>
    <col min="3586" max="3586" width="9" style="59" bestFit="1" customWidth="1"/>
    <col min="3587" max="3587" width="46.7109375" style="59" bestFit="1" customWidth="1"/>
    <col min="3588" max="3588" width="9.140625" style="59" bestFit="1" customWidth="1"/>
    <col min="3589" max="3589" width="46.85546875" style="59" bestFit="1" customWidth="1"/>
    <col min="3590" max="3590" width="11.42578125" style="59" bestFit="1" customWidth="1"/>
    <col min="3591" max="3591" width="49.140625" style="59" bestFit="1" customWidth="1"/>
    <col min="3592" max="3592" width="14.28515625" style="59" bestFit="1" customWidth="1"/>
    <col min="3593" max="3593" width="7.5703125" style="59" customWidth="1"/>
    <col min="3594" max="3594" width="9.140625" style="59" customWidth="1"/>
    <col min="3595" max="3595" width="46.7109375" style="59" bestFit="1" customWidth="1"/>
    <col min="3596" max="3596" width="9.140625" style="59" bestFit="1" customWidth="1"/>
    <col min="3597" max="3597" width="46.85546875" style="59" bestFit="1" customWidth="1"/>
    <col min="3598" max="3598" width="11.42578125" style="59" bestFit="1" customWidth="1"/>
    <col min="3599" max="3599" width="49.140625" style="59" bestFit="1" customWidth="1"/>
    <col min="3600" max="3600" width="14.28515625" style="59" bestFit="1" customWidth="1"/>
    <col min="3601" max="3601" width="9.140625" style="59" customWidth="1"/>
    <col min="3602" max="3840" width="11.42578125" style="59"/>
    <col min="3841" max="3841" width="58.28515625" style="59" bestFit="1" customWidth="1"/>
    <col min="3842" max="3842" width="9" style="59" bestFit="1" customWidth="1"/>
    <col min="3843" max="3843" width="46.7109375" style="59" bestFit="1" customWidth="1"/>
    <col min="3844" max="3844" width="9.140625" style="59" bestFit="1" customWidth="1"/>
    <col min="3845" max="3845" width="46.85546875" style="59" bestFit="1" customWidth="1"/>
    <col min="3846" max="3846" width="11.42578125" style="59" bestFit="1" customWidth="1"/>
    <col min="3847" max="3847" width="49.140625" style="59" bestFit="1" customWidth="1"/>
    <col min="3848" max="3848" width="14.28515625" style="59" bestFit="1" customWidth="1"/>
    <col min="3849" max="3849" width="7.5703125" style="59" customWidth="1"/>
    <col min="3850" max="3850" width="9.140625" style="59" customWidth="1"/>
    <col min="3851" max="3851" width="46.7109375" style="59" bestFit="1" customWidth="1"/>
    <col min="3852" max="3852" width="9.140625" style="59" bestFit="1" customWidth="1"/>
    <col min="3853" max="3853" width="46.85546875" style="59" bestFit="1" customWidth="1"/>
    <col min="3854" max="3854" width="11.42578125" style="59" bestFit="1" customWidth="1"/>
    <col min="3855" max="3855" width="49.140625" style="59" bestFit="1" customWidth="1"/>
    <col min="3856" max="3856" width="14.28515625" style="59" bestFit="1" customWidth="1"/>
    <col min="3857" max="3857" width="9.140625" style="59" customWidth="1"/>
    <col min="3858" max="4096" width="11.42578125" style="59"/>
    <col min="4097" max="4097" width="58.28515625" style="59" bestFit="1" customWidth="1"/>
    <col min="4098" max="4098" width="9" style="59" bestFit="1" customWidth="1"/>
    <col min="4099" max="4099" width="46.7109375" style="59" bestFit="1" customWidth="1"/>
    <col min="4100" max="4100" width="9.140625" style="59" bestFit="1" customWidth="1"/>
    <col min="4101" max="4101" width="46.85546875" style="59" bestFit="1" customWidth="1"/>
    <col min="4102" max="4102" width="11.42578125" style="59" bestFit="1" customWidth="1"/>
    <col min="4103" max="4103" width="49.140625" style="59" bestFit="1" customWidth="1"/>
    <col min="4104" max="4104" width="14.28515625" style="59" bestFit="1" customWidth="1"/>
    <col min="4105" max="4105" width="7.5703125" style="59" customWidth="1"/>
    <col min="4106" max="4106" width="9.140625" style="59" customWidth="1"/>
    <col min="4107" max="4107" width="46.7109375" style="59" bestFit="1" customWidth="1"/>
    <col min="4108" max="4108" width="9.140625" style="59" bestFit="1" customWidth="1"/>
    <col min="4109" max="4109" width="46.85546875" style="59" bestFit="1" customWidth="1"/>
    <col min="4110" max="4110" width="11.42578125" style="59" bestFit="1" customWidth="1"/>
    <col min="4111" max="4111" width="49.140625" style="59" bestFit="1" customWidth="1"/>
    <col min="4112" max="4112" width="14.28515625" style="59" bestFit="1" customWidth="1"/>
    <col min="4113" max="4113" width="9.140625" style="59" customWidth="1"/>
    <col min="4114" max="4352" width="11.42578125" style="59"/>
    <col min="4353" max="4353" width="58.28515625" style="59" bestFit="1" customWidth="1"/>
    <col min="4354" max="4354" width="9" style="59" bestFit="1" customWidth="1"/>
    <col min="4355" max="4355" width="46.7109375" style="59" bestFit="1" customWidth="1"/>
    <col min="4356" max="4356" width="9.140625" style="59" bestFit="1" customWidth="1"/>
    <col min="4357" max="4357" width="46.85546875" style="59" bestFit="1" customWidth="1"/>
    <col min="4358" max="4358" width="11.42578125" style="59" bestFit="1" customWidth="1"/>
    <col min="4359" max="4359" width="49.140625" style="59" bestFit="1" customWidth="1"/>
    <col min="4360" max="4360" width="14.28515625" style="59" bestFit="1" customWidth="1"/>
    <col min="4361" max="4361" width="7.5703125" style="59" customWidth="1"/>
    <col min="4362" max="4362" width="9.140625" style="59" customWidth="1"/>
    <col min="4363" max="4363" width="46.7109375" style="59" bestFit="1" customWidth="1"/>
    <col min="4364" max="4364" width="9.140625" style="59" bestFit="1" customWidth="1"/>
    <col min="4365" max="4365" width="46.85546875" style="59" bestFit="1" customWidth="1"/>
    <col min="4366" max="4366" width="11.42578125" style="59" bestFit="1" customWidth="1"/>
    <col min="4367" max="4367" width="49.140625" style="59" bestFit="1" customWidth="1"/>
    <col min="4368" max="4368" width="14.28515625" style="59" bestFit="1" customWidth="1"/>
    <col min="4369" max="4369" width="9.140625" style="59" customWidth="1"/>
    <col min="4370" max="4608" width="11.42578125" style="59"/>
    <col min="4609" max="4609" width="58.28515625" style="59" bestFit="1" customWidth="1"/>
    <col min="4610" max="4610" width="9" style="59" bestFit="1" customWidth="1"/>
    <col min="4611" max="4611" width="46.7109375" style="59" bestFit="1" customWidth="1"/>
    <col min="4612" max="4612" width="9.140625" style="59" bestFit="1" customWidth="1"/>
    <col min="4613" max="4613" width="46.85546875" style="59" bestFit="1" customWidth="1"/>
    <col min="4614" max="4614" width="11.42578125" style="59" bestFit="1" customWidth="1"/>
    <col min="4615" max="4615" width="49.140625" style="59" bestFit="1" customWidth="1"/>
    <col min="4616" max="4616" width="14.28515625" style="59" bestFit="1" customWidth="1"/>
    <col min="4617" max="4617" width="7.5703125" style="59" customWidth="1"/>
    <col min="4618" max="4618" width="9.140625" style="59" customWidth="1"/>
    <col min="4619" max="4619" width="46.7109375" style="59" bestFit="1" customWidth="1"/>
    <col min="4620" max="4620" width="9.140625" style="59" bestFit="1" customWidth="1"/>
    <col min="4621" max="4621" width="46.85546875" style="59" bestFit="1" customWidth="1"/>
    <col min="4622" max="4622" width="11.42578125" style="59" bestFit="1" customWidth="1"/>
    <col min="4623" max="4623" width="49.140625" style="59" bestFit="1" customWidth="1"/>
    <col min="4624" max="4624" width="14.28515625" style="59" bestFit="1" customWidth="1"/>
    <col min="4625" max="4625" width="9.140625" style="59" customWidth="1"/>
    <col min="4626" max="4864" width="11.42578125" style="59"/>
    <col min="4865" max="4865" width="58.28515625" style="59" bestFit="1" customWidth="1"/>
    <col min="4866" max="4866" width="9" style="59" bestFit="1" customWidth="1"/>
    <col min="4867" max="4867" width="46.7109375" style="59" bestFit="1" customWidth="1"/>
    <col min="4868" max="4868" width="9.140625" style="59" bestFit="1" customWidth="1"/>
    <col min="4869" max="4869" width="46.85546875" style="59" bestFit="1" customWidth="1"/>
    <col min="4870" max="4870" width="11.42578125" style="59" bestFit="1" customWidth="1"/>
    <col min="4871" max="4871" width="49.140625" style="59" bestFit="1" customWidth="1"/>
    <col min="4872" max="4872" width="14.28515625" style="59" bestFit="1" customWidth="1"/>
    <col min="4873" max="4873" width="7.5703125" style="59" customWidth="1"/>
    <col min="4874" max="4874" width="9.140625" style="59" customWidth="1"/>
    <col min="4875" max="4875" width="46.7109375" style="59" bestFit="1" customWidth="1"/>
    <col min="4876" max="4876" width="9.140625" style="59" bestFit="1" customWidth="1"/>
    <col min="4877" max="4877" width="46.85546875" style="59" bestFit="1" customWidth="1"/>
    <col min="4878" max="4878" width="11.42578125" style="59" bestFit="1" customWidth="1"/>
    <col min="4879" max="4879" width="49.140625" style="59" bestFit="1" customWidth="1"/>
    <col min="4880" max="4880" width="14.28515625" style="59" bestFit="1" customWidth="1"/>
    <col min="4881" max="4881" width="9.140625" style="59" customWidth="1"/>
    <col min="4882" max="5120" width="11.42578125" style="59"/>
    <col min="5121" max="5121" width="58.28515625" style="59" bestFit="1" customWidth="1"/>
    <col min="5122" max="5122" width="9" style="59" bestFit="1" customWidth="1"/>
    <col min="5123" max="5123" width="46.7109375" style="59" bestFit="1" customWidth="1"/>
    <col min="5124" max="5124" width="9.140625" style="59" bestFit="1" customWidth="1"/>
    <col min="5125" max="5125" width="46.85546875" style="59" bestFit="1" customWidth="1"/>
    <col min="5126" max="5126" width="11.42578125" style="59" bestFit="1" customWidth="1"/>
    <col min="5127" max="5127" width="49.140625" style="59" bestFit="1" customWidth="1"/>
    <col min="5128" max="5128" width="14.28515625" style="59" bestFit="1" customWidth="1"/>
    <col min="5129" max="5129" width="7.5703125" style="59" customWidth="1"/>
    <col min="5130" max="5130" width="9.140625" style="59" customWidth="1"/>
    <col min="5131" max="5131" width="46.7109375" style="59" bestFit="1" customWidth="1"/>
    <col min="5132" max="5132" width="9.140625" style="59" bestFit="1" customWidth="1"/>
    <col min="5133" max="5133" width="46.85546875" style="59" bestFit="1" customWidth="1"/>
    <col min="5134" max="5134" width="11.42578125" style="59" bestFit="1" customWidth="1"/>
    <col min="5135" max="5135" width="49.140625" style="59" bestFit="1" customWidth="1"/>
    <col min="5136" max="5136" width="14.28515625" style="59" bestFit="1" customWidth="1"/>
    <col min="5137" max="5137" width="9.140625" style="59" customWidth="1"/>
    <col min="5138" max="5376" width="11.42578125" style="59"/>
    <col min="5377" max="5377" width="58.28515625" style="59" bestFit="1" customWidth="1"/>
    <col min="5378" max="5378" width="9" style="59" bestFit="1" customWidth="1"/>
    <col min="5379" max="5379" width="46.7109375" style="59" bestFit="1" customWidth="1"/>
    <col min="5380" max="5380" width="9.140625" style="59" bestFit="1" customWidth="1"/>
    <col min="5381" max="5381" width="46.85546875" style="59" bestFit="1" customWidth="1"/>
    <col min="5382" max="5382" width="11.42578125" style="59" bestFit="1" customWidth="1"/>
    <col min="5383" max="5383" width="49.140625" style="59" bestFit="1" customWidth="1"/>
    <col min="5384" max="5384" width="14.28515625" style="59" bestFit="1" customWidth="1"/>
    <col min="5385" max="5385" width="7.5703125" style="59" customWidth="1"/>
    <col min="5386" max="5386" width="9.140625" style="59" customWidth="1"/>
    <col min="5387" max="5387" width="46.7109375" style="59" bestFit="1" customWidth="1"/>
    <col min="5388" max="5388" width="9.140625" style="59" bestFit="1" customWidth="1"/>
    <col min="5389" max="5389" width="46.85546875" style="59" bestFit="1" customWidth="1"/>
    <col min="5390" max="5390" width="11.42578125" style="59" bestFit="1" customWidth="1"/>
    <col min="5391" max="5391" width="49.140625" style="59" bestFit="1" customWidth="1"/>
    <col min="5392" max="5392" width="14.28515625" style="59" bestFit="1" customWidth="1"/>
    <col min="5393" max="5393" width="9.140625" style="59" customWidth="1"/>
    <col min="5394" max="5632" width="11.42578125" style="59"/>
    <col min="5633" max="5633" width="58.28515625" style="59" bestFit="1" customWidth="1"/>
    <col min="5634" max="5634" width="9" style="59" bestFit="1" customWidth="1"/>
    <col min="5635" max="5635" width="46.7109375" style="59" bestFit="1" customWidth="1"/>
    <col min="5636" max="5636" width="9.140625" style="59" bestFit="1" customWidth="1"/>
    <col min="5637" max="5637" width="46.85546875" style="59" bestFit="1" customWidth="1"/>
    <col min="5638" max="5638" width="11.42578125" style="59" bestFit="1" customWidth="1"/>
    <col min="5639" max="5639" width="49.140625" style="59" bestFit="1" customWidth="1"/>
    <col min="5640" max="5640" width="14.28515625" style="59" bestFit="1" customWidth="1"/>
    <col min="5641" max="5641" width="7.5703125" style="59" customWidth="1"/>
    <col min="5642" max="5642" width="9.140625" style="59" customWidth="1"/>
    <col min="5643" max="5643" width="46.7109375" style="59" bestFit="1" customWidth="1"/>
    <col min="5644" max="5644" width="9.140625" style="59" bestFit="1" customWidth="1"/>
    <col min="5645" max="5645" width="46.85546875" style="59" bestFit="1" customWidth="1"/>
    <col min="5646" max="5646" width="11.42578125" style="59" bestFit="1" customWidth="1"/>
    <col min="5647" max="5647" width="49.140625" style="59" bestFit="1" customWidth="1"/>
    <col min="5648" max="5648" width="14.28515625" style="59" bestFit="1" customWidth="1"/>
    <col min="5649" max="5649" width="9.140625" style="59" customWidth="1"/>
    <col min="5650" max="5888" width="11.42578125" style="59"/>
    <col min="5889" max="5889" width="58.28515625" style="59" bestFit="1" customWidth="1"/>
    <col min="5890" max="5890" width="9" style="59" bestFit="1" customWidth="1"/>
    <col min="5891" max="5891" width="46.7109375" style="59" bestFit="1" customWidth="1"/>
    <col min="5892" max="5892" width="9.140625" style="59" bestFit="1" customWidth="1"/>
    <col min="5893" max="5893" width="46.85546875" style="59" bestFit="1" customWidth="1"/>
    <col min="5894" max="5894" width="11.42578125" style="59" bestFit="1" customWidth="1"/>
    <col min="5895" max="5895" width="49.140625" style="59" bestFit="1" customWidth="1"/>
    <col min="5896" max="5896" width="14.28515625" style="59" bestFit="1" customWidth="1"/>
    <col min="5897" max="5897" width="7.5703125" style="59" customWidth="1"/>
    <col min="5898" max="5898" width="9.140625" style="59" customWidth="1"/>
    <col min="5899" max="5899" width="46.7109375" style="59" bestFit="1" customWidth="1"/>
    <col min="5900" max="5900" width="9.140625" style="59" bestFit="1" customWidth="1"/>
    <col min="5901" max="5901" width="46.85546875" style="59" bestFit="1" customWidth="1"/>
    <col min="5902" max="5902" width="11.42578125" style="59" bestFit="1" customWidth="1"/>
    <col min="5903" max="5903" width="49.140625" style="59" bestFit="1" customWidth="1"/>
    <col min="5904" max="5904" width="14.28515625" style="59" bestFit="1" customWidth="1"/>
    <col min="5905" max="5905" width="9.140625" style="59" customWidth="1"/>
    <col min="5906" max="6144" width="11.42578125" style="59"/>
    <col min="6145" max="6145" width="58.28515625" style="59" bestFit="1" customWidth="1"/>
    <col min="6146" max="6146" width="9" style="59" bestFit="1" customWidth="1"/>
    <col min="6147" max="6147" width="46.7109375" style="59" bestFit="1" customWidth="1"/>
    <col min="6148" max="6148" width="9.140625" style="59" bestFit="1" customWidth="1"/>
    <col min="6149" max="6149" width="46.85546875" style="59" bestFit="1" customWidth="1"/>
    <col min="6150" max="6150" width="11.42578125" style="59" bestFit="1" customWidth="1"/>
    <col min="6151" max="6151" width="49.140625" style="59" bestFit="1" customWidth="1"/>
    <col min="6152" max="6152" width="14.28515625" style="59" bestFit="1" customWidth="1"/>
    <col min="6153" max="6153" width="7.5703125" style="59" customWidth="1"/>
    <col min="6154" max="6154" width="9.140625" style="59" customWidth="1"/>
    <col min="6155" max="6155" width="46.7109375" style="59" bestFit="1" customWidth="1"/>
    <col min="6156" max="6156" width="9.140625" style="59" bestFit="1" customWidth="1"/>
    <col min="6157" max="6157" width="46.85546875" style="59" bestFit="1" customWidth="1"/>
    <col min="6158" max="6158" width="11.42578125" style="59" bestFit="1" customWidth="1"/>
    <col min="6159" max="6159" width="49.140625" style="59" bestFit="1" customWidth="1"/>
    <col min="6160" max="6160" width="14.28515625" style="59" bestFit="1" customWidth="1"/>
    <col min="6161" max="6161" width="9.140625" style="59" customWidth="1"/>
    <col min="6162" max="6400" width="11.42578125" style="59"/>
    <col min="6401" max="6401" width="58.28515625" style="59" bestFit="1" customWidth="1"/>
    <col min="6402" max="6402" width="9" style="59" bestFit="1" customWidth="1"/>
    <col min="6403" max="6403" width="46.7109375" style="59" bestFit="1" customWidth="1"/>
    <col min="6404" max="6404" width="9.140625" style="59" bestFit="1" customWidth="1"/>
    <col min="6405" max="6405" width="46.85546875" style="59" bestFit="1" customWidth="1"/>
    <col min="6406" max="6406" width="11.42578125" style="59" bestFit="1" customWidth="1"/>
    <col min="6407" max="6407" width="49.140625" style="59" bestFit="1" customWidth="1"/>
    <col min="6408" max="6408" width="14.28515625" style="59" bestFit="1" customWidth="1"/>
    <col min="6409" max="6409" width="7.5703125" style="59" customWidth="1"/>
    <col min="6410" max="6410" width="9.140625" style="59" customWidth="1"/>
    <col min="6411" max="6411" width="46.7109375" style="59" bestFit="1" customWidth="1"/>
    <col min="6412" max="6412" width="9.140625" style="59" bestFit="1" customWidth="1"/>
    <col min="6413" max="6413" width="46.85546875" style="59" bestFit="1" customWidth="1"/>
    <col min="6414" max="6414" width="11.42578125" style="59" bestFit="1" customWidth="1"/>
    <col min="6415" max="6415" width="49.140625" style="59" bestFit="1" customWidth="1"/>
    <col min="6416" max="6416" width="14.28515625" style="59" bestFit="1" customWidth="1"/>
    <col min="6417" max="6417" width="9.140625" style="59" customWidth="1"/>
    <col min="6418" max="6656" width="11.42578125" style="59"/>
    <col min="6657" max="6657" width="58.28515625" style="59" bestFit="1" customWidth="1"/>
    <col min="6658" max="6658" width="9" style="59" bestFit="1" customWidth="1"/>
    <col min="6659" max="6659" width="46.7109375" style="59" bestFit="1" customWidth="1"/>
    <col min="6660" max="6660" width="9.140625" style="59" bestFit="1" customWidth="1"/>
    <col min="6661" max="6661" width="46.85546875" style="59" bestFit="1" customWidth="1"/>
    <col min="6662" max="6662" width="11.42578125" style="59" bestFit="1" customWidth="1"/>
    <col min="6663" max="6663" width="49.140625" style="59" bestFit="1" customWidth="1"/>
    <col min="6664" max="6664" width="14.28515625" style="59" bestFit="1" customWidth="1"/>
    <col min="6665" max="6665" width="7.5703125" style="59" customWidth="1"/>
    <col min="6666" max="6666" width="9.140625" style="59" customWidth="1"/>
    <col min="6667" max="6667" width="46.7109375" style="59" bestFit="1" customWidth="1"/>
    <col min="6668" max="6668" width="9.140625" style="59" bestFit="1" customWidth="1"/>
    <col min="6669" max="6669" width="46.85546875" style="59" bestFit="1" customWidth="1"/>
    <col min="6670" max="6670" width="11.42578125" style="59" bestFit="1" customWidth="1"/>
    <col min="6671" max="6671" width="49.140625" style="59" bestFit="1" customWidth="1"/>
    <col min="6672" max="6672" width="14.28515625" style="59" bestFit="1" customWidth="1"/>
    <col min="6673" max="6673" width="9.140625" style="59" customWidth="1"/>
    <col min="6674" max="6912" width="11.42578125" style="59"/>
    <col min="6913" max="6913" width="58.28515625" style="59" bestFit="1" customWidth="1"/>
    <col min="6914" max="6914" width="9" style="59" bestFit="1" customWidth="1"/>
    <col min="6915" max="6915" width="46.7109375" style="59" bestFit="1" customWidth="1"/>
    <col min="6916" max="6916" width="9.140625" style="59" bestFit="1" customWidth="1"/>
    <col min="6917" max="6917" width="46.85546875" style="59" bestFit="1" customWidth="1"/>
    <col min="6918" max="6918" width="11.42578125" style="59" bestFit="1" customWidth="1"/>
    <col min="6919" max="6919" width="49.140625" style="59" bestFit="1" customWidth="1"/>
    <col min="6920" max="6920" width="14.28515625" style="59" bestFit="1" customWidth="1"/>
    <col min="6921" max="6921" width="7.5703125" style="59" customWidth="1"/>
    <col min="6922" max="6922" width="9.140625" style="59" customWidth="1"/>
    <col min="6923" max="6923" width="46.7109375" style="59" bestFit="1" customWidth="1"/>
    <col min="6924" max="6924" width="9.140625" style="59" bestFit="1" customWidth="1"/>
    <col min="6925" max="6925" width="46.85546875" style="59" bestFit="1" customWidth="1"/>
    <col min="6926" max="6926" width="11.42578125" style="59" bestFit="1" customWidth="1"/>
    <col min="6927" max="6927" width="49.140625" style="59" bestFit="1" customWidth="1"/>
    <col min="6928" max="6928" width="14.28515625" style="59" bestFit="1" customWidth="1"/>
    <col min="6929" max="6929" width="9.140625" style="59" customWidth="1"/>
    <col min="6930" max="7168" width="11.42578125" style="59"/>
    <col min="7169" max="7169" width="58.28515625" style="59" bestFit="1" customWidth="1"/>
    <col min="7170" max="7170" width="9" style="59" bestFit="1" customWidth="1"/>
    <col min="7171" max="7171" width="46.7109375" style="59" bestFit="1" customWidth="1"/>
    <col min="7172" max="7172" width="9.140625" style="59" bestFit="1" customWidth="1"/>
    <col min="7173" max="7173" width="46.85546875" style="59" bestFit="1" customWidth="1"/>
    <col min="7174" max="7174" width="11.42578125" style="59" bestFit="1" customWidth="1"/>
    <col min="7175" max="7175" width="49.140625" style="59" bestFit="1" customWidth="1"/>
    <col min="7176" max="7176" width="14.28515625" style="59" bestFit="1" customWidth="1"/>
    <col min="7177" max="7177" width="7.5703125" style="59" customWidth="1"/>
    <col min="7178" max="7178" width="9.140625" style="59" customWidth="1"/>
    <col min="7179" max="7179" width="46.7109375" style="59" bestFit="1" customWidth="1"/>
    <col min="7180" max="7180" width="9.140625" style="59" bestFit="1" customWidth="1"/>
    <col min="7181" max="7181" width="46.85546875" style="59" bestFit="1" customWidth="1"/>
    <col min="7182" max="7182" width="11.42578125" style="59" bestFit="1" customWidth="1"/>
    <col min="7183" max="7183" width="49.140625" style="59" bestFit="1" customWidth="1"/>
    <col min="7184" max="7184" width="14.28515625" style="59" bestFit="1" customWidth="1"/>
    <col min="7185" max="7185" width="9.140625" style="59" customWidth="1"/>
    <col min="7186" max="7424" width="11.42578125" style="59"/>
    <col min="7425" max="7425" width="58.28515625" style="59" bestFit="1" customWidth="1"/>
    <col min="7426" max="7426" width="9" style="59" bestFit="1" customWidth="1"/>
    <col min="7427" max="7427" width="46.7109375" style="59" bestFit="1" customWidth="1"/>
    <col min="7428" max="7428" width="9.140625" style="59" bestFit="1" customWidth="1"/>
    <col min="7429" max="7429" width="46.85546875" style="59" bestFit="1" customWidth="1"/>
    <col min="7430" max="7430" width="11.42578125" style="59" bestFit="1" customWidth="1"/>
    <col min="7431" max="7431" width="49.140625" style="59" bestFit="1" customWidth="1"/>
    <col min="7432" max="7432" width="14.28515625" style="59" bestFit="1" customWidth="1"/>
    <col min="7433" max="7433" width="7.5703125" style="59" customWidth="1"/>
    <col min="7434" max="7434" width="9.140625" style="59" customWidth="1"/>
    <col min="7435" max="7435" width="46.7109375" style="59" bestFit="1" customWidth="1"/>
    <col min="7436" max="7436" width="9.140625" style="59" bestFit="1" customWidth="1"/>
    <col min="7437" max="7437" width="46.85546875" style="59" bestFit="1" customWidth="1"/>
    <col min="7438" max="7438" width="11.42578125" style="59" bestFit="1" customWidth="1"/>
    <col min="7439" max="7439" width="49.140625" style="59" bestFit="1" customWidth="1"/>
    <col min="7440" max="7440" width="14.28515625" style="59" bestFit="1" customWidth="1"/>
    <col min="7441" max="7441" width="9.140625" style="59" customWidth="1"/>
    <col min="7442" max="7680" width="11.42578125" style="59"/>
    <col min="7681" max="7681" width="58.28515625" style="59" bestFit="1" customWidth="1"/>
    <col min="7682" max="7682" width="9" style="59" bestFit="1" customWidth="1"/>
    <col min="7683" max="7683" width="46.7109375" style="59" bestFit="1" customWidth="1"/>
    <col min="7684" max="7684" width="9.140625" style="59" bestFit="1" customWidth="1"/>
    <col min="7685" max="7685" width="46.85546875" style="59" bestFit="1" customWidth="1"/>
    <col min="7686" max="7686" width="11.42578125" style="59" bestFit="1" customWidth="1"/>
    <col min="7687" max="7687" width="49.140625" style="59" bestFit="1" customWidth="1"/>
    <col min="7688" max="7688" width="14.28515625" style="59" bestFit="1" customWidth="1"/>
    <col min="7689" max="7689" width="7.5703125" style="59" customWidth="1"/>
    <col min="7690" max="7690" width="9.140625" style="59" customWidth="1"/>
    <col min="7691" max="7691" width="46.7109375" style="59" bestFit="1" customWidth="1"/>
    <col min="7692" max="7692" width="9.140625" style="59" bestFit="1" customWidth="1"/>
    <col min="7693" max="7693" width="46.85546875" style="59" bestFit="1" customWidth="1"/>
    <col min="7694" max="7694" width="11.42578125" style="59" bestFit="1" customWidth="1"/>
    <col min="7695" max="7695" width="49.140625" style="59" bestFit="1" customWidth="1"/>
    <col min="7696" max="7696" width="14.28515625" style="59" bestFit="1" customWidth="1"/>
    <col min="7697" max="7697" width="9.140625" style="59" customWidth="1"/>
    <col min="7698" max="7936" width="11.42578125" style="59"/>
    <col min="7937" max="7937" width="58.28515625" style="59" bestFit="1" customWidth="1"/>
    <col min="7938" max="7938" width="9" style="59" bestFit="1" customWidth="1"/>
    <col min="7939" max="7939" width="46.7109375" style="59" bestFit="1" customWidth="1"/>
    <col min="7940" max="7940" width="9.140625" style="59" bestFit="1" customWidth="1"/>
    <col min="7941" max="7941" width="46.85546875" style="59" bestFit="1" customWidth="1"/>
    <col min="7942" max="7942" width="11.42578125" style="59" bestFit="1" customWidth="1"/>
    <col min="7943" max="7943" width="49.140625" style="59" bestFit="1" customWidth="1"/>
    <col min="7944" max="7944" width="14.28515625" style="59" bestFit="1" customWidth="1"/>
    <col min="7945" max="7945" width="7.5703125" style="59" customWidth="1"/>
    <col min="7946" max="7946" width="9.140625" style="59" customWidth="1"/>
    <col min="7947" max="7947" width="46.7109375" style="59" bestFit="1" customWidth="1"/>
    <col min="7948" max="7948" width="9.140625" style="59" bestFit="1" customWidth="1"/>
    <col min="7949" max="7949" width="46.85546875" style="59" bestFit="1" customWidth="1"/>
    <col min="7950" max="7950" width="11.42578125" style="59" bestFit="1" customWidth="1"/>
    <col min="7951" max="7951" width="49.140625" style="59" bestFit="1" customWidth="1"/>
    <col min="7952" max="7952" width="14.28515625" style="59" bestFit="1" customWidth="1"/>
    <col min="7953" max="7953" width="9.140625" style="59" customWidth="1"/>
    <col min="7954" max="8192" width="11.42578125" style="59"/>
    <col min="8193" max="8193" width="58.28515625" style="59" bestFit="1" customWidth="1"/>
    <col min="8194" max="8194" width="9" style="59" bestFit="1" customWidth="1"/>
    <col min="8195" max="8195" width="46.7109375" style="59" bestFit="1" customWidth="1"/>
    <col min="8196" max="8196" width="9.140625" style="59" bestFit="1" customWidth="1"/>
    <col min="8197" max="8197" width="46.85546875" style="59" bestFit="1" customWidth="1"/>
    <col min="8198" max="8198" width="11.42578125" style="59" bestFit="1" customWidth="1"/>
    <col min="8199" max="8199" width="49.140625" style="59" bestFit="1" customWidth="1"/>
    <col min="8200" max="8200" width="14.28515625" style="59" bestFit="1" customWidth="1"/>
    <col min="8201" max="8201" width="7.5703125" style="59" customWidth="1"/>
    <col min="8202" max="8202" width="9.140625" style="59" customWidth="1"/>
    <col min="8203" max="8203" width="46.7109375" style="59" bestFit="1" customWidth="1"/>
    <col min="8204" max="8204" width="9.140625" style="59" bestFit="1" customWidth="1"/>
    <col min="8205" max="8205" width="46.85546875" style="59" bestFit="1" customWidth="1"/>
    <col min="8206" max="8206" width="11.42578125" style="59" bestFit="1" customWidth="1"/>
    <col min="8207" max="8207" width="49.140625" style="59" bestFit="1" customWidth="1"/>
    <col min="8208" max="8208" width="14.28515625" style="59" bestFit="1" customWidth="1"/>
    <col min="8209" max="8209" width="9.140625" style="59" customWidth="1"/>
    <col min="8210" max="8448" width="11.42578125" style="59"/>
    <col min="8449" max="8449" width="58.28515625" style="59" bestFit="1" customWidth="1"/>
    <col min="8450" max="8450" width="9" style="59" bestFit="1" customWidth="1"/>
    <col min="8451" max="8451" width="46.7109375" style="59" bestFit="1" customWidth="1"/>
    <col min="8452" max="8452" width="9.140625" style="59" bestFit="1" customWidth="1"/>
    <col min="8453" max="8453" width="46.85546875" style="59" bestFit="1" customWidth="1"/>
    <col min="8454" max="8454" width="11.42578125" style="59" bestFit="1" customWidth="1"/>
    <col min="8455" max="8455" width="49.140625" style="59" bestFit="1" customWidth="1"/>
    <col min="8456" max="8456" width="14.28515625" style="59" bestFit="1" customWidth="1"/>
    <col min="8457" max="8457" width="7.5703125" style="59" customWidth="1"/>
    <col min="8458" max="8458" width="9.140625" style="59" customWidth="1"/>
    <col min="8459" max="8459" width="46.7109375" style="59" bestFit="1" customWidth="1"/>
    <col min="8460" max="8460" width="9.140625" style="59" bestFit="1" customWidth="1"/>
    <col min="8461" max="8461" width="46.85546875" style="59" bestFit="1" customWidth="1"/>
    <col min="8462" max="8462" width="11.42578125" style="59" bestFit="1" customWidth="1"/>
    <col min="8463" max="8463" width="49.140625" style="59" bestFit="1" customWidth="1"/>
    <col min="8464" max="8464" width="14.28515625" style="59" bestFit="1" customWidth="1"/>
    <col min="8465" max="8465" width="9.140625" style="59" customWidth="1"/>
    <col min="8466" max="8704" width="11.42578125" style="59"/>
    <col min="8705" max="8705" width="58.28515625" style="59" bestFit="1" customWidth="1"/>
    <col min="8706" max="8706" width="9" style="59" bestFit="1" customWidth="1"/>
    <col min="8707" max="8707" width="46.7109375" style="59" bestFit="1" customWidth="1"/>
    <col min="8708" max="8708" width="9.140625" style="59" bestFit="1" customWidth="1"/>
    <col min="8709" max="8709" width="46.85546875" style="59" bestFit="1" customWidth="1"/>
    <col min="8710" max="8710" width="11.42578125" style="59" bestFit="1" customWidth="1"/>
    <col min="8711" max="8711" width="49.140625" style="59" bestFit="1" customWidth="1"/>
    <col min="8712" max="8712" width="14.28515625" style="59" bestFit="1" customWidth="1"/>
    <col min="8713" max="8713" width="7.5703125" style="59" customWidth="1"/>
    <col min="8714" max="8714" width="9.140625" style="59" customWidth="1"/>
    <col min="8715" max="8715" width="46.7109375" style="59" bestFit="1" customWidth="1"/>
    <col min="8716" max="8716" width="9.140625" style="59" bestFit="1" customWidth="1"/>
    <col min="8717" max="8717" width="46.85546875" style="59" bestFit="1" customWidth="1"/>
    <col min="8718" max="8718" width="11.42578125" style="59" bestFit="1" customWidth="1"/>
    <col min="8719" max="8719" width="49.140625" style="59" bestFit="1" customWidth="1"/>
    <col min="8720" max="8720" width="14.28515625" style="59" bestFit="1" customWidth="1"/>
    <col min="8721" max="8721" width="9.140625" style="59" customWidth="1"/>
    <col min="8722" max="8960" width="11.42578125" style="59"/>
    <col min="8961" max="8961" width="58.28515625" style="59" bestFit="1" customWidth="1"/>
    <col min="8962" max="8962" width="9" style="59" bestFit="1" customWidth="1"/>
    <col min="8963" max="8963" width="46.7109375" style="59" bestFit="1" customWidth="1"/>
    <col min="8964" max="8964" width="9.140625" style="59" bestFit="1" customWidth="1"/>
    <col min="8965" max="8965" width="46.85546875" style="59" bestFit="1" customWidth="1"/>
    <col min="8966" max="8966" width="11.42578125" style="59" bestFit="1" customWidth="1"/>
    <col min="8967" max="8967" width="49.140625" style="59" bestFit="1" customWidth="1"/>
    <col min="8968" max="8968" width="14.28515625" style="59" bestFit="1" customWidth="1"/>
    <col min="8969" max="8969" width="7.5703125" style="59" customWidth="1"/>
    <col min="8970" max="8970" width="9.140625" style="59" customWidth="1"/>
    <col min="8971" max="8971" width="46.7109375" style="59" bestFit="1" customWidth="1"/>
    <col min="8972" max="8972" width="9.140625" style="59" bestFit="1" customWidth="1"/>
    <col min="8973" max="8973" width="46.85546875" style="59" bestFit="1" customWidth="1"/>
    <col min="8974" max="8974" width="11.42578125" style="59" bestFit="1" customWidth="1"/>
    <col min="8975" max="8975" width="49.140625" style="59" bestFit="1" customWidth="1"/>
    <col min="8976" max="8976" width="14.28515625" style="59" bestFit="1" customWidth="1"/>
    <col min="8977" max="8977" width="9.140625" style="59" customWidth="1"/>
    <col min="8978" max="9216" width="11.42578125" style="59"/>
    <col min="9217" max="9217" width="58.28515625" style="59" bestFit="1" customWidth="1"/>
    <col min="9218" max="9218" width="9" style="59" bestFit="1" customWidth="1"/>
    <col min="9219" max="9219" width="46.7109375" style="59" bestFit="1" customWidth="1"/>
    <col min="9220" max="9220" width="9.140625" style="59" bestFit="1" customWidth="1"/>
    <col min="9221" max="9221" width="46.85546875" style="59" bestFit="1" customWidth="1"/>
    <col min="9222" max="9222" width="11.42578125" style="59" bestFit="1" customWidth="1"/>
    <col min="9223" max="9223" width="49.140625" style="59" bestFit="1" customWidth="1"/>
    <col min="9224" max="9224" width="14.28515625" style="59" bestFit="1" customWidth="1"/>
    <col min="9225" max="9225" width="7.5703125" style="59" customWidth="1"/>
    <col min="9226" max="9226" width="9.140625" style="59" customWidth="1"/>
    <col min="9227" max="9227" width="46.7109375" style="59" bestFit="1" customWidth="1"/>
    <col min="9228" max="9228" width="9.140625" style="59" bestFit="1" customWidth="1"/>
    <col min="9229" max="9229" width="46.85546875" style="59" bestFit="1" customWidth="1"/>
    <col min="9230" max="9230" width="11.42578125" style="59" bestFit="1" customWidth="1"/>
    <col min="9231" max="9231" width="49.140625" style="59" bestFit="1" customWidth="1"/>
    <col min="9232" max="9232" width="14.28515625" style="59" bestFit="1" customWidth="1"/>
    <col min="9233" max="9233" width="9.140625" style="59" customWidth="1"/>
    <col min="9234" max="9472" width="11.42578125" style="59"/>
    <col min="9473" max="9473" width="58.28515625" style="59" bestFit="1" customWidth="1"/>
    <col min="9474" max="9474" width="9" style="59" bestFit="1" customWidth="1"/>
    <col min="9475" max="9475" width="46.7109375" style="59" bestFit="1" customWidth="1"/>
    <col min="9476" max="9476" width="9.140625" style="59" bestFit="1" customWidth="1"/>
    <col min="9477" max="9477" width="46.85546875" style="59" bestFit="1" customWidth="1"/>
    <col min="9478" max="9478" width="11.42578125" style="59" bestFit="1" customWidth="1"/>
    <col min="9479" max="9479" width="49.140625" style="59" bestFit="1" customWidth="1"/>
    <col min="9480" max="9480" width="14.28515625" style="59" bestFit="1" customWidth="1"/>
    <col min="9481" max="9481" width="7.5703125" style="59" customWidth="1"/>
    <col min="9482" max="9482" width="9.140625" style="59" customWidth="1"/>
    <col min="9483" max="9483" width="46.7109375" style="59" bestFit="1" customWidth="1"/>
    <col min="9484" max="9484" width="9.140625" style="59" bestFit="1" customWidth="1"/>
    <col min="9485" max="9485" width="46.85546875" style="59" bestFit="1" customWidth="1"/>
    <col min="9486" max="9486" width="11.42578125" style="59" bestFit="1" customWidth="1"/>
    <col min="9487" max="9487" width="49.140625" style="59" bestFit="1" customWidth="1"/>
    <col min="9488" max="9488" width="14.28515625" style="59" bestFit="1" customWidth="1"/>
    <col min="9489" max="9489" width="9.140625" style="59" customWidth="1"/>
    <col min="9490" max="9728" width="11.42578125" style="59"/>
    <col min="9729" max="9729" width="58.28515625" style="59" bestFit="1" customWidth="1"/>
    <col min="9730" max="9730" width="9" style="59" bestFit="1" customWidth="1"/>
    <col min="9731" max="9731" width="46.7109375" style="59" bestFit="1" customWidth="1"/>
    <col min="9732" max="9732" width="9.140625" style="59" bestFit="1" customWidth="1"/>
    <col min="9733" max="9733" width="46.85546875" style="59" bestFit="1" customWidth="1"/>
    <col min="9734" max="9734" width="11.42578125" style="59" bestFit="1" customWidth="1"/>
    <col min="9735" max="9735" width="49.140625" style="59" bestFit="1" customWidth="1"/>
    <col min="9736" max="9736" width="14.28515625" style="59" bestFit="1" customWidth="1"/>
    <col min="9737" max="9737" width="7.5703125" style="59" customWidth="1"/>
    <col min="9738" max="9738" width="9.140625" style="59" customWidth="1"/>
    <col min="9739" max="9739" width="46.7109375" style="59" bestFit="1" customWidth="1"/>
    <col min="9740" max="9740" width="9.140625" style="59" bestFit="1" customWidth="1"/>
    <col min="9741" max="9741" width="46.85546875" style="59" bestFit="1" customWidth="1"/>
    <col min="9742" max="9742" width="11.42578125" style="59" bestFit="1" customWidth="1"/>
    <col min="9743" max="9743" width="49.140625" style="59" bestFit="1" customWidth="1"/>
    <col min="9744" max="9744" width="14.28515625" style="59" bestFit="1" customWidth="1"/>
    <col min="9745" max="9745" width="9.140625" style="59" customWidth="1"/>
    <col min="9746" max="9984" width="11.42578125" style="59"/>
    <col min="9985" max="9985" width="58.28515625" style="59" bestFit="1" customWidth="1"/>
    <col min="9986" max="9986" width="9" style="59" bestFit="1" customWidth="1"/>
    <col min="9987" max="9987" width="46.7109375" style="59" bestFit="1" customWidth="1"/>
    <col min="9988" max="9988" width="9.140625" style="59" bestFit="1" customWidth="1"/>
    <col min="9989" max="9989" width="46.85546875" style="59" bestFit="1" customWidth="1"/>
    <col min="9990" max="9990" width="11.42578125" style="59" bestFit="1" customWidth="1"/>
    <col min="9991" max="9991" width="49.140625" style="59" bestFit="1" customWidth="1"/>
    <col min="9992" max="9992" width="14.28515625" style="59" bestFit="1" customWidth="1"/>
    <col min="9993" max="9993" width="7.5703125" style="59" customWidth="1"/>
    <col min="9994" max="9994" width="9.140625" style="59" customWidth="1"/>
    <col min="9995" max="9995" width="46.7109375" style="59" bestFit="1" customWidth="1"/>
    <col min="9996" max="9996" width="9.140625" style="59" bestFit="1" customWidth="1"/>
    <col min="9997" max="9997" width="46.85546875" style="59" bestFit="1" customWidth="1"/>
    <col min="9998" max="9998" width="11.42578125" style="59" bestFit="1" customWidth="1"/>
    <col min="9999" max="9999" width="49.140625" style="59" bestFit="1" customWidth="1"/>
    <col min="10000" max="10000" width="14.28515625" style="59" bestFit="1" customWidth="1"/>
    <col min="10001" max="10001" width="9.140625" style="59" customWidth="1"/>
    <col min="10002" max="10240" width="11.42578125" style="59"/>
    <col min="10241" max="10241" width="58.28515625" style="59" bestFit="1" customWidth="1"/>
    <col min="10242" max="10242" width="9" style="59" bestFit="1" customWidth="1"/>
    <col min="10243" max="10243" width="46.7109375" style="59" bestFit="1" customWidth="1"/>
    <col min="10244" max="10244" width="9.140625" style="59" bestFit="1" customWidth="1"/>
    <col min="10245" max="10245" width="46.85546875" style="59" bestFit="1" customWidth="1"/>
    <col min="10246" max="10246" width="11.42578125" style="59" bestFit="1" customWidth="1"/>
    <col min="10247" max="10247" width="49.140625" style="59" bestFit="1" customWidth="1"/>
    <col min="10248" max="10248" width="14.28515625" style="59" bestFit="1" customWidth="1"/>
    <col min="10249" max="10249" width="7.5703125" style="59" customWidth="1"/>
    <col min="10250" max="10250" width="9.140625" style="59" customWidth="1"/>
    <col min="10251" max="10251" width="46.7109375" style="59" bestFit="1" customWidth="1"/>
    <col min="10252" max="10252" width="9.140625" style="59" bestFit="1" customWidth="1"/>
    <col min="10253" max="10253" width="46.85546875" style="59" bestFit="1" customWidth="1"/>
    <col min="10254" max="10254" width="11.42578125" style="59" bestFit="1" customWidth="1"/>
    <col min="10255" max="10255" width="49.140625" style="59" bestFit="1" customWidth="1"/>
    <col min="10256" max="10256" width="14.28515625" style="59" bestFit="1" customWidth="1"/>
    <col min="10257" max="10257" width="9.140625" style="59" customWidth="1"/>
    <col min="10258" max="10496" width="11.42578125" style="59"/>
    <col min="10497" max="10497" width="58.28515625" style="59" bestFit="1" customWidth="1"/>
    <col min="10498" max="10498" width="9" style="59" bestFit="1" customWidth="1"/>
    <col min="10499" max="10499" width="46.7109375" style="59" bestFit="1" customWidth="1"/>
    <col min="10500" max="10500" width="9.140625" style="59" bestFit="1" customWidth="1"/>
    <col min="10501" max="10501" width="46.85546875" style="59" bestFit="1" customWidth="1"/>
    <col min="10502" max="10502" width="11.42578125" style="59" bestFit="1" customWidth="1"/>
    <col min="10503" max="10503" width="49.140625" style="59" bestFit="1" customWidth="1"/>
    <col min="10504" max="10504" width="14.28515625" style="59" bestFit="1" customWidth="1"/>
    <col min="10505" max="10505" width="7.5703125" style="59" customWidth="1"/>
    <col min="10506" max="10506" width="9.140625" style="59" customWidth="1"/>
    <col min="10507" max="10507" width="46.7109375" style="59" bestFit="1" customWidth="1"/>
    <col min="10508" max="10508" width="9.140625" style="59" bestFit="1" customWidth="1"/>
    <col min="10509" max="10509" width="46.85546875" style="59" bestFit="1" customWidth="1"/>
    <col min="10510" max="10510" width="11.42578125" style="59" bestFit="1" customWidth="1"/>
    <col min="10511" max="10511" width="49.140625" style="59" bestFit="1" customWidth="1"/>
    <col min="10512" max="10512" width="14.28515625" style="59" bestFit="1" customWidth="1"/>
    <col min="10513" max="10513" width="9.140625" style="59" customWidth="1"/>
    <col min="10514" max="10752" width="11.42578125" style="59"/>
    <col min="10753" max="10753" width="58.28515625" style="59" bestFit="1" customWidth="1"/>
    <col min="10754" max="10754" width="9" style="59" bestFit="1" customWidth="1"/>
    <col min="10755" max="10755" width="46.7109375" style="59" bestFit="1" customWidth="1"/>
    <col min="10756" max="10756" width="9.140625" style="59" bestFit="1" customWidth="1"/>
    <col min="10757" max="10757" width="46.85546875" style="59" bestFit="1" customWidth="1"/>
    <col min="10758" max="10758" width="11.42578125" style="59" bestFit="1" customWidth="1"/>
    <col min="10759" max="10759" width="49.140625" style="59" bestFit="1" customWidth="1"/>
    <col min="10760" max="10760" width="14.28515625" style="59" bestFit="1" customWidth="1"/>
    <col min="10761" max="10761" width="7.5703125" style="59" customWidth="1"/>
    <col min="10762" max="10762" width="9.140625" style="59" customWidth="1"/>
    <col min="10763" max="10763" width="46.7109375" style="59" bestFit="1" customWidth="1"/>
    <col min="10764" max="10764" width="9.140625" style="59" bestFit="1" customWidth="1"/>
    <col min="10765" max="10765" width="46.85546875" style="59" bestFit="1" customWidth="1"/>
    <col min="10766" max="10766" width="11.42578125" style="59" bestFit="1" customWidth="1"/>
    <col min="10767" max="10767" width="49.140625" style="59" bestFit="1" customWidth="1"/>
    <col min="10768" max="10768" width="14.28515625" style="59" bestFit="1" customWidth="1"/>
    <col min="10769" max="10769" width="9.140625" style="59" customWidth="1"/>
    <col min="10770" max="11008" width="11.42578125" style="59"/>
    <col min="11009" max="11009" width="58.28515625" style="59" bestFit="1" customWidth="1"/>
    <col min="11010" max="11010" width="9" style="59" bestFit="1" customWidth="1"/>
    <col min="11011" max="11011" width="46.7109375" style="59" bestFit="1" customWidth="1"/>
    <col min="11012" max="11012" width="9.140625" style="59" bestFit="1" customWidth="1"/>
    <col min="11013" max="11013" width="46.85546875" style="59" bestFit="1" customWidth="1"/>
    <col min="11014" max="11014" width="11.42578125" style="59" bestFit="1" customWidth="1"/>
    <col min="11015" max="11015" width="49.140625" style="59" bestFit="1" customWidth="1"/>
    <col min="11016" max="11016" width="14.28515625" style="59" bestFit="1" customWidth="1"/>
    <col min="11017" max="11017" width="7.5703125" style="59" customWidth="1"/>
    <col min="11018" max="11018" width="9.140625" style="59" customWidth="1"/>
    <col min="11019" max="11019" width="46.7109375" style="59" bestFit="1" customWidth="1"/>
    <col min="11020" max="11020" width="9.140625" style="59" bestFit="1" customWidth="1"/>
    <col min="11021" max="11021" width="46.85546875" style="59" bestFit="1" customWidth="1"/>
    <col min="11022" max="11022" width="11.42578125" style="59" bestFit="1" customWidth="1"/>
    <col min="11023" max="11023" width="49.140625" style="59" bestFit="1" customWidth="1"/>
    <col min="11024" max="11024" width="14.28515625" style="59" bestFit="1" customWidth="1"/>
    <col min="11025" max="11025" width="9.140625" style="59" customWidth="1"/>
    <col min="11026" max="11264" width="11.42578125" style="59"/>
    <col min="11265" max="11265" width="58.28515625" style="59" bestFit="1" customWidth="1"/>
    <col min="11266" max="11266" width="9" style="59" bestFit="1" customWidth="1"/>
    <col min="11267" max="11267" width="46.7109375" style="59" bestFit="1" customWidth="1"/>
    <col min="11268" max="11268" width="9.140625" style="59" bestFit="1" customWidth="1"/>
    <col min="11269" max="11269" width="46.85546875" style="59" bestFit="1" customWidth="1"/>
    <col min="11270" max="11270" width="11.42578125" style="59" bestFit="1" customWidth="1"/>
    <col min="11271" max="11271" width="49.140625" style="59" bestFit="1" customWidth="1"/>
    <col min="11272" max="11272" width="14.28515625" style="59" bestFit="1" customWidth="1"/>
    <col min="11273" max="11273" width="7.5703125" style="59" customWidth="1"/>
    <col min="11274" max="11274" width="9.140625" style="59" customWidth="1"/>
    <col min="11275" max="11275" width="46.7109375" style="59" bestFit="1" customWidth="1"/>
    <col min="11276" max="11276" width="9.140625" style="59" bestFit="1" customWidth="1"/>
    <col min="11277" max="11277" width="46.85546875" style="59" bestFit="1" customWidth="1"/>
    <col min="11278" max="11278" width="11.42578125" style="59" bestFit="1" customWidth="1"/>
    <col min="11279" max="11279" width="49.140625" style="59" bestFit="1" customWidth="1"/>
    <col min="11280" max="11280" width="14.28515625" style="59" bestFit="1" customWidth="1"/>
    <col min="11281" max="11281" width="9.140625" style="59" customWidth="1"/>
    <col min="11282" max="11520" width="11.42578125" style="59"/>
    <col min="11521" max="11521" width="58.28515625" style="59" bestFit="1" customWidth="1"/>
    <col min="11522" max="11522" width="9" style="59" bestFit="1" customWidth="1"/>
    <col min="11523" max="11523" width="46.7109375" style="59" bestFit="1" customWidth="1"/>
    <col min="11524" max="11524" width="9.140625" style="59" bestFit="1" customWidth="1"/>
    <col min="11525" max="11525" width="46.85546875" style="59" bestFit="1" customWidth="1"/>
    <col min="11526" max="11526" width="11.42578125" style="59" bestFit="1" customWidth="1"/>
    <col min="11527" max="11527" width="49.140625" style="59" bestFit="1" customWidth="1"/>
    <col min="11528" max="11528" width="14.28515625" style="59" bestFit="1" customWidth="1"/>
    <col min="11529" max="11529" width="7.5703125" style="59" customWidth="1"/>
    <col min="11530" max="11530" width="9.140625" style="59" customWidth="1"/>
    <col min="11531" max="11531" width="46.7109375" style="59" bestFit="1" customWidth="1"/>
    <col min="11532" max="11532" width="9.140625" style="59" bestFit="1" customWidth="1"/>
    <col min="11533" max="11533" width="46.85546875" style="59" bestFit="1" customWidth="1"/>
    <col min="11534" max="11534" width="11.42578125" style="59" bestFit="1" customWidth="1"/>
    <col min="11535" max="11535" width="49.140625" style="59" bestFit="1" customWidth="1"/>
    <col min="11536" max="11536" width="14.28515625" style="59" bestFit="1" customWidth="1"/>
    <col min="11537" max="11537" width="9.140625" style="59" customWidth="1"/>
    <col min="11538" max="11776" width="11.42578125" style="59"/>
    <col min="11777" max="11777" width="58.28515625" style="59" bestFit="1" customWidth="1"/>
    <col min="11778" max="11778" width="9" style="59" bestFit="1" customWidth="1"/>
    <col min="11779" max="11779" width="46.7109375" style="59" bestFit="1" customWidth="1"/>
    <col min="11780" max="11780" width="9.140625" style="59" bestFit="1" customWidth="1"/>
    <col min="11781" max="11781" width="46.85546875" style="59" bestFit="1" customWidth="1"/>
    <col min="11782" max="11782" width="11.42578125" style="59" bestFit="1" customWidth="1"/>
    <col min="11783" max="11783" width="49.140625" style="59" bestFit="1" customWidth="1"/>
    <col min="11784" max="11784" width="14.28515625" style="59" bestFit="1" customWidth="1"/>
    <col min="11785" max="11785" width="7.5703125" style="59" customWidth="1"/>
    <col min="11786" max="11786" width="9.140625" style="59" customWidth="1"/>
    <col min="11787" max="11787" width="46.7109375" style="59" bestFit="1" customWidth="1"/>
    <col min="11788" max="11788" width="9.140625" style="59" bestFit="1" customWidth="1"/>
    <col min="11789" max="11789" width="46.85546875" style="59" bestFit="1" customWidth="1"/>
    <col min="11790" max="11790" width="11.42578125" style="59" bestFit="1" customWidth="1"/>
    <col min="11791" max="11791" width="49.140625" style="59" bestFit="1" customWidth="1"/>
    <col min="11792" max="11792" width="14.28515625" style="59" bestFit="1" customWidth="1"/>
    <col min="11793" max="11793" width="9.140625" style="59" customWidth="1"/>
    <col min="11794" max="12032" width="11.42578125" style="59"/>
    <col min="12033" max="12033" width="58.28515625" style="59" bestFit="1" customWidth="1"/>
    <col min="12034" max="12034" width="9" style="59" bestFit="1" customWidth="1"/>
    <col min="12035" max="12035" width="46.7109375" style="59" bestFit="1" customWidth="1"/>
    <col min="12036" max="12036" width="9.140625" style="59" bestFit="1" customWidth="1"/>
    <col min="12037" max="12037" width="46.85546875" style="59" bestFit="1" customWidth="1"/>
    <col min="12038" max="12038" width="11.42578125" style="59" bestFit="1" customWidth="1"/>
    <col min="12039" max="12039" width="49.140625" style="59" bestFit="1" customWidth="1"/>
    <col min="12040" max="12040" width="14.28515625" style="59" bestFit="1" customWidth="1"/>
    <col min="12041" max="12041" width="7.5703125" style="59" customWidth="1"/>
    <col min="12042" max="12042" width="9.140625" style="59" customWidth="1"/>
    <col min="12043" max="12043" width="46.7109375" style="59" bestFit="1" customWidth="1"/>
    <col min="12044" max="12044" width="9.140625" style="59" bestFit="1" customWidth="1"/>
    <col min="12045" max="12045" width="46.85546875" style="59" bestFit="1" customWidth="1"/>
    <col min="12046" max="12046" width="11.42578125" style="59" bestFit="1" customWidth="1"/>
    <col min="12047" max="12047" width="49.140625" style="59" bestFit="1" customWidth="1"/>
    <col min="12048" max="12048" width="14.28515625" style="59" bestFit="1" customWidth="1"/>
    <col min="12049" max="12049" width="9.140625" style="59" customWidth="1"/>
    <col min="12050" max="12288" width="11.42578125" style="59"/>
    <col min="12289" max="12289" width="58.28515625" style="59" bestFit="1" customWidth="1"/>
    <col min="12290" max="12290" width="9" style="59" bestFit="1" customWidth="1"/>
    <col min="12291" max="12291" width="46.7109375" style="59" bestFit="1" customWidth="1"/>
    <col min="12292" max="12292" width="9.140625" style="59" bestFit="1" customWidth="1"/>
    <col min="12293" max="12293" width="46.85546875" style="59" bestFit="1" customWidth="1"/>
    <col min="12294" max="12294" width="11.42578125" style="59" bestFit="1" customWidth="1"/>
    <col min="12295" max="12295" width="49.140625" style="59" bestFit="1" customWidth="1"/>
    <col min="12296" max="12296" width="14.28515625" style="59" bestFit="1" customWidth="1"/>
    <col min="12297" max="12297" width="7.5703125" style="59" customWidth="1"/>
    <col min="12298" max="12298" width="9.140625" style="59" customWidth="1"/>
    <col min="12299" max="12299" width="46.7109375" style="59" bestFit="1" customWidth="1"/>
    <col min="12300" max="12300" width="9.140625" style="59" bestFit="1" customWidth="1"/>
    <col min="12301" max="12301" width="46.85546875" style="59" bestFit="1" customWidth="1"/>
    <col min="12302" max="12302" width="11.42578125" style="59" bestFit="1" customWidth="1"/>
    <col min="12303" max="12303" width="49.140625" style="59" bestFit="1" customWidth="1"/>
    <col min="12304" max="12304" width="14.28515625" style="59" bestFit="1" customWidth="1"/>
    <col min="12305" max="12305" width="9.140625" style="59" customWidth="1"/>
    <col min="12306" max="12544" width="11.42578125" style="59"/>
    <col min="12545" max="12545" width="58.28515625" style="59" bestFit="1" customWidth="1"/>
    <col min="12546" max="12546" width="9" style="59" bestFit="1" customWidth="1"/>
    <col min="12547" max="12547" width="46.7109375" style="59" bestFit="1" customWidth="1"/>
    <col min="12548" max="12548" width="9.140625" style="59" bestFit="1" customWidth="1"/>
    <col min="12549" max="12549" width="46.85546875" style="59" bestFit="1" customWidth="1"/>
    <col min="12550" max="12550" width="11.42578125" style="59" bestFit="1" customWidth="1"/>
    <col min="12551" max="12551" width="49.140625" style="59" bestFit="1" customWidth="1"/>
    <col min="12552" max="12552" width="14.28515625" style="59" bestFit="1" customWidth="1"/>
    <col min="12553" max="12553" width="7.5703125" style="59" customWidth="1"/>
    <col min="12554" max="12554" width="9.140625" style="59" customWidth="1"/>
    <col min="12555" max="12555" width="46.7109375" style="59" bestFit="1" customWidth="1"/>
    <col min="12556" max="12556" width="9.140625" style="59" bestFit="1" customWidth="1"/>
    <col min="12557" max="12557" width="46.85546875" style="59" bestFit="1" customWidth="1"/>
    <col min="12558" max="12558" width="11.42578125" style="59" bestFit="1" customWidth="1"/>
    <col min="12559" max="12559" width="49.140625" style="59" bestFit="1" customWidth="1"/>
    <col min="12560" max="12560" width="14.28515625" style="59" bestFit="1" customWidth="1"/>
    <col min="12561" max="12561" width="9.140625" style="59" customWidth="1"/>
    <col min="12562" max="12800" width="11.42578125" style="59"/>
    <col min="12801" max="12801" width="58.28515625" style="59" bestFit="1" customWidth="1"/>
    <col min="12802" max="12802" width="9" style="59" bestFit="1" customWidth="1"/>
    <col min="12803" max="12803" width="46.7109375" style="59" bestFit="1" customWidth="1"/>
    <col min="12804" max="12804" width="9.140625" style="59" bestFit="1" customWidth="1"/>
    <col min="12805" max="12805" width="46.85546875" style="59" bestFit="1" customWidth="1"/>
    <col min="12806" max="12806" width="11.42578125" style="59" bestFit="1" customWidth="1"/>
    <col min="12807" max="12807" width="49.140625" style="59" bestFit="1" customWidth="1"/>
    <col min="12808" max="12808" width="14.28515625" style="59" bestFit="1" customWidth="1"/>
    <col min="12809" max="12809" width="7.5703125" style="59" customWidth="1"/>
    <col min="12810" max="12810" width="9.140625" style="59" customWidth="1"/>
    <col min="12811" max="12811" width="46.7109375" style="59" bestFit="1" customWidth="1"/>
    <col min="12812" max="12812" width="9.140625" style="59" bestFit="1" customWidth="1"/>
    <col min="12813" max="12813" width="46.85546875" style="59" bestFit="1" customWidth="1"/>
    <col min="12814" max="12814" width="11.42578125" style="59" bestFit="1" customWidth="1"/>
    <col min="12815" max="12815" width="49.140625" style="59" bestFit="1" customWidth="1"/>
    <col min="12816" max="12816" width="14.28515625" style="59" bestFit="1" customWidth="1"/>
    <col min="12817" max="12817" width="9.140625" style="59" customWidth="1"/>
    <col min="12818" max="13056" width="11.42578125" style="59"/>
    <col min="13057" max="13057" width="58.28515625" style="59" bestFit="1" customWidth="1"/>
    <col min="13058" max="13058" width="9" style="59" bestFit="1" customWidth="1"/>
    <col min="13059" max="13059" width="46.7109375" style="59" bestFit="1" customWidth="1"/>
    <col min="13060" max="13060" width="9.140625" style="59" bestFit="1" customWidth="1"/>
    <col min="13061" max="13061" width="46.85546875" style="59" bestFit="1" customWidth="1"/>
    <col min="13062" max="13062" width="11.42578125" style="59" bestFit="1" customWidth="1"/>
    <col min="13063" max="13063" width="49.140625" style="59" bestFit="1" customWidth="1"/>
    <col min="13064" max="13064" width="14.28515625" style="59" bestFit="1" customWidth="1"/>
    <col min="13065" max="13065" width="7.5703125" style="59" customWidth="1"/>
    <col min="13066" max="13066" width="9.140625" style="59" customWidth="1"/>
    <col min="13067" max="13067" width="46.7109375" style="59" bestFit="1" customWidth="1"/>
    <col min="13068" max="13068" width="9.140625" style="59" bestFit="1" customWidth="1"/>
    <col min="13069" max="13069" width="46.85546875" style="59" bestFit="1" customWidth="1"/>
    <col min="13070" max="13070" width="11.42578125" style="59" bestFit="1" customWidth="1"/>
    <col min="13071" max="13071" width="49.140625" style="59" bestFit="1" customWidth="1"/>
    <col min="13072" max="13072" width="14.28515625" style="59" bestFit="1" customWidth="1"/>
    <col min="13073" max="13073" width="9.140625" style="59" customWidth="1"/>
    <col min="13074" max="13312" width="11.42578125" style="59"/>
    <col min="13313" max="13313" width="58.28515625" style="59" bestFit="1" customWidth="1"/>
    <col min="13314" max="13314" width="9" style="59" bestFit="1" customWidth="1"/>
    <col min="13315" max="13315" width="46.7109375" style="59" bestFit="1" customWidth="1"/>
    <col min="13316" max="13316" width="9.140625" style="59" bestFit="1" customWidth="1"/>
    <col min="13317" max="13317" width="46.85546875" style="59" bestFit="1" customWidth="1"/>
    <col min="13318" max="13318" width="11.42578125" style="59" bestFit="1" customWidth="1"/>
    <col min="13319" max="13319" width="49.140625" style="59" bestFit="1" customWidth="1"/>
    <col min="13320" max="13320" width="14.28515625" style="59" bestFit="1" customWidth="1"/>
    <col min="13321" max="13321" width="7.5703125" style="59" customWidth="1"/>
    <col min="13322" max="13322" width="9.140625" style="59" customWidth="1"/>
    <col min="13323" max="13323" width="46.7109375" style="59" bestFit="1" customWidth="1"/>
    <col min="13324" max="13324" width="9.140625" style="59" bestFit="1" customWidth="1"/>
    <col min="13325" max="13325" width="46.85546875" style="59" bestFit="1" customWidth="1"/>
    <col min="13326" max="13326" width="11.42578125" style="59" bestFit="1" customWidth="1"/>
    <col min="13327" max="13327" width="49.140625" style="59" bestFit="1" customWidth="1"/>
    <col min="13328" max="13328" width="14.28515625" style="59" bestFit="1" customWidth="1"/>
    <col min="13329" max="13329" width="9.140625" style="59" customWidth="1"/>
    <col min="13330" max="13568" width="11.42578125" style="59"/>
    <col min="13569" max="13569" width="58.28515625" style="59" bestFit="1" customWidth="1"/>
    <col min="13570" max="13570" width="9" style="59" bestFit="1" customWidth="1"/>
    <col min="13571" max="13571" width="46.7109375" style="59" bestFit="1" customWidth="1"/>
    <col min="13572" max="13572" width="9.140625" style="59" bestFit="1" customWidth="1"/>
    <col min="13573" max="13573" width="46.85546875" style="59" bestFit="1" customWidth="1"/>
    <col min="13574" max="13574" width="11.42578125" style="59" bestFit="1" customWidth="1"/>
    <col min="13575" max="13575" width="49.140625" style="59" bestFit="1" customWidth="1"/>
    <col min="13576" max="13576" width="14.28515625" style="59" bestFit="1" customWidth="1"/>
    <col min="13577" max="13577" width="7.5703125" style="59" customWidth="1"/>
    <col min="13578" max="13578" width="9.140625" style="59" customWidth="1"/>
    <col min="13579" max="13579" width="46.7109375" style="59" bestFit="1" customWidth="1"/>
    <col min="13580" max="13580" width="9.140625" style="59" bestFit="1" customWidth="1"/>
    <col min="13581" max="13581" width="46.85546875" style="59" bestFit="1" customWidth="1"/>
    <col min="13582" max="13582" width="11.42578125" style="59" bestFit="1" customWidth="1"/>
    <col min="13583" max="13583" width="49.140625" style="59" bestFit="1" customWidth="1"/>
    <col min="13584" max="13584" width="14.28515625" style="59" bestFit="1" customWidth="1"/>
    <col min="13585" max="13585" width="9.140625" style="59" customWidth="1"/>
    <col min="13586" max="13824" width="11.42578125" style="59"/>
    <col min="13825" max="13825" width="58.28515625" style="59" bestFit="1" customWidth="1"/>
    <col min="13826" max="13826" width="9" style="59" bestFit="1" customWidth="1"/>
    <col min="13827" max="13827" width="46.7109375" style="59" bestFit="1" customWidth="1"/>
    <col min="13828" max="13828" width="9.140625" style="59" bestFit="1" customWidth="1"/>
    <col min="13829" max="13829" width="46.85546875" style="59" bestFit="1" customWidth="1"/>
    <col min="13830" max="13830" width="11.42578125" style="59" bestFit="1" customWidth="1"/>
    <col min="13831" max="13831" width="49.140625" style="59" bestFit="1" customWidth="1"/>
    <col min="13832" max="13832" width="14.28515625" style="59" bestFit="1" customWidth="1"/>
    <col min="13833" max="13833" width="7.5703125" style="59" customWidth="1"/>
    <col min="13834" max="13834" width="9.140625" style="59" customWidth="1"/>
    <col min="13835" max="13835" width="46.7109375" style="59" bestFit="1" customWidth="1"/>
    <col min="13836" max="13836" width="9.140625" style="59" bestFit="1" customWidth="1"/>
    <col min="13837" max="13837" width="46.85546875" style="59" bestFit="1" customWidth="1"/>
    <col min="13838" max="13838" width="11.42578125" style="59" bestFit="1" customWidth="1"/>
    <col min="13839" max="13839" width="49.140625" style="59" bestFit="1" customWidth="1"/>
    <col min="13840" max="13840" width="14.28515625" style="59" bestFit="1" customWidth="1"/>
    <col min="13841" max="13841" width="9.140625" style="59" customWidth="1"/>
    <col min="13842" max="14080" width="11.42578125" style="59"/>
    <col min="14081" max="14081" width="58.28515625" style="59" bestFit="1" customWidth="1"/>
    <col min="14082" max="14082" width="9" style="59" bestFit="1" customWidth="1"/>
    <col min="14083" max="14083" width="46.7109375" style="59" bestFit="1" customWidth="1"/>
    <col min="14084" max="14084" width="9.140625" style="59" bestFit="1" customWidth="1"/>
    <col min="14085" max="14085" width="46.85546875" style="59" bestFit="1" customWidth="1"/>
    <col min="14086" max="14086" width="11.42578125" style="59" bestFit="1" customWidth="1"/>
    <col min="14087" max="14087" width="49.140625" style="59" bestFit="1" customWidth="1"/>
    <col min="14088" max="14088" width="14.28515625" style="59" bestFit="1" customWidth="1"/>
    <col min="14089" max="14089" width="7.5703125" style="59" customWidth="1"/>
    <col min="14090" max="14090" width="9.140625" style="59" customWidth="1"/>
    <col min="14091" max="14091" width="46.7109375" style="59" bestFit="1" customWidth="1"/>
    <col min="14092" max="14092" width="9.140625" style="59" bestFit="1" customWidth="1"/>
    <col min="14093" max="14093" width="46.85546875" style="59" bestFit="1" customWidth="1"/>
    <col min="14094" max="14094" width="11.42578125" style="59" bestFit="1" customWidth="1"/>
    <col min="14095" max="14095" width="49.140625" style="59" bestFit="1" customWidth="1"/>
    <col min="14096" max="14096" width="14.28515625" style="59" bestFit="1" customWidth="1"/>
    <col min="14097" max="14097" width="9.140625" style="59" customWidth="1"/>
    <col min="14098" max="14336" width="11.42578125" style="59"/>
    <col min="14337" max="14337" width="58.28515625" style="59" bestFit="1" customWidth="1"/>
    <col min="14338" max="14338" width="9" style="59" bestFit="1" customWidth="1"/>
    <col min="14339" max="14339" width="46.7109375" style="59" bestFit="1" customWidth="1"/>
    <col min="14340" max="14340" width="9.140625" style="59" bestFit="1" customWidth="1"/>
    <col min="14341" max="14341" width="46.85546875" style="59" bestFit="1" customWidth="1"/>
    <col min="14342" max="14342" width="11.42578125" style="59" bestFit="1" customWidth="1"/>
    <col min="14343" max="14343" width="49.140625" style="59" bestFit="1" customWidth="1"/>
    <col min="14344" max="14344" width="14.28515625" style="59" bestFit="1" customWidth="1"/>
    <col min="14345" max="14345" width="7.5703125" style="59" customWidth="1"/>
    <col min="14346" max="14346" width="9.140625" style="59" customWidth="1"/>
    <col min="14347" max="14347" width="46.7109375" style="59" bestFit="1" customWidth="1"/>
    <col min="14348" max="14348" width="9.140625" style="59" bestFit="1" customWidth="1"/>
    <col min="14349" max="14349" width="46.85546875" style="59" bestFit="1" customWidth="1"/>
    <col min="14350" max="14350" width="11.42578125" style="59" bestFit="1" customWidth="1"/>
    <col min="14351" max="14351" width="49.140625" style="59" bestFit="1" customWidth="1"/>
    <col min="14352" max="14352" width="14.28515625" style="59" bestFit="1" customWidth="1"/>
    <col min="14353" max="14353" width="9.140625" style="59" customWidth="1"/>
    <col min="14354" max="14592" width="11.42578125" style="59"/>
    <col min="14593" max="14593" width="58.28515625" style="59" bestFit="1" customWidth="1"/>
    <col min="14594" max="14594" width="9" style="59" bestFit="1" customWidth="1"/>
    <col min="14595" max="14595" width="46.7109375" style="59" bestFit="1" customWidth="1"/>
    <col min="14596" max="14596" width="9.140625" style="59" bestFit="1" customWidth="1"/>
    <col min="14597" max="14597" width="46.85546875" style="59" bestFit="1" customWidth="1"/>
    <col min="14598" max="14598" width="11.42578125" style="59" bestFit="1" customWidth="1"/>
    <col min="14599" max="14599" width="49.140625" style="59" bestFit="1" customWidth="1"/>
    <col min="14600" max="14600" width="14.28515625" style="59" bestFit="1" customWidth="1"/>
    <col min="14601" max="14601" width="7.5703125" style="59" customWidth="1"/>
    <col min="14602" max="14602" width="9.140625" style="59" customWidth="1"/>
    <col min="14603" max="14603" width="46.7109375" style="59" bestFit="1" customWidth="1"/>
    <col min="14604" max="14604" width="9.140625" style="59" bestFit="1" customWidth="1"/>
    <col min="14605" max="14605" width="46.85546875" style="59" bestFit="1" customWidth="1"/>
    <col min="14606" max="14606" width="11.42578125" style="59" bestFit="1" customWidth="1"/>
    <col min="14607" max="14607" width="49.140625" style="59" bestFit="1" customWidth="1"/>
    <col min="14608" max="14608" width="14.28515625" style="59" bestFit="1" customWidth="1"/>
    <col min="14609" max="14609" width="9.140625" style="59" customWidth="1"/>
    <col min="14610" max="14848" width="11.42578125" style="59"/>
    <col min="14849" max="14849" width="58.28515625" style="59" bestFit="1" customWidth="1"/>
    <col min="14850" max="14850" width="9" style="59" bestFit="1" customWidth="1"/>
    <col min="14851" max="14851" width="46.7109375" style="59" bestFit="1" customWidth="1"/>
    <col min="14852" max="14852" width="9.140625" style="59" bestFit="1" customWidth="1"/>
    <col min="14853" max="14853" width="46.85546875" style="59" bestFit="1" customWidth="1"/>
    <col min="14854" max="14854" width="11.42578125" style="59" bestFit="1" customWidth="1"/>
    <col min="14855" max="14855" width="49.140625" style="59" bestFit="1" customWidth="1"/>
    <col min="14856" max="14856" width="14.28515625" style="59" bestFit="1" customWidth="1"/>
    <col min="14857" max="14857" width="7.5703125" style="59" customWidth="1"/>
    <col min="14858" max="14858" width="9.140625" style="59" customWidth="1"/>
    <col min="14859" max="14859" width="46.7109375" style="59" bestFit="1" customWidth="1"/>
    <col min="14860" max="14860" width="9.140625" style="59" bestFit="1" customWidth="1"/>
    <col min="14861" max="14861" width="46.85546875" style="59" bestFit="1" customWidth="1"/>
    <col min="14862" max="14862" width="11.42578125" style="59" bestFit="1" customWidth="1"/>
    <col min="14863" max="14863" width="49.140625" style="59" bestFit="1" customWidth="1"/>
    <col min="14864" max="14864" width="14.28515625" style="59" bestFit="1" customWidth="1"/>
    <col min="14865" max="14865" width="9.140625" style="59" customWidth="1"/>
    <col min="14866" max="15104" width="11.42578125" style="59"/>
    <col min="15105" max="15105" width="58.28515625" style="59" bestFit="1" customWidth="1"/>
    <col min="15106" max="15106" width="9" style="59" bestFit="1" customWidth="1"/>
    <col min="15107" max="15107" width="46.7109375" style="59" bestFit="1" customWidth="1"/>
    <col min="15108" max="15108" width="9.140625" style="59" bestFit="1" customWidth="1"/>
    <col min="15109" max="15109" width="46.85546875" style="59" bestFit="1" customWidth="1"/>
    <col min="15110" max="15110" width="11.42578125" style="59" bestFit="1" customWidth="1"/>
    <col min="15111" max="15111" width="49.140625" style="59" bestFit="1" customWidth="1"/>
    <col min="15112" max="15112" width="14.28515625" style="59" bestFit="1" customWidth="1"/>
    <col min="15113" max="15113" width="7.5703125" style="59" customWidth="1"/>
    <col min="15114" max="15114" width="9.140625" style="59" customWidth="1"/>
    <col min="15115" max="15115" width="46.7109375" style="59" bestFit="1" customWidth="1"/>
    <col min="15116" max="15116" width="9.140625" style="59" bestFit="1" customWidth="1"/>
    <col min="15117" max="15117" width="46.85546875" style="59" bestFit="1" customWidth="1"/>
    <col min="15118" max="15118" width="11.42578125" style="59" bestFit="1" customWidth="1"/>
    <col min="15119" max="15119" width="49.140625" style="59" bestFit="1" customWidth="1"/>
    <col min="15120" max="15120" width="14.28515625" style="59" bestFit="1" customWidth="1"/>
    <col min="15121" max="15121" width="9.140625" style="59" customWidth="1"/>
    <col min="15122" max="15360" width="11.42578125" style="59"/>
    <col min="15361" max="15361" width="58.28515625" style="59" bestFit="1" customWidth="1"/>
    <col min="15362" max="15362" width="9" style="59" bestFit="1" customWidth="1"/>
    <col min="15363" max="15363" width="46.7109375" style="59" bestFit="1" customWidth="1"/>
    <col min="15364" max="15364" width="9.140625" style="59" bestFit="1" customWidth="1"/>
    <col min="15365" max="15365" width="46.85546875" style="59" bestFit="1" customWidth="1"/>
    <col min="15366" max="15366" width="11.42578125" style="59" bestFit="1" customWidth="1"/>
    <col min="15367" max="15367" width="49.140625" style="59" bestFit="1" customWidth="1"/>
    <col min="15368" max="15368" width="14.28515625" style="59" bestFit="1" customWidth="1"/>
    <col min="15369" max="15369" width="7.5703125" style="59" customWidth="1"/>
    <col min="15370" max="15370" width="9.140625" style="59" customWidth="1"/>
    <col min="15371" max="15371" width="46.7109375" style="59" bestFit="1" customWidth="1"/>
    <col min="15372" max="15372" width="9.140625" style="59" bestFit="1" customWidth="1"/>
    <col min="15373" max="15373" width="46.85546875" style="59" bestFit="1" customWidth="1"/>
    <col min="15374" max="15374" width="11.42578125" style="59" bestFit="1" customWidth="1"/>
    <col min="15375" max="15375" width="49.140625" style="59" bestFit="1" customWidth="1"/>
    <col min="15376" max="15376" width="14.28515625" style="59" bestFit="1" customWidth="1"/>
    <col min="15377" max="15377" width="9.140625" style="59" customWidth="1"/>
    <col min="15378" max="15616" width="11.42578125" style="59"/>
    <col min="15617" max="15617" width="58.28515625" style="59" bestFit="1" customWidth="1"/>
    <col min="15618" max="15618" width="9" style="59" bestFit="1" customWidth="1"/>
    <col min="15619" max="15619" width="46.7109375" style="59" bestFit="1" customWidth="1"/>
    <col min="15620" max="15620" width="9.140625" style="59" bestFit="1" customWidth="1"/>
    <col min="15621" max="15621" width="46.85546875" style="59" bestFit="1" customWidth="1"/>
    <col min="15622" max="15622" width="11.42578125" style="59" bestFit="1" customWidth="1"/>
    <col min="15623" max="15623" width="49.140625" style="59" bestFit="1" customWidth="1"/>
    <col min="15624" max="15624" width="14.28515625" style="59" bestFit="1" customWidth="1"/>
    <col min="15625" max="15625" width="7.5703125" style="59" customWidth="1"/>
    <col min="15626" max="15626" width="9.140625" style="59" customWidth="1"/>
    <col min="15627" max="15627" width="46.7109375" style="59" bestFit="1" customWidth="1"/>
    <col min="15628" max="15628" width="9.140625" style="59" bestFit="1" customWidth="1"/>
    <col min="15629" max="15629" width="46.85546875" style="59" bestFit="1" customWidth="1"/>
    <col min="15630" max="15630" width="11.42578125" style="59" bestFit="1" customWidth="1"/>
    <col min="15631" max="15631" width="49.140625" style="59" bestFit="1" customWidth="1"/>
    <col min="15632" max="15632" width="14.28515625" style="59" bestFit="1" customWidth="1"/>
    <col min="15633" max="15633" width="9.140625" style="59" customWidth="1"/>
    <col min="15634" max="15872" width="11.42578125" style="59"/>
    <col min="15873" max="15873" width="58.28515625" style="59" bestFit="1" customWidth="1"/>
    <col min="15874" max="15874" width="9" style="59" bestFit="1" customWidth="1"/>
    <col min="15875" max="15875" width="46.7109375" style="59" bestFit="1" customWidth="1"/>
    <col min="15876" max="15876" width="9.140625" style="59" bestFit="1" customWidth="1"/>
    <col min="15877" max="15877" width="46.85546875" style="59" bestFit="1" customWidth="1"/>
    <col min="15878" max="15878" width="11.42578125" style="59" bestFit="1" customWidth="1"/>
    <col min="15879" max="15879" width="49.140625" style="59" bestFit="1" customWidth="1"/>
    <col min="15880" max="15880" width="14.28515625" style="59" bestFit="1" customWidth="1"/>
    <col min="15881" max="15881" width="7.5703125" style="59" customWidth="1"/>
    <col min="15882" max="15882" width="9.140625" style="59" customWidth="1"/>
    <col min="15883" max="15883" width="46.7109375" style="59" bestFit="1" customWidth="1"/>
    <col min="15884" max="15884" width="9.140625" style="59" bestFit="1" customWidth="1"/>
    <col min="15885" max="15885" width="46.85546875" style="59" bestFit="1" customWidth="1"/>
    <col min="15886" max="15886" width="11.42578125" style="59" bestFit="1" customWidth="1"/>
    <col min="15887" max="15887" width="49.140625" style="59" bestFit="1" customWidth="1"/>
    <col min="15888" max="15888" width="14.28515625" style="59" bestFit="1" customWidth="1"/>
    <col min="15889" max="15889" width="9.140625" style="59" customWidth="1"/>
    <col min="15890" max="16128" width="11.42578125" style="59"/>
    <col min="16129" max="16129" width="58.28515625" style="59" bestFit="1" customWidth="1"/>
    <col min="16130" max="16130" width="9" style="59" bestFit="1" customWidth="1"/>
    <col min="16131" max="16131" width="46.7109375" style="59" bestFit="1" customWidth="1"/>
    <col min="16132" max="16132" width="9.140625" style="59" bestFit="1" customWidth="1"/>
    <col min="16133" max="16133" width="46.85546875" style="59" bestFit="1" customWidth="1"/>
    <col min="16134" max="16134" width="11.42578125" style="59" bestFit="1" customWidth="1"/>
    <col min="16135" max="16135" width="49.140625" style="59" bestFit="1" customWidth="1"/>
    <col min="16136" max="16136" width="14.28515625" style="59" bestFit="1" customWidth="1"/>
    <col min="16137" max="16137" width="7.5703125" style="59" customWidth="1"/>
    <col min="16138" max="16138" width="9.140625" style="59" customWidth="1"/>
    <col min="16139" max="16139" width="46.7109375" style="59" bestFit="1" customWidth="1"/>
    <col min="16140" max="16140" width="9.140625" style="59" bestFit="1" customWidth="1"/>
    <col min="16141" max="16141" width="46.85546875" style="59" bestFit="1" customWidth="1"/>
    <col min="16142" max="16142" width="11.42578125" style="59" bestFit="1" customWidth="1"/>
    <col min="16143" max="16143" width="49.140625" style="59" bestFit="1" customWidth="1"/>
    <col min="16144" max="16144" width="14.28515625" style="59" bestFit="1" customWidth="1"/>
    <col min="16145" max="16145" width="9.140625" style="59" customWidth="1"/>
    <col min="16146" max="16384" width="11.42578125" style="59"/>
  </cols>
  <sheetData>
    <row r="1" spans="1:17" s="394" customFormat="1" ht="30" customHeight="1">
      <c r="A1" s="555" t="s">
        <v>583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456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2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</row>
    <row r="6" spans="1:17" s="120" customFormat="1" ht="30" customHeight="1">
      <c r="A6" s="287"/>
      <c r="B6" s="558" t="s">
        <v>79</v>
      </c>
      <c r="C6" s="558"/>
      <c r="D6" s="558"/>
      <c r="E6" s="558"/>
      <c r="F6" s="558"/>
      <c r="G6" s="558"/>
      <c r="H6" s="558"/>
      <c r="I6" s="558"/>
      <c r="J6" s="558" t="s">
        <v>80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392" t="s">
        <v>407</v>
      </c>
      <c r="B8" s="268">
        <v>112218.52443</v>
      </c>
      <c r="C8" s="268">
        <v>12.49694</v>
      </c>
      <c r="D8" s="268">
        <v>232.16023000000001</v>
      </c>
      <c r="E8" s="268">
        <v>0</v>
      </c>
      <c r="F8" s="268">
        <v>338.63720000000001</v>
      </c>
      <c r="G8" s="268">
        <v>0</v>
      </c>
      <c r="H8" s="268">
        <v>0</v>
      </c>
      <c r="I8" s="268">
        <v>112801.81879999999</v>
      </c>
      <c r="J8" s="268">
        <v>219433.89497999998</v>
      </c>
      <c r="K8" s="268">
        <v>430.27123</v>
      </c>
      <c r="L8" s="268">
        <v>644.34435999999994</v>
      </c>
      <c r="M8" s="268">
        <v>0</v>
      </c>
      <c r="N8" s="268">
        <v>690.91622999999993</v>
      </c>
      <c r="O8" s="268">
        <v>0</v>
      </c>
      <c r="P8" s="268">
        <v>0</v>
      </c>
      <c r="Q8" s="268">
        <v>221199.42680000002</v>
      </c>
    </row>
    <row r="9" spans="1:17" ht="15" customHeight="1">
      <c r="A9" s="392" t="s">
        <v>408</v>
      </c>
      <c r="B9" s="291">
        <v>1365.29981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0</v>
      </c>
      <c r="I9" s="291">
        <v>1365.29981</v>
      </c>
      <c r="J9" s="291">
        <v>11883.815050000001</v>
      </c>
      <c r="K9" s="291">
        <v>0</v>
      </c>
      <c r="L9" s="268">
        <v>144.96874</v>
      </c>
      <c r="M9" s="268">
        <v>0</v>
      </c>
      <c r="N9" s="268">
        <v>86.258880000000005</v>
      </c>
      <c r="O9" s="268">
        <v>0</v>
      </c>
      <c r="P9" s="268">
        <v>0</v>
      </c>
      <c r="Q9" s="268">
        <v>12115.042670000001</v>
      </c>
    </row>
    <row r="10" spans="1:17" ht="15" customHeight="1">
      <c r="A10" s="392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0</v>
      </c>
      <c r="I10" s="291">
        <v>0</v>
      </c>
      <c r="J10" s="291">
        <v>0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</row>
    <row r="11" spans="1:17" ht="15" customHeight="1">
      <c r="A11" s="392" t="s">
        <v>410</v>
      </c>
      <c r="B11" s="268">
        <v>498.25458000000003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498.25458000000003</v>
      </c>
      <c r="J11" s="268">
        <v>0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0</v>
      </c>
    </row>
    <row r="12" spans="1:17" ht="15" customHeight="1">
      <c r="A12" s="392" t="s">
        <v>411</v>
      </c>
      <c r="B12" s="268">
        <v>20853.237949999999</v>
      </c>
      <c r="C12" s="268">
        <v>0</v>
      </c>
      <c r="D12" s="268">
        <v>39.834240000000001</v>
      </c>
      <c r="E12" s="268">
        <v>0</v>
      </c>
      <c r="F12" s="268">
        <v>40.046190000000003</v>
      </c>
      <c r="G12" s="268">
        <v>0</v>
      </c>
      <c r="H12" s="268">
        <v>0</v>
      </c>
      <c r="I12" s="268">
        <v>20933.11838</v>
      </c>
      <c r="J12" s="268">
        <v>90711.124360000002</v>
      </c>
      <c r="K12" s="268">
        <v>342.26814000000002</v>
      </c>
      <c r="L12" s="268">
        <v>418.99504999999999</v>
      </c>
      <c r="M12" s="268">
        <v>0</v>
      </c>
      <c r="N12" s="268">
        <v>4134.9247599999999</v>
      </c>
      <c r="O12" s="268">
        <v>0</v>
      </c>
      <c r="P12" s="268">
        <v>0</v>
      </c>
      <c r="Q12" s="268">
        <v>95607.312310000008</v>
      </c>
    </row>
    <row r="13" spans="1:17" ht="15" customHeight="1">
      <c r="A13" s="392" t="s">
        <v>412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0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0</v>
      </c>
    </row>
    <row r="14" spans="1:17" ht="15" customHeight="1">
      <c r="A14" s="392" t="s">
        <v>74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</row>
    <row r="15" spans="1:17" ht="15" customHeight="1">
      <c r="A15" s="392" t="s">
        <v>413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  <c r="N15" s="268">
        <v>0</v>
      </c>
      <c r="O15" s="268">
        <v>0</v>
      </c>
      <c r="P15" s="268">
        <v>0</v>
      </c>
      <c r="Q15" s="268">
        <v>0</v>
      </c>
    </row>
    <row r="16" spans="1:17" ht="15" customHeight="1">
      <c r="A16" s="392" t="s">
        <v>414</v>
      </c>
      <c r="B16" s="268">
        <v>1703.6296100000002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1703.6296100000002</v>
      </c>
      <c r="J16" s="268">
        <v>12381.276970000001</v>
      </c>
      <c r="K16" s="268">
        <v>0</v>
      </c>
      <c r="L16" s="268">
        <v>0</v>
      </c>
      <c r="M16" s="268">
        <v>0</v>
      </c>
      <c r="N16" s="268">
        <v>0</v>
      </c>
      <c r="O16" s="268">
        <v>0</v>
      </c>
      <c r="P16" s="268">
        <v>0</v>
      </c>
      <c r="Q16" s="268">
        <v>12381.276970000001</v>
      </c>
    </row>
    <row r="17" spans="1:17" ht="15" customHeight="1">
      <c r="A17" s="392" t="s">
        <v>415</v>
      </c>
      <c r="B17" s="268">
        <v>402.67278999999996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8">
        <v>0</v>
      </c>
      <c r="I17" s="268">
        <v>402.67278999999996</v>
      </c>
      <c r="J17" s="268">
        <v>1457.8518000000001</v>
      </c>
      <c r="K17" s="268">
        <v>0</v>
      </c>
      <c r="L17" s="268">
        <v>0</v>
      </c>
      <c r="M17" s="268">
        <v>0</v>
      </c>
      <c r="N17" s="268">
        <v>0</v>
      </c>
      <c r="O17" s="268">
        <v>0</v>
      </c>
      <c r="P17" s="268">
        <v>0</v>
      </c>
      <c r="Q17" s="268">
        <v>1457.8518000000001</v>
      </c>
    </row>
    <row r="18" spans="1:17" ht="15" customHeight="1">
      <c r="A18" s="392" t="s">
        <v>416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8">
        <v>0</v>
      </c>
      <c r="I18" s="268">
        <v>0</v>
      </c>
      <c r="J18" s="268">
        <v>2127208.475414</v>
      </c>
      <c r="K18" s="268">
        <v>0</v>
      </c>
      <c r="L18" s="268">
        <v>0</v>
      </c>
      <c r="M18" s="268">
        <v>0</v>
      </c>
      <c r="N18" s="268">
        <v>0</v>
      </c>
      <c r="O18" s="268">
        <v>0</v>
      </c>
      <c r="P18" s="268">
        <v>0</v>
      </c>
      <c r="Q18" s="268">
        <v>2127208.47541</v>
      </c>
    </row>
    <row r="19" spans="1:17" ht="15" customHeight="1">
      <c r="A19" s="392" t="s">
        <v>417</v>
      </c>
      <c r="B19" s="268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8">
        <v>0</v>
      </c>
      <c r="I19" s="268">
        <v>0</v>
      </c>
      <c r="J19" s="268">
        <v>134.52348000000001</v>
      </c>
      <c r="K19" s="268">
        <v>0</v>
      </c>
      <c r="L19" s="268">
        <v>0</v>
      </c>
      <c r="M19" s="268">
        <v>0</v>
      </c>
      <c r="N19" s="268">
        <v>0</v>
      </c>
      <c r="O19" s="268">
        <v>0</v>
      </c>
      <c r="P19" s="268">
        <v>0</v>
      </c>
      <c r="Q19" s="268">
        <v>134.52348000000001</v>
      </c>
    </row>
    <row r="20" spans="1:17" ht="15" customHeight="1">
      <c r="A20" s="392" t="s">
        <v>418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</row>
    <row r="21" spans="1:17" ht="15" customHeight="1">
      <c r="A21" s="392" t="s">
        <v>419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</row>
    <row r="22" spans="1:17" ht="15" customHeight="1">
      <c r="A22" s="392" t="s">
        <v>420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0</v>
      </c>
      <c r="I22" s="268">
        <v>0</v>
      </c>
      <c r="J22" s="268">
        <v>0</v>
      </c>
      <c r="K22" s="268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</row>
    <row r="23" spans="1:17" ht="15" customHeight="1">
      <c r="A23" s="392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392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</row>
    <row r="25" spans="1:17" s="96" customFormat="1" ht="15" customHeight="1">
      <c r="A25" s="392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0</v>
      </c>
    </row>
    <row r="26" spans="1:17" s="96" customFormat="1" ht="15" customHeight="1">
      <c r="A26" s="308" t="s">
        <v>73</v>
      </c>
      <c r="B26" s="309">
        <f>SUM(B8:B25)</f>
        <v>137041.61917000002</v>
      </c>
      <c r="C26" s="309">
        <f t="shared" ref="C26:Q26" si="0">SUM(C8:C25)</f>
        <v>12.49694</v>
      </c>
      <c r="D26" s="309">
        <f t="shared" si="0"/>
        <v>271.99447000000004</v>
      </c>
      <c r="E26" s="309">
        <f t="shared" si="0"/>
        <v>0</v>
      </c>
      <c r="F26" s="309">
        <f t="shared" si="0"/>
        <v>378.68339000000003</v>
      </c>
      <c r="G26" s="309">
        <f t="shared" si="0"/>
        <v>0</v>
      </c>
      <c r="H26" s="309">
        <f t="shared" si="0"/>
        <v>0</v>
      </c>
      <c r="I26" s="309">
        <f t="shared" si="0"/>
        <v>137704.79397</v>
      </c>
      <c r="J26" s="309">
        <f t="shared" si="0"/>
        <v>2463210.9620539998</v>
      </c>
      <c r="K26" s="309">
        <f t="shared" si="0"/>
        <v>772.53936999999996</v>
      </c>
      <c r="L26" s="309">
        <f t="shared" si="0"/>
        <v>1208.3081499999998</v>
      </c>
      <c r="M26" s="309">
        <f t="shared" si="0"/>
        <v>0</v>
      </c>
      <c r="N26" s="309">
        <f t="shared" si="0"/>
        <v>4912.09987</v>
      </c>
      <c r="O26" s="309">
        <f t="shared" si="0"/>
        <v>0</v>
      </c>
      <c r="P26" s="309">
        <f t="shared" si="0"/>
        <v>0</v>
      </c>
      <c r="Q26" s="309">
        <f t="shared" si="0"/>
        <v>2470103.9094400001</v>
      </c>
    </row>
    <row r="27" spans="1:17" ht="3.75" customHeight="1" thickBot="1">
      <c r="A27" s="313"/>
      <c r="B27" s="314"/>
      <c r="C27" s="315"/>
      <c r="D27" s="315"/>
      <c r="E27" s="315"/>
      <c r="F27" s="315"/>
      <c r="G27" s="315"/>
      <c r="H27" s="315"/>
      <c r="I27" s="315"/>
      <c r="J27" s="315"/>
      <c r="K27" s="315"/>
      <c r="L27" s="314"/>
      <c r="M27" s="314"/>
      <c r="N27" s="314"/>
      <c r="O27" s="314"/>
      <c r="P27" s="314"/>
      <c r="Q27" s="314"/>
    </row>
    <row r="28" spans="1:17" ht="15" customHeight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3.5" customHeight="1">
      <c r="A31" s="100"/>
      <c r="B31" s="105"/>
      <c r="C31" s="122"/>
      <c r="D31" s="93"/>
      <c r="E31" s="93"/>
      <c r="F31" s="93"/>
      <c r="G31" s="93"/>
      <c r="H31" s="93"/>
      <c r="I31" s="93"/>
      <c r="J31" s="93"/>
      <c r="K31" s="93"/>
      <c r="L31" s="93"/>
      <c r="M31" s="117"/>
      <c r="N31" s="62"/>
      <c r="O31" s="62"/>
      <c r="P31" s="62"/>
      <c r="Q31" s="62"/>
    </row>
    <row r="32" spans="1:17" ht="13.5" customHeight="1">
      <c r="A32" s="100"/>
      <c r="B32" s="105"/>
      <c r="C32" s="122"/>
      <c r="D32" s="93"/>
      <c r="E32" s="93"/>
      <c r="F32" s="93"/>
      <c r="G32" s="93"/>
      <c r="H32" s="93"/>
      <c r="I32" s="93"/>
      <c r="J32" s="93"/>
      <c r="K32" s="93"/>
      <c r="L32" s="93"/>
      <c r="M32" s="117"/>
      <c r="N32" s="62"/>
      <c r="O32" s="62"/>
      <c r="P32" s="62"/>
      <c r="Q32" s="62"/>
    </row>
    <row r="33" spans="1:17" ht="13.5" customHeight="1">
      <c r="A33" s="100"/>
      <c r="B33" s="105"/>
      <c r="C33" s="122"/>
      <c r="D33" s="93"/>
      <c r="E33" s="93"/>
      <c r="F33" s="93"/>
      <c r="G33" s="93"/>
      <c r="H33" s="93"/>
      <c r="I33" s="93"/>
      <c r="J33" s="93"/>
      <c r="K33" s="93"/>
      <c r="L33" s="93"/>
      <c r="M33" s="117"/>
      <c r="N33" s="62"/>
      <c r="O33" s="62"/>
      <c r="P33" s="62"/>
      <c r="Q33" s="62"/>
    </row>
    <row r="34" spans="1:17" ht="13.5" customHeight="1">
      <c r="A34" s="100"/>
      <c r="B34" s="105"/>
      <c r="C34" s="122"/>
      <c r="D34" s="93"/>
      <c r="E34" s="93"/>
      <c r="F34" s="93"/>
      <c r="G34" s="93"/>
      <c r="H34" s="93"/>
      <c r="I34" s="93"/>
      <c r="J34" s="93"/>
      <c r="K34" s="93"/>
      <c r="L34" s="93"/>
      <c r="M34" s="117"/>
      <c r="N34" s="62"/>
      <c r="O34" s="62"/>
      <c r="P34" s="62"/>
      <c r="Q34" s="62"/>
    </row>
    <row r="35" spans="1:17" ht="13.5" customHeight="1">
      <c r="A35" s="99"/>
      <c r="B35" s="118"/>
      <c r="C35" s="122"/>
      <c r="D35" s="93"/>
      <c r="E35" s="93"/>
      <c r="F35" s="93"/>
      <c r="G35" s="93"/>
      <c r="H35" s="93"/>
      <c r="I35" s="93"/>
      <c r="J35" s="93"/>
      <c r="K35" s="93"/>
      <c r="L35" s="93"/>
      <c r="M35" s="117"/>
      <c r="N35" s="62"/>
      <c r="O35" s="62"/>
      <c r="P35" s="62"/>
      <c r="Q35" s="62"/>
    </row>
    <row r="36" spans="1:17" ht="13.5" customHeight="1">
      <c r="A36" s="100"/>
      <c r="B36" s="118"/>
      <c r="C36" s="122"/>
      <c r="D36" s="93"/>
      <c r="E36" s="93"/>
      <c r="F36" s="93"/>
      <c r="G36" s="93"/>
      <c r="H36" s="93"/>
      <c r="I36" s="93"/>
      <c r="J36" s="93"/>
      <c r="K36" s="93"/>
      <c r="L36" s="93"/>
      <c r="M36" s="117"/>
      <c r="N36" s="62"/>
      <c r="O36" s="62"/>
      <c r="P36" s="62"/>
      <c r="Q36" s="62"/>
    </row>
    <row r="37" spans="1:17" ht="13.5" customHeight="1">
      <c r="A37" s="100"/>
      <c r="B37" s="118"/>
      <c r="C37" s="122"/>
      <c r="D37" s="93"/>
      <c r="E37" s="93"/>
      <c r="F37" s="93"/>
      <c r="G37" s="93"/>
      <c r="H37" s="93"/>
      <c r="I37" s="93"/>
      <c r="J37" s="93"/>
      <c r="K37" s="93"/>
      <c r="L37" s="93"/>
      <c r="M37" s="117"/>
      <c r="N37" s="62"/>
      <c r="O37" s="62"/>
      <c r="P37" s="62"/>
      <c r="Q37" s="62"/>
    </row>
    <row r="38" spans="1:17" ht="13.5" customHeight="1">
      <c r="A38" s="100"/>
      <c r="B38" s="118"/>
      <c r="C38" s="122"/>
      <c r="D38" s="93"/>
      <c r="E38" s="93"/>
      <c r="F38" s="93"/>
      <c r="G38" s="93"/>
      <c r="H38" s="93"/>
      <c r="I38" s="93"/>
      <c r="J38" s="93"/>
      <c r="K38" s="93"/>
      <c r="L38" s="93"/>
      <c r="M38" s="117"/>
      <c r="N38" s="62"/>
      <c r="O38" s="62"/>
      <c r="P38" s="62"/>
      <c r="Q38" s="62"/>
    </row>
    <row r="39" spans="1:17" ht="13.5" customHeight="1">
      <c r="A39" s="100"/>
      <c r="B39" s="118"/>
      <c r="C39" s="122"/>
      <c r="D39" s="93"/>
      <c r="E39" s="93"/>
      <c r="F39" s="93"/>
      <c r="G39" s="93"/>
      <c r="H39" s="93"/>
      <c r="I39" s="93"/>
      <c r="J39" s="93"/>
      <c r="K39" s="93"/>
      <c r="L39" s="93"/>
      <c r="M39" s="117"/>
      <c r="N39" s="62"/>
      <c r="O39" s="62"/>
      <c r="P39" s="62"/>
      <c r="Q39" s="62"/>
    </row>
    <row r="40" spans="1:17" ht="13.5" customHeight="1">
      <c r="A40" s="100"/>
      <c r="B40" s="118"/>
      <c r="C40" s="122"/>
      <c r="D40" s="93"/>
      <c r="E40" s="93"/>
      <c r="F40" s="93"/>
      <c r="G40" s="93"/>
      <c r="H40" s="93"/>
      <c r="I40" s="93"/>
      <c r="J40" s="93"/>
      <c r="K40" s="93"/>
      <c r="L40" s="93"/>
      <c r="M40" s="117"/>
      <c r="N40" s="62"/>
      <c r="O40" s="62"/>
      <c r="P40" s="62"/>
      <c r="Q40" s="62"/>
    </row>
    <row r="41" spans="1:17" ht="13.5" customHeight="1">
      <c r="A41" s="99"/>
      <c r="B41" s="118"/>
      <c r="C41" s="122"/>
      <c r="D41" s="93"/>
      <c r="E41" s="93"/>
      <c r="F41" s="93"/>
      <c r="G41" s="93"/>
      <c r="H41" s="93"/>
      <c r="I41" s="93"/>
      <c r="J41" s="93"/>
      <c r="K41" s="93"/>
      <c r="L41" s="93"/>
      <c r="M41" s="117"/>
      <c r="N41" s="62"/>
      <c r="O41" s="62"/>
      <c r="P41" s="62"/>
      <c r="Q41" s="62"/>
    </row>
    <row r="42" spans="1:17" ht="13.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</row>
    <row r="43" spans="1:17" ht="13.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</row>
    <row r="44" spans="1:17" ht="13.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</row>
    <row r="45" spans="1:17" ht="13.5" customHeight="1">
      <c r="A45" s="99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</row>
    <row r="46" spans="1:17" ht="13.5" customHeight="1">
      <c r="A46" s="100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</row>
    <row r="47" spans="1:17" ht="13.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</row>
    <row r="48" spans="1:17" ht="13.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</row>
    <row r="49" spans="1:17" ht="13.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</row>
    <row r="50" spans="1:17" ht="13.5" customHeight="1">
      <c r="A50" s="99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</row>
    <row r="51" spans="1:17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</row>
    <row r="56" spans="1:17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Q651"/>
  <sheetViews>
    <sheetView zoomScaleNormal="100" workbookViewId="0">
      <selection activeCell="A7" sqref="A7"/>
    </sheetView>
  </sheetViews>
  <sheetFormatPr defaultColWidth="11.42578125" defaultRowHeight="44.25"/>
  <cols>
    <col min="1" max="1" width="58.28515625" style="95" bestFit="1" customWidth="1"/>
    <col min="2" max="2" width="9" style="59" bestFit="1" customWidth="1"/>
    <col min="3" max="3" width="46.7109375" style="132" bestFit="1" customWidth="1"/>
    <col min="4" max="4" width="9.140625" style="59" bestFit="1" customWidth="1"/>
    <col min="5" max="5" width="46.85546875" style="59" bestFit="1" customWidth="1"/>
    <col min="6" max="6" width="11.42578125" style="59" bestFit="1" customWidth="1"/>
    <col min="7" max="7" width="49.140625" style="59" bestFit="1" customWidth="1"/>
    <col min="8" max="8" width="14.28515625" style="59" bestFit="1" customWidth="1"/>
    <col min="9" max="9" width="7.5703125" style="59" customWidth="1"/>
    <col min="10" max="10" width="9" style="59" bestFit="1" customWidth="1"/>
    <col min="11" max="11" width="46.7109375" style="59" bestFit="1" customWidth="1"/>
    <col min="12" max="12" width="9.140625" style="59" bestFit="1" customWidth="1"/>
    <col min="13" max="13" width="46.85546875" style="59" bestFit="1" customWidth="1"/>
    <col min="14" max="14" width="11.42578125" style="59" bestFit="1" customWidth="1"/>
    <col min="15" max="15" width="49.140625" style="59" bestFit="1" customWidth="1"/>
    <col min="16" max="16" width="14.28515625" style="59" bestFit="1" customWidth="1"/>
    <col min="17" max="17" width="7.140625" style="59" bestFit="1" customWidth="1"/>
    <col min="18" max="256" width="11.42578125" style="59"/>
    <col min="257" max="257" width="58.28515625" style="59" bestFit="1" customWidth="1"/>
    <col min="258" max="258" width="9" style="59" bestFit="1" customWidth="1"/>
    <col min="259" max="259" width="46.7109375" style="59" bestFit="1" customWidth="1"/>
    <col min="260" max="260" width="9.140625" style="59" bestFit="1" customWidth="1"/>
    <col min="261" max="261" width="46.85546875" style="59" bestFit="1" customWidth="1"/>
    <col min="262" max="262" width="11.42578125" style="59" bestFit="1" customWidth="1"/>
    <col min="263" max="263" width="49.140625" style="59" bestFit="1" customWidth="1"/>
    <col min="264" max="264" width="14.28515625" style="59" bestFit="1" customWidth="1"/>
    <col min="265" max="265" width="7.5703125" style="59" customWidth="1"/>
    <col min="266" max="266" width="9" style="59" bestFit="1" customWidth="1"/>
    <col min="267" max="267" width="46.7109375" style="59" bestFit="1" customWidth="1"/>
    <col min="268" max="268" width="9.140625" style="59" bestFit="1" customWidth="1"/>
    <col min="269" max="269" width="46.85546875" style="59" bestFit="1" customWidth="1"/>
    <col min="270" max="270" width="11.42578125" style="59" bestFit="1" customWidth="1"/>
    <col min="271" max="271" width="49.140625" style="59" bestFit="1" customWidth="1"/>
    <col min="272" max="272" width="14.28515625" style="59" bestFit="1" customWidth="1"/>
    <col min="273" max="273" width="7.140625" style="59" bestFit="1" customWidth="1"/>
    <col min="274" max="512" width="11.42578125" style="59"/>
    <col min="513" max="513" width="58.28515625" style="59" bestFit="1" customWidth="1"/>
    <col min="514" max="514" width="9" style="59" bestFit="1" customWidth="1"/>
    <col min="515" max="515" width="46.7109375" style="59" bestFit="1" customWidth="1"/>
    <col min="516" max="516" width="9.140625" style="59" bestFit="1" customWidth="1"/>
    <col min="517" max="517" width="46.85546875" style="59" bestFit="1" customWidth="1"/>
    <col min="518" max="518" width="11.42578125" style="59" bestFit="1" customWidth="1"/>
    <col min="519" max="519" width="49.140625" style="59" bestFit="1" customWidth="1"/>
    <col min="520" max="520" width="14.28515625" style="59" bestFit="1" customWidth="1"/>
    <col min="521" max="521" width="7.5703125" style="59" customWidth="1"/>
    <col min="522" max="522" width="9" style="59" bestFit="1" customWidth="1"/>
    <col min="523" max="523" width="46.7109375" style="59" bestFit="1" customWidth="1"/>
    <col min="524" max="524" width="9.140625" style="59" bestFit="1" customWidth="1"/>
    <col min="525" max="525" width="46.85546875" style="59" bestFit="1" customWidth="1"/>
    <col min="526" max="526" width="11.42578125" style="59" bestFit="1" customWidth="1"/>
    <col min="527" max="527" width="49.140625" style="59" bestFit="1" customWidth="1"/>
    <col min="528" max="528" width="14.28515625" style="59" bestFit="1" customWidth="1"/>
    <col min="529" max="529" width="7.140625" style="59" bestFit="1" customWidth="1"/>
    <col min="530" max="768" width="11.42578125" style="59"/>
    <col min="769" max="769" width="58.28515625" style="59" bestFit="1" customWidth="1"/>
    <col min="770" max="770" width="9" style="59" bestFit="1" customWidth="1"/>
    <col min="771" max="771" width="46.7109375" style="59" bestFit="1" customWidth="1"/>
    <col min="772" max="772" width="9.140625" style="59" bestFit="1" customWidth="1"/>
    <col min="773" max="773" width="46.85546875" style="59" bestFit="1" customWidth="1"/>
    <col min="774" max="774" width="11.42578125" style="59" bestFit="1" customWidth="1"/>
    <col min="775" max="775" width="49.140625" style="59" bestFit="1" customWidth="1"/>
    <col min="776" max="776" width="14.28515625" style="59" bestFit="1" customWidth="1"/>
    <col min="777" max="777" width="7.5703125" style="59" customWidth="1"/>
    <col min="778" max="778" width="9" style="59" bestFit="1" customWidth="1"/>
    <col min="779" max="779" width="46.7109375" style="59" bestFit="1" customWidth="1"/>
    <col min="780" max="780" width="9.140625" style="59" bestFit="1" customWidth="1"/>
    <col min="781" max="781" width="46.85546875" style="59" bestFit="1" customWidth="1"/>
    <col min="782" max="782" width="11.42578125" style="59" bestFit="1" customWidth="1"/>
    <col min="783" max="783" width="49.140625" style="59" bestFit="1" customWidth="1"/>
    <col min="784" max="784" width="14.28515625" style="59" bestFit="1" customWidth="1"/>
    <col min="785" max="785" width="7.140625" style="59" bestFit="1" customWidth="1"/>
    <col min="786" max="1024" width="11.42578125" style="59"/>
    <col min="1025" max="1025" width="58.28515625" style="59" bestFit="1" customWidth="1"/>
    <col min="1026" max="1026" width="9" style="59" bestFit="1" customWidth="1"/>
    <col min="1027" max="1027" width="46.7109375" style="59" bestFit="1" customWidth="1"/>
    <col min="1028" max="1028" width="9.140625" style="59" bestFit="1" customWidth="1"/>
    <col min="1029" max="1029" width="46.85546875" style="59" bestFit="1" customWidth="1"/>
    <col min="1030" max="1030" width="11.42578125" style="59" bestFit="1" customWidth="1"/>
    <col min="1031" max="1031" width="49.140625" style="59" bestFit="1" customWidth="1"/>
    <col min="1032" max="1032" width="14.28515625" style="59" bestFit="1" customWidth="1"/>
    <col min="1033" max="1033" width="7.5703125" style="59" customWidth="1"/>
    <col min="1034" max="1034" width="9" style="59" bestFit="1" customWidth="1"/>
    <col min="1035" max="1035" width="46.7109375" style="59" bestFit="1" customWidth="1"/>
    <col min="1036" max="1036" width="9.140625" style="59" bestFit="1" customWidth="1"/>
    <col min="1037" max="1037" width="46.85546875" style="59" bestFit="1" customWidth="1"/>
    <col min="1038" max="1038" width="11.42578125" style="59" bestFit="1" customWidth="1"/>
    <col min="1039" max="1039" width="49.140625" style="59" bestFit="1" customWidth="1"/>
    <col min="1040" max="1040" width="14.28515625" style="59" bestFit="1" customWidth="1"/>
    <col min="1041" max="1041" width="7.140625" style="59" bestFit="1" customWidth="1"/>
    <col min="1042" max="1280" width="11.42578125" style="59"/>
    <col min="1281" max="1281" width="58.28515625" style="59" bestFit="1" customWidth="1"/>
    <col min="1282" max="1282" width="9" style="59" bestFit="1" customWidth="1"/>
    <col min="1283" max="1283" width="46.7109375" style="59" bestFit="1" customWidth="1"/>
    <col min="1284" max="1284" width="9.140625" style="59" bestFit="1" customWidth="1"/>
    <col min="1285" max="1285" width="46.85546875" style="59" bestFit="1" customWidth="1"/>
    <col min="1286" max="1286" width="11.42578125" style="59" bestFit="1" customWidth="1"/>
    <col min="1287" max="1287" width="49.140625" style="59" bestFit="1" customWidth="1"/>
    <col min="1288" max="1288" width="14.28515625" style="59" bestFit="1" customWidth="1"/>
    <col min="1289" max="1289" width="7.5703125" style="59" customWidth="1"/>
    <col min="1290" max="1290" width="9" style="59" bestFit="1" customWidth="1"/>
    <col min="1291" max="1291" width="46.7109375" style="59" bestFit="1" customWidth="1"/>
    <col min="1292" max="1292" width="9.140625" style="59" bestFit="1" customWidth="1"/>
    <col min="1293" max="1293" width="46.85546875" style="59" bestFit="1" customWidth="1"/>
    <col min="1294" max="1294" width="11.42578125" style="59" bestFit="1" customWidth="1"/>
    <col min="1295" max="1295" width="49.140625" style="59" bestFit="1" customWidth="1"/>
    <col min="1296" max="1296" width="14.28515625" style="59" bestFit="1" customWidth="1"/>
    <col min="1297" max="1297" width="7.140625" style="59" bestFit="1" customWidth="1"/>
    <col min="1298" max="1536" width="11.42578125" style="59"/>
    <col min="1537" max="1537" width="58.28515625" style="59" bestFit="1" customWidth="1"/>
    <col min="1538" max="1538" width="9" style="59" bestFit="1" customWidth="1"/>
    <col min="1539" max="1539" width="46.7109375" style="59" bestFit="1" customWidth="1"/>
    <col min="1540" max="1540" width="9.140625" style="59" bestFit="1" customWidth="1"/>
    <col min="1541" max="1541" width="46.85546875" style="59" bestFit="1" customWidth="1"/>
    <col min="1542" max="1542" width="11.42578125" style="59" bestFit="1" customWidth="1"/>
    <col min="1543" max="1543" width="49.140625" style="59" bestFit="1" customWidth="1"/>
    <col min="1544" max="1544" width="14.28515625" style="59" bestFit="1" customWidth="1"/>
    <col min="1545" max="1545" width="7.5703125" style="59" customWidth="1"/>
    <col min="1546" max="1546" width="9" style="59" bestFit="1" customWidth="1"/>
    <col min="1547" max="1547" width="46.7109375" style="59" bestFit="1" customWidth="1"/>
    <col min="1548" max="1548" width="9.140625" style="59" bestFit="1" customWidth="1"/>
    <col min="1549" max="1549" width="46.85546875" style="59" bestFit="1" customWidth="1"/>
    <col min="1550" max="1550" width="11.42578125" style="59" bestFit="1" customWidth="1"/>
    <col min="1551" max="1551" width="49.140625" style="59" bestFit="1" customWidth="1"/>
    <col min="1552" max="1552" width="14.28515625" style="59" bestFit="1" customWidth="1"/>
    <col min="1553" max="1553" width="7.140625" style="59" bestFit="1" customWidth="1"/>
    <col min="1554" max="1792" width="11.42578125" style="59"/>
    <col min="1793" max="1793" width="58.28515625" style="59" bestFit="1" customWidth="1"/>
    <col min="1794" max="1794" width="9" style="59" bestFit="1" customWidth="1"/>
    <col min="1795" max="1795" width="46.7109375" style="59" bestFit="1" customWidth="1"/>
    <col min="1796" max="1796" width="9.140625" style="59" bestFit="1" customWidth="1"/>
    <col min="1797" max="1797" width="46.85546875" style="59" bestFit="1" customWidth="1"/>
    <col min="1798" max="1798" width="11.42578125" style="59" bestFit="1" customWidth="1"/>
    <col min="1799" max="1799" width="49.140625" style="59" bestFit="1" customWidth="1"/>
    <col min="1800" max="1800" width="14.28515625" style="59" bestFit="1" customWidth="1"/>
    <col min="1801" max="1801" width="7.5703125" style="59" customWidth="1"/>
    <col min="1802" max="1802" width="9" style="59" bestFit="1" customWidth="1"/>
    <col min="1803" max="1803" width="46.7109375" style="59" bestFit="1" customWidth="1"/>
    <col min="1804" max="1804" width="9.140625" style="59" bestFit="1" customWidth="1"/>
    <col min="1805" max="1805" width="46.85546875" style="59" bestFit="1" customWidth="1"/>
    <col min="1806" max="1806" width="11.42578125" style="59" bestFit="1" customWidth="1"/>
    <col min="1807" max="1807" width="49.140625" style="59" bestFit="1" customWidth="1"/>
    <col min="1808" max="1808" width="14.28515625" style="59" bestFit="1" customWidth="1"/>
    <col min="1809" max="1809" width="7.140625" style="59" bestFit="1" customWidth="1"/>
    <col min="1810" max="2048" width="11.42578125" style="59"/>
    <col min="2049" max="2049" width="58.28515625" style="59" bestFit="1" customWidth="1"/>
    <col min="2050" max="2050" width="9" style="59" bestFit="1" customWidth="1"/>
    <col min="2051" max="2051" width="46.7109375" style="59" bestFit="1" customWidth="1"/>
    <col min="2052" max="2052" width="9.140625" style="59" bestFit="1" customWidth="1"/>
    <col min="2053" max="2053" width="46.85546875" style="59" bestFit="1" customWidth="1"/>
    <col min="2054" max="2054" width="11.42578125" style="59" bestFit="1" customWidth="1"/>
    <col min="2055" max="2055" width="49.140625" style="59" bestFit="1" customWidth="1"/>
    <col min="2056" max="2056" width="14.28515625" style="59" bestFit="1" customWidth="1"/>
    <col min="2057" max="2057" width="7.5703125" style="59" customWidth="1"/>
    <col min="2058" max="2058" width="9" style="59" bestFit="1" customWidth="1"/>
    <col min="2059" max="2059" width="46.7109375" style="59" bestFit="1" customWidth="1"/>
    <col min="2060" max="2060" width="9.140625" style="59" bestFit="1" customWidth="1"/>
    <col min="2061" max="2061" width="46.85546875" style="59" bestFit="1" customWidth="1"/>
    <col min="2062" max="2062" width="11.42578125" style="59" bestFit="1" customWidth="1"/>
    <col min="2063" max="2063" width="49.140625" style="59" bestFit="1" customWidth="1"/>
    <col min="2064" max="2064" width="14.28515625" style="59" bestFit="1" customWidth="1"/>
    <col min="2065" max="2065" width="7.140625" style="59" bestFit="1" customWidth="1"/>
    <col min="2066" max="2304" width="11.42578125" style="59"/>
    <col min="2305" max="2305" width="58.28515625" style="59" bestFit="1" customWidth="1"/>
    <col min="2306" max="2306" width="9" style="59" bestFit="1" customWidth="1"/>
    <col min="2307" max="2307" width="46.7109375" style="59" bestFit="1" customWidth="1"/>
    <col min="2308" max="2308" width="9.140625" style="59" bestFit="1" customWidth="1"/>
    <col min="2309" max="2309" width="46.85546875" style="59" bestFit="1" customWidth="1"/>
    <col min="2310" max="2310" width="11.42578125" style="59" bestFit="1" customWidth="1"/>
    <col min="2311" max="2311" width="49.140625" style="59" bestFit="1" customWidth="1"/>
    <col min="2312" max="2312" width="14.28515625" style="59" bestFit="1" customWidth="1"/>
    <col min="2313" max="2313" width="7.5703125" style="59" customWidth="1"/>
    <col min="2314" max="2314" width="9" style="59" bestFit="1" customWidth="1"/>
    <col min="2315" max="2315" width="46.7109375" style="59" bestFit="1" customWidth="1"/>
    <col min="2316" max="2316" width="9.140625" style="59" bestFit="1" customWidth="1"/>
    <col min="2317" max="2317" width="46.85546875" style="59" bestFit="1" customWidth="1"/>
    <col min="2318" max="2318" width="11.42578125" style="59" bestFit="1" customWidth="1"/>
    <col min="2319" max="2319" width="49.140625" style="59" bestFit="1" customWidth="1"/>
    <col min="2320" max="2320" width="14.28515625" style="59" bestFit="1" customWidth="1"/>
    <col min="2321" max="2321" width="7.140625" style="59" bestFit="1" customWidth="1"/>
    <col min="2322" max="2560" width="11.42578125" style="59"/>
    <col min="2561" max="2561" width="58.28515625" style="59" bestFit="1" customWidth="1"/>
    <col min="2562" max="2562" width="9" style="59" bestFit="1" customWidth="1"/>
    <col min="2563" max="2563" width="46.7109375" style="59" bestFit="1" customWidth="1"/>
    <col min="2564" max="2564" width="9.140625" style="59" bestFit="1" customWidth="1"/>
    <col min="2565" max="2565" width="46.85546875" style="59" bestFit="1" customWidth="1"/>
    <col min="2566" max="2566" width="11.42578125" style="59" bestFit="1" customWidth="1"/>
    <col min="2567" max="2567" width="49.140625" style="59" bestFit="1" customWidth="1"/>
    <col min="2568" max="2568" width="14.28515625" style="59" bestFit="1" customWidth="1"/>
    <col min="2569" max="2569" width="7.5703125" style="59" customWidth="1"/>
    <col min="2570" max="2570" width="9" style="59" bestFit="1" customWidth="1"/>
    <col min="2571" max="2571" width="46.7109375" style="59" bestFit="1" customWidth="1"/>
    <col min="2572" max="2572" width="9.140625" style="59" bestFit="1" customWidth="1"/>
    <col min="2573" max="2573" width="46.85546875" style="59" bestFit="1" customWidth="1"/>
    <col min="2574" max="2574" width="11.42578125" style="59" bestFit="1" customWidth="1"/>
    <col min="2575" max="2575" width="49.140625" style="59" bestFit="1" customWidth="1"/>
    <col min="2576" max="2576" width="14.28515625" style="59" bestFit="1" customWidth="1"/>
    <col min="2577" max="2577" width="7.140625" style="59" bestFit="1" customWidth="1"/>
    <col min="2578" max="2816" width="11.42578125" style="59"/>
    <col min="2817" max="2817" width="58.28515625" style="59" bestFit="1" customWidth="1"/>
    <col min="2818" max="2818" width="9" style="59" bestFit="1" customWidth="1"/>
    <col min="2819" max="2819" width="46.7109375" style="59" bestFit="1" customWidth="1"/>
    <col min="2820" max="2820" width="9.140625" style="59" bestFit="1" customWidth="1"/>
    <col min="2821" max="2821" width="46.85546875" style="59" bestFit="1" customWidth="1"/>
    <col min="2822" max="2822" width="11.42578125" style="59" bestFit="1" customWidth="1"/>
    <col min="2823" max="2823" width="49.140625" style="59" bestFit="1" customWidth="1"/>
    <col min="2824" max="2824" width="14.28515625" style="59" bestFit="1" customWidth="1"/>
    <col min="2825" max="2825" width="7.5703125" style="59" customWidth="1"/>
    <col min="2826" max="2826" width="9" style="59" bestFit="1" customWidth="1"/>
    <col min="2827" max="2827" width="46.7109375" style="59" bestFit="1" customWidth="1"/>
    <col min="2828" max="2828" width="9.140625" style="59" bestFit="1" customWidth="1"/>
    <col min="2829" max="2829" width="46.85546875" style="59" bestFit="1" customWidth="1"/>
    <col min="2830" max="2830" width="11.42578125" style="59" bestFit="1" customWidth="1"/>
    <col min="2831" max="2831" width="49.140625" style="59" bestFit="1" customWidth="1"/>
    <col min="2832" max="2832" width="14.28515625" style="59" bestFit="1" customWidth="1"/>
    <col min="2833" max="2833" width="7.140625" style="59" bestFit="1" customWidth="1"/>
    <col min="2834" max="3072" width="11.42578125" style="59"/>
    <col min="3073" max="3073" width="58.28515625" style="59" bestFit="1" customWidth="1"/>
    <col min="3074" max="3074" width="9" style="59" bestFit="1" customWidth="1"/>
    <col min="3075" max="3075" width="46.7109375" style="59" bestFit="1" customWidth="1"/>
    <col min="3076" max="3076" width="9.140625" style="59" bestFit="1" customWidth="1"/>
    <col min="3077" max="3077" width="46.85546875" style="59" bestFit="1" customWidth="1"/>
    <col min="3078" max="3078" width="11.42578125" style="59" bestFit="1" customWidth="1"/>
    <col min="3079" max="3079" width="49.140625" style="59" bestFit="1" customWidth="1"/>
    <col min="3080" max="3080" width="14.28515625" style="59" bestFit="1" customWidth="1"/>
    <col min="3081" max="3081" width="7.5703125" style="59" customWidth="1"/>
    <col min="3082" max="3082" width="9" style="59" bestFit="1" customWidth="1"/>
    <col min="3083" max="3083" width="46.7109375" style="59" bestFit="1" customWidth="1"/>
    <col min="3084" max="3084" width="9.140625" style="59" bestFit="1" customWidth="1"/>
    <col min="3085" max="3085" width="46.85546875" style="59" bestFit="1" customWidth="1"/>
    <col min="3086" max="3086" width="11.42578125" style="59" bestFit="1" customWidth="1"/>
    <col min="3087" max="3087" width="49.140625" style="59" bestFit="1" customWidth="1"/>
    <col min="3088" max="3088" width="14.28515625" style="59" bestFit="1" customWidth="1"/>
    <col min="3089" max="3089" width="7.140625" style="59" bestFit="1" customWidth="1"/>
    <col min="3090" max="3328" width="11.42578125" style="59"/>
    <col min="3329" max="3329" width="58.28515625" style="59" bestFit="1" customWidth="1"/>
    <col min="3330" max="3330" width="9" style="59" bestFit="1" customWidth="1"/>
    <col min="3331" max="3331" width="46.7109375" style="59" bestFit="1" customWidth="1"/>
    <col min="3332" max="3332" width="9.140625" style="59" bestFit="1" customWidth="1"/>
    <col min="3333" max="3333" width="46.85546875" style="59" bestFit="1" customWidth="1"/>
    <col min="3334" max="3334" width="11.42578125" style="59" bestFit="1" customWidth="1"/>
    <col min="3335" max="3335" width="49.140625" style="59" bestFit="1" customWidth="1"/>
    <col min="3336" max="3336" width="14.28515625" style="59" bestFit="1" customWidth="1"/>
    <col min="3337" max="3337" width="7.5703125" style="59" customWidth="1"/>
    <col min="3338" max="3338" width="9" style="59" bestFit="1" customWidth="1"/>
    <col min="3339" max="3339" width="46.7109375" style="59" bestFit="1" customWidth="1"/>
    <col min="3340" max="3340" width="9.140625" style="59" bestFit="1" customWidth="1"/>
    <col min="3341" max="3341" width="46.85546875" style="59" bestFit="1" customWidth="1"/>
    <col min="3342" max="3342" width="11.42578125" style="59" bestFit="1" customWidth="1"/>
    <col min="3343" max="3343" width="49.140625" style="59" bestFit="1" customWidth="1"/>
    <col min="3344" max="3344" width="14.28515625" style="59" bestFit="1" customWidth="1"/>
    <col min="3345" max="3345" width="7.140625" style="59" bestFit="1" customWidth="1"/>
    <col min="3346" max="3584" width="11.42578125" style="59"/>
    <col min="3585" max="3585" width="58.28515625" style="59" bestFit="1" customWidth="1"/>
    <col min="3586" max="3586" width="9" style="59" bestFit="1" customWidth="1"/>
    <col min="3587" max="3587" width="46.7109375" style="59" bestFit="1" customWidth="1"/>
    <col min="3588" max="3588" width="9.140625" style="59" bestFit="1" customWidth="1"/>
    <col min="3589" max="3589" width="46.85546875" style="59" bestFit="1" customWidth="1"/>
    <col min="3590" max="3590" width="11.42578125" style="59" bestFit="1" customWidth="1"/>
    <col min="3591" max="3591" width="49.140625" style="59" bestFit="1" customWidth="1"/>
    <col min="3592" max="3592" width="14.28515625" style="59" bestFit="1" customWidth="1"/>
    <col min="3593" max="3593" width="7.5703125" style="59" customWidth="1"/>
    <col min="3594" max="3594" width="9" style="59" bestFit="1" customWidth="1"/>
    <col min="3595" max="3595" width="46.7109375" style="59" bestFit="1" customWidth="1"/>
    <col min="3596" max="3596" width="9.140625" style="59" bestFit="1" customWidth="1"/>
    <col min="3597" max="3597" width="46.85546875" style="59" bestFit="1" customWidth="1"/>
    <col min="3598" max="3598" width="11.42578125" style="59" bestFit="1" customWidth="1"/>
    <col min="3599" max="3599" width="49.140625" style="59" bestFit="1" customWidth="1"/>
    <col min="3600" max="3600" width="14.28515625" style="59" bestFit="1" customWidth="1"/>
    <col min="3601" max="3601" width="7.140625" style="59" bestFit="1" customWidth="1"/>
    <col min="3602" max="3840" width="11.42578125" style="59"/>
    <col min="3841" max="3841" width="58.28515625" style="59" bestFit="1" customWidth="1"/>
    <col min="3842" max="3842" width="9" style="59" bestFit="1" customWidth="1"/>
    <col min="3843" max="3843" width="46.7109375" style="59" bestFit="1" customWidth="1"/>
    <col min="3844" max="3844" width="9.140625" style="59" bestFit="1" customWidth="1"/>
    <col min="3845" max="3845" width="46.85546875" style="59" bestFit="1" customWidth="1"/>
    <col min="3846" max="3846" width="11.42578125" style="59" bestFit="1" customWidth="1"/>
    <col min="3847" max="3847" width="49.140625" style="59" bestFit="1" customWidth="1"/>
    <col min="3848" max="3848" width="14.28515625" style="59" bestFit="1" customWidth="1"/>
    <col min="3849" max="3849" width="7.5703125" style="59" customWidth="1"/>
    <col min="3850" max="3850" width="9" style="59" bestFit="1" customWidth="1"/>
    <col min="3851" max="3851" width="46.7109375" style="59" bestFit="1" customWidth="1"/>
    <col min="3852" max="3852" width="9.140625" style="59" bestFit="1" customWidth="1"/>
    <col min="3853" max="3853" width="46.85546875" style="59" bestFit="1" customWidth="1"/>
    <col min="3854" max="3854" width="11.42578125" style="59" bestFit="1" customWidth="1"/>
    <col min="3855" max="3855" width="49.140625" style="59" bestFit="1" customWidth="1"/>
    <col min="3856" max="3856" width="14.28515625" style="59" bestFit="1" customWidth="1"/>
    <col min="3857" max="3857" width="7.140625" style="59" bestFit="1" customWidth="1"/>
    <col min="3858" max="4096" width="11.42578125" style="59"/>
    <col min="4097" max="4097" width="58.28515625" style="59" bestFit="1" customWidth="1"/>
    <col min="4098" max="4098" width="9" style="59" bestFit="1" customWidth="1"/>
    <col min="4099" max="4099" width="46.7109375" style="59" bestFit="1" customWidth="1"/>
    <col min="4100" max="4100" width="9.140625" style="59" bestFit="1" customWidth="1"/>
    <col min="4101" max="4101" width="46.85546875" style="59" bestFit="1" customWidth="1"/>
    <col min="4102" max="4102" width="11.42578125" style="59" bestFit="1" customWidth="1"/>
    <col min="4103" max="4103" width="49.140625" style="59" bestFit="1" customWidth="1"/>
    <col min="4104" max="4104" width="14.28515625" style="59" bestFit="1" customWidth="1"/>
    <col min="4105" max="4105" width="7.5703125" style="59" customWidth="1"/>
    <col min="4106" max="4106" width="9" style="59" bestFit="1" customWidth="1"/>
    <col min="4107" max="4107" width="46.7109375" style="59" bestFit="1" customWidth="1"/>
    <col min="4108" max="4108" width="9.140625" style="59" bestFit="1" customWidth="1"/>
    <col min="4109" max="4109" width="46.85546875" style="59" bestFit="1" customWidth="1"/>
    <col min="4110" max="4110" width="11.42578125" style="59" bestFit="1" customWidth="1"/>
    <col min="4111" max="4111" width="49.140625" style="59" bestFit="1" customWidth="1"/>
    <col min="4112" max="4112" width="14.28515625" style="59" bestFit="1" customWidth="1"/>
    <col min="4113" max="4113" width="7.140625" style="59" bestFit="1" customWidth="1"/>
    <col min="4114" max="4352" width="11.42578125" style="59"/>
    <col min="4353" max="4353" width="58.28515625" style="59" bestFit="1" customWidth="1"/>
    <col min="4354" max="4354" width="9" style="59" bestFit="1" customWidth="1"/>
    <col min="4355" max="4355" width="46.7109375" style="59" bestFit="1" customWidth="1"/>
    <col min="4356" max="4356" width="9.140625" style="59" bestFit="1" customWidth="1"/>
    <col min="4357" max="4357" width="46.85546875" style="59" bestFit="1" customWidth="1"/>
    <col min="4358" max="4358" width="11.42578125" style="59" bestFit="1" customWidth="1"/>
    <col min="4359" max="4359" width="49.140625" style="59" bestFit="1" customWidth="1"/>
    <col min="4360" max="4360" width="14.28515625" style="59" bestFit="1" customWidth="1"/>
    <col min="4361" max="4361" width="7.5703125" style="59" customWidth="1"/>
    <col min="4362" max="4362" width="9" style="59" bestFit="1" customWidth="1"/>
    <col min="4363" max="4363" width="46.7109375" style="59" bestFit="1" customWidth="1"/>
    <col min="4364" max="4364" width="9.140625" style="59" bestFit="1" customWidth="1"/>
    <col min="4365" max="4365" width="46.85546875" style="59" bestFit="1" customWidth="1"/>
    <col min="4366" max="4366" width="11.42578125" style="59" bestFit="1" customWidth="1"/>
    <col min="4367" max="4367" width="49.140625" style="59" bestFit="1" customWidth="1"/>
    <col min="4368" max="4368" width="14.28515625" style="59" bestFit="1" customWidth="1"/>
    <col min="4369" max="4369" width="7.140625" style="59" bestFit="1" customWidth="1"/>
    <col min="4370" max="4608" width="11.42578125" style="59"/>
    <col min="4609" max="4609" width="58.28515625" style="59" bestFit="1" customWidth="1"/>
    <col min="4610" max="4610" width="9" style="59" bestFit="1" customWidth="1"/>
    <col min="4611" max="4611" width="46.7109375" style="59" bestFit="1" customWidth="1"/>
    <col min="4612" max="4612" width="9.140625" style="59" bestFit="1" customWidth="1"/>
    <col min="4613" max="4613" width="46.85546875" style="59" bestFit="1" customWidth="1"/>
    <col min="4614" max="4614" width="11.42578125" style="59" bestFit="1" customWidth="1"/>
    <col min="4615" max="4615" width="49.140625" style="59" bestFit="1" customWidth="1"/>
    <col min="4616" max="4616" width="14.28515625" style="59" bestFit="1" customWidth="1"/>
    <col min="4617" max="4617" width="7.5703125" style="59" customWidth="1"/>
    <col min="4618" max="4618" width="9" style="59" bestFit="1" customWidth="1"/>
    <col min="4619" max="4619" width="46.7109375" style="59" bestFit="1" customWidth="1"/>
    <col min="4620" max="4620" width="9.140625" style="59" bestFit="1" customWidth="1"/>
    <col min="4621" max="4621" width="46.85546875" style="59" bestFit="1" customWidth="1"/>
    <col min="4622" max="4622" width="11.42578125" style="59" bestFit="1" customWidth="1"/>
    <col min="4623" max="4623" width="49.140625" style="59" bestFit="1" customWidth="1"/>
    <col min="4624" max="4624" width="14.28515625" style="59" bestFit="1" customWidth="1"/>
    <col min="4625" max="4625" width="7.140625" style="59" bestFit="1" customWidth="1"/>
    <col min="4626" max="4864" width="11.42578125" style="59"/>
    <col min="4865" max="4865" width="58.28515625" style="59" bestFit="1" customWidth="1"/>
    <col min="4866" max="4866" width="9" style="59" bestFit="1" customWidth="1"/>
    <col min="4867" max="4867" width="46.7109375" style="59" bestFit="1" customWidth="1"/>
    <col min="4868" max="4868" width="9.140625" style="59" bestFit="1" customWidth="1"/>
    <col min="4869" max="4869" width="46.85546875" style="59" bestFit="1" customWidth="1"/>
    <col min="4870" max="4870" width="11.42578125" style="59" bestFit="1" customWidth="1"/>
    <col min="4871" max="4871" width="49.140625" style="59" bestFit="1" customWidth="1"/>
    <col min="4872" max="4872" width="14.28515625" style="59" bestFit="1" customWidth="1"/>
    <col min="4873" max="4873" width="7.5703125" style="59" customWidth="1"/>
    <col min="4874" max="4874" width="9" style="59" bestFit="1" customWidth="1"/>
    <col min="4875" max="4875" width="46.7109375" style="59" bestFit="1" customWidth="1"/>
    <col min="4876" max="4876" width="9.140625" style="59" bestFit="1" customWidth="1"/>
    <col min="4877" max="4877" width="46.85546875" style="59" bestFit="1" customWidth="1"/>
    <col min="4878" max="4878" width="11.42578125" style="59" bestFit="1" customWidth="1"/>
    <col min="4879" max="4879" width="49.140625" style="59" bestFit="1" customWidth="1"/>
    <col min="4880" max="4880" width="14.28515625" style="59" bestFit="1" customWidth="1"/>
    <col min="4881" max="4881" width="7.140625" style="59" bestFit="1" customWidth="1"/>
    <col min="4882" max="5120" width="11.42578125" style="59"/>
    <col min="5121" max="5121" width="58.28515625" style="59" bestFit="1" customWidth="1"/>
    <col min="5122" max="5122" width="9" style="59" bestFit="1" customWidth="1"/>
    <col min="5123" max="5123" width="46.7109375" style="59" bestFit="1" customWidth="1"/>
    <col min="5124" max="5124" width="9.140625" style="59" bestFit="1" customWidth="1"/>
    <col min="5125" max="5125" width="46.85546875" style="59" bestFit="1" customWidth="1"/>
    <col min="5126" max="5126" width="11.42578125" style="59" bestFit="1" customWidth="1"/>
    <col min="5127" max="5127" width="49.140625" style="59" bestFit="1" customWidth="1"/>
    <col min="5128" max="5128" width="14.28515625" style="59" bestFit="1" customWidth="1"/>
    <col min="5129" max="5129" width="7.5703125" style="59" customWidth="1"/>
    <col min="5130" max="5130" width="9" style="59" bestFit="1" customWidth="1"/>
    <col min="5131" max="5131" width="46.7109375" style="59" bestFit="1" customWidth="1"/>
    <col min="5132" max="5132" width="9.140625" style="59" bestFit="1" customWidth="1"/>
    <col min="5133" max="5133" width="46.85546875" style="59" bestFit="1" customWidth="1"/>
    <col min="5134" max="5134" width="11.42578125" style="59" bestFit="1" customWidth="1"/>
    <col min="5135" max="5135" width="49.140625" style="59" bestFit="1" customWidth="1"/>
    <col min="5136" max="5136" width="14.28515625" style="59" bestFit="1" customWidth="1"/>
    <col min="5137" max="5137" width="7.140625" style="59" bestFit="1" customWidth="1"/>
    <col min="5138" max="5376" width="11.42578125" style="59"/>
    <col min="5377" max="5377" width="58.28515625" style="59" bestFit="1" customWidth="1"/>
    <col min="5378" max="5378" width="9" style="59" bestFit="1" customWidth="1"/>
    <col min="5379" max="5379" width="46.7109375" style="59" bestFit="1" customWidth="1"/>
    <col min="5380" max="5380" width="9.140625" style="59" bestFit="1" customWidth="1"/>
    <col min="5381" max="5381" width="46.85546875" style="59" bestFit="1" customWidth="1"/>
    <col min="5382" max="5382" width="11.42578125" style="59" bestFit="1" customWidth="1"/>
    <col min="5383" max="5383" width="49.140625" style="59" bestFit="1" customWidth="1"/>
    <col min="5384" max="5384" width="14.28515625" style="59" bestFit="1" customWidth="1"/>
    <col min="5385" max="5385" width="7.5703125" style="59" customWidth="1"/>
    <col min="5386" max="5386" width="9" style="59" bestFit="1" customWidth="1"/>
    <col min="5387" max="5387" width="46.7109375" style="59" bestFit="1" customWidth="1"/>
    <col min="5388" max="5388" width="9.140625" style="59" bestFit="1" customWidth="1"/>
    <col min="5389" max="5389" width="46.85546875" style="59" bestFit="1" customWidth="1"/>
    <col min="5390" max="5390" width="11.42578125" style="59" bestFit="1" customWidth="1"/>
    <col min="5391" max="5391" width="49.140625" style="59" bestFit="1" customWidth="1"/>
    <col min="5392" max="5392" width="14.28515625" style="59" bestFit="1" customWidth="1"/>
    <col min="5393" max="5393" width="7.140625" style="59" bestFit="1" customWidth="1"/>
    <col min="5394" max="5632" width="11.42578125" style="59"/>
    <col min="5633" max="5633" width="58.28515625" style="59" bestFit="1" customWidth="1"/>
    <col min="5634" max="5634" width="9" style="59" bestFit="1" customWidth="1"/>
    <col min="5635" max="5635" width="46.7109375" style="59" bestFit="1" customWidth="1"/>
    <col min="5636" max="5636" width="9.140625" style="59" bestFit="1" customWidth="1"/>
    <col min="5637" max="5637" width="46.85546875" style="59" bestFit="1" customWidth="1"/>
    <col min="5638" max="5638" width="11.42578125" style="59" bestFit="1" customWidth="1"/>
    <col min="5639" max="5639" width="49.140625" style="59" bestFit="1" customWidth="1"/>
    <col min="5640" max="5640" width="14.28515625" style="59" bestFit="1" customWidth="1"/>
    <col min="5641" max="5641" width="7.5703125" style="59" customWidth="1"/>
    <col min="5642" max="5642" width="9" style="59" bestFit="1" customWidth="1"/>
    <col min="5643" max="5643" width="46.7109375" style="59" bestFit="1" customWidth="1"/>
    <col min="5644" max="5644" width="9.140625" style="59" bestFit="1" customWidth="1"/>
    <col min="5645" max="5645" width="46.85546875" style="59" bestFit="1" customWidth="1"/>
    <col min="5646" max="5646" width="11.42578125" style="59" bestFit="1" customWidth="1"/>
    <col min="5647" max="5647" width="49.140625" style="59" bestFit="1" customWidth="1"/>
    <col min="5648" max="5648" width="14.28515625" style="59" bestFit="1" customWidth="1"/>
    <col min="5649" max="5649" width="7.140625" style="59" bestFit="1" customWidth="1"/>
    <col min="5650" max="5888" width="11.42578125" style="59"/>
    <col min="5889" max="5889" width="58.28515625" style="59" bestFit="1" customWidth="1"/>
    <col min="5890" max="5890" width="9" style="59" bestFit="1" customWidth="1"/>
    <col min="5891" max="5891" width="46.7109375" style="59" bestFit="1" customWidth="1"/>
    <col min="5892" max="5892" width="9.140625" style="59" bestFit="1" customWidth="1"/>
    <col min="5893" max="5893" width="46.85546875" style="59" bestFit="1" customWidth="1"/>
    <col min="5894" max="5894" width="11.42578125" style="59" bestFit="1" customWidth="1"/>
    <col min="5895" max="5895" width="49.140625" style="59" bestFit="1" customWidth="1"/>
    <col min="5896" max="5896" width="14.28515625" style="59" bestFit="1" customWidth="1"/>
    <col min="5897" max="5897" width="7.5703125" style="59" customWidth="1"/>
    <col min="5898" max="5898" width="9" style="59" bestFit="1" customWidth="1"/>
    <col min="5899" max="5899" width="46.7109375" style="59" bestFit="1" customWidth="1"/>
    <col min="5900" max="5900" width="9.140625" style="59" bestFit="1" customWidth="1"/>
    <col min="5901" max="5901" width="46.85546875" style="59" bestFit="1" customWidth="1"/>
    <col min="5902" max="5902" width="11.42578125" style="59" bestFit="1" customWidth="1"/>
    <col min="5903" max="5903" width="49.140625" style="59" bestFit="1" customWidth="1"/>
    <col min="5904" max="5904" width="14.28515625" style="59" bestFit="1" customWidth="1"/>
    <col min="5905" max="5905" width="7.140625" style="59" bestFit="1" customWidth="1"/>
    <col min="5906" max="6144" width="11.42578125" style="59"/>
    <col min="6145" max="6145" width="58.28515625" style="59" bestFit="1" customWidth="1"/>
    <col min="6146" max="6146" width="9" style="59" bestFit="1" customWidth="1"/>
    <col min="6147" max="6147" width="46.7109375" style="59" bestFit="1" customWidth="1"/>
    <col min="6148" max="6148" width="9.140625" style="59" bestFit="1" customWidth="1"/>
    <col min="6149" max="6149" width="46.85546875" style="59" bestFit="1" customWidth="1"/>
    <col min="6150" max="6150" width="11.42578125" style="59" bestFit="1" customWidth="1"/>
    <col min="6151" max="6151" width="49.140625" style="59" bestFit="1" customWidth="1"/>
    <col min="6152" max="6152" width="14.28515625" style="59" bestFit="1" customWidth="1"/>
    <col min="6153" max="6153" width="7.5703125" style="59" customWidth="1"/>
    <col min="6154" max="6154" width="9" style="59" bestFit="1" customWidth="1"/>
    <col min="6155" max="6155" width="46.7109375" style="59" bestFit="1" customWidth="1"/>
    <col min="6156" max="6156" width="9.140625" style="59" bestFit="1" customWidth="1"/>
    <col min="6157" max="6157" width="46.85546875" style="59" bestFit="1" customWidth="1"/>
    <col min="6158" max="6158" width="11.42578125" style="59" bestFit="1" customWidth="1"/>
    <col min="6159" max="6159" width="49.140625" style="59" bestFit="1" customWidth="1"/>
    <col min="6160" max="6160" width="14.28515625" style="59" bestFit="1" customWidth="1"/>
    <col min="6161" max="6161" width="7.140625" style="59" bestFit="1" customWidth="1"/>
    <col min="6162" max="6400" width="11.42578125" style="59"/>
    <col min="6401" max="6401" width="58.28515625" style="59" bestFit="1" customWidth="1"/>
    <col min="6402" max="6402" width="9" style="59" bestFit="1" customWidth="1"/>
    <col min="6403" max="6403" width="46.7109375" style="59" bestFit="1" customWidth="1"/>
    <col min="6404" max="6404" width="9.140625" style="59" bestFit="1" customWidth="1"/>
    <col min="6405" max="6405" width="46.85546875" style="59" bestFit="1" customWidth="1"/>
    <col min="6406" max="6406" width="11.42578125" style="59" bestFit="1" customWidth="1"/>
    <col min="6407" max="6407" width="49.140625" style="59" bestFit="1" customWidth="1"/>
    <col min="6408" max="6408" width="14.28515625" style="59" bestFit="1" customWidth="1"/>
    <col min="6409" max="6409" width="7.5703125" style="59" customWidth="1"/>
    <col min="6410" max="6410" width="9" style="59" bestFit="1" customWidth="1"/>
    <col min="6411" max="6411" width="46.7109375" style="59" bestFit="1" customWidth="1"/>
    <col min="6412" max="6412" width="9.140625" style="59" bestFit="1" customWidth="1"/>
    <col min="6413" max="6413" width="46.85546875" style="59" bestFit="1" customWidth="1"/>
    <col min="6414" max="6414" width="11.42578125" style="59" bestFit="1" customWidth="1"/>
    <col min="6415" max="6415" width="49.140625" style="59" bestFit="1" customWidth="1"/>
    <col min="6416" max="6416" width="14.28515625" style="59" bestFit="1" customWidth="1"/>
    <col min="6417" max="6417" width="7.140625" style="59" bestFit="1" customWidth="1"/>
    <col min="6418" max="6656" width="11.42578125" style="59"/>
    <col min="6657" max="6657" width="58.28515625" style="59" bestFit="1" customWidth="1"/>
    <col min="6658" max="6658" width="9" style="59" bestFit="1" customWidth="1"/>
    <col min="6659" max="6659" width="46.7109375" style="59" bestFit="1" customWidth="1"/>
    <col min="6660" max="6660" width="9.140625" style="59" bestFit="1" customWidth="1"/>
    <col min="6661" max="6661" width="46.85546875" style="59" bestFit="1" customWidth="1"/>
    <col min="6662" max="6662" width="11.42578125" style="59" bestFit="1" customWidth="1"/>
    <col min="6663" max="6663" width="49.140625" style="59" bestFit="1" customWidth="1"/>
    <col min="6664" max="6664" width="14.28515625" style="59" bestFit="1" customWidth="1"/>
    <col min="6665" max="6665" width="7.5703125" style="59" customWidth="1"/>
    <col min="6666" max="6666" width="9" style="59" bestFit="1" customWidth="1"/>
    <col min="6667" max="6667" width="46.7109375" style="59" bestFit="1" customWidth="1"/>
    <col min="6668" max="6668" width="9.140625" style="59" bestFit="1" customWidth="1"/>
    <col min="6669" max="6669" width="46.85546875" style="59" bestFit="1" customWidth="1"/>
    <col min="6670" max="6670" width="11.42578125" style="59" bestFit="1" customWidth="1"/>
    <col min="6671" max="6671" width="49.140625" style="59" bestFit="1" customWidth="1"/>
    <col min="6672" max="6672" width="14.28515625" style="59" bestFit="1" customWidth="1"/>
    <col min="6673" max="6673" width="7.140625" style="59" bestFit="1" customWidth="1"/>
    <col min="6674" max="6912" width="11.42578125" style="59"/>
    <col min="6913" max="6913" width="58.28515625" style="59" bestFit="1" customWidth="1"/>
    <col min="6914" max="6914" width="9" style="59" bestFit="1" customWidth="1"/>
    <col min="6915" max="6915" width="46.7109375" style="59" bestFit="1" customWidth="1"/>
    <col min="6916" max="6916" width="9.140625" style="59" bestFit="1" customWidth="1"/>
    <col min="6917" max="6917" width="46.85546875" style="59" bestFit="1" customWidth="1"/>
    <col min="6918" max="6918" width="11.42578125" style="59" bestFit="1" customWidth="1"/>
    <col min="6919" max="6919" width="49.140625" style="59" bestFit="1" customWidth="1"/>
    <col min="6920" max="6920" width="14.28515625" style="59" bestFit="1" customWidth="1"/>
    <col min="6921" max="6921" width="7.5703125" style="59" customWidth="1"/>
    <col min="6922" max="6922" width="9" style="59" bestFit="1" customWidth="1"/>
    <col min="6923" max="6923" width="46.7109375" style="59" bestFit="1" customWidth="1"/>
    <col min="6924" max="6924" width="9.140625" style="59" bestFit="1" customWidth="1"/>
    <col min="6925" max="6925" width="46.85546875" style="59" bestFit="1" customWidth="1"/>
    <col min="6926" max="6926" width="11.42578125" style="59" bestFit="1" customWidth="1"/>
    <col min="6927" max="6927" width="49.140625" style="59" bestFit="1" customWidth="1"/>
    <col min="6928" max="6928" width="14.28515625" style="59" bestFit="1" customWidth="1"/>
    <col min="6929" max="6929" width="7.140625" style="59" bestFit="1" customWidth="1"/>
    <col min="6930" max="7168" width="11.42578125" style="59"/>
    <col min="7169" max="7169" width="58.28515625" style="59" bestFit="1" customWidth="1"/>
    <col min="7170" max="7170" width="9" style="59" bestFit="1" customWidth="1"/>
    <col min="7171" max="7171" width="46.7109375" style="59" bestFit="1" customWidth="1"/>
    <col min="7172" max="7172" width="9.140625" style="59" bestFit="1" customWidth="1"/>
    <col min="7173" max="7173" width="46.85546875" style="59" bestFit="1" customWidth="1"/>
    <col min="7174" max="7174" width="11.42578125" style="59" bestFit="1" customWidth="1"/>
    <col min="7175" max="7175" width="49.140625" style="59" bestFit="1" customWidth="1"/>
    <col min="7176" max="7176" width="14.28515625" style="59" bestFit="1" customWidth="1"/>
    <col min="7177" max="7177" width="7.5703125" style="59" customWidth="1"/>
    <col min="7178" max="7178" width="9" style="59" bestFit="1" customWidth="1"/>
    <col min="7179" max="7179" width="46.7109375" style="59" bestFit="1" customWidth="1"/>
    <col min="7180" max="7180" width="9.140625" style="59" bestFit="1" customWidth="1"/>
    <col min="7181" max="7181" width="46.85546875" style="59" bestFit="1" customWidth="1"/>
    <col min="7182" max="7182" width="11.42578125" style="59" bestFit="1" customWidth="1"/>
    <col min="7183" max="7183" width="49.140625" style="59" bestFit="1" customWidth="1"/>
    <col min="7184" max="7184" width="14.28515625" style="59" bestFit="1" customWidth="1"/>
    <col min="7185" max="7185" width="7.140625" style="59" bestFit="1" customWidth="1"/>
    <col min="7186" max="7424" width="11.42578125" style="59"/>
    <col min="7425" max="7425" width="58.28515625" style="59" bestFit="1" customWidth="1"/>
    <col min="7426" max="7426" width="9" style="59" bestFit="1" customWidth="1"/>
    <col min="7427" max="7427" width="46.7109375" style="59" bestFit="1" customWidth="1"/>
    <col min="7428" max="7428" width="9.140625" style="59" bestFit="1" customWidth="1"/>
    <col min="7429" max="7429" width="46.85546875" style="59" bestFit="1" customWidth="1"/>
    <col min="7430" max="7430" width="11.42578125" style="59" bestFit="1" customWidth="1"/>
    <col min="7431" max="7431" width="49.140625" style="59" bestFit="1" customWidth="1"/>
    <col min="7432" max="7432" width="14.28515625" style="59" bestFit="1" customWidth="1"/>
    <col min="7433" max="7433" width="7.5703125" style="59" customWidth="1"/>
    <col min="7434" max="7434" width="9" style="59" bestFit="1" customWidth="1"/>
    <col min="7435" max="7435" width="46.7109375" style="59" bestFit="1" customWidth="1"/>
    <col min="7436" max="7436" width="9.140625" style="59" bestFit="1" customWidth="1"/>
    <col min="7437" max="7437" width="46.85546875" style="59" bestFit="1" customWidth="1"/>
    <col min="7438" max="7438" width="11.42578125" style="59" bestFit="1" customWidth="1"/>
    <col min="7439" max="7439" width="49.140625" style="59" bestFit="1" customWidth="1"/>
    <col min="7440" max="7440" width="14.28515625" style="59" bestFit="1" customWidth="1"/>
    <col min="7441" max="7441" width="7.140625" style="59" bestFit="1" customWidth="1"/>
    <col min="7442" max="7680" width="11.42578125" style="59"/>
    <col min="7681" max="7681" width="58.28515625" style="59" bestFit="1" customWidth="1"/>
    <col min="7682" max="7682" width="9" style="59" bestFit="1" customWidth="1"/>
    <col min="7683" max="7683" width="46.7109375" style="59" bestFit="1" customWidth="1"/>
    <col min="7684" max="7684" width="9.140625" style="59" bestFit="1" customWidth="1"/>
    <col min="7685" max="7685" width="46.85546875" style="59" bestFit="1" customWidth="1"/>
    <col min="7686" max="7686" width="11.42578125" style="59" bestFit="1" customWidth="1"/>
    <col min="7687" max="7687" width="49.140625" style="59" bestFit="1" customWidth="1"/>
    <col min="7688" max="7688" width="14.28515625" style="59" bestFit="1" customWidth="1"/>
    <col min="7689" max="7689" width="7.5703125" style="59" customWidth="1"/>
    <col min="7690" max="7690" width="9" style="59" bestFit="1" customWidth="1"/>
    <col min="7691" max="7691" width="46.7109375" style="59" bestFit="1" customWidth="1"/>
    <col min="7692" max="7692" width="9.140625" style="59" bestFit="1" customWidth="1"/>
    <col min="7693" max="7693" width="46.85546875" style="59" bestFit="1" customWidth="1"/>
    <col min="7694" max="7694" width="11.42578125" style="59" bestFit="1" customWidth="1"/>
    <col min="7695" max="7695" width="49.140625" style="59" bestFit="1" customWidth="1"/>
    <col min="7696" max="7696" width="14.28515625" style="59" bestFit="1" customWidth="1"/>
    <col min="7697" max="7697" width="7.140625" style="59" bestFit="1" customWidth="1"/>
    <col min="7698" max="7936" width="11.42578125" style="59"/>
    <col min="7937" max="7937" width="58.28515625" style="59" bestFit="1" customWidth="1"/>
    <col min="7938" max="7938" width="9" style="59" bestFit="1" customWidth="1"/>
    <col min="7939" max="7939" width="46.7109375" style="59" bestFit="1" customWidth="1"/>
    <col min="7940" max="7940" width="9.140625" style="59" bestFit="1" customWidth="1"/>
    <col min="7941" max="7941" width="46.85546875" style="59" bestFit="1" customWidth="1"/>
    <col min="7942" max="7942" width="11.42578125" style="59" bestFit="1" customWidth="1"/>
    <col min="7943" max="7943" width="49.140625" style="59" bestFit="1" customWidth="1"/>
    <col min="7944" max="7944" width="14.28515625" style="59" bestFit="1" customWidth="1"/>
    <col min="7945" max="7945" width="7.5703125" style="59" customWidth="1"/>
    <col min="7946" max="7946" width="9" style="59" bestFit="1" customWidth="1"/>
    <col min="7947" max="7947" width="46.7109375" style="59" bestFit="1" customWidth="1"/>
    <col min="7948" max="7948" width="9.140625" style="59" bestFit="1" customWidth="1"/>
    <col min="7949" max="7949" width="46.85546875" style="59" bestFit="1" customWidth="1"/>
    <col min="7950" max="7950" width="11.42578125" style="59" bestFit="1" customWidth="1"/>
    <col min="7951" max="7951" width="49.140625" style="59" bestFit="1" customWidth="1"/>
    <col min="7952" max="7952" width="14.28515625" style="59" bestFit="1" customWidth="1"/>
    <col min="7953" max="7953" width="7.140625" style="59" bestFit="1" customWidth="1"/>
    <col min="7954" max="8192" width="11.42578125" style="59"/>
    <col min="8193" max="8193" width="58.28515625" style="59" bestFit="1" customWidth="1"/>
    <col min="8194" max="8194" width="9" style="59" bestFit="1" customWidth="1"/>
    <col min="8195" max="8195" width="46.7109375" style="59" bestFit="1" customWidth="1"/>
    <col min="8196" max="8196" width="9.140625" style="59" bestFit="1" customWidth="1"/>
    <col min="8197" max="8197" width="46.85546875" style="59" bestFit="1" customWidth="1"/>
    <col min="8198" max="8198" width="11.42578125" style="59" bestFit="1" customWidth="1"/>
    <col min="8199" max="8199" width="49.140625" style="59" bestFit="1" customWidth="1"/>
    <col min="8200" max="8200" width="14.28515625" style="59" bestFit="1" customWidth="1"/>
    <col min="8201" max="8201" width="7.5703125" style="59" customWidth="1"/>
    <col min="8202" max="8202" width="9" style="59" bestFit="1" customWidth="1"/>
    <col min="8203" max="8203" width="46.7109375" style="59" bestFit="1" customWidth="1"/>
    <col min="8204" max="8204" width="9.140625" style="59" bestFit="1" customWidth="1"/>
    <col min="8205" max="8205" width="46.85546875" style="59" bestFit="1" customWidth="1"/>
    <col min="8206" max="8206" width="11.42578125" style="59" bestFit="1" customWidth="1"/>
    <col min="8207" max="8207" width="49.140625" style="59" bestFit="1" customWidth="1"/>
    <col min="8208" max="8208" width="14.28515625" style="59" bestFit="1" customWidth="1"/>
    <col min="8209" max="8209" width="7.140625" style="59" bestFit="1" customWidth="1"/>
    <col min="8210" max="8448" width="11.42578125" style="59"/>
    <col min="8449" max="8449" width="58.28515625" style="59" bestFit="1" customWidth="1"/>
    <col min="8450" max="8450" width="9" style="59" bestFit="1" customWidth="1"/>
    <col min="8451" max="8451" width="46.7109375" style="59" bestFit="1" customWidth="1"/>
    <col min="8452" max="8452" width="9.140625" style="59" bestFit="1" customWidth="1"/>
    <col min="8453" max="8453" width="46.85546875" style="59" bestFit="1" customWidth="1"/>
    <col min="8454" max="8454" width="11.42578125" style="59" bestFit="1" customWidth="1"/>
    <col min="8455" max="8455" width="49.140625" style="59" bestFit="1" customWidth="1"/>
    <col min="8456" max="8456" width="14.28515625" style="59" bestFit="1" customWidth="1"/>
    <col min="8457" max="8457" width="7.5703125" style="59" customWidth="1"/>
    <col min="8458" max="8458" width="9" style="59" bestFit="1" customWidth="1"/>
    <col min="8459" max="8459" width="46.7109375" style="59" bestFit="1" customWidth="1"/>
    <col min="8460" max="8460" width="9.140625" style="59" bestFit="1" customWidth="1"/>
    <col min="8461" max="8461" width="46.85546875" style="59" bestFit="1" customWidth="1"/>
    <col min="8462" max="8462" width="11.42578125" style="59" bestFit="1" customWidth="1"/>
    <col min="8463" max="8463" width="49.140625" style="59" bestFit="1" customWidth="1"/>
    <col min="8464" max="8464" width="14.28515625" style="59" bestFit="1" customWidth="1"/>
    <col min="8465" max="8465" width="7.140625" style="59" bestFit="1" customWidth="1"/>
    <col min="8466" max="8704" width="11.42578125" style="59"/>
    <col min="8705" max="8705" width="58.28515625" style="59" bestFit="1" customWidth="1"/>
    <col min="8706" max="8706" width="9" style="59" bestFit="1" customWidth="1"/>
    <col min="8707" max="8707" width="46.7109375" style="59" bestFit="1" customWidth="1"/>
    <col min="8708" max="8708" width="9.140625" style="59" bestFit="1" customWidth="1"/>
    <col min="8709" max="8709" width="46.85546875" style="59" bestFit="1" customWidth="1"/>
    <col min="8710" max="8710" width="11.42578125" style="59" bestFit="1" customWidth="1"/>
    <col min="8711" max="8711" width="49.140625" style="59" bestFit="1" customWidth="1"/>
    <col min="8712" max="8712" width="14.28515625" style="59" bestFit="1" customWidth="1"/>
    <col min="8713" max="8713" width="7.5703125" style="59" customWidth="1"/>
    <col min="8714" max="8714" width="9" style="59" bestFit="1" customWidth="1"/>
    <col min="8715" max="8715" width="46.7109375" style="59" bestFit="1" customWidth="1"/>
    <col min="8716" max="8716" width="9.140625" style="59" bestFit="1" customWidth="1"/>
    <col min="8717" max="8717" width="46.85546875" style="59" bestFit="1" customWidth="1"/>
    <col min="8718" max="8718" width="11.42578125" style="59" bestFit="1" customWidth="1"/>
    <col min="8719" max="8719" width="49.140625" style="59" bestFit="1" customWidth="1"/>
    <col min="8720" max="8720" width="14.28515625" style="59" bestFit="1" customWidth="1"/>
    <col min="8721" max="8721" width="7.140625" style="59" bestFit="1" customWidth="1"/>
    <col min="8722" max="8960" width="11.42578125" style="59"/>
    <col min="8961" max="8961" width="58.28515625" style="59" bestFit="1" customWidth="1"/>
    <col min="8962" max="8962" width="9" style="59" bestFit="1" customWidth="1"/>
    <col min="8963" max="8963" width="46.7109375" style="59" bestFit="1" customWidth="1"/>
    <col min="8964" max="8964" width="9.140625" style="59" bestFit="1" customWidth="1"/>
    <col min="8965" max="8965" width="46.85546875" style="59" bestFit="1" customWidth="1"/>
    <col min="8966" max="8966" width="11.42578125" style="59" bestFit="1" customWidth="1"/>
    <col min="8967" max="8967" width="49.140625" style="59" bestFit="1" customWidth="1"/>
    <col min="8968" max="8968" width="14.28515625" style="59" bestFit="1" customWidth="1"/>
    <col min="8969" max="8969" width="7.5703125" style="59" customWidth="1"/>
    <col min="8970" max="8970" width="9" style="59" bestFit="1" customWidth="1"/>
    <col min="8971" max="8971" width="46.7109375" style="59" bestFit="1" customWidth="1"/>
    <col min="8972" max="8972" width="9.140625" style="59" bestFit="1" customWidth="1"/>
    <col min="8973" max="8973" width="46.85546875" style="59" bestFit="1" customWidth="1"/>
    <col min="8974" max="8974" width="11.42578125" style="59" bestFit="1" customWidth="1"/>
    <col min="8975" max="8975" width="49.140625" style="59" bestFit="1" customWidth="1"/>
    <col min="8976" max="8976" width="14.28515625" style="59" bestFit="1" customWidth="1"/>
    <col min="8977" max="8977" width="7.140625" style="59" bestFit="1" customWidth="1"/>
    <col min="8978" max="9216" width="11.42578125" style="59"/>
    <col min="9217" max="9217" width="58.28515625" style="59" bestFit="1" customWidth="1"/>
    <col min="9218" max="9218" width="9" style="59" bestFit="1" customWidth="1"/>
    <col min="9219" max="9219" width="46.7109375" style="59" bestFit="1" customWidth="1"/>
    <col min="9220" max="9220" width="9.140625" style="59" bestFit="1" customWidth="1"/>
    <col min="9221" max="9221" width="46.85546875" style="59" bestFit="1" customWidth="1"/>
    <col min="9222" max="9222" width="11.42578125" style="59" bestFit="1" customWidth="1"/>
    <col min="9223" max="9223" width="49.140625" style="59" bestFit="1" customWidth="1"/>
    <col min="9224" max="9224" width="14.28515625" style="59" bestFit="1" customWidth="1"/>
    <col min="9225" max="9225" width="7.5703125" style="59" customWidth="1"/>
    <col min="9226" max="9226" width="9" style="59" bestFit="1" customWidth="1"/>
    <col min="9227" max="9227" width="46.7109375" style="59" bestFit="1" customWidth="1"/>
    <col min="9228" max="9228" width="9.140625" style="59" bestFit="1" customWidth="1"/>
    <col min="9229" max="9229" width="46.85546875" style="59" bestFit="1" customWidth="1"/>
    <col min="9230" max="9230" width="11.42578125" style="59" bestFit="1" customWidth="1"/>
    <col min="9231" max="9231" width="49.140625" style="59" bestFit="1" customWidth="1"/>
    <col min="9232" max="9232" width="14.28515625" style="59" bestFit="1" customWidth="1"/>
    <col min="9233" max="9233" width="7.140625" style="59" bestFit="1" customWidth="1"/>
    <col min="9234" max="9472" width="11.42578125" style="59"/>
    <col min="9473" max="9473" width="58.28515625" style="59" bestFit="1" customWidth="1"/>
    <col min="9474" max="9474" width="9" style="59" bestFit="1" customWidth="1"/>
    <col min="9475" max="9475" width="46.7109375" style="59" bestFit="1" customWidth="1"/>
    <col min="9476" max="9476" width="9.140625" style="59" bestFit="1" customWidth="1"/>
    <col min="9477" max="9477" width="46.85546875" style="59" bestFit="1" customWidth="1"/>
    <col min="9478" max="9478" width="11.42578125" style="59" bestFit="1" customWidth="1"/>
    <col min="9479" max="9479" width="49.140625" style="59" bestFit="1" customWidth="1"/>
    <col min="9480" max="9480" width="14.28515625" style="59" bestFit="1" customWidth="1"/>
    <col min="9481" max="9481" width="7.5703125" style="59" customWidth="1"/>
    <col min="9482" max="9482" width="9" style="59" bestFit="1" customWidth="1"/>
    <col min="9483" max="9483" width="46.7109375" style="59" bestFit="1" customWidth="1"/>
    <col min="9484" max="9484" width="9.140625" style="59" bestFit="1" customWidth="1"/>
    <col min="9485" max="9485" width="46.85546875" style="59" bestFit="1" customWidth="1"/>
    <col min="9486" max="9486" width="11.42578125" style="59" bestFit="1" customWidth="1"/>
    <col min="9487" max="9487" width="49.140625" style="59" bestFit="1" customWidth="1"/>
    <col min="9488" max="9488" width="14.28515625" style="59" bestFit="1" customWidth="1"/>
    <col min="9489" max="9489" width="7.140625" style="59" bestFit="1" customWidth="1"/>
    <col min="9490" max="9728" width="11.42578125" style="59"/>
    <col min="9729" max="9729" width="58.28515625" style="59" bestFit="1" customWidth="1"/>
    <col min="9730" max="9730" width="9" style="59" bestFit="1" customWidth="1"/>
    <col min="9731" max="9731" width="46.7109375" style="59" bestFit="1" customWidth="1"/>
    <col min="9732" max="9732" width="9.140625" style="59" bestFit="1" customWidth="1"/>
    <col min="9733" max="9733" width="46.85546875" style="59" bestFit="1" customWidth="1"/>
    <col min="9734" max="9734" width="11.42578125" style="59" bestFit="1" customWidth="1"/>
    <col min="9735" max="9735" width="49.140625" style="59" bestFit="1" customWidth="1"/>
    <col min="9736" max="9736" width="14.28515625" style="59" bestFit="1" customWidth="1"/>
    <col min="9737" max="9737" width="7.5703125" style="59" customWidth="1"/>
    <col min="9738" max="9738" width="9" style="59" bestFit="1" customWidth="1"/>
    <col min="9739" max="9739" width="46.7109375" style="59" bestFit="1" customWidth="1"/>
    <col min="9740" max="9740" width="9.140625" style="59" bestFit="1" customWidth="1"/>
    <col min="9741" max="9741" width="46.85546875" style="59" bestFit="1" customWidth="1"/>
    <col min="9742" max="9742" width="11.42578125" style="59" bestFit="1" customWidth="1"/>
    <col min="9743" max="9743" width="49.140625" style="59" bestFit="1" customWidth="1"/>
    <col min="9744" max="9744" width="14.28515625" style="59" bestFit="1" customWidth="1"/>
    <col min="9745" max="9745" width="7.140625" style="59" bestFit="1" customWidth="1"/>
    <col min="9746" max="9984" width="11.42578125" style="59"/>
    <col min="9985" max="9985" width="58.28515625" style="59" bestFit="1" customWidth="1"/>
    <col min="9986" max="9986" width="9" style="59" bestFit="1" customWidth="1"/>
    <col min="9987" max="9987" width="46.7109375" style="59" bestFit="1" customWidth="1"/>
    <col min="9988" max="9988" width="9.140625" style="59" bestFit="1" customWidth="1"/>
    <col min="9989" max="9989" width="46.85546875" style="59" bestFit="1" customWidth="1"/>
    <col min="9990" max="9990" width="11.42578125" style="59" bestFit="1" customWidth="1"/>
    <col min="9991" max="9991" width="49.140625" style="59" bestFit="1" customWidth="1"/>
    <col min="9992" max="9992" width="14.28515625" style="59" bestFit="1" customWidth="1"/>
    <col min="9993" max="9993" width="7.5703125" style="59" customWidth="1"/>
    <col min="9994" max="9994" width="9" style="59" bestFit="1" customWidth="1"/>
    <col min="9995" max="9995" width="46.7109375" style="59" bestFit="1" customWidth="1"/>
    <col min="9996" max="9996" width="9.140625" style="59" bestFit="1" customWidth="1"/>
    <col min="9997" max="9997" width="46.85546875" style="59" bestFit="1" customWidth="1"/>
    <col min="9998" max="9998" width="11.42578125" style="59" bestFit="1" customWidth="1"/>
    <col min="9999" max="9999" width="49.140625" style="59" bestFit="1" customWidth="1"/>
    <col min="10000" max="10000" width="14.28515625" style="59" bestFit="1" customWidth="1"/>
    <col min="10001" max="10001" width="7.140625" style="59" bestFit="1" customWidth="1"/>
    <col min="10002" max="10240" width="11.42578125" style="59"/>
    <col min="10241" max="10241" width="58.28515625" style="59" bestFit="1" customWidth="1"/>
    <col min="10242" max="10242" width="9" style="59" bestFit="1" customWidth="1"/>
    <col min="10243" max="10243" width="46.7109375" style="59" bestFit="1" customWidth="1"/>
    <col min="10244" max="10244" width="9.140625" style="59" bestFit="1" customWidth="1"/>
    <col min="10245" max="10245" width="46.85546875" style="59" bestFit="1" customWidth="1"/>
    <col min="10246" max="10246" width="11.42578125" style="59" bestFit="1" customWidth="1"/>
    <col min="10247" max="10247" width="49.140625" style="59" bestFit="1" customWidth="1"/>
    <col min="10248" max="10248" width="14.28515625" style="59" bestFit="1" customWidth="1"/>
    <col min="10249" max="10249" width="7.5703125" style="59" customWidth="1"/>
    <col min="10250" max="10250" width="9" style="59" bestFit="1" customWidth="1"/>
    <col min="10251" max="10251" width="46.7109375" style="59" bestFit="1" customWidth="1"/>
    <col min="10252" max="10252" width="9.140625" style="59" bestFit="1" customWidth="1"/>
    <col min="10253" max="10253" width="46.85546875" style="59" bestFit="1" customWidth="1"/>
    <col min="10254" max="10254" width="11.42578125" style="59" bestFit="1" customWidth="1"/>
    <col min="10255" max="10255" width="49.140625" style="59" bestFit="1" customWidth="1"/>
    <col min="10256" max="10256" width="14.28515625" style="59" bestFit="1" customWidth="1"/>
    <col min="10257" max="10257" width="7.140625" style="59" bestFit="1" customWidth="1"/>
    <col min="10258" max="10496" width="11.42578125" style="59"/>
    <col min="10497" max="10497" width="58.28515625" style="59" bestFit="1" customWidth="1"/>
    <col min="10498" max="10498" width="9" style="59" bestFit="1" customWidth="1"/>
    <col min="10499" max="10499" width="46.7109375" style="59" bestFit="1" customWidth="1"/>
    <col min="10500" max="10500" width="9.140625" style="59" bestFit="1" customWidth="1"/>
    <col min="10501" max="10501" width="46.85546875" style="59" bestFit="1" customWidth="1"/>
    <col min="10502" max="10502" width="11.42578125" style="59" bestFit="1" customWidth="1"/>
    <col min="10503" max="10503" width="49.140625" style="59" bestFit="1" customWidth="1"/>
    <col min="10504" max="10504" width="14.28515625" style="59" bestFit="1" customWidth="1"/>
    <col min="10505" max="10505" width="7.5703125" style="59" customWidth="1"/>
    <col min="10506" max="10506" width="9" style="59" bestFit="1" customWidth="1"/>
    <col min="10507" max="10507" width="46.7109375" style="59" bestFit="1" customWidth="1"/>
    <col min="10508" max="10508" width="9.140625" style="59" bestFit="1" customWidth="1"/>
    <col min="10509" max="10509" width="46.85546875" style="59" bestFit="1" customWidth="1"/>
    <col min="10510" max="10510" width="11.42578125" style="59" bestFit="1" customWidth="1"/>
    <col min="10511" max="10511" width="49.140625" style="59" bestFit="1" customWidth="1"/>
    <col min="10512" max="10512" width="14.28515625" style="59" bestFit="1" customWidth="1"/>
    <col min="10513" max="10513" width="7.140625" style="59" bestFit="1" customWidth="1"/>
    <col min="10514" max="10752" width="11.42578125" style="59"/>
    <col min="10753" max="10753" width="58.28515625" style="59" bestFit="1" customWidth="1"/>
    <col min="10754" max="10754" width="9" style="59" bestFit="1" customWidth="1"/>
    <col min="10755" max="10755" width="46.7109375" style="59" bestFit="1" customWidth="1"/>
    <col min="10756" max="10756" width="9.140625" style="59" bestFit="1" customWidth="1"/>
    <col min="10757" max="10757" width="46.85546875" style="59" bestFit="1" customWidth="1"/>
    <col min="10758" max="10758" width="11.42578125" style="59" bestFit="1" customWidth="1"/>
    <col min="10759" max="10759" width="49.140625" style="59" bestFit="1" customWidth="1"/>
    <col min="10760" max="10760" width="14.28515625" style="59" bestFit="1" customWidth="1"/>
    <col min="10761" max="10761" width="7.5703125" style="59" customWidth="1"/>
    <col min="10762" max="10762" width="9" style="59" bestFit="1" customWidth="1"/>
    <col min="10763" max="10763" width="46.7109375" style="59" bestFit="1" customWidth="1"/>
    <col min="10764" max="10764" width="9.140625" style="59" bestFit="1" customWidth="1"/>
    <col min="10765" max="10765" width="46.85546875" style="59" bestFit="1" customWidth="1"/>
    <col min="10766" max="10766" width="11.42578125" style="59" bestFit="1" customWidth="1"/>
    <col min="10767" max="10767" width="49.140625" style="59" bestFit="1" customWidth="1"/>
    <col min="10768" max="10768" width="14.28515625" style="59" bestFit="1" customWidth="1"/>
    <col min="10769" max="10769" width="7.140625" style="59" bestFit="1" customWidth="1"/>
    <col min="10770" max="11008" width="11.42578125" style="59"/>
    <col min="11009" max="11009" width="58.28515625" style="59" bestFit="1" customWidth="1"/>
    <col min="11010" max="11010" width="9" style="59" bestFit="1" customWidth="1"/>
    <col min="11011" max="11011" width="46.7109375" style="59" bestFit="1" customWidth="1"/>
    <col min="11012" max="11012" width="9.140625" style="59" bestFit="1" customWidth="1"/>
    <col min="11013" max="11013" width="46.85546875" style="59" bestFit="1" customWidth="1"/>
    <col min="11014" max="11014" width="11.42578125" style="59" bestFit="1" customWidth="1"/>
    <col min="11015" max="11015" width="49.140625" style="59" bestFit="1" customWidth="1"/>
    <col min="11016" max="11016" width="14.28515625" style="59" bestFit="1" customWidth="1"/>
    <col min="11017" max="11017" width="7.5703125" style="59" customWidth="1"/>
    <col min="11018" max="11018" width="9" style="59" bestFit="1" customWidth="1"/>
    <col min="11019" max="11019" width="46.7109375" style="59" bestFit="1" customWidth="1"/>
    <col min="11020" max="11020" width="9.140625" style="59" bestFit="1" customWidth="1"/>
    <col min="11021" max="11021" width="46.85546875" style="59" bestFit="1" customWidth="1"/>
    <col min="11022" max="11022" width="11.42578125" style="59" bestFit="1" customWidth="1"/>
    <col min="11023" max="11023" width="49.140625" style="59" bestFit="1" customWidth="1"/>
    <col min="11024" max="11024" width="14.28515625" style="59" bestFit="1" customWidth="1"/>
    <col min="11025" max="11025" width="7.140625" style="59" bestFit="1" customWidth="1"/>
    <col min="11026" max="11264" width="11.42578125" style="59"/>
    <col min="11265" max="11265" width="58.28515625" style="59" bestFit="1" customWidth="1"/>
    <col min="11266" max="11266" width="9" style="59" bestFit="1" customWidth="1"/>
    <col min="11267" max="11267" width="46.7109375" style="59" bestFit="1" customWidth="1"/>
    <col min="11268" max="11268" width="9.140625" style="59" bestFit="1" customWidth="1"/>
    <col min="11269" max="11269" width="46.85546875" style="59" bestFit="1" customWidth="1"/>
    <col min="11270" max="11270" width="11.42578125" style="59" bestFit="1" customWidth="1"/>
    <col min="11271" max="11271" width="49.140625" style="59" bestFit="1" customWidth="1"/>
    <col min="11272" max="11272" width="14.28515625" style="59" bestFit="1" customWidth="1"/>
    <col min="11273" max="11273" width="7.5703125" style="59" customWidth="1"/>
    <col min="11274" max="11274" width="9" style="59" bestFit="1" customWidth="1"/>
    <col min="11275" max="11275" width="46.7109375" style="59" bestFit="1" customWidth="1"/>
    <col min="11276" max="11276" width="9.140625" style="59" bestFit="1" customWidth="1"/>
    <col min="11277" max="11277" width="46.85546875" style="59" bestFit="1" customWidth="1"/>
    <col min="11278" max="11278" width="11.42578125" style="59" bestFit="1" customWidth="1"/>
    <col min="11279" max="11279" width="49.140625" style="59" bestFit="1" customWidth="1"/>
    <col min="11280" max="11280" width="14.28515625" style="59" bestFit="1" customWidth="1"/>
    <col min="11281" max="11281" width="7.140625" style="59" bestFit="1" customWidth="1"/>
    <col min="11282" max="11520" width="11.42578125" style="59"/>
    <col min="11521" max="11521" width="58.28515625" style="59" bestFit="1" customWidth="1"/>
    <col min="11522" max="11522" width="9" style="59" bestFit="1" customWidth="1"/>
    <col min="11523" max="11523" width="46.7109375" style="59" bestFit="1" customWidth="1"/>
    <col min="11524" max="11524" width="9.140625" style="59" bestFit="1" customWidth="1"/>
    <col min="11525" max="11525" width="46.85546875" style="59" bestFit="1" customWidth="1"/>
    <col min="11526" max="11526" width="11.42578125" style="59" bestFit="1" customWidth="1"/>
    <col min="11527" max="11527" width="49.140625" style="59" bestFit="1" customWidth="1"/>
    <col min="11528" max="11528" width="14.28515625" style="59" bestFit="1" customWidth="1"/>
    <col min="11529" max="11529" width="7.5703125" style="59" customWidth="1"/>
    <col min="11530" max="11530" width="9" style="59" bestFit="1" customWidth="1"/>
    <col min="11531" max="11531" width="46.7109375" style="59" bestFit="1" customWidth="1"/>
    <col min="11532" max="11532" width="9.140625" style="59" bestFit="1" customWidth="1"/>
    <col min="11533" max="11533" width="46.85546875" style="59" bestFit="1" customWidth="1"/>
    <col min="11534" max="11534" width="11.42578125" style="59" bestFit="1" customWidth="1"/>
    <col min="11535" max="11535" width="49.140625" style="59" bestFit="1" customWidth="1"/>
    <col min="11536" max="11536" width="14.28515625" style="59" bestFit="1" customWidth="1"/>
    <col min="11537" max="11537" width="7.140625" style="59" bestFit="1" customWidth="1"/>
    <col min="11538" max="11776" width="11.42578125" style="59"/>
    <col min="11777" max="11777" width="58.28515625" style="59" bestFit="1" customWidth="1"/>
    <col min="11778" max="11778" width="9" style="59" bestFit="1" customWidth="1"/>
    <col min="11779" max="11779" width="46.7109375" style="59" bestFit="1" customWidth="1"/>
    <col min="11780" max="11780" width="9.140625" style="59" bestFit="1" customWidth="1"/>
    <col min="11781" max="11781" width="46.85546875" style="59" bestFit="1" customWidth="1"/>
    <col min="11782" max="11782" width="11.42578125" style="59" bestFit="1" customWidth="1"/>
    <col min="11783" max="11783" width="49.140625" style="59" bestFit="1" customWidth="1"/>
    <col min="11784" max="11784" width="14.28515625" style="59" bestFit="1" customWidth="1"/>
    <col min="11785" max="11785" width="7.5703125" style="59" customWidth="1"/>
    <col min="11786" max="11786" width="9" style="59" bestFit="1" customWidth="1"/>
    <col min="11787" max="11787" width="46.7109375" style="59" bestFit="1" customWidth="1"/>
    <col min="11788" max="11788" width="9.140625" style="59" bestFit="1" customWidth="1"/>
    <col min="11789" max="11789" width="46.85546875" style="59" bestFit="1" customWidth="1"/>
    <col min="11790" max="11790" width="11.42578125" style="59" bestFit="1" customWidth="1"/>
    <col min="11791" max="11791" width="49.140625" style="59" bestFit="1" customWidth="1"/>
    <col min="11792" max="11792" width="14.28515625" style="59" bestFit="1" customWidth="1"/>
    <col min="11793" max="11793" width="7.140625" style="59" bestFit="1" customWidth="1"/>
    <col min="11794" max="12032" width="11.42578125" style="59"/>
    <col min="12033" max="12033" width="58.28515625" style="59" bestFit="1" customWidth="1"/>
    <col min="12034" max="12034" width="9" style="59" bestFit="1" customWidth="1"/>
    <col min="12035" max="12035" width="46.7109375" style="59" bestFit="1" customWidth="1"/>
    <col min="12036" max="12036" width="9.140625" style="59" bestFit="1" customWidth="1"/>
    <col min="12037" max="12037" width="46.85546875" style="59" bestFit="1" customWidth="1"/>
    <col min="12038" max="12038" width="11.42578125" style="59" bestFit="1" customWidth="1"/>
    <col min="12039" max="12039" width="49.140625" style="59" bestFit="1" customWidth="1"/>
    <col min="12040" max="12040" width="14.28515625" style="59" bestFit="1" customWidth="1"/>
    <col min="12041" max="12041" width="7.5703125" style="59" customWidth="1"/>
    <col min="12042" max="12042" width="9" style="59" bestFit="1" customWidth="1"/>
    <col min="12043" max="12043" width="46.7109375" style="59" bestFit="1" customWidth="1"/>
    <col min="12044" max="12044" width="9.140625" style="59" bestFit="1" customWidth="1"/>
    <col min="12045" max="12045" width="46.85546875" style="59" bestFit="1" customWidth="1"/>
    <col min="12046" max="12046" width="11.42578125" style="59" bestFit="1" customWidth="1"/>
    <col min="12047" max="12047" width="49.140625" style="59" bestFit="1" customWidth="1"/>
    <col min="12048" max="12048" width="14.28515625" style="59" bestFit="1" customWidth="1"/>
    <col min="12049" max="12049" width="7.140625" style="59" bestFit="1" customWidth="1"/>
    <col min="12050" max="12288" width="11.42578125" style="59"/>
    <col min="12289" max="12289" width="58.28515625" style="59" bestFit="1" customWidth="1"/>
    <col min="12290" max="12290" width="9" style="59" bestFit="1" customWidth="1"/>
    <col min="12291" max="12291" width="46.7109375" style="59" bestFit="1" customWidth="1"/>
    <col min="12292" max="12292" width="9.140625" style="59" bestFit="1" customWidth="1"/>
    <col min="12293" max="12293" width="46.85546875" style="59" bestFit="1" customWidth="1"/>
    <col min="12294" max="12294" width="11.42578125" style="59" bestFit="1" customWidth="1"/>
    <col min="12295" max="12295" width="49.140625" style="59" bestFit="1" customWidth="1"/>
    <col min="12296" max="12296" width="14.28515625" style="59" bestFit="1" customWidth="1"/>
    <col min="12297" max="12297" width="7.5703125" style="59" customWidth="1"/>
    <col min="12298" max="12298" width="9" style="59" bestFit="1" customWidth="1"/>
    <col min="12299" max="12299" width="46.7109375" style="59" bestFit="1" customWidth="1"/>
    <col min="12300" max="12300" width="9.140625" style="59" bestFit="1" customWidth="1"/>
    <col min="12301" max="12301" width="46.85546875" style="59" bestFit="1" customWidth="1"/>
    <col min="12302" max="12302" width="11.42578125" style="59" bestFit="1" customWidth="1"/>
    <col min="12303" max="12303" width="49.140625" style="59" bestFit="1" customWidth="1"/>
    <col min="12304" max="12304" width="14.28515625" style="59" bestFit="1" customWidth="1"/>
    <col min="12305" max="12305" width="7.140625" style="59" bestFit="1" customWidth="1"/>
    <col min="12306" max="12544" width="11.42578125" style="59"/>
    <col min="12545" max="12545" width="58.28515625" style="59" bestFit="1" customWidth="1"/>
    <col min="12546" max="12546" width="9" style="59" bestFit="1" customWidth="1"/>
    <col min="12547" max="12547" width="46.7109375" style="59" bestFit="1" customWidth="1"/>
    <col min="12548" max="12548" width="9.140625" style="59" bestFit="1" customWidth="1"/>
    <col min="12549" max="12549" width="46.85546875" style="59" bestFit="1" customWidth="1"/>
    <col min="12550" max="12550" width="11.42578125" style="59" bestFit="1" customWidth="1"/>
    <col min="12551" max="12551" width="49.140625" style="59" bestFit="1" customWidth="1"/>
    <col min="12552" max="12552" width="14.28515625" style="59" bestFit="1" customWidth="1"/>
    <col min="12553" max="12553" width="7.5703125" style="59" customWidth="1"/>
    <col min="12554" max="12554" width="9" style="59" bestFit="1" customWidth="1"/>
    <col min="12555" max="12555" width="46.7109375" style="59" bestFit="1" customWidth="1"/>
    <col min="12556" max="12556" width="9.140625" style="59" bestFit="1" customWidth="1"/>
    <col min="12557" max="12557" width="46.85546875" style="59" bestFit="1" customWidth="1"/>
    <col min="12558" max="12558" width="11.42578125" style="59" bestFit="1" customWidth="1"/>
    <col min="12559" max="12559" width="49.140625" style="59" bestFit="1" customWidth="1"/>
    <col min="12560" max="12560" width="14.28515625" style="59" bestFit="1" customWidth="1"/>
    <col min="12561" max="12561" width="7.140625" style="59" bestFit="1" customWidth="1"/>
    <col min="12562" max="12800" width="11.42578125" style="59"/>
    <col min="12801" max="12801" width="58.28515625" style="59" bestFit="1" customWidth="1"/>
    <col min="12802" max="12802" width="9" style="59" bestFit="1" customWidth="1"/>
    <col min="12803" max="12803" width="46.7109375" style="59" bestFit="1" customWidth="1"/>
    <col min="12804" max="12804" width="9.140625" style="59" bestFit="1" customWidth="1"/>
    <col min="12805" max="12805" width="46.85546875" style="59" bestFit="1" customWidth="1"/>
    <col min="12806" max="12806" width="11.42578125" style="59" bestFit="1" customWidth="1"/>
    <col min="12807" max="12807" width="49.140625" style="59" bestFit="1" customWidth="1"/>
    <col min="12808" max="12808" width="14.28515625" style="59" bestFit="1" customWidth="1"/>
    <col min="12809" max="12809" width="7.5703125" style="59" customWidth="1"/>
    <col min="12810" max="12810" width="9" style="59" bestFit="1" customWidth="1"/>
    <col min="12811" max="12811" width="46.7109375" style="59" bestFit="1" customWidth="1"/>
    <col min="12812" max="12812" width="9.140625" style="59" bestFit="1" customWidth="1"/>
    <col min="12813" max="12813" width="46.85546875" style="59" bestFit="1" customWidth="1"/>
    <col min="12814" max="12814" width="11.42578125" style="59" bestFit="1" customWidth="1"/>
    <col min="12815" max="12815" width="49.140625" style="59" bestFit="1" customWidth="1"/>
    <col min="12816" max="12816" width="14.28515625" style="59" bestFit="1" customWidth="1"/>
    <col min="12817" max="12817" width="7.140625" style="59" bestFit="1" customWidth="1"/>
    <col min="12818" max="13056" width="11.42578125" style="59"/>
    <col min="13057" max="13057" width="58.28515625" style="59" bestFit="1" customWidth="1"/>
    <col min="13058" max="13058" width="9" style="59" bestFit="1" customWidth="1"/>
    <col min="13059" max="13059" width="46.7109375" style="59" bestFit="1" customWidth="1"/>
    <col min="13060" max="13060" width="9.140625" style="59" bestFit="1" customWidth="1"/>
    <col min="13061" max="13061" width="46.85546875" style="59" bestFit="1" customWidth="1"/>
    <col min="13062" max="13062" width="11.42578125" style="59" bestFit="1" customWidth="1"/>
    <col min="13063" max="13063" width="49.140625" style="59" bestFit="1" customWidth="1"/>
    <col min="13064" max="13064" width="14.28515625" style="59" bestFit="1" customWidth="1"/>
    <col min="13065" max="13065" width="7.5703125" style="59" customWidth="1"/>
    <col min="13066" max="13066" width="9" style="59" bestFit="1" customWidth="1"/>
    <col min="13067" max="13067" width="46.7109375" style="59" bestFit="1" customWidth="1"/>
    <col min="13068" max="13068" width="9.140625" style="59" bestFit="1" customWidth="1"/>
    <col min="13069" max="13069" width="46.85546875" style="59" bestFit="1" customWidth="1"/>
    <col min="13070" max="13070" width="11.42578125" style="59" bestFit="1" customWidth="1"/>
    <col min="13071" max="13071" width="49.140625" style="59" bestFit="1" customWidth="1"/>
    <col min="13072" max="13072" width="14.28515625" style="59" bestFit="1" customWidth="1"/>
    <col min="13073" max="13073" width="7.140625" style="59" bestFit="1" customWidth="1"/>
    <col min="13074" max="13312" width="11.42578125" style="59"/>
    <col min="13313" max="13313" width="58.28515625" style="59" bestFit="1" customWidth="1"/>
    <col min="13314" max="13314" width="9" style="59" bestFit="1" customWidth="1"/>
    <col min="13315" max="13315" width="46.7109375" style="59" bestFit="1" customWidth="1"/>
    <col min="13316" max="13316" width="9.140625" style="59" bestFit="1" customWidth="1"/>
    <col min="13317" max="13317" width="46.85546875" style="59" bestFit="1" customWidth="1"/>
    <col min="13318" max="13318" width="11.42578125" style="59" bestFit="1" customWidth="1"/>
    <col min="13319" max="13319" width="49.140625" style="59" bestFit="1" customWidth="1"/>
    <col min="13320" max="13320" width="14.28515625" style="59" bestFit="1" customWidth="1"/>
    <col min="13321" max="13321" width="7.5703125" style="59" customWidth="1"/>
    <col min="13322" max="13322" width="9" style="59" bestFit="1" customWidth="1"/>
    <col min="13323" max="13323" width="46.7109375" style="59" bestFit="1" customWidth="1"/>
    <col min="13324" max="13324" width="9.140625" style="59" bestFit="1" customWidth="1"/>
    <col min="13325" max="13325" width="46.85546875" style="59" bestFit="1" customWidth="1"/>
    <col min="13326" max="13326" width="11.42578125" style="59" bestFit="1" customWidth="1"/>
    <col min="13327" max="13327" width="49.140625" style="59" bestFit="1" customWidth="1"/>
    <col min="13328" max="13328" width="14.28515625" style="59" bestFit="1" customWidth="1"/>
    <col min="13329" max="13329" width="7.140625" style="59" bestFit="1" customWidth="1"/>
    <col min="13330" max="13568" width="11.42578125" style="59"/>
    <col min="13569" max="13569" width="58.28515625" style="59" bestFit="1" customWidth="1"/>
    <col min="13570" max="13570" width="9" style="59" bestFit="1" customWidth="1"/>
    <col min="13571" max="13571" width="46.7109375" style="59" bestFit="1" customWidth="1"/>
    <col min="13572" max="13572" width="9.140625" style="59" bestFit="1" customWidth="1"/>
    <col min="13573" max="13573" width="46.85546875" style="59" bestFit="1" customWidth="1"/>
    <col min="13574" max="13574" width="11.42578125" style="59" bestFit="1" customWidth="1"/>
    <col min="13575" max="13575" width="49.140625" style="59" bestFit="1" customWidth="1"/>
    <col min="13576" max="13576" width="14.28515625" style="59" bestFit="1" customWidth="1"/>
    <col min="13577" max="13577" width="7.5703125" style="59" customWidth="1"/>
    <col min="13578" max="13578" width="9" style="59" bestFit="1" customWidth="1"/>
    <col min="13579" max="13579" width="46.7109375" style="59" bestFit="1" customWidth="1"/>
    <col min="13580" max="13580" width="9.140625" style="59" bestFit="1" customWidth="1"/>
    <col min="13581" max="13581" width="46.85546875" style="59" bestFit="1" customWidth="1"/>
    <col min="13582" max="13582" width="11.42578125" style="59" bestFit="1" customWidth="1"/>
    <col min="13583" max="13583" width="49.140625" style="59" bestFit="1" customWidth="1"/>
    <col min="13584" max="13584" width="14.28515625" style="59" bestFit="1" customWidth="1"/>
    <col min="13585" max="13585" width="7.140625" style="59" bestFit="1" customWidth="1"/>
    <col min="13586" max="13824" width="11.42578125" style="59"/>
    <col min="13825" max="13825" width="58.28515625" style="59" bestFit="1" customWidth="1"/>
    <col min="13826" max="13826" width="9" style="59" bestFit="1" customWidth="1"/>
    <col min="13827" max="13827" width="46.7109375" style="59" bestFit="1" customWidth="1"/>
    <col min="13828" max="13828" width="9.140625" style="59" bestFit="1" customWidth="1"/>
    <col min="13829" max="13829" width="46.85546875" style="59" bestFit="1" customWidth="1"/>
    <col min="13830" max="13830" width="11.42578125" style="59" bestFit="1" customWidth="1"/>
    <col min="13831" max="13831" width="49.140625" style="59" bestFit="1" customWidth="1"/>
    <col min="13832" max="13832" width="14.28515625" style="59" bestFit="1" customWidth="1"/>
    <col min="13833" max="13833" width="7.5703125" style="59" customWidth="1"/>
    <col min="13834" max="13834" width="9" style="59" bestFit="1" customWidth="1"/>
    <col min="13835" max="13835" width="46.7109375" style="59" bestFit="1" customWidth="1"/>
    <col min="13836" max="13836" width="9.140625" style="59" bestFit="1" customWidth="1"/>
    <col min="13837" max="13837" width="46.85546875" style="59" bestFit="1" customWidth="1"/>
    <col min="13838" max="13838" width="11.42578125" style="59" bestFit="1" customWidth="1"/>
    <col min="13839" max="13839" width="49.140625" style="59" bestFit="1" customWidth="1"/>
    <col min="13840" max="13840" width="14.28515625" style="59" bestFit="1" customWidth="1"/>
    <col min="13841" max="13841" width="7.140625" style="59" bestFit="1" customWidth="1"/>
    <col min="13842" max="14080" width="11.42578125" style="59"/>
    <col min="14081" max="14081" width="58.28515625" style="59" bestFit="1" customWidth="1"/>
    <col min="14082" max="14082" width="9" style="59" bestFit="1" customWidth="1"/>
    <col min="14083" max="14083" width="46.7109375" style="59" bestFit="1" customWidth="1"/>
    <col min="14084" max="14084" width="9.140625" style="59" bestFit="1" customWidth="1"/>
    <col min="14085" max="14085" width="46.85546875" style="59" bestFit="1" customWidth="1"/>
    <col min="14086" max="14086" width="11.42578125" style="59" bestFit="1" customWidth="1"/>
    <col min="14087" max="14087" width="49.140625" style="59" bestFit="1" customWidth="1"/>
    <col min="14088" max="14088" width="14.28515625" style="59" bestFit="1" customWidth="1"/>
    <col min="14089" max="14089" width="7.5703125" style="59" customWidth="1"/>
    <col min="14090" max="14090" width="9" style="59" bestFit="1" customWidth="1"/>
    <col min="14091" max="14091" width="46.7109375" style="59" bestFit="1" customWidth="1"/>
    <col min="14092" max="14092" width="9.140625" style="59" bestFit="1" customWidth="1"/>
    <col min="14093" max="14093" width="46.85546875" style="59" bestFit="1" customWidth="1"/>
    <col min="14094" max="14094" width="11.42578125" style="59" bestFit="1" customWidth="1"/>
    <col min="14095" max="14095" width="49.140625" style="59" bestFit="1" customWidth="1"/>
    <col min="14096" max="14096" width="14.28515625" style="59" bestFit="1" customWidth="1"/>
    <col min="14097" max="14097" width="7.140625" style="59" bestFit="1" customWidth="1"/>
    <col min="14098" max="14336" width="11.42578125" style="59"/>
    <col min="14337" max="14337" width="58.28515625" style="59" bestFit="1" customWidth="1"/>
    <col min="14338" max="14338" width="9" style="59" bestFit="1" customWidth="1"/>
    <col min="14339" max="14339" width="46.7109375" style="59" bestFit="1" customWidth="1"/>
    <col min="14340" max="14340" width="9.140625" style="59" bestFit="1" customWidth="1"/>
    <col min="14341" max="14341" width="46.85546875" style="59" bestFit="1" customWidth="1"/>
    <col min="14342" max="14342" width="11.42578125" style="59" bestFit="1" customWidth="1"/>
    <col min="14343" max="14343" width="49.140625" style="59" bestFit="1" customWidth="1"/>
    <col min="14344" max="14344" width="14.28515625" style="59" bestFit="1" customWidth="1"/>
    <col min="14345" max="14345" width="7.5703125" style="59" customWidth="1"/>
    <col min="14346" max="14346" width="9" style="59" bestFit="1" customWidth="1"/>
    <col min="14347" max="14347" width="46.7109375" style="59" bestFit="1" customWidth="1"/>
    <col min="14348" max="14348" width="9.140625" style="59" bestFit="1" customWidth="1"/>
    <col min="14349" max="14349" width="46.85546875" style="59" bestFit="1" customWidth="1"/>
    <col min="14350" max="14350" width="11.42578125" style="59" bestFit="1" customWidth="1"/>
    <col min="14351" max="14351" width="49.140625" style="59" bestFit="1" customWidth="1"/>
    <col min="14352" max="14352" width="14.28515625" style="59" bestFit="1" customWidth="1"/>
    <col min="14353" max="14353" width="7.140625" style="59" bestFit="1" customWidth="1"/>
    <col min="14354" max="14592" width="11.42578125" style="59"/>
    <col min="14593" max="14593" width="58.28515625" style="59" bestFit="1" customWidth="1"/>
    <col min="14594" max="14594" width="9" style="59" bestFit="1" customWidth="1"/>
    <col min="14595" max="14595" width="46.7109375" style="59" bestFit="1" customWidth="1"/>
    <col min="14596" max="14596" width="9.140625" style="59" bestFit="1" customWidth="1"/>
    <col min="14597" max="14597" width="46.85546875" style="59" bestFit="1" customWidth="1"/>
    <col min="14598" max="14598" width="11.42578125" style="59" bestFit="1" customWidth="1"/>
    <col min="14599" max="14599" width="49.140625" style="59" bestFit="1" customWidth="1"/>
    <col min="14600" max="14600" width="14.28515625" style="59" bestFit="1" customWidth="1"/>
    <col min="14601" max="14601" width="7.5703125" style="59" customWidth="1"/>
    <col min="14602" max="14602" width="9" style="59" bestFit="1" customWidth="1"/>
    <col min="14603" max="14603" width="46.7109375" style="59" bestFit="1" customWidth="1"/>
    <col min="14604" max="14604" width="9.140625" style="59" bestFit="1" customWidth="1"/>
    <col min="14605" max="14605" width="46.85546875" style="59" bestFit="1" customWidth="1"/>
    <col min="14606" max="14606" width="11.42578125" style="59" bestFit="1" customWidth="1"/>
    <col min="14607" max="14607" width="49.140625" style="59" bestFit="1" customWidth="1"/>
    <col min="14608" max="14608" width="14.28515625" style="59" bestFit="1" customWidth="1"/>
    <col min="14609" max="14609" width="7.140625" style="59" bestFit="1" customWidth="1"/>
    <col min="14610" max="14848" width="11.42578125" style="59"/>
    <col min="14849" max="14849" width="58.28515625" style="59" bestFit="1" customWidth="1"/>
    <col min="14850" max="14850" width="9" style="59" bestFit="1" customWidth="1"/>
    <col min="14851" max="14851" width="46.7109375" style="59" bestFit="1" customWidth="1"/>
    <col min="14852" max="14852" width="9.140625" style="59" bestFit="1" customWidth="1"/>
    <col min="14853" max="14853" width="46.85546875" style="59" bestFit="1" customWidth="1"/>
    <col min="14854" max="14854" width="11.42578125" style="59" bestFit="1" customWidth="1"/>
    <col min="14855" max="14855" width="49.140625" style="59" bestFit="1" customWidth="1"/>
    <col min="14856" max="14856" width="14.28515625" style="59" bestFit="1" customWidth="1"/>
    <col min="14857" max="14857" width="7.5703125" style="59" customWidth="1"/>
    <col min="14858" max="14858" width="9" style="59" bestFit="1" customWidth="1"/>
    <col min="14859" max="14859" width="46.7109375" style="59" bestFit="1" customWidth="1"/>
    <col min="14860" max="14860" width="9.140625" style="59" bestFit="1" customWidth="1"/>
    <col min="14861" max="14861" width="46.85546875" style="59" bestFit="1" customWidth="1"/>
    <col min="14862" max="14862" width="11.42578125" style="59" bestFit="1" customWidth="1"/>
    <col min="14863" max="14863" width="49.140625" style="59" bestFit="1" customWidth="1"/>
    <col min="14864" max="14864" width="14.28515625" style="59" bestFit="1" customWidth="1"/>
    <col min="14865" max="14865" width="7.140625" style="59" bestFit="1" customWidth="1"/>
    <col min="14866" max="15104" width="11.42578125" style="59"/>
    <col min="15105" max="15105" width="58.28515625" style="59" bestFit="1" customWidth="1"/>
    <col min="15106" max="15106" width="9" style="59" bestFit="1" customWidth="1"/>
    <col min="15107" max="15107" width="46.7109375" style="59" bestFit="1" customWidth="1"/>
    <col min="15108" max="15108" width="9.140625" style="59" bestFit="1" customWidth="1"/>
    <col min="15109" max="15109" width="46.85546875" style="59" bestFit="1" customWidth="1"/>
    <col min="15110" max="15110" width="11.42578125" style="59" bestFit="1" customWidth="1"/>
    <col min="15111" max="15111" width="49.140625" style="59" bestFit="1" customWidth="1"/>
    <col min="15112" max="15112" width="14.28515625" style="59" bestFit="1" customWidth="1"/>
    <col min="15113" max="15113" width="7.5703125" style="59" customWidth="1"/>
    <col min="15114" max="15114" width="9" style="59" bestFit="1" customWidth="1"/>
    <col min="15115" max="15115" width="46.7109375" style="59" bestFit="1" customWidth="1"/>
    <col min="15116" max="15116" width="9.140625" style="59" bestFit="1" customWidth="1"/>
    <col min="15117" max="15117" width="46.85546875" style="59" bestFit="1" customWidth="1"/>
    <col min="15118" max="15118" width="11.42578125" style="59" bestFit="1" customWidth="1"/>
    <col min="15119" max="15119" width="49.140625" style="59" bestFit="1" customWidth="1"/>
    <col min="15120" max="15120" width="14.28515625" style="59" bestFit="1" customWidth="1"/>
    <col min="15121" max="15121" width="7.140625" style="59" bestFit="1" customWidth="1"/>
    <col min="15122" max="15360" width="11.42578125" style="59"/>
    <col min="15361" max="15361" width="58.28515625" style="59" bestFit="1" customWidth="1"/>
    <col min="15362" max="15362" width="9" style="59" bestFit="1" customWidth="1"/>
    <col min="15363" max="15363" width="46.7109375" style="59" bestFit="1" customWidth="1"/>
    <col min="15364" max="15364" width="9.140625" style="59" bestFit="1" customWidth="1"/>
    <col min="15365" max="15365" width="46.85546875" style="59" bestFit="1" customWidth="1"/>
    <col min="15366" max="15366" width="11.42578125" style="59" bestFit="1" customWidth="1"/>
    <col min="15367" max="15367" width="49.140625" style="59" bestFit="1" customWidth="1"/>
    <col min="15368" max="15368" width="14.28515625" style="59" bestFit="1" customWidth="1"/>
    <col min="15369" max="15369" width="7.5703125" style="59" customWidth="1"/>
    <col min="15370" max="15370" width="9" style="59" bestFit="1" customWidth="1"/>
    <col min="15371" max="15371" width="46.7109375" style="59" bestFit="1" customWidth="1"/>
    <col min="15372" max="15372" width="9.140625" style="59" bestFit="1" customWidth="1"/>
    <col min="15373" max="15373" width="46.85546875" style="59" bestFit="1" customWidth="1"/>
    <col min="15374" max="15374" width="11.42578125" style="59" bestFit="1" customWidth="1"/>
    <col min="15375" max="15375" width="49.140625" style="59" bestFit="1" customWidth="1"/>
    <col min="15376" max="15376" width="14.28515625" style="59" bestFit="1" customWidth="1"/>
    <col min="15377" max="15377" width="7.140625" style="59" bestFit="1" customWidth="1"/>
    <col min="15378" max="15616" width="11.42578125" style="59"/>
    <col min="15617" max="15617" width="58.28515625" style="59" bestFit="1" customWidth="1"/>
    <col min="15618" max="15618" width="9" style="59" bestFit="1" customWidth="1"/>
    <col min="15619" max="15619" width="46.7109375" style="59" bestFit="1" customWidth="1"/>
    <col min="15620" max="15620" width="9.140625" style="59" bestFit="1" customWidth="1"/>
    <col min="15621" max="15621" width="46.85546875" style="59" bestFit="1" customWidth="1"/>
    <col min="15622" max="15622" width="11.42578125" style="59" bestFit="1" customWidth="1"/>
    <col min="15623" max="15623" width="49.140625" style="59" bestFit="1" customWidth="1"/>
    <col min="15624" max="15624" width="14.28515625" style="59" bestFit="1" customWidth="1"/>
    <col min="15625" max="15625" width="7.5703125" style="59" customWidth="1"/>
    <col min="15626" max="15626" width="9" style="59" bestFit="1" customWidth="1"/>
    <col min="15627" max="15627" width="46.7109375" style="59" bestFit="1" customWidth="1"/>
    <col min="15628" max="15628" width="9.140625" style="59" bestFit="1" customWidth="1"/>
    <col min="15629" max="15629" width="46.85546875" style="59" bestFit="1" customWidth="1"/>
    <col min="15630" max="15630" width="11.42578125" style="59" bestFit="1" customWidth="1"/>
    <col min="15631" max="15631" width="49.140625" style="59" bestFit="1" customWidth="1"/>
    <col min="15632" max="15632" width="14.28515625" style="59" bestFit="1" customWidth="1"/>
    <col min="15633" max="15633" width="7.140625" style="59" bestFit="1" customWidth="1"/>
    <col min="15634" max="15872" width="11.42578125" style="59"/>
    <col min="15873" max="15873" width="58.28515625" style="59" bestFit="1" customWidth="1"/>
    <col min="15874" max="15874" width="9" style="59" bestFit="1" customWidth="1"/>
    <col min="15875" max="15875" width="46.7109375" style="59" bestFit="1" customWidth="1"/>
    <col min="15876" max="15876" width="9.140625" style="59" bestFit="1" customWidth="1"/>
    <col min="15877" max="15877" width="46.85546875" style="59" bestFit="1" customWidth="1"/>
    <col min="15878" max="15878" width="11.42578125" style="59" bestFit="1" customWidth="1"/>
    <col min="15879" max="15879" width="49.140625" style="59" bestFit="1" customWidth="1"/>
    <col min="15880" max="15880" width="14.28515625" style="59" bestFit="1" customWidth="1"/>
    <col min="15881" max="15881" width="7.5703125" style="59" customWidth="1"/>
    <col min="15882" max="15882" width="9" style="59" bestFit="1" customWidth="1"/>
    <col min="15883" max="15883" width="46.7109375" style="59" bestFit="1" customWidth="1"/>
    <col min="15884" max="15884" width="9.140625" style="59" bestFit="1" customWidth="1"/>
    <col min="15885" max="15885" width="46.85546875" style="59" bestFit="1" customWidth="1"/>
    <col min="15886" max="15886" width="11.42578125" style="59" bestFit="1" customWidth="1"/>
    <col min="15887" max="15887" width="49.140625" style="59" bestFit="1" customWidth="1"/>
    <col min="15888" max="15888" width="14.28515625" style="59" bestFit="1" customWidth="1"/>
    <col min="15889" max="15889" width="7.140625" style="59" bestFit="1" customWidth="1"/>
    <col min="15890" max="16128" width="11.42578125" style="59"/>
    <col min="16129" max="16129" width="58.28515625" style="59" bestFit="1" customWidth="1"/>
    <col min="16130" max="16130" width="9" style="59" bestFit="1" customWidth="1"/>
    <col min="16131" max="16131" width="46.7109375" style="59" bestFit="1" customWidth="1"/>
    <col min="16132" max="16132" width="9.140625" style="59" bestFit="1" customWidth="1"/>
    <col min="16133" max="16133" width="46.85546875" style="59" bestFit="1" customWidth="1"/>
    <col min="16134" max="16134" width="11.42578125" style="59" bestFit="1" customWidth="1"/>
    <col min="16135" max="16135" width="49.140625" style="59" bestFit="1" customWidth="1"/>
    <col min="16136" max="16136" width="14.28515625" style="59" bestFit="1" customWidth="1"/>
    <col min="16137" max="16137" width="7.5703125" style="59" customWidth="1"/>
    <col min="16138" max="16138" width="9" style="59" bestFit="1" customWidth="1"/>
    <col min="16139" max="16139" width="46.7109375" style="59" bestFit="1" customWidth="1"/>
    <col min="16140" max="16140" width="9.140625" style="59" bestFit="1" customWidth="1"/>
    <col min="16141" max="16141" width="46.85546875" style="59" bestFit="1" customWidth="1"/>
    <col min="16142" max="16142" width="11.42578125" style="59" bestFit="1" customWidth="1"/>
    <col min="16143" max="16143" width="49.140625" style="59" bestFit="1" customWidth="1"/>
    <col min="16144" max="16144" width="14.28515625" style="59" bestFit="1" customWidth="1"/>
    <col min="16145" max="16145" width="7.140625" style="59" bestFit="1" customWidth="1"/>
    <col min="16146" max="16384" width="11.42578125" style="59"/>
  </cols>
  <sheetData>
    <row r="1" spans="1:17" s="110" customFormat="1" ht="30" customHeight="1">
      <c r="A1" s="555" t="s">
        <v>583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15" customHeight="1">
      <c r="A2" s="557" t="s">
        <v>456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58" t="s">
        <v>76</v>
      </c>
      <c r="C6" s="558"/>
      <c r="D6" s="558"/>
      <c r="E6" s="558"/>
      <c r="F6" s="558"/>
      <c r="G6" s="558"/>
      <c r="H6" s="558"/>
      <c r="I6" s="558"/>
      <c r="J6" s="558" t="s">
        <v>77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5" customHeight="1">
      <c r="A8" s="267" t="s">
        <v>407</v>
      </c>
      <c r="B8" s="268">
        <v>182487.35580000002</v>
      </c>
      <c r="C8" s="268">
        <v>53.744980000000005</v>
      </c>
      <c r="D8" s="268">
        <v>695.14940000000001</v>
      </c>
      <c r="E8" s="268">
        <v>0</v>
      </c>
      <c r="F8" s="268">
        <v>1304.6489999999999</v>
      </c>
      <c r="G8" s="268">
        <v>0</v>
      </c>
      <c r="H8" s="268">
        <v>0</v>
      </c>
      <c r="I8" s="268">
        <v>184540.89918000001</v>
      </c>
      <c r="J8" s="268">
        <v>45292.235229999998</v>
      </c>
      <c r="K8" s="268">
        <v>69.76185000000001</v>
      </c>
      <c r="L8" s="268">
        <v>462.37083000000001</v>
      </c>
      <c r="M8" s="268">
        <v>0</v>
      </c>
      <c r="N8" s="268">
        <v>545.60652000000005</v>
      </c>
      <c r="O8" s="268">
        <v>0</v>
      </c>
      <c r="P8" s="268">
        <v>0</v>
      </c>
      <c r="Q8" s="268">
        <v>46369.974430000002</v>
      </c>
    </row>
    <row r="9" spans="1:17" ht="15" customHeight="1">
      <c r="A9" s="267" t="s">
        <v>408</v>
      </c>
      <c r="B9" s="291">
        <v>16177.95127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0</v>
      </c>
      <c r="I9" s="291">
        <v>16177.95127</v>
      </c>
      <c r="J9" s="291">
        <v>134.78254000000001</v>
      </c>
      <c r="K9" s="291">
        <v>0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134.78254000000001</v>
      </c>
    </row>
    <row r="10" spans="1:17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0</v>
      </c>
      <c r="I10" s="291">
        <v>0</v>
      </c>
      <c r="J10" s="291">
        <v>0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</row>
    <row r="11" spans="1:17" ht="15" customHeight="1">
      <c r="A11" s="267" t="s">
        <v>410</v>
      </c>
      <c r="B11" s="268">
        <v>963.05268000000001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963.05268000000001</v>
      </c>
      <c r="J11" s="268">
        <v>0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0</v>
      </c>
    </row>
    <row r="12" spans="1:17" ht="15" customHeight="1">
      <c r="A12" s="267" t="s">
        <v>411</v>
      </c>
      <c r="B12" s="268">
        <v>80421.869760000001</v>
      </c>
      <c r="C12" s="268">
        <v>53.879589999999993</v>
      </c>
      <c r="D12" s="268">
        <v>92.141469999999998</v>
      </c>
      <c r="E12" s="268">
        <v>0</v>
      </c>
      <c r="F12" s="268">
        <v>325.54568</v>
      </c>
      <c r="G12" s="268">
        <v>0</v>
      </c>
      <c r="H12" s="268">
        <v>0</v>
      </c>
      <c r="I12" s="268">
        <v>80893.436499999996</v>
      </c>
      <c r="J12" s="268">
        <v>7065.8042100000002</v>
      </c>
      <c r="K12" s="268">
        <v>15.817600000000001</v>
      </c>
      <c r="L12" s="268">
        <v>54.984480000000005</v>
      </c>
      <c r="M12" s="268">
        <v>31.226830000000003</v>
      </c>
      <c r="N12" s="268">
        <v>32.617750000000001</v>
      </c>
      <c r="O12" s="268">
        <v>0</v>
      </c>
      <c r="P12" s="268">
        <v>0</v>
      </c>
      <c r="Q12" s="268">
        <v>7200.4508699999997</v>
      </c>
    </row>
    <row r="13" spans="1:17" ht="15" customHeight="1">
      <c r="A13" s="267" t="s">
        <v>412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0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0</v>
      </c>
    </row>
    <row r="14" spans="1:17" ht="15" customHeight="1">
      <c r="A14" s="267" t="s">
        <v>74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</row>
    <row r="15" spans="1:17" ht="15" customHeight="1">
      <c r="A15" s="267" t="s">
        <v>413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  <c r="N15" s="268">
        <v>0</v>
      </c>
      <c r="O15" s="268">
        <v>0</v>
      </c>
      <c r="P15" s="268">
        <v>0</v>
      </c>
      <c r="Q15" s="268">
        <v>0</v>
      </c>
    </row>
    <row r="16" spans="1:17" ht="15" customHeight="1">
      <c r="A16" s="267" t="s">
        <v>414</v>
      </c>
      <c r="B16" s="268">
        <v>4076.2312700000002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4076.2312700000002</v>
      </c>
      <c r="J16" s="268">
        <v>2334.5177200000003</v>
      </c>
      <c r="K16" s="268">
        <v>0</v>
      </c>
      <c r="L16" s="268">
        <v>0</v>
      </c>
      <c r="M16" s="268">
        <v>0</v>
      </c>
      <c r="N16" s="268">
        <v>0</v>
      </c>
      <c r="O16" s="268">
        <v>0</v>
      </c>
      <c r="P16" s="268">
        <v>0</v>
      </c>
      <c r="Q16" s="268">
        <v>2334.5177200000003</v>
      </c>
    </row>
    <row r="17" spans="1:17" ht="15" customHeight="1">
      <c r="A17" s="267" t="s">
        <v>415</v>
      </c>
      <c r="B17" s="268">
        <v>2034.3969099999999</v>
      </c>
      <c r="C17" s="268">
        <v>0</v>
      </c>
      <c r="D17" s="268">
        <v>75.854479999999995</v>
      </c>
      <c r="E17" s="268">
        <v>0</v>
      </c>
      <c r="F17" s="268">
        <v>0</v>
      </c>
      <c r="G17" s="268">
        <v>0</v>
      </c>
      <c r="H17" s="268">
        <v>0</v>
      </c>
      <c r="I17" s="268">
        <v>2110.2513900000004</v>
      </c>
      <c r="J17" s="268">
        <v>361.5394</v>
      </c>
      <c r="K17" s="268">
        <v>0</v>
      </c>
      <c r="L17" s="268">
        <v>0</v>
      </c>
      <c r="M17" s="268">
        <v>0</v>
      </c>
      <c r="N17" s="268">
        <v>0</v>
      </c>
      <c r="O17" s="268">
        <v>0</v>
      </c>
      <c r="P17" s="268">
        <v>0</v>
      </c>
      <c r="Q17" s="268">
        <v>361.5394</v>
      </c>
    </row>
    <row r="18" spans="1:17" ht="15" customHeight="1">
      <c r="A18" s="267" t="s">
        <v>416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8">
        <v>0</v>
      </c>
      <c r="I18" s="268">
        <v>0</v>
      </c>
      <c r="J18" s="268">
        <v>0</v>
      </c>
      <c r="K18" s="268">
        <v>0</v>
      </c>
      <c r="L18" s="268">
        <v>0</v>
      </c>
      <c r="M18" s="268">
        <v>0</v>
      </c>
      <c r="N18" s="268">
        <v>0</v>
      </c>
      <c r="O18" s="268">
        <v>0</v>
      </c>
      <c r="P18" s="268">
        <v>0</v>
      </c>
      <c r="Q18" s="268">
        <v>0</v>
      </c>
    </row>
    <row r="19" spans="1:17" ht="15" customHeight="1">
      <c r="A19" s="267" t="s">
        <v>417</v>
      </c>
      <c r="B19" s="268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8">
        <v>0</v>
      </c>
      <c r="I19" s="268">
        <v>0</v>
      </c>
      <c r="J19" s="268">
        <v>0</v>
      </c>
      <c r="K19" s="268">
        <v>0</v>
      </c>
      <c r="L19" s="268">
        <v>0</v>
      </c>
      <c r="M19" s="268">
        <v>0</v>
      </c>
      <c r="N19" s="268">
        <v>0</v>
      </c>
      <c r="O19" s="268">
        <v>0</v>
      </c>
      <c r="P19" s="268">
        <v>0</v>
      </c>
      <c r="Q19" s="268">
        <v>0</v>
      </c>
    </row>
    <row r="20" spans="1:17" ht="15" customHeight="1">
      <c r="A20" s="267" t="s">
        <v>418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</row>
    <row r="21" spans="1:17" ht="15" customHeight="1">
      <c r="A21" s="267" t="s">
        <v>419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</row>
    <row r="22" spans="1:17" ht="15" customHeight="1">
      <c r="A22" s="267" t="s">
        <v>420</v>
      </c>
      <c r="B22" s="268">
        <v>22.767250000000001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0</v>
      </c>
      <c r="I22" s="268">
        <v>22.767250000000001</v>
      </c>
      <c r="J22" s="268">
        <v>0</v>
      </c>
      <c r="K22" s="268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</row>
    <row r="23" spans="1:17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</row>
    <row r="25" spans="1:17" s="96" customFormat="1" ht="15" customHeigh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0</v>
      </c>
    </row>
    <row r="26" spans="1:17" s="96" customFormat="1" ht="15" customHeight="1">
      <c r="A26" s="308" t="s">
        <v>73</v>
      </c>
      <c r="B26" s="309">
        <f>SUM(B8:B25)</f>
        <v>286183.62493999995</v>
      </c>
      <c r="C26" s="309">
        <f t="shared" ref="C26:Q26" si="0">SUM(C8:C25)</f>
        <v>107.62457000000001</v>
      </c>
      <c r="D26" s="309">
        <f t="shared" si="0"/>
        <v>863.14535000000001</v>
      </c>
      <c r="E26" s="309">
        <f t="shared" si="0"/>
        <v>0</v>
      </c>
      <c r="F26" s="309">
        <f t="shared" si="0"/>
        <v>1630.1946799999998</v>
      </c>
      <c r="G26" s="309">
        <f t="shared" si="0"/>
        <v>0</v>
      </c>
      <c r="H26" s="309">
        <f t="shared" si="0"/>
        <v>0</v>
      </c>
      <c r="I26" s="309">
        <f t="shared" si="0"/>
        <v>288784.58953999996</v>
      </c>
      <c r="J26" s="309">
        <f t="shared" si="0"/>
        <v>55188.879100000006</v>
      </c>
      <c r="K26" s="309">
        <f t="shared" si="0"/>
        <v>85.579450000000008</v>
      </c>
      <c r="L26" s="309">
        <f t="shared" si="0"/>
        <v>517.35531000000003</v>
      </c>
      <c r="M26" s="309">
        <f t="shared" si="0"/>
        <v>31.226830000000003</v>
      </c>
      <c r="N26" s="309">
        <f t="shared" si="0"/>
        <v>578.22427000000005</v>
      </c>
      <c r="O26" s="309">
        <f t="shared" si="0"/>
        <v>0</v>
      </c>
      <c r="P26" s="309">
        <f t="shared" si="0"/>
        <v>0</v>
      </c>
      <c r="Q26" s="309">
        <f t="shared" si="0"/>
        <v>56401.264960000008</v>
      </c>
    </row>
    <row r="27" spans="1:17" ht="3.75" customHeight="1" thickBot="1">
      <c r="A27" s="313"/>
      <c r="B27" s="314"/>
      <c r="C27" s="315"/>
      <c r="D27" s="315"/>
      <c r="E27" s="315"/>
      <c r="F27" s="315"/>
      <c r="G27" s="315"/>
      <c r="H27" s="315"/>
      <c r="I27" s="315"/>
      <c r="J27" s="315"/>
      <c r="K27" s="315"/>
      <c r="L27" s="314"/>
      <c r="M27" s="314"/>
      <c r="N27" s="314"/>
      <c r="O27" s="314"/>
      <c r="P27" s="314"/>
      <c r="Q27" s="314"/>
    </row>
    <row r="28" spans="1:17" ht="15" customHeight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1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2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1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5" customHeight="1">
      <c r="A51" s="282"/>
      <c r="B51" s="267"/>
      <c r="C51" s="268"/>
      <c r="D51" s="268"/>
      <c r="E51" s="268"/>
      <c r="F51" s="268"/>
      <c r="G51" s="268"/>
      <c r="H51" s="268"/>
      <c r="I51" s="268"/>
      <c r="J51" s="268"/>
      <c r="K51" s="268"/>
      <c r="L51" s="268"/>
      <c r="M51" s="267"/>
      <c r="N51" s="262"/>
      <c r="O51" s="262"/>
      <c r="P51" s="262"/>
      <c r="Q51" s="262"/>
    </row>
    <row r="52" spans="1:17" ht="15" customHeight="1">
      <c r="A52" s="282"/>
      <c r="B52" s="267"/>
      <c r="C52" s="268"/>
      <c r="D52" s="268"/>
      <c r="E52" s="268"/>
      <c r="F52" s="268"/>
      <c r="G52" s="268"/>
      <c r="H52" s="268"/>
      <c r="I52" s="268"/>
      <c r="J52" s="268"/>
      <c r="K52" s="268"/>
      <c r="L52" s="268"/>
      <c r="M52" s="267"/>
      <c r="N52" s="262"/>
      <c r="O52" s="262"/>
      <c r="P52" s="262"/>
      <c r="Q52" s="262"/>
    </row>
    <row r="53" spans="1:17" ht="15" customHeight="1">
      <c r="A53" s="282"/>
      <c r="B53" s="267"/>
      <c r="C53" s="268"/>
      <c r="D53" s="268"/>
      <c r="E53" s="268"/>
      <c r="F53" s="268"/>
      <c r="G53" s="268"/>
      <c r="H53" s="268"/>
      <c r="I53" s="268"/>
      <c r="J53" s="268"/>
      <c r="K53" s="268"/>
      <c r="L53" s="268"/>
      <c r="M53" s="267"/>
      <c r="N53" s="262"/>
      <c r="O53" s="262"/>
      <c r="P53" s="262"/>
      <c r="Q53" s="262"/>
    </row>
    <row r="54" spans="1:17" ht="15" customHeight="1">
      <c r="A54" s="294"/>
      <c r="B54" s="267"/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7"/>
      <c r="N54" s="262"/>
      <c r="O54" s="262"/>
      <c r="P54" s="262"/>
      <c r="Q54" s="262"/>
    </row>
    <row r="55" spans="1:17" ht="15" customHeight="1">
      <c r="A55" s="294"/>
      <c r="B55" s="267"/>
      <c r="C55" s="268"/>
      <c r="D55" s="268"/>
      <c r="E55" s="268"/>
      <c r="F55" s="268"/>
      <c r="G55" s="268"/>
      <c r="H55" s="268"/>
      <c r="I55" s="268"/>
      <c r="J55" s="268"/>
      <c r="K55" s="268"/>
      <c r="L55" s="268"/>
      <c r="M55" s="267"/>
      <c r="N55" s="262"/>
      <c r="O55" s="262"/>
      <c r="P55" s="262"/>
      <c r="Q55" s="262"/>
    </row>
    <row r="56" spans="1:17" ht="15" customHeight="1">
      <c r="A56" s="294"/>
      <c r="B56" s="267"/>
      <c r="C56" s="268"/>
      <c r="D56" s="268"/>
      <c r="E56" s="268"/>
      <c r="F56" s="268"/>
      <c r="G56" s="268"/>
      <c r="H56" s="268"/>
      <c r="I56" s="268"/>
      <c r="J56" s="268"/>
      <c r="K56" s="268"/>
      <c r="L56" s="268"/>
      <c r="M56" s="267"/>
      <c r="N56" s="262"/>
      <c r="O56" s="262"/>
      <c r="P56" s="262"/>
      <c r="Q56" s="262"/>
    </row>
    <row r="57" spans="1:17" ht="15" customHeight="1">
      <c r="A57" s="294"/>
      <c r="B57" s="267"/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7"/>
      <c r="N57" s="262"/>
      <c r="O57" s="262"/>
      <c r="P57" s="262"/>
      <c r="Q57" s="262"/>
    </row>
    <row r="58" spans="1:17" ht="15" customHeight="1">
      <c r="A58" s="261"/>
      <c r="B58" s="267"/>
      <c r="C58" s="268"/>
      <c r="D58" s="268"/>
      <c r="E58" s="268"/>
      <c r="F58" s="268"/>
      <c r="G58" s="268"/>
      <c r="H58" s="268"/>
      <c r="I58" s="268"/>
      <c r="J58" s="268"/>
      <c r="K58" s="268"/>
      <c r="L58" s="268"/>
      <c r="M58" s="267"/>
      <c r="N58" s="262"/>
      <c r="O58" s="262"/>
      <c r="P58" s="262"/>
      <c r="Q58" s="262"/>
    </row>
    <row r="59" spans="1:17" ht="15" customHeight="1">
      <c r="A59" s="261"/>
      <c r="B59" s="262"/>
      <c r="C59" s="268"/>
      <c r="D59" s="268"/>
      <c r="E59" s="268"/>
      <c r="F59" s="268"/>
      <c r="G59" s="268"/>
      <c r="H59" s="268"/>
      <c r="I59" s="268"/>
      <c r="J59" s="268"/>
      <c r="K59" s="268"/>
      <c r="L59" s="268"/>
      <c r="M59" s="262"/>
      <c r="N59" s="262"/>
      <c r="O59" s="262"/>
      <c r="P59" s="262"/>
      <c r="Q59" s="262"/>
    </row>
    <row r="60" spans="1:17" ht="15" customHeight="1">
      <c r="A60" s="281"/>
      <c r="B60" s="262"/>
      <c r="C60" s="268"/>
      <c r="D60" s="268"/>
      <c r="E60" s="268"/>
      <c r="F60" s="268"/>
      <c r="G60" s="268"/>
      <c r="H60" s="268"/>
      <c r="I60" s="268"/>
      <c r="J60" s="268"/>
      <c r="K60" s="268"/>
      <c r="L60" s="268"/>
      <c r="M60" s="262"/>
      <c r="N60" s="262"/>
      <c r="O60" s="262"/>
      <c r="P60" s="262"/>
      <c r="Q60" s="262"/>
    </row>
    <row r="61" spans="1:17" ht="15" customHeight="1">
      <c r="A61" s="282"/>
      <c r="B61" s="262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2"/>
      <c r="N61" s="262"/>
      <c r="O61" s="262"/>
      <c r="P61" s="262"/>
      <c r="Q61" s="262"/>
    </row>
    <row r="62" spans="1:17" ht="15" customHeight="1">
      <c r="A62" s="282"/>
      <c r="B62" s="262"/>
      <c r="C62" s="268"/>
      <c r="D62" s="268"/>
      <c r="E62" s="268"/>
      <c r="F62" s="268"/>
      <c r="G62" s="268"/>
      <c r="H62" s="268"/>
      <c r="I62" s="268"/>
      <c r="J62" s="268"/>
      <c r="K62" s="268"/>
      <c r="L62" s="268"/>
      <c r="M62" s="262"/>
      <c r="N62" s="262"/>
      <c r="O62" s="262"/>
      <c r="P62" s="262"/>
      <c r="Q62" s="262"/>
    </row>
    <row r="63" spans="1:17" ht="15" customHeight="1">
      <c r="A63" s="282"/>
      <c r="B63" s="262"/>
      <c r="C63" s="268"/>
      <c r="D63" s="268"/>
      <c r="E63" s="268"/>
      <c r="F63" s="268"/>
      <c r="G63" s="268"/>
      <c r="H63" s="268"/>
      <c r="I63" s="268"/>
      <c r="J63" s="268"/>
      <c r="K63" s="268"/>
      <c r="L63" s="268"/>
      <c r="M63" s="262"/>
      <c r="N63" s="262"/>
      <c r="O63" s="262"/>
      <c r="P63" s="262"/>
      <c r="Q63" s="262"/>
    </row>
    <row r="64" spans="1:17" ht="15" customHeight="1">
      <c r="A64" s="282"/>
      <c r="B64" s="262"/>
      <c r="C64" s="268"/>
      <c r="D64" s="268"/>
      <c r="E64" s="268"/>
      <c r="F64" s="268"/>
      <c r="G64" s="268"/>
      <c r="H64" s="268"/>
      <c r="I64" s="268"/>
      <c r="J64" s="268"/>
      <c r="K64" s="268"/>
      <c r="L64" s="268"/>
      <c r="M64" s="262"/>
      <c r="N64" s="262"/>
      <c r="O64" s="262"/>
      <c r="P64" s="262"/>
      <c r="Q64" s="262"/>
    </row>
    <row r="65" spans="1:17" ht="15" customHeight="1">
      <c r="A65" s="294"/>
      <c r="B65" s="262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2"/>
      <c r="N65" s="262"/>
      <c r="O65" s="262"/>
      <c r="P65" s="262"/>
      <c r="Q65" s="262"/>
    </row>
    <row r="66" spans="1:17" ht="15" customHeight="1">
      <c r="A66" s="281"/>
      <c r="B66" s="262"/>
      <c r="C66" s="268"/>
      <c r="D66" s="268"/>
      <c r="E66" s="268"/>
      <c r="F66" s="268"/>
      <c r="G66" s="268"/>
      <c r="H66" s="268"/>
      <c r="I66" s="268"/>
      <c r="J66" s="268"/>
      <c r="K66" s="268"/>
      <c r="L66" s="268"/>
      <c r="M66" s="262"/>
      <c r="N66" s="262"/>
      <c r="O66" s="262"/>
      <c r="P66" s="262"/>
      <c r="Q66" s="2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Q651"/>
  <sheetViews>
    <sheetView zoomScaleNormal="100" workbookViewId="0">
      <selection activeCell="C9" sqref="C9"/>
    </sheetView>
  </sheetViews>
  <sheetFormatPr defaultColWidth="11.42578125" defaultRowHeight="44.25"/>
  <cols>
    <col min="1" max="1" width="58.28515625" style="95" bestFit="1" customWidth="1"/>
    <col min="2" max="2" width="9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7.5703125" style="59" customWidth="1"/>
    <col min="10" max="10" width="9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7.140625" style="59" customWidth="1"/>
    <col min="18" max="256" width="11.42578125" style="59"/>
    <col min="257" max="257" width="58.28515625" style="59" bestFit="1" customWidth="1"/>
    <col min="258" max="258" width="9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7.5703125" style="59" customWidth="1"/>
    <col min="266" max="266" width="9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7.140625" style="59" customWidth="1"/>
    <col min="274" max="512" width="11.42578125" style="59"/>
    <col min="513" max="513" width="58.28515625" style="59" bestFit="1" customWidth="1"/>
    <col min="514" max="514" width="9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7.5703125" style="59" customWidth="1"/>
    <col min="522" max="522" width="9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7.140625" style="59" customWidth="1"/>
    <col min="530" max="768" width="11.42578125" style="59"/>
    <col min="769" max="769" width="58.28515625" style="59" bestFit="1" customWidth="1"/>
    <col min="770" max="770" width="9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7.5703125" style="59" customWidth="1"/>
    <col min="778" max="778" width="9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7.140625" style="59" customWidth="1"/>
    <col min="786" max="1024" width="11.42578125" style="59"/>
    <col min="1025" max="1025" width="58.28515625" style="59" bestFit="1" customWidth="1"/>
    <col min="1026" max="1026" width="9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7.5703125" style="59" customWidth="1"/>
    <col min="1034" max="1034" width="9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7.140625" style="59" customWidth="1"/>
    <col min="1042" max="1280" width="11.42578125" style="59"/>
    <col min="1281" max="1281" width="58.28515625" style="59" bestFit="1" customWidth="1"/>
    <col min="1282" max="1282" width="9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7.5703125" style="59" customWidth="1"/>
    <col min="1290" max="1290" width="9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7.140625" style="59" customWidth="1"/>
    <col min="1298" max="1536" width="11.42578125" style="59"/>
    <col min="1537" max="1537" width="58.28515625" style="59" bestFit="1" customWidth="1"/>
    <col min="1538" max="1538" width="9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7.5703125" style="59" customWidth="1"/>
    <col min="1546" max="1546" width="9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7.140625" style="59" customWidth="1"/>
    <col min="1554" max="1792" width="11.42578125" style="59"/>
    <col min="1793" max="1793" width="58.28515625" style="59" bestFit="1" customWidth="1"/>
    <col min="1794" max="1794" width="9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7.5703125" style="59" customWidth="1"/>
    <col min="1802" max="1802" width="9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7.140625" style="59" customWidth="1"/>
    <col min="1810" max="2048" width="11.42578125" style="59"/>
    <col min="2049" max="2049" width="58.28515625" style="59" bestFit="1" customWidth="1"/>
    <col min="2050" max="2050" width="9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7.5703125" style="59" customWidth="1"/>
    <col min="2058" max="2058" width="9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7.140625" style="59" customWidth="1"/>
    <col min="2066" max="2304" width="11.42578125" style="59"/>
    <col min="2305" max="2305" width="58.28515625" style="59" bestFit="1" customWidth="1"/>
    <col min="2306" max="2306" width="9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7.5703125" style="59" customWidth="1"/>
    <col min="2314" max="2314" width="9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7.140625" style="59" customWidth="1"/>
    <col min="2322" max="2560" width="11.42578125" style="59"/>
    <col min="2561" max="2561" width="58.28515625" style="59" bestFit="1" customWidth="1"/>
    <col min="2562" max="2562" width="9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7.5703125" style="59" customWidth="1"/>
    <col min="2570" max="2570" width="9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7.140625" style="59" customWidth="1"/>
    <col min="2578" max="2816" width="11.42578125" style="59"/>
    <col min="2817" max="2817" width="58.28515625" style="59" bestFit="1" customWidth="1"/>
    <col min="2818" max="2818" width="9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7.5703125" style="59" customWidth="1"/>
    <col min="2826" max="2826" width="9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7.140625" style="59" customWidth="1"/>
    <col min="2834" max="3072" width="11.42578125" style="59"/>
    <col min="3073" max="3073" width="58.28515625" style="59" bestFit="1" customWidth="1"/>
    <col min="3074" max="3074" width="9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7.5703125" style="59" customWidth="1"/>
    <col min="3082" max="3082" width="9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7.140625" style="59" customWidth="1"/>
    <col min="3090" max="3328" width="11.42578125" style="59"/>
    <col min="3329" max="3329" width="58.28515625" style="59" bestFit="1" customWidth="1"/>
    <col min="3330" max="3330" width="9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7.5703125" style="59" customWidth="1"/>
    <col min="3338" max="3338" width="9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7.140625" style="59" customWidth="1"/>
    <col min="3346" max="3584" width="11.42578125" style="59"/>
    <col min="3585" max="3585" width="58.28515625" style="59" bestFit="1" customWidth="1"/>
    <col min="3586" max="3586" width="9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7.5703125" style="59" customWidth="1"/>
    <col min="3594" max="3594" width="9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7.140625" style="59" customWidth="1"/>
    <col min="3602" max="3840" width="11.42578125" style="59"/>
    <col min="3841" max="3841" width="58.28515625" style="59" bestFit="1" customWidth="1"/>
    <col min="3842" max="3842" width="9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7.5703125" style="59" customWidth="1"/>
    <col min="3850" max="3850" width="9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7.140625" style="59" customWidth="1"/>
    <col min="3858" max="4096" width="11.42578125" style="59"/>
    <col min="4097" max="4097" width="58.28515625" style="59" bestFit="1" customWidth="1"/>
    <col min="4098" max="4098" width="9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7.5703125" style="59" customWidth="1"/>
    <col min="4106" max="4106" width="9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7.140625" style="59" customWidth="1"/>
    <col min="4114" max="4352" width="11.42578125" style="59"/>
    <col min="4353" max="4353" width="58.28515625" style="59" bestFit="1" customWidth="1"/>
    <col min="4354" max="4354" width="9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7.5703125" style="59" customWidth="1"/>
    <col min="4362" max="4362" width="9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7.140625" style="59" customWidth="1"/>
    <col min="4370" max="4608" width="11.42578125" style="59"/>
    <col min="4609" max="4609" width="58.28515625" style="59" bestFit="1" customWidth="1"/>
    <col min="4610" max="4610" width="9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7.5703125" style="59" customWidth="1"/>
    <col min="4618" max="4618" width="9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7.140625" style="59" customWidth="1"/>
    <col min="4626" max="4864" width="11.42578125" style="59"/>
    <col min="4865" max="4865" width="58.28515625" style="59" bestFit="1" customWidth="1"/>
    <col min="4866" max="4866" width="9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7.5703125" style="59" customWidth="1"/>
    <col min="4874" max="4874" width="9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7.140625" style="59" customWidth="1"/>
    <col min="4882" max="5120" width="11.42578125" style="59"/>
    <col min="5121" max="5121" width="58.28515625" style="59" bestFit="1" customWidth="1"/>
    <col min="5122" max="5122" width="9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7.5703125" style="59" customWidth="1"/>
    <col min="5130" max="5130" width="9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7.140625" style="59" customWidth="1"/>
    <col min="5138" max="5376" width="11.42578125" style="59"/>
    <col min="5377" max="5377" width="58.28515625" style="59" bestFit="1" customWidth="1"/>
    <col min="5378" max="5378" width="9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7.5703125" style="59" customWidth="1"/>
    <col min="5386" max="5386" width="9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7.140625" style="59" customWidth="1"/>
    <col min="5394" max="5632" width="11.42578125" style="59"/>
    <col min="5633" max="5633" width="58.28515625" style="59" bestFit="1" customWidth="1"/>
    <col min="5634" max="5634" width="9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7.5703125" style="59" customWidth="1"/>
    <col min="5642" max="5642" width="9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7.140625" style="59" customWidth="1"/>
    <col min="5650" max="5888" width="11.42578125" style="59"/>
    <col min="5889" max="5889" width="58.28515625" style="59" bestFit="1" customWidth="1"/>
    <col min="5890" max="5890" width="9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7.5703125" style="59" customWidth="1"/>
    <col min="5898" max="5898" width="9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7.140625" style="59" customWidth="1"/>
    <col min="5906" max="6144" width="11.42578125" style="59"/>
    <col min="6145" max="6145" width="58.28515625" style="59" bestFit="1" customWidth="1"/>
    <col min="6146" max="6146" width="9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7.5703125" style="59" customWidth="1"/>
    <col min="6154" max="6154" width="9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7.140625" style="59" customWidth="1"/>
    <col min="6162" max="6400" width="11.42578125" style="59"/>
    <col min="6401" max="6401" width="58.28515625" style="59" bestFit="1" customWidth="1"/>
    <col min="6402" max="6402" width="9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7.5703125" style="59" customWidth="1"/>
    <col min="6410" max="6410" width="9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7.140625" style="59" customWidth="1"/>
    <col min="6418" max="6656" width="11.42578125" style="59"/>
    <col min="6657" max="6657" width="58.28515625" style="59" bestFit="1" customWidth="1"/>
    <col min="6658" max="6658" width="9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7.5703125" style="59" customWidth="1"/>
    <col min="6666" max="6666" width="9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7.140625" style="59" customWidth="1"/>
    <col min="6674" max="6912" width="11.42578125" style="59"/>
    <col min="6913" max="6913" width="58.28515625" style="59" bestFit="1" customWidth="1"/>
    <col min="6914" max="6914" width="9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7.5703125" style="59" customWidth="1"/>
    <col min="6922" max="6922" width="9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7.140625" style="59" customWidth="1"/>
    <col min="6930" max="7168" width="11.42578125" style="59"/>
    <col min="7169" max="7169" width="58.28515625" style="59" bestFit="1" customWidth="1"/>
    <col min="7170" max="7170" width="9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7.5703125" style="59" customWidth="1"/>
    <col min="7178" max="7178" width="9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7.140625" style="59" customWidth="1"/>
    <col min="7186" max="7424" width="11.42578125" style="59"/>
    <col min="7425" max="7425" width="58.28515625" style="59" bestFit="1" customWidth="1"/>
    <col min="7426" max="7426" width="9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7.5703125" style="59" customWidth="1"/>
    <col min="7434" max="7434" width="9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7.140625" style="59" customWidth="1"/>
    <col min="7442" max="7680" width="11.42578125" style="59"/>
    <col min="7681" max="7681" width="58.28515625" style="59" bestFit="1" customWidth="1"/>
    <col min="7682" max="7682" width="9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7.5703125" style="59" customWidth="1"/>
    <col min="7690" max="7690" width="9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7.140625" style="59" customWidth="1"/>
    <col min="7698" max="7936" width="11.42578125" style="59"/>
    <col min="7937" max="7937" width="58.28515625" style="59" bestFit="1" customWidth="1"/>
    <col min="7938" max="7938" width="9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7.5703125" style="59" customWidth="1"/>
    <col min="7946" max="7946" width="9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7.140625" style="59" customWidth="1"/>
    <col min="7954" max="8192" width="11.42578125" style="59"/>
    <col min="8193" max="8193" width="58.28515625" style="59" bestFit="1" customWidth="1"/>
    <col min="8194" max="8194" width="9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7.5703125" style="59" customWidth="1"/>
    <col min="8202" max="8202" width="9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7.140625" style="59" customWidth="1"/>
    <col min="8210" max="8448" width="11.42578125" style="59"/>
    <col min="8449" max="8449" width="58.28515625" style="59" bestFit="1" customWidth="1"/>
    <col min="8450" max="8450" width="9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7.5703125" style="59" customWidth="1"/>
    <col min="8458" max="8458" width="9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7.140625" style="59" customWidth="1"/>
    <col min="8466" max="8704" width="11.42578125" style="59"/>
    <col min="8705" max="8705" width="58.28515625" style="59" bestFit="1" customWidth="1"/>
    <col min="8706" max="8706" width="9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7.5703125" style="59" customWidth="1"/>
    <col min="8714" max="8714" width="9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7.140625" style="59" customWidth="1"/>
    <col min="8722" max="8960" width="11.42578125" style="59"/>
    <col min="8961" max="8961" width="58.28515625" style="59" bestFit="1" customWidth="1"/>
    <col min="8962" max="8962" width="9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7.5703125" style="59" customWidth="1"/>
    <col min="8970" max="8970" width="9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7.140625" style="59" customWidth="1"/>
    <col min="8978" max="9216" width="11.42578125" style="59"/>
    <col min="9217" max="9217" width="58.28515625" style="59" bestFit="1" customWidth="1"/>
    <col min="9218" max="9218" width="9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7.5703125" style="59" customWidth="1"/>
    <col min="9226" max="9226" width="9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7.140625" style="59" customWidth="1"/>
    <col min="9234" max="9472" width="11.42578125" style="59"/>
    <col min="9473" max="9473" width="58.28515625" style="59" bestFit="1" customWidth="1"/>
    <col min="9474" max="9474" width="9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7.5703125" style="59" customWidth="1"/>
    <col min="9482" max="9482" width="9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7.140625" style="59" customWidth="1"/>
    <col min="9490" max="9728" width="11.42578125" style="59"/>
    <col min="9729" max="9729" width="58.28515625" style="59" bestFit="1" customWidth="1"/>
    <col min="9730" max="9730" width="9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7.5703125" style="59" customWidth="1"/>
    <col min="9738" max="9738" width="9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7.140625" style="59" customWidth="1"/>
    <col min="9746" max="9984" width="11.42578125" style="59"/>
    <col min="9985" max="9985" width="58.28515625" style="59" bestFit="1" customWidth="1"/>
    <col min="9986" max="9986" width="9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7.5703125" style="59" customWidth="1"/>
    <col min="9994" max="9994" width="9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7.140625" style="59" customWidth="1"/>
    <col min="10002" max="10240" width="11.42578125" style="59"/>
    <col min="10241" max="10241" width="58.28515625" style="59" bestFit="1" customWidth="1"/>
    <col min="10242" max="10242" width="9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7.5703125" style="59" customWidth="1"/>
    <col min="10250" max="10250" width="9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7.140625" style="59" customWidth="1"/>
    <col min="10258" max="10496" width="11.42578125" style="59"/>
    <col min="10497" max="10497" width="58.28515625" style="59" bestFit="1" customWidth="1"/>
    <col min="10498" max="10498" width="9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7.5703125" style="59" customWidth="1"/>
    <col min="10506" max="10506" width="9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7.140625" style="59" customWidth="1"/>
    <col min="10514" max="10752" width="11.42578125" style="59"/>
    <col min="10753" max="10753" width="58.28515625" style="59" bestFit="1" customWidth="1"/>
    <col min="10754" max="10754" width="9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7.5703125" style="59" customWidth="1"/>
    <col min="10762" max="10762" width="9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7.140625" style="59" customWidth="1"/>
    <col min="10770" max="11008" width="11.42578125" style="59"/>
    <col min="11009" max="11009" width="58.28515625" style="59" bestFit="1" customWidth="1"/>
    <col min="11010" max="11010" width="9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7.5703125" style="59" customWidth="1"/>
    <col min="11018" max="11018" width="9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7.140625" style="59" customWidth="1"/>
    <col min="11026" max="11264" width="11.42578125" style="59"/>
    <col min="11265" max="11265" width="58.28515625" style="59" bestFit="1" customWidth="1"/>
    <col min="11266" max="11266" width="9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7.5703125" style="59" customWidth="1"/>
    <col min="11274" max="11274" width="9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7.140625" style="59" customWidth="1"/>
    <col min="11282" max="11520" width="11.42578125" style="59"/>
    <col min="11521" max="11521" width="58.28515625" style="59" bestFit="1" customWidth="1"/>
    <col min="11522" max="11522" width="9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7.5703125" style="59" customWidth="1"/>
    <col min="11530" max="11530" width="9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7.140625" style="59" customWidth="1"/>
    <col min="11538" max="11776" width="11.42578125" style="59"/>
    <col min="11777" max="11777" width="58.28515625" style="59" bestFit="1" customWidth="1"/>
    <col min="11778" max="11778" width="9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7.5703125" style="59" customWidth="1"/>
    <col min="11786" max="11786" width="9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7.140625" style="59" customWidth="1"/>
    <col min="11794" max="12032" width="11.42578125" style="59"/>
    <col min="12033" max="12033" width="58.28515625" style="59" bestFit="1" customWidth="1"/>
    <col min="12034" max="12034" width="9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7.5703125" style="59" customWidth="1"/>
    <col min="12042" max="12042" width="9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7.140625" style="59" customWidth="1"/>
    <col min="12050" max="12288" width="11.42578125" style="59"/>
    <col min="12289" max="12289" width="58.28515625" style="59" bestFit="1" customWidth="1"/>
    <col min="12290" max="12290" width="9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7.5703125" style="59" customWidth="1"/>
    <col min="12298" max="12298" width="9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7.140625" style="59" customWidth="1"/>
    <col min="12306" max="12544" width="11.42578125" style="59"/>
    <col min="12545" max="12545" width="58.28515625" style="59" bestFit="1" customWidth="1"/>
    <col min="12546" max="12546" width="9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7.5703125" style="59" customWidth="1"/>
    <col min="12554" max="12554" width="9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7.140625" style="59" customWidth="1"/>
    <col min="12562" max="12800" width="11.42578125" style="59"/>
    <col min="12801" max="12801" width="58.28515625" style="59" bestFit="1" customWidth="1"/>
    <col min="12802" max="12802" width="9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7.5703125" style="59" customWidth="1"/>
    <col min="12810" max="12810" width="9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7.140625" style="59" customWidth="1"/>
    <col min="12818" max="13056" width="11.42578125" style="59"/>
    <col min="13057" max="13057" width="58.28515625" style="59" bestFit="1" customWidth="1"/>
    <col min="13058" max="13058" width="9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7.5703125" style="59" customWidth="1"/>
    <col min="13066" max="13066" width="9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7.140625" style="59" customWidth="1"/>
    <col min="13074" max="13312" width="11.42578125" style="59"/>
    <col min="13313" max="13313" width="58.28515625" style="59" bestFit="1" customWidth="1"/>
    <col min="13314" max="13314" width="9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7.5703125" style="59" customWidth="1"/>
    <col min="13322" max="13322" width="9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7.140625" style="59" customWidth="1"/>
    <col min="13330" max="13568" width="11.42578125" style="59"/>
    <col min="13569" max="13569" width="58.28515625" style="59" bestFit="1" customWidth="1"/>
    <col min="13570" max="13570" width="9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7.5703125" style="59" customWidth="1"/>
    <col min="13578" max="13578" width="9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7.140625" style="59" customWidth="1"/>
    <col min="13586" max="13824" width="11.42578125" style="59"/>
    <col min="13825" max="13825" width="58.28515625" style="59" bestFit="1" customWidth="1"/>
    <col min="13826" max="13826" width="9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7.5703125" style="59" customWidth="1"/>
    <col min="13834" max="13834" width="9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7.140625" style="59" customWidth="1"/>
    <col min="13842" max="14080" width="11.42578125" style="59"/>
    <col min="14081" max="14081" width="58.28515625" style="59" bestFit="1" customWidth="1"/>
    <col min="14082" max="14082" width="9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7.5703125" style="59" customWidth="1"/>
    <col min="14090" max="14090" width="9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7.140625" style="59" customWidth="1"/>
    <col min="14098" max="14336" width="11.42578125" style="59"/>
    <col min="14337" max="14337" width="58.28515625" style="59" bestFit="1" customWidth="1"/>
    <col min="14338" max="14338" width="9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7.5703125" style="59" customWidth="1"/>
    <col min="14346" max="14346" width="9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7.140625" style="59" customWidth="1"/>
    <col min="14354" max="14592" width="11.42578125" style="59"/>
    <col min="14593" max="14593" width="58.28515625" style="59" bestFit="1" customWidth="1"/>
    <col min="14594" max="14594" width="9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7.5703125" style="59" customWidth="1"/>
    <col min="14602" max="14602" width="9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7.140625" style="59" customWidth="1"/>
    <col min="14610" max="14848" width="11.42578125" style="59"/>
    <col min="14849" max="14849" width="58.28515625" style="59" bestFit="1" customWidth="1"/>
    <col min="14850" max="14850" width="9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7.5703125" style="59" customWidth="1"/>
    <col min="14858" max="14858" width="9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7.140625" style="59" customWidth="1"/>
    <col min="14866" max="15104" width="11.42578125" style="59"/>
    <col min="15105" max="15105" width="58.28515625" style="59" bestFit="1" customWidth="1"/>
    <col min="15106" max="15106" width="9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7.5703125" style="59" customWidth="1"/>
    <col min="15114" max="15114" width="9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7.140625" style="59" customWidth="1"/>
    <col min="15122" max="15360" width="11.42578125" style="59"/>
    <col min="15361" max="15361" width="58.28515625" style="59" bestFit="1" customWidth="1"/>
    <col min="15362" max="15362" width="9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7.5703125" style="59" customWidth="1"/>
    <col min="15370" max="15370" width="9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7.140625" style="59" customWidth="1"/>
    <col min="15378" max="15616" width="11.42578125" style="59"/>
    <col min="15617" max="15617" width="58.28515625" style="59" bestFit="1" customWidth="1"/>
    <col min="15618" max="15618" width="9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7.5703125" style="59" customWidth="1"/>
    <col min="15626" max="15626" width="9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7.140625" style="59" customWidth="1"/>
    <col min="15634" max="15872" width="11.42578125" style="59"/>
    <col min="15873" max="15873" width="58.28515625" style="59" bestFit="1" customWidth="1"/>
    <col min="15874" max="15874" width="9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7.5703125" style="59" customWidth="1"/>
    <col min="15882" max="15882" width="9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7.140625" style="59" customWidth="1"/>
    <col min="15890" max="16128" width="11.42578125" style="59"/>
    <col min="16129" max="16129" width="58.28515625" style="59" bestFit="1" customWidth="1"/>
    <col min="16130" max="16130" width="9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7.5703125" style="59" customWidth="1"/>
    <col min="16138" max="16138" width="9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7.140625" style="59" customWidth="1"/>
    <col min="16146" max="16384" width="11.42578125" style="59"/>
  </cols>
  <sheetData>
    <row r="1" spans="1:17" s="110" customFormat="1" ht="30" customHeight="1">
      <c r="A1" s="555" t="s">
        <v>583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110" customFormat="1" ht="20.25">
      <c r="A2" s="557" t="s">
        <v>456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110" customFormat="1" ht="20.25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</row>
    <row r="6" spans="1:17" s="120" customFormat="1" ht="30" customHeight="1">
      <c r="A6" s="287"/>
      <c r="B6" s="558" t="s">
        <v>81</v>
      </c>
      <c r="C6" s="558"/>
      <c r="D6" s="558"/>
      <c r="E6" s="558"/>
      <c r="F6" s="558"/>
      <c r="G6" s="558"/>
      <c r="H6" s="558"/>
      <c r="I6" s="558"/>
      <c r="J6" s="558" t="s">
        <v>82</v>
      </c>
      <c r="K6" s="558"/>
      <c r="L6" s="558"/>
      <c r="M6" s="558"/>
      <c r="N6" s="558"/>
      <c r="O6" s="558"/>
      <c r="P6" s="558"/>
      <c r="Q6" s="558"/>
    </row>
    <row r="7" spans="1:17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</row>
    <row r="8" spans="1:17" ht="12.75">
      <c r="A8" s="267" t="s">
        <v>407</v>
      </c>
      <c r="B8" s="268">
        <v>72131.366389999996</v>
      </c>
      <c r="C8" s="268">
        <v>97.76182</v>
      </c>
      <c r="D8" s="268">
        <v>357.38329999999996</v>
      </c>
      <c r="E8" s="268">
        <v>0</v>
      </c>
      <c r="F8" s="268">
        <v>408.27807000000001</v>
      </c>
      <c r="G8" s="268">
        <v>0</v>
      </c>
      <c r="H8" s="268">
        <v>0</v>
      </c>
      <c r="I8" s="268">
        <v>72994.789579999997</v>
      </c>
      <c r="J8" s="268">
        <v>72398.989849999998</v>
      </c>
      <c r="K8" s="268">
        <v>500.14671000000004</v>
      </c>
      <c r="L8" s="268">
        <v>534.96392000000003</v>
      </c>
      <c r="M8" s="268">
        <v>0</v>
      </c>
      <c r="N8" s="268">
        <v>670.94439999999997</v>
      </c>
      <c r="O8" s="268">
        <v>0</v>
      </c>
      <c r="P8" s="268">
        <v>0</v>
      </c>
      <c r="Q8" s="268">
        <v>74105.044880000001</v>
      </c>
    </row>
    <row r="9" spans="1:17" ht="12.75">
      <c r="A9" s="267" t="s">
        <v>408</v>
      </c>
      <c r="B9" s="291">
        <v>148.47864000000001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0</v>
      </c>
      <c r="I9" s="291">
        <v>148.47864000000001</v>
      </c>
      <c r="J9" s="291">
        <v>44.28</v>
      </c>
      <c r="K9" s="291">
        <v>0</v>
      </c>
      <c r="L9" s="268">
        <v>0</v>
      </c>
      <c r="M9" s="268">
        <v>0</v>
      </c>
      <c r="N9" s="268">
        <v>0</v>
      </c>
      <c r="O9" s="268">
        <v>0</v>
      </c>
      <c r="P9" s="268">
        <v>0</v>
      </c>
      <c r="Q9" s="268">
        <v>44.28</v>
      </c>
    </row>
    <row r="10" spans="1:17" ht="12.75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0</v>
      </c>
      <c r="I10" s="291">
        <v>0</v>
      </c>
      <c r="J10" s="291">
        <v>0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</row>
    <row r="11" spans="1:17" ht="12.75">
      <c r="A11" s="267" t="s">
        <v>410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10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10</v>
      </c>
    </row>
    <row r="12" spans="1:17" ht="12.75">
      <c r="A12" s="267" t="s">
        <v>411</v>
      </c>
      <c r="B12" s="268">
        <v>15621.159029999999</v>
      </c>
      <c r="C12" s="268">
        <v>15.054829999999999</v>
      </c>
      <c r="D12" s="268">
        <v>271.096</v>
      </c>
      <c r="E12" s="268">
        <v>0</v>
      </c>
      <c r="F12" s="268">
        <v>161.25215</v>
      </c>
      <c r="G12" s="268">
        <v>0</v>
      </c>
      <c r="H12" s="268">
        <v>0</v>
      </c>
      <c r="I12" s="268">
        <v>16068.56201</v>
      </c>
      <c r="J12" s="268">
        <v>12095.21178</v>
      </c>
      <c r="K12" s="268">
        <v>0</v>
      </c>
      <c r="L12" s="268">
        <v>34.859319999999997</v>
      </c>
      <c r="M12" s="268">
        <v>0</v>
      </c>
      <c r="N12" s="268">
        <v>138.05068</v>
      </c>
      <c r="O12" s="268">
        <v>0</v>
      </c>
      <c r="P12" s="268">
        <v>0</v>
      </c>
      <c r="Q12" s="268">
        <v>12268.121779999999</v>
      </c>
    </row>
    <row r="13" spans="1:17" ht="12.75">
      <c r="A13" s="267" t="s">
        <v>412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0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0</v>
      </c>
    </row>
    <row r="14" spans="1:17" ht="12.75">
      <c r="A14" s="267" t="s">
        <v>74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</row>
    <row r="15" spans="1:17" ht="12.75">
      <c r="A15" s="267" t="s">
        <v>413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  <c r="N15" s="268">
        <v>0</v>
      </c>
      <c r="O15" s="268">
        <v>0</v>
      </c>
      <c r="P15" s="268">
        <v>0</v>
      </c>
      <c r="Q15" s="268">
        <v>0</v>
      </c>
    </row>
    <row r="16" spans="1:17" ht="12.75">
      <c r="A16" s="267" t="s">
        <v>414</v>
      </c>
      <c r="B16" s="268">
        <v>1690.60457</v>
      </c>
      <c r="C16" s="268">
        <v>0</v>
      </c>
      <c r="D16" s="268">
        <v>0</v>
      </c>
      <c r="E16" s="268">
        <v>0</v>
      </c>
      <c r="F16" s="268">
        <v>46.243600000000001</v>
      </c>
      <c r="G16" s="268">
        <v>0</v>
      </c>
      <c r="H16" s="268">
        <v>0</v>
      </c>
      <c r="I16" s="268">
        <v>1736.84817</v>
      </c>
      <c r="J16" s="268">
        <v>154.95459</v>
      </c>
      <c r="K16" s="268">
        <v>0</v>
      </c>
      <c r="L16" s="268">
        <v>0</v>
      </c>
      <c r="M16" s="268">
        <v>0</v>
      </c>
      <c r="N16" s="268">
        <v>0</v>
      </c>
      <c r="O16" s="268">
        <v>0</v>
      </c>
      <c r="P16" s="268">
        <v>0</v>
      </c>
      <c r="Q16" s="268">
        <v>154.95459</v>
      </c>
    </row>
    <row r="17" spans="1:17" ht="12.75">
      <c r="A17" s="267" t="s">
        <v>415</v>
      </c>
      <c r="B17" s="268">
        <v>9230.9052599999995</v>
      </c>
      <c r="C17" s="268">
        <v>0</v>
      </c>
      <c r="D17" s="268">
        <v>39.179550000000006</v>
      </c>
      <c r="E17" s="268">
        <v>0</v>
      </c>
      <c r="F17" s="268">
        <v>42.305050000000001</v>
      </c>
      <c r="G17" s="268">
        <v>0</v>
      </c>
      <c r="H17" s="268">
        <v>0</v>
      </c>
      <c r="I17" s="268">
        <v>9312.3898599999993</v>
      </c>
      <c r="J17" s="268">
        <v>144.90993</v>
      </c>
      <c r="K17" s="268">
        <v>0</v>
      </c>
      <c r="L17" s="268">
        <v>0</v>
      </c>
      <c r="M17" s="268">
        <v>0</v>
      </c>
      <c r="N17" s="268">
        <v>0</v>
      </c>
      <c r="O17" s="268">
        <v>0</v>
      </c>
      <c r="P17" s="268">
        <v>0</v>
      </c>
      <c r="Q17" s="268">
        <v>144.90993</v>
      </c>
    </row>
    <row r="18" spans="1:17" ht="12.75">
      <c r="A18" s="267" t="s">
        <v>416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8">
        <v>0</v>
      </c>
      <c r="I18" s="268">
        <v>0</v>
      </c>
      <c r="J18" s="268">
        <v>0</v>
      </c>
      <c r="K18" s="268">
        <v>0</v>
      </c>
      <c r="L18" s="268">
        <v>0</v>
      </c>
      <c r="M18" s="268">
        <v>0</v>
      </c>
      <c r="N18" s="268">
        <v>0</v>
      </c>
      <c r="O18" s="268">
        <v>0</v>
      </c>
      <c r="P18" s="268">
        <v>0</v>
      </c>
      <c r="Q18" s="268">
        <v>0</v>
      </c>
    </row>
    <row r="19" spans="1:17" ht="12.75">
      <c r="A19" s="267" t="s">
        <v>417</v>
      </c>
      <c r="B19" s="268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8">
        <v>0</v>
      </c>
      <c r="I19" s="268">
        <v>0</v>
      </c>
      <c r="J19" s="268">
        <v>0</v>
      </c>
      <c r="K19" s="268">
        <v>0</v>
      </c>
      <c r="L19" s="268">
        <v>0</v>
      </c>
      <c r="M19" s="268">
        <v>0</v>
      </c>
      <c r="N19" s="268">
        <v>0</v>
      </c>
      <c r="O19" s="268">
        <v>0</v>
      </c>
      <c r="P19" s="268">
        <v>0</v>
      </c>
      <c r="Q19" s="268">
        <v>0</v>
      </c>
    </row>
    <row r="20" spans="1:17" ht="12.75">
      <c r="A20" s="267" t="s">
        <v>418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</row>
    <row r="21" spans="1:17" ht="12.75">
      <c r="A21" s="267" t="s">
        <v>419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</row>
    <row r="22" spans="1:17" ht="12.75">
      <c r="A22" s="267" t="s">
        <v>420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0</v>
      </c>
      <c r="I22" s="268">
        <v>0</v>
      </c>
      <c r="J22" s="268">
        <v>0</v>
      </c>
      <c r="K22" s="268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</row>
    <row r="23" spans="1:17" ht="12.75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</row>
    <row r="24" spans="1:17" ht="12.75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</row>
    <row r="25" spans="1:17" s="96" customFormat="1" ht="12.75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0</v>
      </c>
    </row>
    <row r="26" spans="1:17" s="96" customFormat="1" ht="12.75">
      <c r="A26" s="308" t="s">
        <v>73</v>
      </c>
      <c r="B26" s="309">
        <f>SUM(B8:B25)</f>
        <v>98822.513889999987</v>
      </c>
      <c r="C26" s="309">
        <f t="shared" ref="C26:Q26" si="0">SUM(C8:C25)</f>
        <v>112.81665</v>
      </c>
      <c r="D26" s="309">
        <f t="shared" si="0"/>
        <v>667.65885000000003</v>
      </c>
      <c r="E26" s="309">
        <f t="shared" si="0"/>
        <v>0</v>
      </c>
      <c r="F26" s="309">
        <f t="shared" si="0"/>
        <v>658.07887000000005</v>
      </c>
      <c r="G26" s="309">
        <f t="shared" si="0"/>
        <v>0</v>
      </c>
      <c r="H26" s="309">
        <f t="shared" si="0"/>
        <v>0</v>
      </c>
      <c r="I26" s="309">
        <f t="shared" si="0"/>
        <v>100261.06825999999</v>
      </c>
      <c r="J26" s="309">
        <f t="shared" si="0"/>
        <v>84848.346149999983</v>
      </c>
      <c r="K26" s="309">
        <f t="shared" si="0"/>
        <v>500.14671000000004</v>
      </c>
      <c r="L26" s="309">
        <f t="shared" si="0"/>
        <v>569.82324000000006</v>
      </c>
      <c r="M26" s="309">
        <f t="shared" si="0"/>
        <v>0</v>
      </c>
      <c r="N26" s="309">
        <f t="shared" si="0"/>
        <v>808.99507999999992</v>
      </c>
      <c r="O26" s="309">
        <f t="shared" si="0"/>
        <v>0</v>
      </c>
      <c r="P26" s="309">
        <f t="shared" si="0"/>
        <v>0</v>
      </c>
      <c r="Q26" s="309">
        <f t="shared" si="0"/>
        <v>86727.31117999999</v>
      </c>
    </row>
    <row r="27" spans="1:17" ht="3.75" customHeight="1" thickBot="1">
      <c r="A27" s="313"/>
      <c r="B27" s="314"/>
      <c r="C27" s="315"/>
      <c r="D27" s="315"/>
      <c r="E27" s="315"/>
      <c r="F27" s="315"/>
      <c r="G27" s="315"/>
      <c r="H27" s="315"/>
      <c r="I27" s="315"/>
      <c r="J27" s="315"/>
      <c r="K27" s="315"/>
      <c r="L27" s="314"/>
      <c r="M27" s="314"/>
      <c r="N27" s="314"/>
      <c r="O27" s="314"/>
      <c r="P27" s="314"/>
      <c r="Q27" s="314"/>
    </row>
    <row r="28" spans="1:17" ht="12.75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</row>
    <row r="29" spans="1:17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</row>
    <row r="30" spans="1:17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</row>
    <row r="31" spans="1:17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</row>
    <row r="32" spans="1:17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</row>
    <row r="33" spans="1:17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</row>
    <row r="34" spans="1:17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</row>
    <row r="35" spans="1:17" ht="15" customHeight="1">
      <c r="A35" s="281"/>
      <c r="B35" s="267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7"/>
      <c r="N35" s="262"/>
      <c r="O35" s="262"/>
      <c r="P35" s="262"/>
      <c r="Q35" s="262"/>
    </row>
    <row r="36" spans="1:17" ht="15" customHeight="1">
      <c r="A36" s="282"/>
      <c r="B36" s="267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7"/>
      <c r="N36" s="262"/>
      <c r="O36" s="262"/>
      <c r="P36" s="262"/>
      <c r="Q36" s="262"/>
    </row>
    <row r="37" spans="1:17" ht="15" customHeight="1">
      <c r="A37" s="282"/>
      <c r="B37" s="267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7"/>
      <c r="N37" s="262"/>
      <c r="O37" s="262"/>
      <c r="P37" s="262"/>
      <c r="Q37" s="262"/>
    </row>
    <row r="38" spans="1:17" ht="15" customHeight="1">
      <c r="A38" s="282"/>
      <c r="B38" s="267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7"/>
      <c r="N38" s="262"/>
      <c r="O38" s="262"/>
      <c r="P38" s="262"/>
      <c r="Q38" s="262"/>
    </row>
    <row r="39" spans="1:17" ht="15" customHeight="1">
      <c r="A39" s="282"/>
      <c r="B39" s="267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7"/>
      <c r="N39" s="262"/>
      <c r="O39" s="262"/>
      <c r="P39" s="262"/>
      <c r="Q39" s="262"/>
    </row>
    <row r="40" spans="1:17" ht="15" customHeight="1">
      <c r="A40" s="282"/>
      <c r="B40" s="267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7"/>
      <c r="N40" s="262"/>
      <c r="O40" s="262"/>
      <c r="P40" s="262"/>
      <c r="Q40" s="262"/>
    </row>
    <row r="41" spans="1:17" ht="15" customHeight="1">
      <c r="A41" s="281"/>
      <c r="B41" s="267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7"/>
      <c r="N41" s="262"/>
      <c r="O41" s="262"/>
      <c r="P41" s="262"/>
      <c r="Q41" s="262"/>
    </row>
    <row r="42" spans="1:17" ht="15" customHeight="1">
      <c r="A42" s="282"/>
      <c r="B42" s="267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7"/>
      <c r="N42" s="262"/>
      <c r="O42" s="262"/>
      <c r="P42" s="262"/>
      <c r="Q42" s="262"/>
    </row>
    <row r="43" spans="1:17" ht="15" customHeight="1">
      <c r="A43" s="282"/>
      <c r="B43" s="267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7"/>
      <c r="N43" s="262"/>
      <c r="O43" s="262"/>
      <c r="P43" s="262"/>
      <c r="Q43" s="262"/>
    </row>
    <row r="44" spans="1:17" ht="15" customHeight="1">
      <c r="A44" s="282"/>
      <c r="B44" s="267"/>
      <c r="C44" s="268"/>
      <c r="D44" s="268"/>
      <c r="E44" s="268"/>
      <c r="F44" s="268"/>
      <c r="G44" s="268"/>
      <c r="H44" s="268"/>
      <c r="I44" s="268"/>
      <c r="J44" s="268"/>
      <c r="K44" s="268"/>
      <c r="L44" s="268"/>
      <c r="M44" s="267"/>
      <c r="N44" s="262"/>
      <c r="O44" s="262"/>
      <c r="P44" s="262"/>
      <c r="Q44" s="262"/>
    </row>
    <row r="45" spans="1:17" ht="15" customHeight="1">
      <c r="A45" s="281"/>
      <c r="B45" s="267"/>
      <c r="C45" s="268"/>
      <c r="D45" s="268"/>
      <c r="E45" s="268"/>
      <c r="F45" s="268"/>
      <c r="G45" s="268"/>
      <c r="H45" s="268"/>
      <c r="I45" s="268"/>
      <c r="J45" s="268"/>
      <c r="K45" s="268"/>
      <c r="L45" s="268"/>
      <c r="M45" s="267"/>
      <c r="N45" s="262"/>
      <c r="O45" s="262"/>
      <c r="P45" s="262"/>
      <c r="Q45" s="262"/>
    </row>
    <row r="46" spans="1:17" ht="15" customHeight="1">
      <c r="A46" s="282"/>
      <c r="B46" s="267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7"/>
      <c r="N46" s="262"/>
      <c r="O46" s="262"/>
      <c r="P46" s="262"/>
      <c r="Q46" s="262"/>
    </row>
    <row r="47" spans="1:17" ht="15" customHeight="1">
      <c r="A47" s="282"/>
      <c r="B47" s="267"/>
      <c r="C47" s="268"/>
      <c r="D47" s="268"/>
      <c r="E47" s="268"/>
      <c r="F47" s="268"/>
      <c r="G47" s="268"/>
      <c r="H47" s="268"/>
      <c r="I47" s="268"/>
      <c r="J47" s="268"/>
      <c r="K47" s="268"/>
      <c r="L47" s="268"/>
      <c r="M47" s="267"/>
      <c r="N47" s="262"/>
      <c r="O47" s="262"/>
      <c r="P47" s="262"/>
      <c r="Q47" s="262"/>
    </row>
    <row r="48" spans="1:17" ht="15" customHeight="1">
      <c r="A48" s="282"/>
      <c r="B48" s="267"/>
      <c r="C48" s="268"/>
      <c r="D48" s="268"/>
      <c r="E48" s="268"/>
      <c r="F48" s="268"/>
      <c r="G48" s="268"/>
      <c r="H48" s="268"/>
      <c r="I48" s="268"/>
      <c r="J48" s="268"/>
      <c r="K48" s="268"/>
      <c r="L48" s="268"/>
      <c r="M48" s="267"/>
      <c r="N48" s="262"/>
      <c r="O48" s="262"/>
      <c r="P48" s="262"/>
      <c r="Q48" s="262"/>
    </row>
    <row r="49" spans="1:17" ht="15" customHeight="1">
      <c r="A49" s="282"/>
      <c r="B49" s="267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7"/>
      <c r="N49" s="262"/>
      <c r="O49" s="262"/>
      <c r="P49" s="262"/>
      <c r="Q49" s="262"/>
    </row>
    <row r="50" spans="1:17" ht="15" customHeight="1">
      <c r="A50" s="281"/>
      <c r="B50" s="267"/>
      <c r="C50" s="268"/>
      <c r="D50" s="268"/>
      <c r="E50" s="268"/>
      <c r="F50" s="268"/>
      <c r="G50" s="268"/>
      <c r="H50" s="268"/>
      <c r="I50" s="268"/>
      <c r="J50" s="268"/>
      <c r="K50" s="268"/>
      <c r="L50" s="268"/>
      <c r="M50" s="267"/>
      <c r="N50" s="262"/>
      <c r="O50" s="262"/>
      <c r="P50" s="262"/>
      <c r="Q50" s="262"/>
    </row>
    <row r="51" spans="1:17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</row>
    <row r="52" spans="1:17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</row>
    <row r="53" spans="1:17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</row>
    <row r="54" spans="1:17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</row>
    <row r="55" spans="1:17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</row>
    <row r="56" spans="1:17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</row>
    <row r="57" spans="1:17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</row>
    <row r="58" spans="1:17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</row>
    <row r="59" spans="1:17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</row>
    <row r="60" spans="1:17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</row>
    <row r="61" spans="1:17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</row>
    <row r="62" spans="1:17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</row>
    <row r="63" spans="1:17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</row>
    <row r="64" spans="1:17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</row>
    <row r="65" spans="1:17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</row>
    <row r="66" spans="1:17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</row>
    <row r="67" spans="1:17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</row>
    <row r="68" spans="1:17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</row>
    <row r="69" spans="1:17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</row>
    <row r="70" spans="1:17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</row>
    <row r="71" spans="1:17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</row>
    <row r="72" spans="1:17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</row>
    <row r="73" spans="1:17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</row>
    <row r="74" spans="1:17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</row>
    <row r="75" spans="1:17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</row>
    <row r="76" spans="1:17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</row>
    <row r="77" spans="1:17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</row>
    <row r="78" spans="1:17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</row>
    <row r="79" spans="1:17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</row>
    <row r="80" spans="1:17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</row>
    <row r="81" spans="1:12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</row>
    <row r="82" spans="1:12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</row>
    <row r="83" spans="1:12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</row>
    <row r="84" spans="1:12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</row>
    <row r="85" spans="1:12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</row>
    <row r="86" spans="1:12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</row>
    <row r="87" spans="1:12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</row>
    <row r="88" spans="1:12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</row>
    <row r="89" spans="1:12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</row>
    <row r="90" spans="1:12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</row>
    <row r="91" spans="1:12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</row>
    <row r="92" spans="1:12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</row>
    <row r="93" spans="1:12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</row>
    <row r="94" spans="1:12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</row>
    <row r="95" spans="1:12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</row>
    <row r="96" spans="1:12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</row>
    <row r="97" spans="1:12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</row>
    <row r="98" spans="1:12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</row>
    <row r="99" spans="1:12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</row>
    <row r="100" spans="1:12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</row>
    <row r="101" spans="1:12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</row>
    <row r="102" spans="1:12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</row>
    <row r="103" spans="1:12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</row>
    <row r="104" spans="1:12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</row>
    <row r="105" spans="1:12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</row>
    <row r="106" spans="1:12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</row>
    <row r="107" spans="1:12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</row>
    <row r="108" spans="1:12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</row>
    <row r="109" spans="1:12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</row>
    <row r="110" spans="1:12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</row>
    <row r="111" spans="1:12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</row>
    <row r="112" spans="1:12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</row>
    <row r="113" spans="1:12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</row>
    <row r="114" spans="1:12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</row>
    <row r="115" spans="1:12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</row>
    <row r="116" spans="1:12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</row>
    <row r="117" spans="1:12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</row>
    <row r="118" spans="1:12">
      <c r="A118" s="107"/>
    </row>
    <row r="119" spans="1:12">
      <c r="A119" s="107"/>
    </row>
    <row r="120" spans="1:12">
      <c r="A120" s="107"/>
    </row>
    <row r="121" spans="1:12">
      <c r="A121" s="107"/>
    </row>
    <row r="122" spans="1:12">
      <c r="A122" s="107"/>
    </row>
    <row r="123" spans="1:12">
      <c r="A123" s="107"/>
    </row>
    <row r="124" spans="1:12">
      <c r="A124" s="107"/>
    </row>
    <row r="125" spans="1:12">
      <c r="A125" s="107"/>
    </row>
    <row r="126" spans="1:12">
      <c r="A126" s="107"/>
    </row>
    <row r="127" spans="1:12">
      <c r="A127" s="107"/>
    </row>
    <row r="128" spans="1:12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Y651"/>
  <sheetViews>
    <sheetView zoomScale="70" zoomScaleNormal="70" workbookViewId="0">
      <selection sqref="A1:Y1"/>
    </sheetView>
  </sheetViews>
  <sheetFormatPr defaultColWidth="11.42578125" defaultRowHeight="44.25"/>
  <cols>
    <col min="1" max="1" width="69.5703125" style="95" bestFit="1" customWidth="1"/>
    <col min="2" max="2" width="9" style="59" customWidth="1"/>
    <col min="3" max="3" width="46.7109375" style="132" customWidth="1"/>
    <col min="4" max="4" width="9.140625" style="59" customWidth="1"/>
    <col min="5" max="5" width="46.85546875" style="59" customWidth="1"/>
    <col min="6" max="6" width="11.42578125" style="59" customWidth="1"/>
    <col min="7" max="7" width="49.140625" style="59" customWidth="1"/>
    <col min="8" max="8" width="14.28515625" style="59" customWidth="1"/>
    <col min="9" max="9" width="7.5703125" style="59" customWidth="1"/>
    <col min="10" max="10" width="9" style="59" customWidth="1"/>
    <col min="11" max="11" width="46.7109375" style="59" customWidth="1"/>
    <col min="12" max="12" width="9.140625" style="59" customWidth="1"/>
    <col min="13" max="13" width="46.85546875" style="59" customWidth="1"/>
    <col min="14" max="14" width="11.42578125" style="59" customWidth="1"/>
    <col min="15" max="15" width="49.140625" style="59" customWidth="1"/>
    <col min="16" max="16" width="14.28515625" style="59" customWidth="1"/>
    <col min="17" max="17" width="7.140625" style="59" customWidth="1"/>
    <col min="18" max="18" width="9.140625" style="59" customWidth="1"/>
    <col min="19" max="19" width="46.7109375" style="59" customWidth="1"/>
    <col min="20" max="20" width="9.140625" style="59" customWidth="1"/>
    <col min="21" max="21" width="46.85546875" style="59" customWidth="1"/>
    <col min="22" max="22" width="11.42578125" style="59" customWidth="1"/>
    <col min="23" max="23" width="49.140625" style="59" customWidth="1"/>
    <col min="24" max="24" width="14.28515625" style="59" customWidth="1"/>
    <col min="25" max="25" width="9.140625" style="59" customWidth="1"/>
    <col min="26" max="256" width="11.42578125" style="59"/>
    <col min="257" max="257" width="69.5703125" style="59" bestFit="1" customWidth="1"/>
    <col min="258" max="258" width="9" style="59" customWidth="1"/>
    <col min="259" max="259" width="46.7109375" style="59" customWidth="1"/>
    <col min="260" max="260" width="9.140625" style="59" customWidth="1"/>
    <col min="261" max="261" width="46.85546875" style="59" customWidth="1"/>
    <col min="262" max="262" width="11.42578125" style="59" customWidth="1"/>
    <col min="263" max="263" width="49.140625" style="59" customWidth="1"/>
    <col min="264" max="264" width="14.28515625" style="59" customWidth="1"/>
    <col min="265" max="265" width="7.5703125" style="59" customWidth="1"/>
    <col min="266" max="266" width="9" style="59" customWidth="1"/>
    <col min="267" max="267" width="46.7109375" style="59" customWidth="1"/>
    <col min="268" max="268" width="9.140625" style="59" customWidth="1"/>
    <col min="269" max="269" width="46.85546875" style="59" customWidth="1"/>
    <col min="270" max="270" width="11.42578125" style="59" customWidth="1"/>
    <col min="271" max="271" width="49.140625" style="59" customWidth="1"/>
    <col min="272" max="272" width="14.28515625" style="59" customWidth="1"/>
    <col min="273" max="273" width="7.140625" style="59" customWidth="1"/>
    <col min="274" max="274" width="9.140625" style="59" customWidth="1"/>
    <col min="275" max="275" width="46.7109375" style="59" customWidth="1"/>
    <col min="276" max="276" width="9.140625" style="59" customWidth="1"/>
    <col min="277" max="277" width="46.85546875" style="59" customWidth="1"/>
    <col min="278" max="278" width="11.42578125" style="59" customWidth="1"/>
    <col min="279" max="279" width="49.140625" style="59" customWidth="1"/>
    <col min="280" max="280" width="14.28515625" style="59" customWidth="1"/>
    <col min="281" max="281" width="9.140625" style="59" customWidth="1"/>
    <col min="282" max="512" width="11.42578125" style="59"/>
    <col min="513" max="513" width="69.5703125" style="59" bestFit="1" customWidth="1"/>
    <col min="514" max="514" width="9" style="59" customWidth="1"/>
    <col min="515" max="515" width="46.7109375" style="59" customWidth="1"/>
    <col min="516" max="516" width="9.140625" style="59" customWidth="1"/>
    <col min="517" max="517" width="46.85546875" style="59" customWidth="1"/>
    <col min="518" max="518" width="11.42578125" style="59" customWidth="1"/>
    <col min="519" max="519" width="49.140625" style="59" customWidth="1"/>
    <col min="520" max="520" width="14.28515625" style="59" customWidth="1"/>
    <col min="521" max="521" width="7.5703125" style="59" customWidth="1"/>
    <col min="522" max="522" width="9" style="59" customWidth="1"/>
    <col min="523" max="523" width="46.7109375" style="59" customWidth="1"/>
    <col min="524" max="524" width="9.140625" style="59" customWidth="1"/>
    <col min="525" max="525" width="46.85546875" style="59" customWidth="1"/>
    <col min="526" max="526" width="11.42578125" style="59" customWidth="1"/>
    <col min="527" max="527" width="49.140625" style="59" customWidth="1"/>
    <col min="528" max="528" width="14.28515625" style="59" customWidth="1"/>
    <col min="529" max="529" width="7.140625" style="59" customWidth="1"/>
    <col min="530" max="530" width="9.140625" style="59" customWidth="1"/>
    <col min="531" max="531" width="46.7109375" style="59" customWidth="1"/>
    <col min="532" max="532" width="9.140625" style="59" customWidth="1"/>
    <col min="533" max="533" width="46.85546875" style="59" customWidth="1"/>
    <col min="534" max="534" width="11.42578125" style="59" customWidth="1"/>
    <col min="535" max="535" width="49.140625" style="59" customWidth="1"/>
    <col min="536" max="536" width="14.28515625" style="59" customWidth="1"/>
    <col min="537" max="537" width="9.140625" style="59" customWidth="1"/>
    <col min="538" max="768" width="11.42578125" style="59"/>
    <col min="769" max="769" width="69.5703125" style="59" bestFit="1" customWidth="1"/>
    <col min="770" max="770" width="9" style="59" customWidth="1"/>
    <col min="771" max="771" width="46.7109375" style="59" customWidth="1"/>
    <col min="772" max="772" width="9.140625" style="59" customWidth="1"/>
    <col min="773" max="773" width="46.85546875" style="59" customWidth="1"/>
    <col min="774" max="774" width="11.42578125" style="59" customWidth="1"/>
    <col min="775" max="775" width="49.140625" style="59" customWidth="1"/>
    <col min="776" max="776" width="14.28515625" style="59" customWidth="1"/>
    <col min="777" max="777" width="7.5703125" style="59" customWidth="1"/>
    <col min="778" max="778" width="9" style="59" customWidth="1"/>
    <col min="779" max="779" width="46.7109375" style="59" customWidth="1"/>
    <col min="780" max="780" width="9.140625" style="59" customWidth="1"/>
    <col min="781" max="781" width="46.85546875" style="59" customWidth="1"/>
    <col min="782" max="782" width="11.42578125" style="59" customWidth="1"/>
    <col min="783" max="783" width="49.140625" style="59" customWidth="1"/>
    <col min="784" max="784" width="14.28515625" style="59" customWidth="1"/>
    <col min="785" max="785" width="7.140625" style="59" customWidth="1"/>
    <col min="786" max="786" width="9.140625" style="59" customWidth="1"/>
    <col min="787" max="787" width="46.7109375" style="59" customWidth="1"/>
    <col min="788" max="788" width="9.140625" style="59" customWidth="1"/>
    <col min="789" max="789" width="46.85546875" style="59" customWidth="1"/>
    <col min="790" max="790" width="11.42578125" style="59" customWidth="1"/>
    <col min="791" max="791" width="49.140625" style="59" customWidth="1"/>
    <col min="792" max="792" width="14.28515625" style="59" customWidth="1"/>
    <col min="793" max="793" width="9.140625" style="59" customWidth="1"/>
    <col min="794" max="1024" width="11.42578125" style="59"/>
    <col min="1025" max="1025" width="69.5703125" style="59" bestFit="1" customWidth="1"/>
    <col min="1026" max="1026" width="9" style="59" customWidth="1"/>
    <col min="1027" max="1027" width="46.7109375" style="59" customWidth="1"/>
    <col min="1028" max="1028" width="9.140625" style="59" customWidth="1"/>
    <col min="1029" max="1029" width="46.85546875" style="59" customWidth="1"/>
    <col min="1030" max="1030" width="11.42578125" style="59" customWidth="1"/>
    <col min="1031" max="1031" width="49.140625" style="59" customWidth="1"/>
    <col min="1032" max="1032" width="14.28515625" style="59" customWidth="1"/>
    <col min="1033" max="1033" width="7.5703125" style="59" customWidth="1"/>
    <col min="1034" max="1034" width="9" style="59" customWidth="1"/>
    <col min="1035" max="1035" width="46.7109375" style="59" customWidth="1"/>
    <col min="1036" max="1036" width="9.140625" style="59" customWidth="1"/>
    <col min="1037" max="1037" width="46.85546875" style="59" customWidth="1"/>
    <col min="1038" max="1038" width="11.42578125" style="59" customWidth="1"/>
    <col min="1039" max="1039" width="49.140625" style="59" customWidth="1"/>
    <col min="1040" max="1040" width="14.28515625" style="59" customWidth="1"/>
    <col min="1041" max="1041" width="7.140625" style="59" customWidth="1"/>
    <col min="1042" max="1042" width="9.140625" style="59" customWidth="1"/>
    <col min="1043" max="1043" width="46.7109375" style="59" customWidth="1"/>
    <col min="1044" max="1044" width="9.140625" style="59" customWidth="1"/>
    <col min="1045" max="1045" width="46.85546875" style="59" customWidth="1"/>
    <col min="1046" max="1046" width="11.42578125" style="59" customWidth="1"/>
    <col min="1047" max="1047" width="49.140625" style="59" customWidth="1"/>
    <col min="1048" max="1048" width="14.28515625" style="59" customWidth="1"/>
    <col min="1049" max="1049" width="9.140625" style="59" customWidth="1"/>
    <col min="1050" max="1280" width="11.42578125" style="59"/>
    <col min="1281" max="1281" width="69.5703125" style="59" bestFit="1" customWidth="1"/>
    <col min="1282" max="1282" width="9" style="59" customWidth="1"/>
    <col min="1283" max="1283" width="46.7109375" style="59" customWidth="1"/>
    <col min="1284" max="1284" width="9.140625" style="59" customWidth="1"/>
    <col min="1285" max="1285" width="46.85546875" style="59" customWidth="1"/>
    <col min="1286" max="1286" width="11.42578125" style="59" customWidth="1"/>
    <col min="1287" max="1287" width="49.140625" style="59" customWidth="1"/>
    <col min="1288" max="1288" width="14.28515625" style="59" customWidth="1"/>
    <col min="1289" max="1289" width="7.5703125" style="59" customWidth="1"/>
    <col min="1290" max="1290" width="9" style="59" customWidth="1"/>
    <col min="1291" max="1291" width="46.7109375" style="59" customWidth="1"/>
    <col min="1292" max="1292" width="9.140625" style="59" customWidth="1"/>
    <col min="1293" max="1293" width="46.85546875" style="59" customWidth="1"/>
    <col min="1294" max="1294" width="11.42578125" style="59" customWidth="1"/>
    <col min="1295" max="1295" width="49.140625" style="59" customWidth="1"/>
    <col min="1296" max="1296" width="14.28515625" style="59" customWidth="1"/>
    <col min="1297" max="1297" width="7.140625" style="59" customWidth="1"/>
    <col min="1298" max="1298" width="9.140625" style="59" customWidth="1"/>
    <col min="1299" max="1299" width="46.7109375" style="59" customWidth="1"/>
    <col min="1300" max="1300" width="9.140625" style="59" customWidth="1"/>
    <col min="1301" max="1301" width="46.85546875" style="59" customWidth="1"/>
    <col min="1302" max="1302" width="11.42578125" style="59" customWidth="1"/>
    <col min="1303" max="1303" width="49.140625" style="59" customWidth="1"/>
    <col min="1304" max="1304" width="14.28515625" style="59" customWidth="1"/>
    <col min="1305" max="1305" width="9.140625" style="59" customWidth="1"/>
    <col min="1306" max="1536" width="11.42578125" style="59"/>
    <col min="1537" max="1537" width="69.5703125" style="59" bestFit="1" customWidth="1"/>
    <col min="1538" max="1538" width="9" style="59" customWidth="1"/>
    <col min="1539" max="1539" width="46.7109375" style="59" customWidth="1"/>
    <col min="1540" max="1540" width="9.140625" style="59" customWidth="1"/>
    <col min="1541" max="1541" width="46.85546875" style="59" customWidth="1"/>
    <col min="1542" max="1542" width="11.42578125" style="59" customWidth="1"/>
    <col min="1543" max="1543" width="49.140625" style="59" customWidth="1"/>
    <col min="1544" max="1544" width="14.28515625" style="59" customWidth="1"/>
    <col min="1545" max="1545" width="7.5703125" style="59" customWidth="1"/>
    <col min="1546" max="1546" width="9" style="59" customWidth="1"/>
    <col min="1547" max="1547" width="46.7109375" style="59" customWidth="1"/>
    <col min="1548" max="1548" width="9.140625" style="59" customWidth="1"/>
    <col min="1549" max="1549" width="46.85546875" style="59" customWidth="1"/>
    <col min="1550" max="1550" width="11.42578125" style="59" customWidth="1"/>
    <col min="1551" max="1551" width="49.140625" style="59" customWidth="1"/>
    <col min="1552" max="1552" width="14.28515625" style="59" customWidth="1"/>
    <col min="1553" max="1553" width="7.140625" style="59" customWidth="1"/>
    <col min="1554" max="1554" width="9.140625" style="59" customWidth="1"/>
    <col min="1555" max="1555" width="46.7109375" style="59" customWidth="1"/>
    <col min="1556" max="1556" width="9.140625" style="59" customWidth="1"/>
    <col min="1557" max="1557" width="46.85546875" style="59" customWidth="1"/>
    <col min="1558" max="1558" width="11.42578125" style="59" customWidth="1"/>
    <col min="1559" max="1559" width="49.140625" style="59" customWidth="1"/>
    <col min="1560" max="1560" width="14.28515625" style="59" customWidth="1"/>
    <col min="1561" max="1561" width="9.140625" style="59" customWidth="1"/>
    <col min="1562" max="1792" width="11.42578125" style="59"/>
    <col min="1793" max="1793" width="69.5703125" style="59" bestFit="1" customWidth="1"/>
    <col min="1794" max="1794" width="9" style="59" customWidth="1"/>
    <col min="1795" max="1795" width="46.7109375" style="59" customWidth="1"/>
    <col min="1796" max="1796" width="9.140625" style="59" customWidth="1"/>
    <col min="1797" max="1797" width="46.85546875" style="59" customWidth="1"/>
    <col min="1798" max="1798" width="11.42578125" style="59" customWidth="1"/>
    <col min="1799" max="1799" width="49.140625" style="59" customWidth="1"/>
    <col min="1800" max="1800" width="14.28515625" style="59" customWidth="1"/>
    <col min="1801" max="1801" width="7.5703125" style="59" customWidth="1"/>
    <col min="1802" max="1802" width="9" style="59" customWidth="1"/>
    <col min="1803" max="1803" width="46.7109375" style="59" customWidth="1"/>
    <col min="1804" max="1804" width="9.140625" style="59" customWidth="1"/>
    <col min="1805" max="1805" width="46.85546875" style="59" customWidth="1"/>
    <col min="1806" max="1806" width="11.42578125" style="59" customWidth="1"/>
    <col min="1807" max="1807" width="49.140625" style="59" customWidth="1"/>
    <col min="1808" max="1808" width="14.28515625" style="59" customWidth="1"/>
    <col min="1809" max="1809" width="7.140625" style="59" customWidth="1"/>
    <col min="1810" max="1810" width="9.140625" style="59" customWidth="1"/>
    <col min="1811" max="1811" width="46.7109375" style="59" customWidth="1"/>
    <col min="1812" max="1812" width="9.140625" style="59" customWidth="1"/>
    <col min="1813" max="1813" width="46.85546875" style="59" customWidth="1"/>
    <col min="1814" max="1814" width="11.42578125" style="59" customWidth="1"/>
    <col min="1815" max="1815" width="49.140625" style="59" customWidth="1"/>
    <col min="1816" max="1816" width="14.28515625" style="59" customWidth="1"/>
    <col min="1817" max="1817" width="9.140625" style="59" customWidth="1"/>
    <col min="1818" max="2048" width="11.42578125" style="59"/>
    <col min="2049" max="2049" width="69.5703125" style="59" bestFit="1" customWidth="1"/>
    <col min="2050" max="2050" width="9" style="59" customWidth="1"/>
    <col min="2051" max="2051" width="46.7109375" style="59" customWidth="1"/>
    <col min="2052" max="2052" width="9.140625" style="59" customWidth="1"/>
    <col min="2053" max="2053" width="46.85546875" style="59" customWidth="1"/>
    <col min="2054" max="2054" width="11.42578125" style="59" customWidth="1"/>
    <col min="2055" max="2055" width="49.140625" style="59" customWidth="1"/>
    <col min="2056" max="2056" width="14.28515625" style="59" customWidth="1"/>
    <col min="2057" max="2057" width="7.5703125" style="59" customWidth="1"/>
    <col min="2058" max="2058" width="9" style="59" customWidth="1"/>
    <col min="2059" max="2059" width="46.7109375" style="59" customWidth="1"/>
    <col min="2060" max="2060" width="9.140625" style="59" customWidth="1"/>
    <col min="2061" max="2061" width="46.85546875" style="59" customWidth="1"/>
    <col min="2062" max="2062" width="11.42578125" style="59" customWidth="1"/>
    <col min="2063" max="2063" width="49.140625" style="59" customWidth="1"/>
    <col min="2064" max="2064" width="14.28515625" style="59" customWidth="1"/>
    <col min="2065" max="2065" width="7.140625" style="59" customWidth="1"/>
    <col min="2066" max="2066" width="9.140625" style="59" customWidth="1"/>
    <col min="2067" max="2067" width="46.7109375" style="59" customWidth="1"/>
    <col min="2068" max="2068" width="9.140625" style="59" customWidth="1"/>
    <col min="2069" max="2069" width="46.85546875" style="59" customWidth="1"/>
    <col min="2070" max="2070" width="11.42578125" style="59" customWidth="1"/>
    <col min="2071" max="2071" width="49.140625" style="59" customWidth="1"/>
    <col min="2072" max="2072" width="14.28515625" style="59" customWidth="1"/>
    <col min="2073" max="2073" width="9.140625" style="59" customWidth="1"/>
    <col min="2074" max="2304" width="11.42578125" style="59"/>
    <col min="2305" max="2305" width="69.5703125" style="59" bestFit="1" customWidth="1"/>
    <col min="2306" max="2306" width="9" style="59" customWidth="1"/>
    <col min="2307" max="2307" width="46.7109375" style="59" customWidth="1"/>
    <col min="2308" max="2308" width="9.140625" style="59" customWidth="1"/>
    <col min="2309" max="2309" width="46.85546875" style="59" customWidth="1"/>
    <col min="2310" max="2310" width="11.42578125" style="59" customWidth="1"/>
    <col min="2311" max="2311" width="49.140625" style="59" customWidth="1"/>
    <col min="2312" max="2312" width="14.28515625" style="59" customWidth="1"/>
    <col min="2313" max="2313" width="7.5703125" style="59" customWidth="1"/>
    <col min="2314" max="2314" width="9" style="59" customWidth="1"/>
    <col min="2315" max="2315" width="46.7109375" style="59" customWidth="1"/>
    <col min="2316" max="2316" width="9.140625" style="59" customWidth="1"/>
    <col min="2317" max="2317" width="46.85546875" style="59" customWidth="1"/>
    <col min="2318" max="2318" width="11.42578125" style="59" customWidth="1"/>
    <col min="2319" max="2319" width="49.140625" style="59" customWidth="1"/>
    <col min="2320" max="2320" width="14.28515625" style="59" customWidth="1"/>
    <col min="2321" max="2321" width="7.140625" style="59" customWidth="1"/>
    <col min="2322" max="2322" width="9.140625" style="59" customWidth="1"/>
    <col min="2323" max="2323" width="46.7109375" style="59" customWidth="1"/>
    <col min="2324" max="2324" width="9.140625" style="59" customWidth="1"/>
    <col min="2325" max="2325" width="46.85546875" style="59" customWidth="1"/>
    <col min="2326" max="2326" width="11.42578125" style="59" customWidth="1"/>
    <col min="2327" max="2327" width="49.140625" style="59" customWidth="1"/>
    <col min="2328" max="2328" width="14.28515625" style="59" customWidth="1"/>
    <col min="2329" max="2329" width="9.140625" style="59" customWidth="1"/>
    <col min="2330" max="2560" width="11.42578125" style="59"/>
    <col min="2561" max="2561" width="69.5703125" style="59" bestFit="1" customWidth="1"/>
    <col min="2562" max="2562" width="9" style="59" customWidth="1"/>
    <col min="2563" max="2563" width="46.7109375" style="59" customWidth="1"/>
    <col min="2564" max="2564" width="9.140625" style="59" customWidth="1"/>
    <col min="2565" max="2565" width="46.85546875" style="59" customWidth="1"/>
    <col min="2566" max="2566" width="11.42578125" style="59" customWidth="1"/>
    <col min="2567" max="2567" width="49.140625" style="59" customWidth="1"/>
    <col min="2568" max="2568" width="14.28515625" style="59" customWidth="1"/>
    <col min="2569" max="2569" width="7.5703125" style="59" customWidth="1"/>
    <col min="2570" max="2570" width="9" style="59" customWidth="1"/>
    <col min="2571" max="2571" width="46.7109375" style="59" customWidth="1"/>
    <col min="2572" max="2572" width="9.140625" style="59" customWidth="1"/>
    <col min="2573" max="2573" width="46.85546875" style="59" customWidth="1"/>
    <col min="2574" max="2574" width="11.42578125" style="59" customWidth="1"/>
    <col min="2575" max="2575" width="49.140625" style="59" customWidth="1"/>
    <col min="2576" max="2576" width="14.28515625" style="59" customWidth="1"/>
    <col min="2577" max="2577" width="7.140625" style="59" customWidth="1"/>
    <col min="2578" max="2578" width="9.140625" style="59" customWidth="1"/>
    <col min="2579" max="2579" width="46.7109375" style="59" customWidth="1"/>
    <col min="2580" max="2580" width="9.140625" style="59" customWidth="1"/>
    <col min="2581" max="2581" width="46.85546875" style="59" customWidth="1"/>
    <col min="2582" max="2582" width="11.42578125" style="59" customWidth="1"/>
    <col min="2583" max="2583" width="49.140625" style="59" customWidth="1"/>
    <col min="2584" max="2584" width="14.28515625" style="59" customWidth="1"/>
    <col min="2585" max="2585" width="9.140625" style="59" customWidth="1"/>
    <col min="2586" max="2816" width="11.42578125" style="59"/>
    <col min="2817" max="2817" width="69.5703125" style="59" bestFit="1" customWidth="1"/>
    <col min="2818" max="2818" width="9" style="59" customWidth="1"/>
    <col min="2819" max="2819" width="46.7109375" style="59" customWidth="1"/>
    <col min="2820" max="2820" width="9.140625" style="59" customWidth="1"/>
    <col min="2821" max="2821" width="46.85546875" style="59" customWidth="1"/>
    <col min="2822" max="2822" width="11.42578125" style="59" customWidth="1"/>
    <col min="2823" max="2823" width="49.140625" style="59" customWidth="1"/>
    <col min="2824" max="2824" width="14.28515625" style="59" customWidth="1"/>
    <col min="2825" max="2825" width="7.5703125" style="59" customWidth="1"/>
    <col min="2826" max="2826" width="9" style="59" customWidth="1"/>
    <col min="2827" max="2827" width="46.7109375" style="59" customWidth="1"/>
    <col min="2828" max="2828" width="9.140625" style="59" customWidth="1"/>
    <col min="2829" max="2829" width="46.85546875" style="59" customWidth="1"/>
    <col min="2830" max="2830" width="11.42578125" style="59" customWidth="1"/>
    <col min="2831" max="2831" width="49.140625" style="59" customWidth="1"/>
    <col min="2832" max="2832" width="14.28515625" style="59" customWidth="1"/>
    <col min="2833" max="2833" width="7.140625" style="59" customWidth="1"/>
    <col min="2834" max="2834" width="9.140625" style="59" customWidth="1"/>
    <col min="2835" max="2835" width="46.7109375" style="59" customWidth="1"/>
    <col min="2836" max="2836" width="9.140625" style="59" customWidth="1"/>
    <col min="2837" max="2837" width="46.85546875" style="59" customWidth="1"/>
    <col min="2838" max="2838" width="11.42578125" style="59" customWidth="1"/>
    <col min="2839" max="2839" width="49.140625" style="59" customWidth="1"/>
    <col min="2840" max="2840" width="14.28515625" style="59" customWidth="1"/>
    <col min="2841" max="2841" width="9.140625" style="59" customWidth="1"/>
    <col min="2842" max="3072" width="11.42578125" style="59"/>
    <col min="3073" max="3073" width="69.5703125" style="59" bestFit="1" customWidth="1"/>
    <col min="3074" max="3074" width="9" style="59" customWidth="1"/>
    <col min="3075" max="3075" width="46.7109375" style="59" customWidth="1"/>
    <col min="3076" max="3076" width="9.140625" style="59" customWidth="1"/>
    <col min="3077" max="3077" width="46.85546875" style="59" customWidth="1"/>
    <col min="3078" max="3078" width="11.42578125" style="59" customWidth="1"/>
    <col min="3079" max="3079" width="49.140625" style="59" customWidth="1"/>
    <col min="3080" max="3080" width="14.28515625" style="59" customWidth="1"/>
    <col min="3081" max="3081" width="7.5703125" style="59" customWidth="1"/>
    <col min="3082" max="3082" width="9" style="59" customWidth="1"/>
    <col min="3083" max="3083" width="46.7109375" style="59" customWidth="1"/>
    <col min="3084" max="3084" width="9.140625" style="59" customWidth="1"/>
    <col min="3085" max="3085" width="46.85546875" style="59" customWidth="1"/>
    <col min="3086" max="3086" width="11.42578125" style="59" customWidth="1"/>
    <col min="3087" max="3087" width="49.140625" style="59" customWidth="1"/>
    <col min="3088" max="3088" width="14.28515625" style="59" customWidth="1"/>
    <col min="3089" max="3089" width="7.140625" style="59" customWidth="1"/>
    <col min="3090" max="3090" width="9.140625" style="59" customWidth="1"/>
    <col min="3091" max="3091" width="46.7109375" style="59" customWidth="1"/>
    <col min="3092" max="3092" width="9.140625" style="59" customWidth="1"/>
    <col min="3093" max="3093" width="46.85546875" style="59" customWidth="1"/>
    <col min="3094" max="3094" width="11.42578125" style="59" customWidth="1"/>
    <col min="3095" max="3095" width="49.140625" style="59" customWidth="1"/>
    <col min="3096" max="3096" width="14.28515625" style="59" customWidth="1"/>
    <col min="3097" max="3097" width="9.140625" style="59" customWidth="1"/>
    <col min="3098" max="3328" width="11.42578125" style="59"/>
    <col min="3329" max="3329" width="69.5703125" style="59" bestFit="1" customWidth="1"/>
    <col min="3330" max="3330" width="9" style="59" customWidth="1"/>
    <col min="3331" max="3331" width="46.7109375" style="59" customWidth="1"/>
    <col min="3332" max="3332" width="9.140625" style="59" customWidth="1"/>
    <col min="3333" max="3333" width="46.85546875" style="59" customWidth="1"/>
    <col min="3334" max="3334" width="11.42578125" style="59" customWidth="1"/>
    <col min="3335" max="3335" width="49.140625" style="59" customWidth="1"/>
    <col min="3336" max="3336" width="14.28515625" style="59" customWidth="1"/>
    <col min="3337" max="3337" width="7.5703125" style="59" customWidth="1"/>
    <col min="3338" max="3338" width="9" style="59" customWidth="1"/>
    <col min="3339" max="3339" width="46.7109375" style="59" customWidth="1"/>
    <col min="3340" max="3340" width="9.140625" style="59" customWidth="1"/>
    <col min="3341" max="3341" width="46.85546875" style="59" customWidth="1"/>
    <col min="3342" max="3342" width="11.42578125" style="59" customWidth="1"/>
    <col min="3343" max="3343" width="49.140625" style="59" customWidth="1"/>
    <col min="3344" max="3344" width="14.28515625" style="59" customWidth="1"/>
    <col min="3345" max="3345" width="7.140625" style="59" customWidth="1"/>
    <col min="3346" max="3346" width="9.140625" style="59" customWidth="1"/>
    <col min="3347" max="3347" width="46.7109375" style="59" customWidth="1"/>
    <col min="3348" max="3348" width="9.140625" style="59" customWidth="1"/>
    <col min="3349" max="3349" width="46.85546875" style="59" customWidth="1"/>
    <col min="3350" max="3350" width="11.42578125" style="59" customWidth="1"/>
    <col min="3351" max="3351" width="49.140625" style="59" customWidth="1"/>
    <col min="3352" max="3352" width="14.28515625" style="59" customWidth="1"/>
    <col min="3353" max="3353" width="9.140625" style="59" customWidth="1"/>
    <col min="3354" max="3584" width="11.42578125" style="59"/>
    <col min="3585" max="3585" width="69.5703125" style="59" bestFit="1" customWidth="1"/>
    <col min="3586" max="3586" width="9" style="59" customWidth="1"/>
    <col min="3587" max="3587" width="46.7109375" style="59" customWidth="1"/>
    <col min="3588" max="3588" width="9.140625" style="59" customWidth="1"/>
    <col min="3589" max="3589" width="46.85546875" style="59" customWidth="1"/>
    <col min="3590" max="3590" width="11.42578125" style="59" customWidth="1"/>
    <col min="3591" max="3591" width="49.140625" style="59" customWidth="1"/>
    <col min="3592" max="3592" width="14.28515625" style="59" customWidth="1"/>
    <col min="3593" max="3593" width="7.5703125" style="59" customWidth="1"/>
    <col min="3594" max="3594" width="9" style="59" customWidth="1"/>
    <col min="3595" max="3595" width="46.7109375" style="59" customWidth="1"/>
    <col min="3596" max="3596" width="9.140625" style="59" customWidth="1"/>
    <col min="3597" max="3597" width="46.85546875" style="59" customWidth="1"/>
    <col min="3598" max="3598" width="11.42578125" style="59" customWidth="1"/>
    <col min="3599" max="3599" width="49.140625" style="59" customWidth="1"/>
    <col min="3600" max="3600" width="14.28515625" style="59" customWidth="1"/>
    <col min="3601" max="3601" width="7.140625" style="59" customWidth="1"/>
    <col min="3602" max="3602" width="9.140625" style="59" customWidth="1"/>
    <col min="3603" max="3603" width="46.7109375" style="59" customWidth="1"/>
    <col min="3604" max="3604" width="9.140625" style="59" customWidth="1"/>
    <col min="3605" max="3605" width="46.85546875" style="59" customWidth="1"/>
    <col min="3606" max="3606" width="11.42578125" style="59" customWidth="1"/>
    <col min="3607" max="3607" width="49.140625" style="59" customWidth="1"/>
    <col min="3608" max="3608" width="14.28515625" style="59" customWidth="1"/>
    <col min="3609" max="3609" width="9.140625" style="59" customWidth="1"/>
    <col min="3610" max="3840" width="11.42578125" style="59"/>
    <col min="3841" max="3841" width="69.5703125" style="59" bestFit="1" customWidth="1"/>
    <col min="3842" max="3842" width="9" style="59" customWidth="1"/>
    <col min="3843" max="3843" width="46.7109375" style="59" customWidth="1"/>
    <col min="3844" max="3844" width="9.140625" style="59" customWidth="1"/>
    <col min="3845" max="3845" width="46.85546875" style="59" customWidth="1"/>
    <col min="3846" max="3846" width="11.42578125" style="59" customWidth="1"/>
    <col min="3847" max="3847" width="49.140625" style="59" customWidth="1"/>
    <col min="3848" max="3848" width="14.28515625" style="59" customWidth="1"/>
    <col min="3849" max="3849" width="7.5703125" style="59" customWidth="1"/>
    <col min="3850" max="3850" width="9" style="59" customWidth="1"/>
    <col min="3851" max="3851" width="46.7109375" style="59" customWidth="1"/>
    <col min="3852" max="3852" width="9.140625" style="59" customWidth="1"/>
    <col min="3853" max="3853" width="46.85546875" style="59" customWidth="1"/>
    <col min="3854" max="3854" width="11.42578125" style="59" customWidth="1"/>
    <col min="3855" max="3855" width="49.140625" style="59" customWidth="1"/>
    <col min="3856" max="3856" width="14.28515625" style="59" customWidth="1"/>
    <col min="3857" max="3857" width="7.140625" style="59" customWidth="1"/>
    <col min="3858" max="3858" width="9.140625" style="59" customWidth="1"/>
    <col min="3859" max="3859" width="46.7109375" style="59" customWidth="1"/>
    <col min="3860" max="3860" width="9.140625" style="59" customWidth="1"/>
    <col min="3861" max="3861" width="46.85546875" style="59" customWidth="1"/>
    <col min="3862" max="3862" width="11.42578125" style="59" customWidth="1"/>
    <col min="3863" max="3863" width="49.140625" style="59" customWidth="1"/>
    <col min="3864" max="3864" width="14.28515625" style="59" customWidth="1"/>
    <col min="3865" max="3865" width="9.140625" style="59" customWidth="1"/>
    <col min="3866" max="4096" width="11.42578125" style="59"/>
    <col min="4097" max="4097" width="69.5703125" style="59" bestFit="1" customWidth="1"/>
    <col min="4098" max="4098" width="9" style="59" customWidth="1"/>
    <col min="4099" max="4099" width="46.7109375" style="59" customWidth="1"/>
    <col min="4100" max="4100" width="9.140625" style="59" customWidth="1"/>
    <col min="4101" max="4101" width="46.85546875" style="59" customWidth="1"/>
    <col min="4102" max="4102" width="11.42578125" style="59" customWidth="1"/>
    <col min="4103" max="4103" width="49.140625" style="59" customWidth="1"/>
    <col min="4104" max="4104" width="14.28515625" style="59" customWidth="1"/>
    <col min="4105" max="4105" width="7.5703125" style="59" customWidth="1"/>
    <col min="4106" max="4106" width="9" style="59" customWidth="1"/>
    <col min="4107" max="4107" width="46.7109375" style="59" customWidth="1"/>
    <col min="4108" max="4108" width="9.140625" style="59" customWidth="1"/>
    <col min="4109" max="4109" width="46.85546875" style="59" customWidth="1"/>
    <col min="4110" max="4110" width="11.42578125" style="59" customWidth="1"/>
    <col min="4111" max="4111" width="49.140625" style="59" customWidth="1"/>
    <col min="4112" max="4112" width="14.28515625" style="59" customWidth="1"/>
    <col min="4113" max="4113" width="7.140625" style="59" customWidth="1"/>
    <col min="4114" max="4114" width="9.140625" style="59" customWidth="1"/>
    <col min="4115" max="4115" width="46.7109375" style="59" customWidth="1"/>
    <col min="4116" max="4116" width="9.140625" style="59" customWidth="1"/>
    <col min="4117" max="4117" width="46.85546875" style="59" customWidth="1"/>
    <col min="4118" max="4118" width="11.42578125" style="59" customWidth="1"/>
    <col min="4119" max="4119" width="49.140625" style="59" customWidth="1"/>
    <col min="4120" max="4120" width="14.28515625" style="59" customWidth="1"/>
    <col min="4121" max="4121" width="9.140625" style="59" customWidth="1"/>
    <col min="4122" max="4352" width="11.42578125" style="59"/>
    <col min="4353" max="4353" width="69.5703125" style="59" bestFit="1" customWidth="1"/>
    <col min="4354" max="4354" width="9" style="59" customWidth="1"/>
    <col min="4355" max="4355" width="46.7109375" style="59" customWidth="1"/>
    <col min="4356" max="4356" width="9.140625" style="59" customWidth="1"/>
    <col min="4357" max="4357" width="46.85546875" style="59" customWidth="1"/>
    <col min="4358" max="4358" width="11.42578125" style="59" customWidth="1"/>
    <col min="4359" max="4359" width="49.140625" style="59" customWidth="1"/>
    <col min="4360" max="4360" width="14.28515625" style="59" customWidth="1"/>
    <col min="4361" max="4361" width="7.5703125" style="59" customWidth="1"/>
    <col min="4362" max="4362" width="9" style="59" customWidth="1"/>
    <col min="4363" max="4363" width="46.7109375" style="59" customWidth="1"/>
    <col min="4364" max="4364" width="9.140625" style="59" customWidth="1"/>
    <col min="4365" max="4365" width="46.85546875" style="59" customWidth="1"/>
    <col min="4366" max="4366" width="11.42578125" style="59" customWidth="1"/>
    <col min="4367" max="4367" width="49.140625" style="59" customWidth="1"/>
    <col min="4368" max="4368" width="14.28515625" style="59" customWidth="1"/>
    <col min="4369" max="4369" width="7.140625" style="59" customWidth="1"/>
    <col min="4370" max="4370" width="9.140625" style="59" customWidth="1"/>
    <col min="4371" max="4371" width="46.7109375" style="59" customWidth="1"/>
    <col min="4372" max="4372" width="9.140625" style="59" customWidth="1"/>
    <col min="4373" max="4373" width="46.85546875" style="59" customWidth="1"/>
    <col min="4374" max="4374" width="11.42578125" style="59" customWidth="1"/>
    <col min="4375" max="4375" width="49.140625" style="59" customWidth="1"/>
    <col min="4376" max="4376" width="14.28515625" style="59" customWidth="1"/>
    <col min="4377" max="4377" width="9.140625" style="59" customWidth="1"/>
    <col min="4378" max="4608" width="11.42578125" style="59"/>
    <col min="4609" max="4609" width="69.5703125" style="59" bestFit="1" customWidth="1"/>
    <col min="4610" max="4610" width="9" style="59" customWidth="1"/>
    <col min="4611" max="4611" width="46.7109375" style="59" customWidth="1"/>
    <col min="4612" max="4612" width="9.140625" style="59" customWidth="1"/>
    <col min="4613" max="4613" width="46.85546875" style="59" customWidth="1"/>
    <col min="4614" max="4614" width="11.42578125" style="59" customWidth="1"/>
    <col min="4615" max="4615" width="49.140625" style="59" customWidth="1"/>
    <col min="4616" max="4616" width="14.28515625" style="59" customWidth="1"/>
    <col min="4617" max="4617" width="7.5703125" style="59" customWidth="1"/>
    <col min="4618" max="4618" width="9" style="59" customWidth="1"/>
    <col min="4619" max="4619" width="46.7109375" style="59" customWidth="1"/>
    <col min="4620" max="4620" width="9.140625" style="59" customWidth="1"/>
    <col min="4621" max="4621" width="46.85546875" style="59" customWidth="1"/>
    <col min="4622" max="4622" width="11.42578125" style="59" customWidth="1"/>
    <col min="4623" max="4623" width="49.140625" style="59" customWidth="1"/>
    <col min="4624" max="4624" width="14.28515625" style="59" customWidth="1"/>
    <col min="4625" max="4625" width="7.140625" style="59" customWidth="1"/>
    <col min="4626" max="4626" width="9.140625" style="59" customWidth="1"/>
    <col min="4627" max="4627" width="46.7109375" style="59" customWidth="1"/>
    <col min="4628" max="4628" width="9.140625" style="59" customWidth="1"/>
    <col min="4629" max="4629" width="46.85546875" style="59" customWidth="1"/>
    <col min="4630" max="4630" width="11.42578125" style="59" customWidth="1"/>
    <col min="4631" max="4631" width="49.140625" style="59" customWidth="1"/>
    <col min="4632" max="4632" width="14.28515625" style="59" customWidth="1"/>
    <col min="4633" max="4633" width="9.140625" style="59" customWidth="1"/>
    <col min="4634" max="4864" width="11.42578125" style="59"/>
    <col min="4865" max="4865" width="69.5703125" style="59" bestFit="1" customWidth="1"/>
    <col min="4866" max="4866" width="9" style="59" customWidth="1"/>
    <col min="4867" max="4867" width="46.7109375" style="59" customWidth="1"/>
    <col min="4868" max="4868" width="9.140625" style="59" customWidth="1"/>
    <col min="4869" max="4869" width="46.85546875" style="59" customWidth="1"/>
    <col min="4870" max="4870" width="11.42578125" style="59" customWidth="1"/>
    <col min="4871" max="4871" width="49.140625" style="59" customWidth="1"/>
    <col min="4872" max="4872" width="14.28515625" style="59" customWidth="1"/>
    <col min="4873" max="4873" width="7.5703125" style="59" customWidth="1"/>
    <col min="4874" max="4874" width="9" style="59" customWidth="1"/>
    <col min="4875" max="4875" width="46.7109375" style="59" customWidth="1"/>
    <col min="4876" max="4876" width="9.140625" style="59" customWidth="1"/>
    <col min="4877" max="4877" width="46.85546875" style="59" customWidth="1"/>
    <col min="4878" max="4878" width="11.42578125" style="59" customWidth="1"/>
    <col min="4879" max="4879" width="49.140625" style="59" customWidth="1"/>
    <col min="4880" max="4880" width="14.28515625" style="59" customWidth="1"/>
    <col min="4881" max="4881" width="7.140625" style="59" customWidth="1"/>
    <col min="4882" max="4882" width="9.140625" style="59" customWidth="1"/>
    <col min="4883" max="4883" width="46.7109375" style="59" customWidth="1"/>
    <col min="4884" max="4884" width="9.140625" style="59" customWidth="1"/>
    <col min="4885" max="4885" width="46.85546875" style="59" customWidth="1"/>
    <col min="4886" max="4886" width="11.42578125" style="59" customWidth="1"/>
    <col min="4887" max="4887" width="49.140625" style="59" customWidth="1"/>
    <col min="4888" max="4888" width="14.28515625" style="59" customWidth="1"/>
    <col min="4889" max="4889" width="9.140625" style="59" customWidth="1"/>
    <col min="4890" max="5120" width="11.42578125" style="59"/>
    <col min="5121" max="5121" width="69.5703125" style="59" bestFit="1" customWidth="1"/>
    <col min="5122" max="5122" width="9" style="59" customWidth="1"/>
    <col min="5123" max="5123" width="46.7109375" style="59" customWidth="1"/>
    <col min="5124" max="5124" width="9.140625" style="59" customWidth="1"/>
    <col min="5125" max="5125" width="46.85546875" style="59" customWidth="1"/>
    <col min="5126" max="5126" width="11.42578125" style="59" customWidth="1"/>
    <col min="5127" max="5127" width="49.140625" style="59" customWidth="1"/>
    <col min="5128" max="5128" width="14.28515625" style="59" customWidth="1"/>
    <col min="5129" max="5129" width="7.5703125" style="59" customWidth="1"/>
    <col min="5130" max="5130" width="9" style="59" customWidth="1"/>
    <col min="5131" max="5131" width="46.7109375" style="59" customWidth="1"/>
    <col min="5132" max="5132" width="9.140625" style="59" customWidth="1"/>
    <col min="5133" max="5133" width="46.85546875" style="59" customWidth="1"/>
    <col min="5134" max="5134" width="11.42578125" style="59" customWidth="1"/>
    <col min="5135" max="5135" width="49.140625" style="59" customWidth="1"/>
    <col min="5136" max="5136" width="14.28515625" style="59" customWidth="1"/>
    <col min="5137" max="5137" width="7.140625" style="59" customWidth="1"/>
    <col min="5138" max="5138" width="9.140625" style="59" customWidth="1"/>
    <col min="5139" max="5139" width="46.7109375" style="59" customWidth="1"/>
    <col min="5140" max="5140" width="9.140625" style="59" customWidth="1"/>
    <col min="5141" max="5141" width="46.85546875" style="59" customWidth="1"/>
    <col min="5142" max="5142" width="11.42578125" style="59" customWidth="1"/>
    <col min="5143" max="5143" width="49.140625" style="59" customWidth="1"/>
    <col min="5144" max="5144" width="14.28515625" style="59" customWidth="1"/>
    <col min="5145" max="5145" width="9.140625" style="59" customWidth="1"/>
    <col min="5146" max="5376" width="11.42578125" style="59"/>
    <col min="5377" max="5377" width="69.5703125" style="59" bestFit="1" customWidth="1"/>
    <col min="5378" max="5378" width="9" style="59" customWidth="1"/>
    <col min="5379" max="5379" width="46.7109375" style="59" customWidth="1"/>
    <col min="5380" max="5380" width="9.140625" style="59" customWidth="1"/>
    <col min="5381" max="5381" width="46.85546875" style="59" customWidth="1"/>
    <col min="5382" max="5382" width="11.42578125" style="59" customWidth="1"/>
    <col min="5383" max="5383" width="49.140625" style="59" customWidth="1"/>
    <col min="5384" max="5384" width="14.28515625" style="59" customWidth="1"/>
    <col min="5385" max="5385" width="7.5703125" style="59" customWidth="1"/>
    <col min="5386" max="5386" width="9" style="59" customWidth="1"/>
    <col min="5387" max="5387" width="46.7109375" style="59" customWidth="1"/>
    <col min="5388" max="5388" width="9.140625" style="59" customWidth="1"/>
    <col min="5389" max="5389" width="46.85546875" style="59" customWidth="1"/>
    <col min="5390" max="5390" width="11.42578125" style="59" customWidth="1"/>
    <col min="5391" max="5391" width="49.140625" style="59" customWidth="1"/>
    <col min="5392" max="5392" width="14.28515625" style="59" customWidth="1"/>
    <col min="5393" max="5393" width="7.140625" style="59" customWidth="1"/>
    <col min="5394" max="5394" width="9.140625" style="59" customWidth="1"/>
    <col min="5395" max="5395" width="46.7109375" style="59" customWidth="1"/>
    <col min="5396" max="5396" width="9.140625" style="59" customWidth="1"/>
    <col min="5397" max="5397" width="46.85546875" style="59" customWidth="1"/>
    <col min="5398" max="5398" width="11.42578125" style="59" customWidth="1"/>
    <col min="5399" max="5399" width="49.140625" style="59" customWidth="1"/>
    <col min="5400" max="5400" width="14.28515625" style="59" customWidth="1"/>
    <col min="5401" max="5401" width="9.140625" style="59" customWidth="1"/>
    <col min="5402" max="5632" width="11.42578125" style="59"/>
    <col min="5633" max="5633" width="69.5703125" style="59" bestFit="1" customWidth="1"/>
    <col min="5634" max="5634" width="9" style="59" customWidth="1"/>
    <col min="5635" max="5635" width="46.7109375" style="59" customWidth="1"/>
    <col min="5636" max="5636" width="9.140625" style="59" customWidth="1"/>
    <col min="5637" max="5637" width="46.85546875" style="59" customWidth="1"/>
    <col min="5638" max="5638" width="11.42578125" style="59" customWidth="1"/>
    <col min="5639" max="5639" width="49.140625" style="59" customWidth="1"/>
    <col min="5640" max="5640" width="14.28515625" style="59" customWidth="1"/>
    <col min="5641" max="5641" width="7.5703125" style="59" customWidth="1"/>
    <col min="5642" max="5642" width="9" style="59" customWidth="1"/>
    <col min="5643" max="5643" width="46.7109375" style="59" customWidth="1"/>
    <col min="5644" max="5644" width="9.140625" style="59" customWidth="1"/>
    <col min="5645" max="5645" width="46.85546875" style="59" customWidth="1"/>
    <col min="5646" max="5646" width="11.42578125" style="59" customWidth="1"/>
    <col min="5647" max="5647" width="49.140625" style="59" customWidth="1"/>
    <col min="5648" max="5648" width="14.28515625" style="59" customWidth="1"/>
    <col min="5649" max="5649" width="7.140625" style="59" customWidth="1"/>
    <col min="5650" max="5650" width="9.140625" style="59" customWidth="1"/>
    <col min="5651" max="5651" width="46.7109375" style="59" customWidth="1"/>
    <col min="5652" max="5652" width="9.140625" style="59" customWidth="1"/>
    <col min="5653" max="5653" width="46.85546875" style="59" customWidth="1"/>
    <col min="5654" max="5654" width="11.42578125" style="59" customWidth="1"/>
    <col min="5655" max="5655" width="49.140625" style="59" customWidth="1"/>
    <col min="5656" max="5656" width="14.28515625" style="59" customWidth="1"/>
    <col min="5657" max="5657" width="9.140625" style="59" customWidth="1"/>
    <col min="5658" max="5888" width="11.42578125" style="59"/>
    <col min="5889" max="5889" width="69.5703125" style="59" bestFit="1" customWidth="1"/>
    <col min="5890" max="5890" width="9" style="59" customWidth="1"/>
    <col min="5891" max="5891" width="46.7109375" style="59" customWidth="1"/>
    <col min="5892" max="5892" width="9.140625" style="59" customWidth="1"/>
    <col min="5893" max="5893" width="46.85546875" style="59" customWidth="1"/>
    <col min="5894" max="5894" width="11.42578125" style="59" customWidth="1"/>
    <col min="5895" max="5895" width="49.140625" style="59" customWidth="1"/>
    <col min="5896" max="5896" width="14.28515625" style="59" customWidth="1"/>
    <col min="5897" max="5897" width="7.5703125" style="59" customWidth="1"/>
    <col min="5898" max="5898" width="9" style="59" customWidth="1"/>
    <col min="5899" max="5899" width="46.7109375" style="59" customWidth="1"/>
    <col min="5900" max="5900" width="9.140625" style="59" customWidth="1"/>
    <col min="5901" max="5901" width="46.85546875" style="59" customWidth="1"/>
    <col min="5902" max="5902" width="11.42578125" style="59" customWidth="1"/>
    <col min="5903" max="5903" width="49.140625" style="59" customWidth="1"/>
    <col min="5904" max="5904" width="14.28515625" style="59" customWidth="1"/>
    <col min="5905" max="5905" width="7.140625" style="59" customWidth="1"/>
    <col min="5906" max="5906" width="9.140625" style="59" customWidth="1"/>
    <col min="5907" max="5907" width="46.7109375" style="59" customWidth="1"/>
    <col min="5908" max="5908" width="9.140625" style="59" customWidth="1"/>
    <col min="5909" max="5909" width="46.85546875" style="59" customWidth="1"/>
    <col min="5910" max="5910" width="11.42578125" style="59" customWidth="1"/>
    <col min="5911" max="5911" width="49.140625" style="59" customWidth="1"/>
    <col min="5912" max="5912" width="14.28515625" style="59" customWidth="1"/>
    <col min="5913" max="5913" width="9.140625" style="59" customWidth="1"/>
    <col min="5914" max="6144" width="11.42578125" style="59"/>
    <col min="6145" max="6145" width="69.5703125" style="59" bestFit="1" customWidth="1"/>
    <col min="6146" max="6146" width="9" style="59" customWidth="1"/>
    <col min="6147" max="6147" width="46.7109375" style="59" customWidth="1"/>
    <col min="6148" max="6148" width="9.140625" style="59" customWidth="1"/>
    <col min="6149" max="6149" width="46.85546875" style="59" customWidth="1"/>
    <col min="6150" max="6150" width="11.42578125" style="59" customWidth="1"/>
    <col min="6151" max="6151" width="49.140625" style="59" customWidth="1"/>
    <col min="6152" max="6152" width="14.28515625" style="59" customWidth="1"/>
    <col min="6153" max="6153" width="7.5703125" style="59" customWidth="1"/>
    <col min="6154" max="6154" width="9" style="59" customWidth="1"/>
    <col min="6155" max="6155" width="46.7109375" style="59" customWidth="1"/>
    <col min="6156" max="6156" width="9.140625" style="59" customWidth="1"/>
    <col min="6157" max="6157" width="46.85546875" style="59" customWidth="1"/>
    <col min="6158" max="6158" width="11.42578125" style="59" customWidth="1"/>
    <col min="6159" max="6159" width="49.140625" style="59" customWidth="1"/>
    <col min="6160" max="6160" width="14.28515625" style="59" customWidth="1"/>
    <col min="6161" max="6161" width="7.140625" style="59" customWidth="1"/>
    <col min="6162" max="6162" width="9.140625" style="59" customWidth="1"/>
    <col min="6163" max="6163" width="46.7109375" style="59" customWidth="1"/>
    <col min="6164" max="6164" width="9.140625" style="59" customWidth="1"/>
    <col min="6165" max="6165" width="46.85546875" style="59" customWidth="1"/>
    <col min="6166" max="6166" width="11.42578125" style="59" customWidth="1"/>
    <col min="6167" max="6167" width="49.140625" style="59" customWidth="1"/>
    <col min="6168" max="6168" width="14.28515625" style="59" customWidth="1"/>
    <col min="6169" max="6169" width="9.140625" style="59" customWidth="1"/>
    <col min="6170" max="6400" width="11.42578125" style="59"/>
    <col min="6401" max="6401" width="69.5703125" style="59" bestFit="1" customWidth="1"/>
    <col min="6402" max="6402" width="9" style="59" customWidth="1"/>
    <col min="6403" max="6403" width="46.7109375" style="59" customWidth="1"/>
    <col min="6404" max="6404" width="9.140625" style="59" customWidth="1"/>
    <col min="6405" max="6405" width="46.85546875" style="59" customWidth="1"/>
    <col min="6406" max="6406" width="11.42578125" style="59" customWidth="1"/>
    <col min="6407" max="6407" width="49.140625" style="59" customWidth="1"/>
    <col min="6408" max="6408" width="14.28515625" style="59" customWidth="1"/>
    <col min="6409" max="6409" width="7.5703125" style="59" customWidth="1"/>
    <col min="6410" max="6410" width="9" style="59" customWidth="1"/>
    <col min="6411" max="6411" width="46.7109375" style="59" customWidth="1"/>
    <col min="6412" max="6412" width="9.140625" style="59" customWidth="1"/>
    <col min="6413" max="6413" width="46.85546875" style="59" customWidth="1"/>
    <col min="6414" max="6414" width="11.42578125" style="59" customWidth="1"/>
    <col min="6415" max="6415" width="49.140625" style="59" customWidth="1"/>
    <col min="6416" max="6416" width="14.28515625" style="59" customWidth="1"/>
    <col min="6417" max="6417" width="7.140625" style="59" customWidth="1"/>
    <col min="6418" max="6418" width="9.140625" style="59" customWidth="1"/>
    <col min="6419" max="6419" width="46.7109375" style="59" customWidth="1"/>
    <col min="6420" max="6420" width="9.140625" style="59" customWidth="1"/>
    <col min="6421" max="6421" width="46.85546875" style="59" customWidth="1"/>
    <col min="6422" max="6422" width="11.42578125" style="59" customWidth="1"/>
    <col min="6423" max="6423" width="49.140625" style="59" customWidth="1"/>
    <col min="6424" max="6424" width="14.28515625" style="59" customWidth="1"/>
    <col min="6425" max="6425" width="9.140625" style="59" customWidth="1"/>
    <col min="6426" max="6656" width="11.42578125" style="59"/>
    <col min="6657" max="6657" width="69.5703125" style="59" bestFit="1" customWidth="1"/>
    <col min="6658" max="6658" width="9" style="59" customWidth="1"/>
    <col min="6659" max="6659" width="46.7109375" style="59" customWidth="1"/>
    <col min="6660" max="6660" width="9.140625" style="59" customWidth="1"/>
    <col min="6661" max="6661" width="46.85546875" style="59" customWidth="1"/>
    <col min="6662" max="6662" width="11.42578125" style="59" customWidth="1"/>
    <col min="6663" max="6663" width="49.140625" style="59" customWidth="1"/>
    <col min="6664" max="6664" width="14.28515625" style="59" customWidth="1"/>
    <col min="6665" max="6665" width="7.5703125" style="59" customWidth="1"/>
    <col min="6666" max="6666" width="9" style="59" customWidth="1"/>
    <col min="6667" max="6667" width="46.7109375" style="59" customWidth="1"/>
    <col min="6668" max="6668" width="9.140625" style="59" customWidth="1"/>
    <col min="6669" max="6669" width="46.85546875" style="59" customWidth="1"/>
    <col min="6670" max="6670" width="11.42578125" style="59" customWidth="1"/>
    <col min="6671" max="6671" width="49.140625" style="59" customWidth="1"/>
    <col min="6672" max="6672" width="14.28515625" style="59" customWidth="1"/>
    <col min="6673" max="6673" width="7.140625" style="59" customWidth="1"/>
    <col min="6674" max="6674" width="9.140625" style="59" customWidth="1"/>
    <col min="6675" max="6675" width="46.7109375" style="59" customWidth="1"/>
    <col min="6676" max="6676" width="9.140625" style="59" customWidth="1"/>
    <col min="6677" max="6677" width="46.85546875" style="59" customWidth="1"/>
    <col min="6678" max="6678" width="11.42578125" style="59" customWidth="1"/>
    <col min="6679" max="6679" width="49.140625" style="59" customWidth="1"/>
    <col min="6680" max="6680" width="14.28515625" style="59" customWidth="1"/>
    <col min="6681" max="6681" width="9.140625" style="59" customWidth="1"/>
    <col min="6682" max="6912" width="11.42578125" style="59"/>
    <col min="6913" max="6913" width="69.5703125" style="59" bestFit="1" customWidth="1"/>
    <col min="6914" max="6914" width="9" style="59" customWidth="1"/>
    <col min="6915" max="6915" width="46.7109375" style="59" customWidth="1"/>
    <col min="6916" max="6916" width="9.140625" style="59" customWidth="1"/>
    <col min="6917" max="6917" width="46.85546875" style="59" customWidth="1"/>
    <col min="6918" max="6918" width="11.42578125" style="59" customWidth="1"/>
    <col min="6919" max="6919" width="49.140625" style="59" customWidth="1"/>
    <col min="6920" max="6920" width="14.28515625" style="59" customWidth="1"/>
    <col min="6921" max="6921" width="7.5703125" style="59" customWidth="1"/>
    <col min="6922" max="6922" width="9" style="59" customWidth="1"/>
    <col min="6923" max="6923" width="46.7109375" style="59" customWidth="1"/>
    <col min="6924" max="6924" width="9.140625" style="59" customWidth="1"/>
    <col min="6925" max="6925" width="46.85546875" style="59" customWidth="1"/>
    <col min="6926" max="6926" width="11.42578125" style="59" customWidth="1"/>
    <col min="6927" max="6927" width="49.140625" style="59" customWidth="1"/>
    <col min="6928" max="6928" width="14.28515625" style="59" customWidth="1"/>
    <col min="6929" max="6929" width="7.140625" style="59" customWidth="1"/>
    <col min="6930" max="6930" width="9.140625" style="59" customWidth="1"/>
    <col min="6931" max="6931" width="46.7109375" style="59" customWidth="1"/>
    <col min="6932" max="6932" width="9.140625" style="59" customWidth="1"/>
    <col min="6933" max="6933" width="46.85546875" style="59" customWidth="1"/>
    <col min="6934" max="6934" width="11.42578125" style="59" customWidth="1"/>
    <col min="6935" max="6935" width="49.140625" style="59" customWidth="1"/>
    <col min="6936" max="6936" width="14.28515625" style="59" customWidth="1"/>
    <col min="6937" max="6937" width="9.140625" style="59" customWidth="1"/>
    <col min="6938" max="7168" width="11.42578125" style="59"/>
    <col min="7169" max="7169" width="69.5703125" style="59" bestFit="1" customWidth="1"/>
    <col min="7170" max="7170" width="9" style="59" customWidth="1"/>
    <col min="7171" max="7171" width="46.7109375" style="59" customWidth="1"/>
    <col min="7172" max="7172" width="9.140625" style="59" customWidth="1"/>
    <col min="7173" max="7173" width="46.85546875" style="59" customWidth="1"/>
    <col min="7174" max="7174" width="11.42578125" style="59" customWidth="1"/>
    <col min="7175" max="7175" width="49.140625" style="59" customWidth="1"/>
    <col min="7176" max="7176" width="14.28515625" style="59" customWidth="1"/>
    <col min="7177" max="7177" width="7.5703125" style="59" customWidth="1"/>
    <col min="7178" max="7178" width="9" style="59" customWidth="1"/>
    <col min="7179" max="7179" width="46.7109375" style="59" customWidth="1"/>
    <col min="7180" max="7180" width="9.140625" style="59" customWidth="1"/>
    <col min="7181" max="7181" width="46.85546875" style="59" customWidth="1"/>
    <col min="7182" max="7182" width="11.42578125" style="59" customWidth="1"/>
    <col min="7183" max="7183" width="49.140625" style="59" customWidth="1"/>
    <col min="7184" max="7184" width="14.28515625" style="59" customWidth="1"/>
    <col min="7185" max="7185" width="7.140625" style="59" customWidth="1"/>
    <col min="7186" max="7186" width="9.140625" style="59" customWidth="1"/>
    <col min="7187" max="7187" width="46.7109375" style="59" customWidth="1"/>
    <col min="7188" max="7188" width="9.140625" style="59" customWidth="1"/>
    <col min="7189" max="7189" width="46.85546875" style="59" customWidth="1"/>
    <col min="7190" max="7190" width="11.42578125" style="59" customWidth="1"/>
    <col min="7191" max="7191" width="49.140625" style="59" customWidth="1"/>
    <col min="7192" max="7192" width="14.28515625" style="59" customWidth="1"/>
    <col min="7193" max="7193" width="9.140625" style="59" customWidth="1"/>
    <col min="7194" max="7424" width="11.42578125" style="59"/>
    <col min="7425" max="7425" width="69.5703125" style="59" bestFit="1" customWidth="1"/>
    <col min="7426" max="7426" width="9" style="59" customWidth="1"/>
    <col min="7427" max="7427" width="46.7109375" style="59" customWidth="1"/>
    <col min="7428" max="7428" width="9.140625" style="59" customWidth="1"/>
    <col min="7429" max="7429" width="46.85546875" style="59" customWidth="1"/>
    <col min="7430" max="7430" width="11.42578125" style="59" customWidth="1"/>
    <col min="7431" max="7431" width="49.140625" style="59" customWidth="1"/>
    <col min="7432" max="7432" width="14.28515625" style="59" customWidth="1"/>
    <col min="7433" max="7433" width="7.5703125" style="59" customWidth="1"/>
    <col min="7434" max="7434" width="9" style="59" customWidth="1"/>
    <col min="7435" max="7435" width="46.7109375" style="59" customWidth="1"/>
    <col min="7436" max="7436" width="9.140625" style="59" customWidth="1"/>
    <col min="7437" max="7437" width="46.85546875" style="59" customWidth="1"/>
    <col min="7438" max="7438" width="11.42578125" style="59" customWidth="1"/>
    <col min="7439" max="7439" width="49.140625" style="59" customWidth="1"/>
    <col min="7440" max="7440" width="14.28515625" style="59" customWidth="1"/>
    <col min="7441" max="7441" width="7.140625" style="59" customWidth="1"/>
    <col min="7442" max="7442" width="9.140625" style="59" customWidth="1"/>
    <col min="7443" max="7443" width="46.7109375" style="59" customWidth="1"/>
    <col min="7444" max="7444" width="9.140625" style="59" customWidth="1"/>
    <col min="7445" max="7445" width="46.85546875" style="59" customWidth="1"/>
    <col min="7446" max="7446" width="11.42578125" style="59" customWidth="1"/>
    <col min="7447" max="7447" width="49.140625" style="59" customWidth="1"/>
    <col min="7448" max="7448" width="14.28515625" style="59" customWidth="1"/>
    <col min="7449" max="7449" width="9.140625" style="59" customWidth="1"/>
    <col min="7450" max="7680" width="11.42578125" style="59"/>
    <col min="7681" max="7681" width="69.5703125" style="59" bestFit="1" customWidth="1"/>
    <col min="7682" max="7682" width="9" style="59" customWidth="1"/>
    <col min="7683" max="7683" width="46.7109375" style="59" customWidth="1"/>
    <col min="7684" max="7684" width="9.140625" style="59" customWidth="1"/>
    <col min="7685" max="7685" width="46.85546875" style="59" customWidth="1"/>
    <col min="7686" max="7686" width="11.42578125" style="59" customWidth="1"/>
    <col min="7687" max="7687" width="49.140625" style="59" customWidth="1"/>
    <col min="7688" max="7688" width="14.28515625" style="59" customWidth="1"/>
    <col min="7689" max="7689" width="7.5703125" style="59" customWidth="1"/>
    <col min="7690" max="7690" width="9" style="59" customWidth="1"/>
    <col min="7691" max="7691" width="46.7109375" style="59" customWidth="1"/>
    <col min="7692" max="7692" width="9.140625" style="59" customWidth="1"/>
    <col min="7693" max="7693" width="46.85546875" style="59" customWidth="1"/>
    <col min="7694" max="7694" width="11.42578125" style="59" customWidth="1"/>
    <col min="7695" max="7695" width="49.140625" style="59" customWidth="1"/>
    <col min="7696" max="7696" width="14.28515625" style="59" customWidth="1"/>
    <col min="7697" max="7697" width="7.140625" style="59" customWidth="1"/>
    <col min="7698" max="7698" width="9.140625" style="59" customWidth="1"/>
    <col min="7699" max="7699" width="46.7109375" style="59" customWidth="1"/>
    <col min="7700" max="7700" width="9.140625" style="59" customWidth="1"/>
    <col min="7701" max="7701" width="46.85546875" style="59" customWidth="1"/>
    <col min="7702" max="7702" width="11.42578125" style="59" customWidth="1"/>
    <col min="7703" max="7703" width="49.140625" style="59" customWidth="1"/>
    <col min="7704" max="7704" width="14.28515625" style="59" customWidth="1"/>
    <col min="7705" max="7705" width="9.140625" style="59" customWidth="1"/>
    <col min="7706" max="7936" width="11.42578125" style="59"/>
    <col min="7937" max="7937" width="69.5703125" style="59" bestFit="1" customWidth="1"/>
    <col min="7938" max="7938" width="9" style="59" customWidth="1"/>
    <col min="7939" max="7939" width="46.7109375" style="59" customWidth="1"/>
    <col min="7940" max="7940" width="9.140625" style="59" customWidth="1"/>
    <col min="7941" max="7941" width="46.85546875" style="59" customWidth="1"/>
    <col min="7942" max="7942" width="11.42578125" style="59" customWidth="1"/>
    <col min="7943" max="7943" width="49.140625" style="59" customWidth="1"/>
    <col min="7944" max="7944" width="14.28515625" style="59" customWidth="1"/>
    <col min="7945" max="7945" width="7.5703125" style="59" customWidth="1"/>
    <col min="7946" max="7946" width="9" style="59" customWidth="1"/>
    <col min="7947" max="7947" width="46.7109375" style="59" customWidth="1"/>
    <col min="7948" max="7948" width="9.140625" style="59" customWidth="1"/>
    <col min="7949" max="7949" width="46.85546875" style="59" customWidth="1"/>
    <col min="7950" max="7950" width="11.42578125" style="59" customWidth="1"/>
    <col min="7951" max="7951" width="49.140625" style="59" customWidth="1"/>
    <col min="7952" max="7952" width="14.28515625" style="59" customWidth="1"/>
    <col min="7953" max="7953" width="7.140625" style="59" customWidth="1"/>
    <col min="7954" max="7954" width="9.140625" style="59" customWidth="1"/>
    <col min="7955" max="7955" width="46.7109375" style="59" customWidth="1"/>
    <col min="7956" max="7956" width="9.140625" style="59" customWidth="1"/>
    <col min="7957" max="7957" width="46.85546875" style="59" customWidth="1"/>
    <col min="7958" max="7958" width="11.42578125" style="59" customWidth="1"/>
    <col min="7959" max="7959" width="49.140625" style="59" customWidth="1"/>
    <col min="7960" max="7960" width="14.28515625" style="59" customWidth="1"/>
    <col min="7961" max="7961" width="9.140625" style="59" customWidth="1"/>
    <col min="7962" max="8192" width="11.42578125" style="59"/>
    <col min="8193" max="8193" width="69.5703125" style="59" bestFit="1" customWidth="1"/>
    <col min="8194" max="8194" width="9" style="59" customWidth="1"/>
    <col min="8195" max="8195" width="46.7109375" style="59" customWidth="1"/>
    <col min="8196" max="8196" width="9.140625" style="59" customWidth="1"/>
    <col min="8197" max="8197" width="46.85546875" style="59" customWidth="1"/>
    <col min="8198" max="8198" width="11.42578125" style="59" customWidth="1"/>
    <col min="8199" max="8199" width="49.140625" style="59" customWidth="1"/>
    <col min="8200" max="8200" width="14.28515625" style="59" customWidth="1"/>
    <col min="8201" max="8201" width="7.5703125" style="59" customWidth="1"/>
    <col min="8202" max="8202" width="9" style="59" customWidth="1"/>
    <col min="8203" max="8203" width="46.7109375" style="59" customWidth="1"/>
    <col min="8204" max="8204" width="9.140625" style="59" customWidth="1"/>
    <col min="8205" max="8205" width="46.85546875" style="59" customWidth="1"/>
    <col min="8206" max="8206" width="11.42578125" style="59" customWidth="1"/>
    <col min="8207" max="8207" width="49.140625" style="59" customWidth="1"/>
    <col min="8208" max="8208" width="14.28515625" style="59" customWidth="1"/>
    <col min="8209" max="8209" width="7.140625" style="59" customWidth="1"/>
    <col min="8210" max="8210" width="9.140625" style="59" customWidth="1"/>
    <col min="8211" max="8211" width="46.7109375" style="59" customWidth="1"/>
    <col min="8212" max="8212" width="9.140625" style="59" customWidth="1"/>
    <col min="8213" max="8213" width="46.85546875" style="59" customWidth="1"/>
    <col min="8214" max="8214" width="11.42578125" style="59" customWidth="1"/>
    <col min="8215" max="8215" width="49.140625" style="59" customWidth="1"/>
    <col min="8216" max="8216" width="14.28515625" style="59" customWidth="1"/>
    <col min="8217" max="8217" width="9.140625" style="59" customWidth="1"/>
    <col min="8218" max="8448" width="11.42578125" style="59"/>
    <col min="8449" max="8449" width="69.5703125" style="59" bestFit="1" customWidth="1"/>
    <col min="8450" max="8450" width="9" style="59" customWidth="1"/>
    <col min="8451" max="8451" width="46.7109375" style="59" customWidth="1"/>
    <col min="8452" max="8452" width="9.140625" style="59" customWidth="1"/>
    <col min="8453" max="8453" width="46.85546875" style="59" customWidth="1"/>
    <col min="8454" max="8454" width="11.42578125" style="59" customWidth="1"/>
    <col min="8455" max="8455" width="49.140625" style="59" customWidth="1"/>
    <col min="8456" max="8456" width="14.28515625" style="59" customWidth="1"/>
    <col min="8457" max="8457" width="7.5703125" style="59" customWidth="1"/>
    <col min="8458" max="8458" width="9" style="59" customWidth="1"/>
    <col min="8459" max="8459" width="46.7109375" style="59" customWidth="1"/>
    <col min="8460" max="8460" width="9.140625" style="59" customWidth="1"/>
    <col min="8461" max="8461" width="46.85546875" style="59" customWidth="1"/>
    <col min="8462" max="8462" width="11.42578125" style="59" customWidth="1"/>
    <col min="8463" max="8463" width="49.140625" style="59" customWidth="1"/>
    <col min="8464" max="8464" width="14.28515625" style="59" customWidth="1"/>
    <col min="8465" max="8465" width="7.140625" style="59" customWidth="1"/>
    <col min="8466" max="8466" width="9.140625" style="59" customWidth="1"/>
    <col min="8467" max="8467" width="46.7109375" style="59" customWidth="1"/>
    <col min="8468" max="8468" width="9.140625" style="59" customWidth="1"/>
    <col min="8469" max="8469" width="46.85546875" style="59" customWidth="1"/>
    <col min="8470" max="8470" width="11.42578125" style="59" customWidth="1"/>
    <col min="8471" max="8471" width="49.140625" style="59" customWidth="1"/>
    <col min="8472" max="8472" width="14.28515625" style="59" customWidth="1"/>
    <col min="8473" max="8473" width="9.140625" style="59" customWidth="1"/>
    <col min="8474" max="8704" width="11.42578125" style="59"/>
    <col min="8705" max="8705" width="69.5703125" style="59" bestFit="1" customWidth="1"/>
    <col min="8706" max="8706" width="9" style="59" customWidth="1"/>
    <col min="8707" max="8707" width="46.7109375" style="59" customWidth="1"/>
    <col min="8708" max="8708" width="9.140625" style="59" customWidth="1"/>
    <col min="8709" max="8709" width="46.85546875" style="59" customWidth="1"/>
    <col min="8710" max="8710" width="11.42578125" style="59" customWidth="1"/>
    <col min="8711" max="8711" width="49.140625" style="59" customWidth="1"/>
    <col min="8712" max="8712" width="14.28515625" style="59" customWidth="1"/>
    <col min="8713" max="8713" width="7.5703125" style="59" customWidth="1"/>
    <col min="8714" max="8714" width="9" style="59" customWidth="1"/>
    <col min="8715" max="8715" width="46.7109375" style="59" customWidth="1"/>
    <col min="8716" max="8716" width="9.140625" style="59" customWidth="1"/>
    <col min="8717" max="8717" width="46.85546875" style="59" customWidth="1"/>
    <col min="8718" max="8718" width="11.42578125" style="59" customWidth="1"/>
    <col min="8719" max="8719" width="49.140625" style="59" customWidth="1"/>
    <col min="8720" max="8720" width="14.28515625" style="59" customWidth="1"/>
    <col min="8721" max="8721" width="7.140625" style="59" customWidth="1"/>
    <col min="8722" max="8722" width="9.140625" style="59" customWidth="1"/>
    <col min="8723" max="8723" width="46.7109375" style="59" customWidth="1"/>
    <col min="8724" max="8724" width="9.140625" style="59" customWidth="1"/>
    <col min="8725" max="8725" width="46.85546875" style="59" customWidth="1"/>
    <col min="8726" max="8726" width="11.42578125" style="59" customWidth="1"/>
    <col min="8727" max="8727" width="49.140625" style="59" customWidth="1"/>
    <col min="8728" max="8728" width="14.28515625" style="59" customWidth="1"/>
    <col min="8729" max="8729" width="9.140625" style="59" customWidth="1"/>
    <col min="8730" max="8960" width="11.42578125" style="59"/>
    <col min="8961" max="8961" width="69.5703125" style="59" bestFit="1" customWidth="1"/>
    <col min="8962" max="8962" width="9" style="59" customWidth="1"/>
    <col min="8963" max="8963" width="46.7109375" style="59" customWidth="1"/>
    <col min="8964" max="8964" width="9.140625" style="59" customWidth="1"/>
    <col min="8965" max="8965" width="46.85546875" style="59" customWidth="1"/>
    <col min="8966" max="8966" width="11.42578125" style="59" customWidth="1"/>
    <col min="8967" max="8967" width="49.140625" style="59" customWidth="1"/>
    <col min="8968" max="8968" width="14.28515625" style="59" customWidth="1"/>
    <col min="8969" max="8969" width="7.5703125" style="59" customWidth="1"/>
    <col min="8970" max="8970" width="9" style="59" customWidth="1"/>
    <col min="8971" max="8971" width="46.7109375" style="59" customWidth="1"/>
    <col min="8972" max="8972" width="9.140625" style="59" customWidth="1"/>
    <col min="8973" max="8973" width="46.85546875" style="59" customWidth="1"/>
    <col min="8974" max="8974" width="11.42578125" style="59" customWidth="1"/>
    <col min="8975" max="8975" width="49.140625" style="59" customWidth="1"/>
    <col min="8976" max="8976" width="14.28515625" style="59" customWidth="1"/>
    <col min="8977" max="8977" width="7.140625" style="59" customWidth="1"/>
    <col min="8978" max="8978" width="9.140625" style="59" customWidth="1"/>
    <col min="8979" max="8979" width="46.7109375" style="59" customWidth="1"/>
    <col min="8980" max="8980" width="9.140625" style="59" customWidth="1"/>
    <col min="8981" max="8981" width="46.85546875" style="59" customWidth="1"/>
    <col min="8982" max="8982" width="11.42578125" style="59" customWidth="1"/>
    <col min="8983" max="8983" width="49.140625" style="59" customWidth="1"/>
    <col min="8984" max="8984" width="14.28515625" style="59" customWidth="1"/>
    <col min="8985" max="8985" width="9.140625" style="59" customWidth="1"/>
    <col min="8986" max="9216" width="11.42578125" style="59"/>
    <col min="9217" max="9217" width="69.5703125" style="59" bestFit="1" customWidth="1"/>
    <col min="9218" max="9218" width="9" style="59" customWidth="1"/>
    <col min="9219" max="9219" width="46.7109375" style="59" customWidth="1"/>
    <col min="9220" max="9220" width="9.140625" style="59" customWidth="1"/>
    <col min="9221" max="9221" width="46.85546875" style="59" customWidth="1"/>
    <col min="9222" max="9222" width="11.42578125" style="59" customWidth="1"/>
    <col min="9223" max="9223" width="49.140625" style="59" customWidth="1"/>
    <col min="9224" max="9224" width="14.28515625" style="59" customWidth="1"/>
    <col min="9225" max="9225" width="7.5703125" style="59" customWidth="1"/>
    <col min="9226" max="9226" width="9" style="59" customWidth="1"/>
    <col min="9227" max="9227" width="46.7109375" style="59" customWidth="1"/>
    <col min="9228" max="9228" width="9.140625" style="59" customWidth="1"/>
    <col min="9229" max="9229" width="46.85546875" style="59" customWidth="1"/>
    <col min="9230" max="9230" width="11.42578125" style="59" customWidth="1"/>
    <col min="9231" max="9231" width="49.140625" style="59" customWidth="1"/>
    <col min="9232" max="9232" width="14.28515625" style="59" customWidth="1"/>
    <col min="9233" max="9233" width="7.140625" style="59" customWidth="1"/>
    <col min="9234" max="9234" width="9.140625" style="59" customWidth="1"/>
    <col min="9235" max="9235" width="46.7109375" style="59" customWidth="1"/>
    <col min="9236" max="9236" width="9.140625" style="59" customWidth="1"/>
    <col min="9237" max="9237" width="46.85546875" style="59" customWidth="1"/>
    <col min="9238" max="9238" width="11.42578125" style="59" customWidth="1"/>
    <col min="9239" max="9239" width="49.140625" style="59" customWidth="1"/>
    <col min="9240" max="9240" width="14.28515625" style="59" customWidth="1"/>
    <col min="9241" max="9241" width="9.140625" style="59" customWidth="1"/>
    <col min="9242" max="9472" width="11.42578125" style="59"/>
    <col min="9473" max="9473" width="69.5703125" style="59" bestFit="1" customWidth="1"/>
    <col min="9474" max="9474" width="9" style="59" customWidth="1"/>
    <col min="9475" max="9475" width="46.7109375" style="59" customWidth="1"/>
    <col min="9476" max="9476" width="9.140625" style="59" customWidth="1"/>
    <col min="9477" max="9477" width="46.85546875" style="59" customWidth="1"/>
    <col min="9478" max="9478" width="11.42578125" style="59" customWidth="1"/>
    <col min="9479" max="9479" width="49.140625" style="59" customWidth="1"/>
    <col min="9480" max="9480" width="14.28515625" style="59" customWidth="1"/>
    <col min="9481" max="9481" width="7.5703125" style="59" customWidth="1"/>
    <col min="9482" max="9482" width="9" style="59" customWidth="1"/>
    <col min="9483" max="9483" width="46.7109375" style="59" customWidth="1"/>
    <col min="9484" max="9484" width="9.140625" style="59" customWidth="1"/>
    <col min="9485" max="9485" width="46.85546875" style="59" customWidth="1"/>
    <col min="9486" max="9486" width="11.42578125" style="59" customWidth="1"/>
    <col min="9487" max="9487" width="49.140625" style="59" customWidth="1"/>
    <col min="9488" max="9488" width="14.28515625" style="59" customWidth="1"/>
    <col min="9489" max="9489" width="7.140625" style="59" customWidth="1"/>
    <col min="9490" max="9490" width="9.140625" style="59" customWidth="1"/>
    <col min="9491" max="9491" width="46.7109375" style="59" customWidth="1"/>
    <col min="9492" max="9492" width="9.140625" style="59" customWidth="1"/>
    <col min="9493" max="9493" width="46.85546875" style="59" customWidth="1"/>
    <col min="9494" max="9494" width="11.42578125" style="59" customWidth="1"/>
    <col min="9495" max="9495" width="49.140625" style="59" customWidth="1"/>
    <col min="9496" max="9496" width="14.28515625" style="59" customWidth="1"/>
    <col min="9497" max="9497" width="9.140625" style="59" customWidth="1"/>
    <col min="9498" max="9728" width="11.42578125" style="59"/>
    <col min="9729" max="9729" width="69.5703125" style="59" bestFit="1" customWidth="1"/>
    <col min="9730" max="9730" width="9" style="59" customWidth="1"/>
    <col min="9731" max="9731" width="46.7109375" style="59" customWidth="1"/>
    <col min="9732" max="9732" width="9.140625" style="59" customWidth="1"/>
    <col min="9733" max="9733" width="46.85546875" style="59" customWidth="1"/>
    <col min="9734" max="9734" width="11.42578125" style="59" customWidth="1"/>
    <col min="9735" max="9735" width="49.140625" style="59" customWidth="1"/>
    <col min="9736" max="9736" width="14.28515625" style="59" customWidth="1"/>
    <col min="9737" max="9737" width="7.5703125" style="59" customWidth="1"/>
    <col min="9738" max="9738" width="9" style="59" customWidth="1"/>
    <col min="9739" max="9739" width="46.7109375" style="59" customWidth="1"/>
    <col min="9740" max="9740" width="9.140625" style="59" customWidth="1"/>
    <col min="9741" max="9741" width="46.85546875" style="59" customWidth="1"/>
    <col min="9742" max="9742" width="11.42578125" style="59" customWidth="1"/>
    <col min="9743" max="9743" width="49.140625" style="59" customWidth="1"/>
    <col min="9744" max="9744" width="14.28515625" style="59" customWidth="1"/>
    <col min="9745" max="9745" width="7.140625" style="59" customWidth="1"/>
    <col min="9746" max="9746" width="9.140625" style="59" customWidth="1"/>
    <col min="9747" max="9747" width="46.7109375" style="59" customWidth="1"/>
    <col min="9748" max="9748" width="9.140625" style="59" customWidth="1"/>
    <col min="9749" max="9749" width="46.85546875" style="59" customWidth="1"/>
    <col min="9750" max="9750" width="11.42578125" style="59" customWidth="1"/>
    <col min="9751" max="9751" width="49.140625" style="59" customWidth="1"/>
    <col min="9752" max="9752" width="14.28515625" style="59" customWidth="1"/>
    <col min="9753" max="9753" width="9.140625" style="59" customWidth="1"/>
    <col min="9754" max="9984" width="11.42578125" style="59"/>
    <col min="9985" max="9985" width="69.5703125" style="59" bestFit="1" customWidth="1"/>
    <col min="9986" max="9986" width="9" style="59" customWidth="1"/>
    <col min="9987" max="9987" width="46.7109375" style="59" customWidth="1"/>
    <col min="9988" max="9988" width="9.140625" style="59" customWidth="1"/>
    <col min="9989" max="9989" width="46.85546875" style="59" customWidth="1"/>
    <col min="9990" max="9990" width="11.42578125" style="59" customWidth="1"/>
    <col min="9991" max="9991" width="49.140625" style="59" customWidth="1"/>
    <col min="9992" max="9992" width="14.28515625" style="59" customWidth="1"/>
    <col min="9993" max="9993" width="7.5703125" style="59" customWidth="1"/>
    <col min="9994" max="9994" width="9" style="59" customWidth="1"/>
    <col min="9995" max="9995" width="46.7109375" style="59" customWidth="1"/>
    <col min="9996" max="9996" width="9.140625" style="59" customWidth="1"/>
    <col min="9997" max="9997" width="46.85546875" style="59" customWidth="1"/>
    <col min="9998" max="9998" width="11.42578125" style="59" customWidth="1"/>
    <col min="9999" max="9999" width="49.140625" style="59" customWidth="1"/>
    <col min="10000" max="10000" width="14.28515625" style="59" customWidth="1"/>
    <col min="10001" max="10001" width="7.140625" style="59" customWidth="1"/>
    <col min="10002" max="10002" width="9.140625" style="59" customWidth="1"/>
    <col min="10003" max="10003" width="46.7109375" style="59" customWidth="1"/>
    <col min="10004" max="10004" width="9.140625" style="59" customWidth="1"/>
    <col min="10005" max="10005" width="46.85546875" style="59" customWidth="1"/>
    <col min="10006" max="10006" width="11.42578125" style="59" customWidth="1"/>
    <col min="10007" max="10007" width="49.140625" style="59" customWidth="1"/>
    <col min="10008" max="10008" width="14.28515625" style="59" customWidth="1"/>
    <col min="10009" max="10009" width="9.140625" style="59" customWidth="1"/>
    <col min="10010" max="10240" width="11.42578125" style="59"/>
    <col min="10241" max="10241" width="69.5703125" style="59" bestFit="1" customWidth="1"/>
    <col min="10242" max="10242" width="9" style="59" customWidth="1"/>
    <col min="10243" max="10243" width="46.7109375" style="59" customWidth="1"/>
    <col min="10244" max="10244" width="9.140625" style="59" customWidth="1"/>
    <col min="10245" max="10245" width="46.85546875" style="59" customWidth="1"/>
    <col min="10246" max="10246" width="11.42578125" style="59" customWidth="1"/>
    <col min="10247" max="10247" width="49.140625" style="59" customWidth="1"/>
    <col min="10248" max="10248" width="14.28515625" style="59" customWidth="1"/>
    <col min="10249" max="10249" width="7.5703125" style="59" customWidth="1"/>
    <col min="10250" max="10250" width="9" style="59" customWidth="1"/>
    <col min="10251" max="10251" width="46.7109375" style="59" customWidth="1"/>
    <col min="10252" max="10252" width="9.140625" style="59" customWidth="1"/>
    <col min="10253" max="10253" width="46.85546875" style="59" customWidth="1"/>
    <col min="10254" max="10254" width="11.42578125" style="59" customWidth="1"/>
    <col min="10255" max="10255" width="49.140625" style="59" customWidth="1"/>
    <col min="10256" max="10256" width="14.28515625" style="59" customWidth="1"/>
    <col min="10257" max="10257" width="7.140625" style="59" customWidth="1"/>
    <col min="10258" max="10258" width="9.140625" style="59" customWidth="1"/>
    <col min="10259" max="10259" width="46.7109375" style="59" customWidth="1"/>
    <col min="10260" max="10260" width="9.140625" style="59" customWidth="1"/>
    <col min="10261" max="10261" width="46.85546875" style="59" customWidth="1"/>
    <col min="10262" max="10262" width="11.42578125" style="59" customWidth="1"/>
    <col min="10263" max="10263" width="49.140625" style="59" customWidth="1"/>
    <col min="10264" max="10264" width="14.28515625" style="59" customWidth="1"/>
    <col min="10265" max="10265" width="9.140625" style="59" customWidth="1"/>
    <col min="10266" max="10496" width="11.42578125" style="59"/>
    <col min="10497" max="10497" width="69.5703125" style="59" bestFit="1" customWidth="1"/>
    <col min="10498" max="10498" width="9" style="59" customWidth="1"/>
    <col min="10499" max="10499" width="46.7109375" style="59" customWidth="1"/>
    <col min="10500" max="10500" width="9.140625" style="59" customWidth="1"/>
    <col min="10501" max="10501" width="46.85546875" style="59" customWidth="1"/>
    <col min="10502" max="10502" width="11.42578125" style="59" customWidth="1"/>
    <col min="10503" max="10503" width="49.140625" style="59" customWidth="1"/>
    <col min="10504" max="10504" width="14.28515625" style="59" customWidth="1"/>
    <col min="10505" max="10505" width="7.5703125" style="59" customWidth="1"/>
    <col min="10506" max="10506" width="9" style="59" customWidth="1"/>
    <col min="10507" max="10507" width="46.7109375" style="59" customWidth="1"/>
    <col min="10508" max="10508" width="9.140625" style="59" customWidth="1"/>
    <col min="10509" max="10509" width="46.85546875" style="59" customWidth="1"/>
    <col min="10510" max="10510" width="11.42578125" style="59" customWidth="1"/>
    <col min="10511" max="10511" width="49.140625" style="59" customWidth="1"/>
    <col min="10512" max="10512" width="14.28515625" style="59" customWidth="1"/>
    <col min="10513" max="10513" width="7.140625" style="59" customWidth="1"/>
    <col min="10514" max="10514" width="9.140625" style="59" customWidth="1"/>
    <col min="10515" max="10515" width="46.7109375" style="59" customWidth="1"/>
    <col min="10516" max="10516" width="9.140625" style="59" customWidth="1"/>
    <col min="10517" max="10517" width="46.85546875" style="59" customWidth="1"/>
    <col min="10518" max="10518" width="11.42578125" style="59" customWidth="1"/>
    <col min="10519" max="10519" width="49.140625" style="59" customWidth="1"/>
    <col min="10520" max="10520" width="14.28515625" style="59" customWidth="1"/>
    <col min="10521" max="10521" width="9.140625" style="59" customWidth="1"/>
    <col min="10522" max="10752" width="11.42578125" style="59"/>
    <col min="10753" max="10753" width="69.5703125" style="59" bestFit="1" customWidth="1"/>
    <col min="10754" max="10754" width="9" style="59" customWidth="1"/>
    <col min="10755" max="10755" width="46.7109375" style="59" customWidth="1"/>
    <col min="10756" max="10756" width="9.140625" style="59" customWidth="1"/>
    <col min="10757" max="10757" width="46.85546875" style="59" customWidth="1"/>
    <col min="10758" max="10758" width="11.42578125" style="59" customWidth="1"/>
    <col min="10759" max="10759" width="49.140625" style="59" customWidth="1"/>
    <col min="10760" max="10760" width="14.28515625" style="59" customWidth="1"/>
    <col min="10761" max="10761" width="7.5703125" style="59" customWidth="1"/>
    <col min="10762" max="10762" width="9" style="59" customWidth="1"/>
    <col min="10763" max="10763" width="46.7109375" style="59" customWidth="1"/>
    <col min="10764" max="10764" width="9.140625" style="59" customWidth="1"/>
    <col min="10765" max="10765" width="46.85546875" style="59" customWidth="1"/>
    <col min="10766" max="10766" width="11.42578125" style="59" customWidth="1"/>
    <col min="10767" max="10767" width="49.140625" style="59" customWidth="1"/>
    <col min="10768" max="10768" width="14.28515625" style="59" customWidth="1"/>
    <col min="10769" max="10769" width="7.140625" style="59" customWidth="1"/>
    <col min="10770" max="10770" width="9.140625" style="59" customWidth="1"/>
    <col min="10771" max="10771" width="46.7109375" style="59" customWidth="1"/>
    <col min="10772" max="10772" width="9.140625" style="59" customWidth="1"/>
    <col min="10773" max="10773" width="46.85546875" style="59" customWidth="1"/>
    <col min="10774" max="10774" width="11.42578125" style="59" customWidth="1"/>
    <col min="10775" max="10775" width="49.140625" style="59" customWidth="1"/>
    <col min="10776" max="10776" width="14.28515625" style="59" customWidth="1"/>
    <col min="10777" max="10777" width="9.140625" style="59" customWidth="1"/>
    <col min="10778" max="11008" width="11.42578125" style="59"/>
    <col min="11009" max="11009" width="69.5703125" style="59" bestFit="1" customWidth="1"/>
    <col min="11010" max="11010" width="9" style="59" customWidth="1"/>
    <col min="11011" max="11011" width="46.7109375" style="59" customWidth="1"/>
    <col min="11012" max="11012" width="9.140625" style="59" customWidth="1"/>
    <col min="11013" max="11013" width="46.85546875" style="59" customWidth="1"/>
    <col min="11014" max="11014" width="11.42578125" style="59" customWidth="1"/>
    <col min="11015" max="11015" width="49.140625" style="59" customWidth="1"/>
    <col min="11016" max="11016" width="14.28515625" style="59" customWidth="1"/>
    <col min="11017" max="11017" width="7.5703125" style="59" customWidth="1"/>
    <col min="11018" max="11018" width="9" style="59" customWidth="1"/>
    <col min="11019" max="11019" width="46.7109375" style="59" customWidth="1"/>
    <col min="11020" max="11020" width="9.140625" style="59" customWidth="1"/>
    <col min="11021" max="11021" width="46.85546875" style="59" customWidth="1"/>
    <col min="11022" max="11022" width="11.42578125" style="59" customWidth="1"/>
    <col min="11023" max="11023" width="49.140625" style="59" customWidth="1"/>
    <col min="11024" max="11024" width="14.28515625" style="59" customWidth="1"/>
    <col min="11025" max="11025" width="7.140625" style="59" customWidth="1"/>
    <col min="11026" max="11026" width="9.140625" style="59" customWidth="1"/>
    <col min="11027" max="11027" width="46.7109375" style="59" customWidth="1"/>
    <col min="11028" max="11028" width="9.140625" style="59" customWidth="1"/>
    <col min="11029" max="11029" width="46.85546875" style="59" customWidth="1"/>
    <col min="11030" max="11030" width="11.42578125" style="59" customWidth="1"/>
    <col min="11031" max="11031" width="49.140625" style="59" customWidth="1"/>
    <col min="11032" max="11032" width="14.28515625" style="59" customWidth="1"/>
    <col min="11033" max="11033" width="9.140625" style="59" customWidth="1"/>
    <col min="11034" max="11264" width="11.42578125" style="59"/>
    <col min="11265" max="11265" width="69.5703125" style="59" bestFit="1" customWidth="1"/>
    <col min="11266" max="11266" width="9" style="59" customWidth="1"/>
    <col min="11267" max="11267" width="46.7109375" style="59" customWidth="1"/>
    <col min="11268" max="11268" width="9.140625" style="59" customWidth="1"/>
    <col min="11269" max="11269" width="46.85546875" style="59" customWidth="1"/>
    <col min="11270" max="11270" width="11.42578125" style="59" customWidth="1"/>
    <col min="11271" max="11271" width="49.140625" style="59" customWidth="1"/>
    <col min="11272" max="11272" width="14.28515625" style="59" customWidth="1"/>
    <col min="11273" max="11273" width="7.5703125" style="59" customWidth="1"/>
    <col min="11274" max="11274" width="9" style="59" customWidth="1"/>
    <col min="11275" max="11275" width="46.7109375" style="59" customWidth="1"/>
    <col min="11276" max="11276" width="9.140625" style="59" customWidth="1"/>
    <col min="11277" max="11277" width="46.85546875" style="59" customWidth="1"/>
    <col min="11278" max="11278" width="11.42578125" style="59" customWidth="1"/>
    <col min="11279" max="11279" width="49.140625" style="59" customWidth="1"/>
    <col min="11280" max="11280" width="14.28515625" style="59" customWidth="1"/>
    <col min="11281" max="11281" width="7.140625" style="59" customWidth="1"/>
    <col min="11282" max="11282" width="9.140625" style="59" customWidth="1"/>
    <col min="11283" max="11283" width="46.7109375" style="59" customWidth="1"/>
    <col min="11284" max="11284" width="9.140625" style="59" customWidth="1"/>
    <col min="11285" max="11285" width="46.85546875" style="59" customWidth="1"/>
    <col min="11286" max="11286" width="11.42578125" style="59" customWidth="1"/>
    <col min="11287" max="11287" width="49.140625" style="59" customWidth="1"/>
    <col min="11288" max="11288" width="14.28515625" style="59" customWidth="1"/>
    <col min="11289" max="11289" width="9.140625" style="59" customWidth="1"/>
    <col min="11290" max="11520" width="11.42578125" style="59"/>
    <col min="11521" max="11521" width="69.5703125" style="59" bestFit="1" customWidth="1"/>
    <col min="11522" max="11522" width="9" style="59" customWidth="1"/>
    <col min="11523" max="11523" width="46.7109375" style="59" customWidth="1"/>
    <col min="11524" max="11524" width="9.140625" style="59" customWidth="1"/>
    <col min="11525" max="11525" width="46.85546875" style="59" customWidth="1"/>
    <col min="11526" max="11526" width="11.42578125" style="59" customWidth="1"/>
    <col min="11527" max="11527" width="49.140625" style="59" customWidth="1"/>
    <col min="11528" max="11528" width="14.28515625" style="59" customWidth="1"/>
    <col min="11529" max="11529" width="7.5703125" style="59" customWidth="1"/>
    <col min="11530" max="11530" width="9" style="59" customWidth="1"/>
    <col min="11531" max="11531" width="46.7109375" style="59" customWidth="1"/>
    <col min="11532" max="11532" width="9.140625" style="59" customWidth="1"/>
    <col min="11533" max="11533" width="46.85546875" style="59" customWidth="1"/>
    <col min="11534" max="11534" width="11.42578125" style="59" customWidth="1"/>
    <col min="11535" max="11535" width="49.140625" style="59" customWidth="1"/>
    <col min="11536" max="11536" width="14.28515625" style="59" customWidth="1"/>
    <col min="11537" max="11537" width="7.140625" style="59" customWidth="1"/>
    <col min="11538" max="11538" width="9.140625" style="59" customWidth="1"/>
    <col min="11539" max="11539" width="46.7109375" style="59" customWidth="1"/>
    <col min="11540" max="11540" width="9.140625" style="59" customWidth="1"/>
    <col min="11541" max="11541" width="46.85546875" style="59" customWidth="1"/>
    <col min="11542" max="11542" width="11.42578125" style="59" customWidth="1"/>
    <col min="11543" max="11543" width="49.140625" style="59" customWidth="1"/>
    <col min="11544" max="11544" width="14.28515625" style="59" customWidth="1"/>
    <col min="11545" max="11545" width="9.140625" style="59" customWidth="1"/>
    <col min="11546" max="11776" width="11.42578125" style="59"/>
    <col min="11777" max="11777" width="69.5703125" style="59" bestFit="1" customWidth="1"/>
    <col min="11778" max="11778" width="9" style="59" customWidth="1"/>
    <col min="11779" max="11779" width="46.7109375" style="59" customWidth="1"/>
    <col min="11780" max="11780" width="9.140625" style="59" customWidth="1"/>
    <col min="11781" max="11781" width="46.85546875" style="59" customWidth="1"/>
    <col min="11782" max="11782" width="11.42578125" style="59" customWidth="1"/>
    <col min="11783" max="11783" width="49.140625" style="59" customWidth="1"/>
    <col min="11784" max="11784" width="14.28515625" style="59" customWidth="1"/>
    <col min="11785" max="11785" width="7.5703125" style="59" customWidth="1"/>
    <col min="11786" max="11786" width="9" style="59" customWidth="1"/>
    <col min="11787" max="11787" width="46.7109375" style="59" customWidth="1"/>
    <col min="11788" max="11788" width="9.140625" style="59" customWidth="1"/>
    <col min="11789" max="11789" width="46.85546875" style="59" customWidth="1"/>
    <col min="11790" max="11790" width="11.42578125" style="59" customWidth="1"/>
    <col min="11791" max="11791" width="49.140625" style="59" customWidth="1"/>
    <col min="11792" max="11792" width="14.28515625" style="59" customWidth="1"/>
    <col min="11793" max="11793" width="7.140625" style="59" customWidth="1"/>
    <col min="11794" max="11794" width="9.140625" style="59" customWidth="1"/>
    <col min="11795" max="11795" width="46.7109375" style="59" customWidth="1"/>
    <col min="11796" max="11796" width="9.140625" style="59" customWidth="1"/>
    <col min="11797" max="11797" width="46.85546875" style="59" customWidth="1"/>
    <col min="11798" max="11798" width="11.42578125" style="59" customWidth="1"/>
    <col min="11799" max="11799" width="49.140625" style="59" customWidth="1"/>
    <col min="11800" max="11800" width="14.28515625" style="59" customWidth="1"/>
    <col min="11801" max="11801" width="9.140625" style="59" customWidth="1"/>
    <col min="11802" max="12032" width="11.42578125" style="59"/>
    <col min="12033" max="12033" width="69.5703125" style="59" bestFit="1" customWidth="1"/>
    <col min="12034" max="12034" width="9" style="59" customWidth="1"/>
    <col min="12035" max="12035" width="46.7109375" style="59" customWidth="1"/>
    <col min="12036" max="12036" width="9.140625" style="59" customWidth="1"/>
    <col min="12037" max="12037" width="46.85546875" style="59" customWidth="1"/>
    <col min="12038" max="12038" width="11.42578125" style="59" customWidth="1"/>
    <col min="12039" max="12039" width="49.140625" style="59" customWidth="1"/>
    <col min="12040" max="12040" width="14.28515625" style="59" customWidth="1"/>
    <col min="12041" max="12041" width="7.5703125" style="59" customWidth="1"/>
    <col min="12042" max="12042" width="9" style="59" customWidth="1"/>
    <col min="12043" max="12043" width="46.7109375" style="59" customWidth="1"/>
    <col min="12044" max="12044" width="9.140625" style="59" customWidth="1"/>
    <col min="12045" max="12045" width="46.85546875" style="59" customWidth="1"/>
    <col min="12046" max="12046" width="11.42578125" style="59" customWidth="1"/>
    <col min="12047" max="12047" width="49.140625" style="59" customWidth="1"/>
    <col min="12048" max="12048" width="14.28515625" style="59" customWidth="1"/>
    <col min="12049" max="12049" width="7.140625" style="59" customWidth="1"/>
    <col min="12050" max="12050" width="9.140625" style="59" customWidth="1"/>
    <col min="12051" max="12051" width="46.7109375" style="59" customWidth="1"/>
    <col min="12052" max="12052" width="9.140625" style="59" customWidth="1"/>
    <col min="12053" max="12053" width="46.85546875" style="59" customWidth="1"/>
    <col min="12054" max="12054" width="11.42578125" style="59" customWidth="1"/>
    <col min="12055" max="12055" width="49.140625" style="59" customWidth="1"/>
    <col min="12056" max="12056" width="14.28515625" style="59" customWidth="1"/>
    <col min="12057" max="12057" width="9.140625" style="59" customWidth="1"/>
    <col min="12058" max="12288" width="11.42578125" style="59"/>
    <col min="12289" max="12289" width="69.5703125" style="59" bestFit="1" customWidth="1"/>
    <col min="12290" max="12290" width="9" style="59" customWidth="1"/>
    <col min="12291" max="12291" width="46.7109375" style="59" customWidth="1"/>
    <col min="12292" max="12292" width="9.140625" style="59" customWidth="1"/>
    <col min="12293" max="12293" width="46.85546875" style="59" customWidth="1"/>
    <col min="12294" max="12294" width="11.42578125" style="59" customWidth="1"/>
    <col min="12295" max="12295" width="49.140625" style="59" customWidth="1"/>
    <col min="12296" max="12296" width="14.28515625" style="59" customWidth="1"/>
    <col min="12297" max="12297" width="7.5703125" style="59" customWidth="1"/>
    <col min="12298" max="12298" width="9" style="59" customWidth="1"/>
    <col min="12299" max="12299" width="46.7109375" style="59" customWidth="1"/>
    <col min="12300" max="12300" width="9.140625" style="59" customWidth="1"/>
    <col min="12301" max="12301" width="46.85546875" style="59" customWidth="1"/>
    <col min="12302" max="12302" width="11.42578125" style="59" customWidth="1"/>
    <col min="12303" max="12303" width="49.140625" style="59" customWidth="1"/>
    <col min="12304" max="12304" width="14.28515625" style="59" customWidth="1"/>
    <col min="12305" max="12305" width="7.140625" style="59" customWidth="1"/>
    <col min="12306" max="12306" width="9.140625" style="59" customWidth="1"/>
    <col min="12307" max="12307" width="46.7109375" style="59" customWidth="1"/>
    <col min="12308" max="12308" width="9.140625" style="59" customWidth="1"/>
    <col min="12309" max="12309" width="46.85546875" style="59" customWidth="1"/>
    <col min="12310" max="12310" width="11.42578125" style="59" customWidth="1"/>
    <col min="12311" max="12311" width="49.140625" style="59" customWidth="1"/>
    <col min="12312" max="12312" width="14.28515625" style="59" customWidth="1"/>
    <col min="12313" max="12313" width="9.140625" style="59" customWidth="1"/>
    <col min="12314" max="12544" width="11.42578125" style="59"/>
    <col min="12545" max="12545" width="69.5703125" style="59" bestFit="1" customWidth="1"/>
    <col min="12546" max="12546" width="9" style="59" customWidth="1"/>
    <col min="12547" max="12547" width="46.7109375" style="59" customWidth="1"/>
    <col min="12548" max="12548" width="9.140625" style="59" customWidth="1"/>
    <col min="12549" max="12549" width="46.85546875" style="59" customWidth="1"/>
    <col min="12550" max="12550" width="11.42578125" style="59" customWidth="1"/>
    <col min="12551" max="12551" width="49.140625" style="59" customWidth="1"/>
    <col min="12552" max="12552" width="14.28515625" style="59" customWidth="1"/>
    <col min="12553" max="12553" width="7.5703125" style="59" customWidth="1"/>
    <col min="12554" max="12554" width="9" style="59" customWidth="1"/>
    <col min="12555" max="12555" width="46.7109375" style="59" customWidth="1"/>
    <col min="12556" max="12556" width="9.140625" style="59" customWidth="1"/>
    <col min="12557" max="12557" width="46.85546875" style="59" customWidth="1"/>
    <col min="12558" max="12558" width="11.42578125" style="59" customWidth="1"/>
    <col min="12559" max="12559" width="49.140625" style="59" customWidth="1"/>
    <col min="12560" max="12560" width="14.28515625" style="59" customWidth="1"/>
    <col min="12561" max="12561" width="7.140625" style="59" customWidth="1"/>
    <col min="12562" max="12562" width="9.140625" style="59" customWidth="1"/>
    <col min="12563" max="12563" width="46.7109375" style="59" customWidth="1"/>
    <col min="12564" max="12564" width="9.140625" style="59" customWidth="1"/>
    <col min="12565" max="12565" width="46.85546875" style="59" customWidth="1"/>
    <col min="12566" max="12566" width="11.42578125" style="59" customWidth="1"/>
    <col min="12567" max="12567" width="49.140625" style="59" customWidth="1"/>
    <col min="12568" max="12568" width="14.28515625" style="59" customWidth="1"/>
    <col min="12569" max="12569" width="9.140625" style="59" customWidth="1"/>
    <col min="12570" max="12800" width="11.42578125" style="59"/>
    <col min="12801" max="12801" width="69.5703125" style="59" bestFit="1" customWidth="1"/>
    <col min="12802" max="12802" width="9" style="59" customWidth="1"/>
    <col min="12803" max="12803" width="46.7109375" style="59" customWidth="1"/>
    <col min="12804" max="12804" width="9.140625" style="59" customWidth="1"/>
    <col min="12805" max="12805" width="46.85546875" style="59" customWidth="1"/>
    <col min="12806" max="12806" width="11.42578125" style="59" customWidth="1"/>
    <col min="12807" max="12807" width="49.140625" style="59" customWidth="1"/>
    <col min="12808" max="12808" width="14.28515625" style="59" customWidth="1"/>
    <col min="12809" max="12809" width="7.5703125" style="59" customWidth="1"/>
    <col min="12810" max="12810" width="9" style="59" customWidth="1"/>
    <col min="12811" max="12811" width="46.7109375" style="59" customWidth="1"/>
    <col min="12812" max="12812" width="9.140625" style="59" customWidth="1"/>
    <col min="12813" max="12813" width="46.85546875" style="59" customWidth="1"/>
    <col min="12814" max="12814" width="11.42578125" style="59" customWidth="1"/>
    <col min="12815" max="12815" width="49.140625" style="59" customWidth="1"/>
    <col min="12816" max="12816" width="14.28515625" style="59" customWidth="1"/>
    <col min="12817" max="12817" width="7.140625" style="59" customWidth="1"/>
    <col min="12818" max="12818" width="9.140625" style="59" customWidth="1"/>
    <col min="12819" max="12819" width="46.7109375" style="59" customWidth="1"/>
    <col min="12820" max="12820" width="9.140625" style="59" customWidth="1"/>
    <col min="12821" max="12821" width="46.85546875" style="59" customWidth="1"/>
    <col min="12822" max="12822" width="11.42578125" style="59" customWidth="1"/>
    <col min="12823" max="12823" width="49.140625" style="59" customWidth="1"/>
    <col min="12824" max="12824" width="14.28515625" style="59" customWidth="1"/>
    <col min="12825" max="12825" width="9.140625" style="59" customWidth="1"/>
    <col min="12826" max="13056" width="11.42578125" style="59"/>
    <col min="13057" max="13057" width="69.5703125" style="59" bestFit="1" customWidth="1"/>
    <col min="13058" max="13058" width="9" style="59" customWidth="1"/>
    <col min="13059" max="13059" width="46.7109375" style="59" customWidth="1"/>
    <col min="13060" max="13060" width="9.140625" style="59" customWidth="1"/>
    <col min="13061" max="13061" width="46.85546875" style="59" customWidth="1"/>
    <col min="13062" max="13062" width="11.42578125" style="59" customWidth="1"/>
    <col min="13063" max="13063" width="49.140625" style="59" customWidth="1"/>
    <col min="13064" max="13064" width="14.28515625" style="59" customWidth="1"/>
    <col min="13065" max="13065" width="7.5703125" style="59" customWidth="1"/>
    <col min="13066" max="13066" width="9" style="59" customWidth="1"/>
    <col min="13067" max="13067" width="46.7109375" style="59" customWidth="1"/>
    <col min="13068" max="13068" width="9.140625" style="59" customWidth="1"/>
    <col min="13069" max="13069" width="46.85546875" style="59" customWidth="1"/>
    <col min="13070" max="13070" width="11.42578125" style="59" customWidth="1"/>
    <col min="13071" max="13071" width="49.140625" style="59" customWidth="1"/>
    <col min="13072" max="13072" width="14.28515625" style="59" customWidth="1"/>
    <col min="13073" max="13073" width="7.140625" style="59" customWidth="1"/>
    <col min="13074" max="13074" width="9.140625" style="59" customWidth="1"/>
    <col min="13075" max="13075" width="46.7109375" style="59" customWidth="1"/>
    <col min="13076" max="13076" width="9.140625" style="59" customWidth="1"/>
    <col min="13077" max="13077" width="46.85546875" style="59" customWidth="1"/>
    <col min="13078" max="13078" width="11.42578125" style="59" customWidth="1"/>
    <col min="13079" max="13079" width="49.140625" style="59" customWidth="1"/>
    <col min="13080" max="13080" width="14.28515625" style="59" customWidth="1"/>
    <col min="13081" max="13081" width="9.140625" style="59" customWidth="1"/>
    <col min="13082" max="13312" width="11.42578125" style="59"/>
    <col min="13313" max="13313" width="69.5703125" style="59" bestFit="1" customWidth="1"/>
    <col min="13314" max="13314" width="9" style="59" customWidth="1"/>
    <col min="13315" max="13315" width="46.7109375" style="59" customWidth="1"/>
    <col min="13316" max="13316" width="9.140625" style="59" customWidth="1"/>
    <col min="13317" max="13317" width="46.85546875" style="59" customWidth="1"/>
    <col min="13318" max="13318" width="11.42578125" style="59" customWidth="1"/>
    <col min="13319" max="13319" width="49.140625" style="59" customWidth="1"/>
    <col min="13320" max="13320" width="14.28515625" style="59" customWidth="1"/>
    <col min="13321" max="13321" width="7.5703125" style="59" customWidth="1"/>
    <col min="13322" max="13322" width="9" style="59" customWidth="1"/>
    <col min="13323" max="13323" width="46.7109375" style="59" customWidth="1"/>
    <col min="13324" max="13324" width="9.140625" style="59" customWidth="1"/>
    <col min="13325" max="13325" width="46.85546875" style="59" customWidth="1"/>
    <col min="13326" max="13326" width="11.42578125" style="59" customWidth="1"/>
    <col min="13327" max="13327" width="49.140625" style="59" customWidth="1"/>
    <col min="13328" max="13328" width="14.28515625" style="59" customWidth="1"/>
    <col min="13329" max="13329" width="7.140625" style="59" customWidth="1"/>
    <col min="13330" max="13330" width="9.140625" style="59" customWidth="1"/>
    <col min="13331" max="13331" width="46.7109375" style="59" customWidth="1"/>
    <col min="13332" max="13332" width="9.140625" style="59" customWidth="1"/>
    <col min="13333" max="13333" width="46.85546875" style="59" customWidth="1"/>
    <col min="13334" max="13334" width="11.42578125" style="59" customWidth="1"/>
    <col min="13335" max="13335" width="49.140625" style="59" customWidth="1"/>
    <col min="13336" max="13336" width="14.28515625" style="59" customWidth="1"/>
    <col min="13337" max="13337" width="9.140625" style="59" customWidth="1"/>
    <col min="13338" max="13568" width="11.42578125" style="59"/>
    <col min="13569" max="13569" width="69.5703125" style="59" bestFit="1" customWidth="1"/>
    <col min="13570" max="13570" width="9" style="59" customWidth="1"/>
    <col min="13571" max="13571" width="46.7109375" style="59" customWidth="1"/>
    <col min="13572" max="13572" width="9.140625" style="59" customWidth="1"/>
    <col min="13573" max="13573" width="46.85546875" style="59" customWidth="1"/>
    <col min="13574" max="13574" width="11.42578125" style="59" customWidth="1"/>
    <col min="13575" max="13575" width="49.140625" style="59" customWidth="1"/>
    <col min="13576" max="13576" width="14.28515625" style="59" customWidth="1"/>
    <col min="13577" max="13577" width="7.5703125" style="59" customWidth="1"/>
    <col min="13578" max="13578" width="9" style="59" customWidth="1"/>
    <col min="13579" max="13579" width="46.7109375" style="59" customWidth="1"/>
    <col min="13580" max="13580" width="9.140625" style="59" customWidth="1"/>
    <col min="13581" max="13581" width="46.85546875" style="59" customWidth="1"/>
    <col min="13582" max="13582" width="11.42578125" style="59" customWidth="1"/>
    <col min="13583" max="13583" width="49.140625" style="59" customWidth="1"/>
    <col min="13584" max="13584" width="14.28515625" style="59" customWidth="1"/>
    <col min="13585" max="13585" width="7.140625" style="59" customWidth="1"/>
    <col min="13586" max="13586" width="9.140625" style="59" customWidth="1"/>
    <col min="13587" max="13587" width="46.7109375" style="59" customWidth="1"/>
    <col min="13588" max="13588" width="9.140625" style="59" customWidth="1"/>
    <col min="13589" max="13589" width="46.85546875" style="59" customWidth="1"/>
    <col min="13590" max="13590" width="11.42578125" style="59" customWidth="1"/>
    <col min="13591" max="13591" width="49.140625" style="59" customWidth="1"/>
    <col min="13592" max="13592" width="14.28515625" style="59" customWidth="1"/>
    <col min="13593" max="13593" width="9.140625" style="59" customWidth="1"/>
    <col min="13594" max="13824" width="11.42578125" style="59"/>
    <col min="13825" max="13825" width="69.5703125" style="59" bestFit="1" customWidth="1"/>
    <col min="13826" max="13826" width="9" style="59" customWidth="1"/>
    <col min="13827" max="13827" width="46.7109375" style="59" customWidth="1"/>
    <col min="13828" max="13828" width="9.140625" style="59" customWidth="1"/>
    <col min="13829" max="13829" width="46.85546875" style="59" customWidth="1"/>
    <col min="13830" max="13830" width="11.42578125" style="59" customWidth="1"/>
    <col min="13831" max="13831" width="49.140625" style="59" customWidth="1"/>
    <col min="13832" max="13832" width="14.28515625" style="59" customWidth="1"/>
    <col min="13833" max="13833" width="7.5703125" style="59" customWidth="1"/>
    <col min="13834" max="13834" width="9" style="59" customWidth="1"/>
    <col min="13835" max="13835" width="46.7109375" style="59" customWidth="1"/>
    <col min="13836" max="13836" width="9.140625" style="59" customWidth="1"/>
    <col min="13837" max="13837" width="46.85546875" style="59" customWidth="1"/>
    <col min="13838" max="13838" width="11.42578125" style="59" customWidth="1"/>
    <col min="13839" max="13839" width="49.140625" style="59" customWidth="1"/>
    <col min="13840" max="13840" width="14.28515625" style="59" customWidth="1"/>
    <col min="13841" max="13841" width="7.140625" style="59" customWidth="1"/>
    <col min="13842" max="13842" width="9.140625" style="59" customWidth="1"/>
    <col min="13843" max="13843" width="46.7109375" style="59" customWidth="1"/>
    <col min="13844" max="13844" width="9.140625" style="59" customWidth="1"/>
    <col min="13845" max="13845" width="46.85546875" style="59" customWidth="1"/>
    <col min="13846" max="13846" width="11.42578125" style="59" customWidth="1"/>
    <col min="13847" max="13847" width="49.140625" style="59" customWidth="1"/>
    <col min="13848" max="13848" width="14.28515625" style="59" customWidth="1"/>
    <col min="13849" max="13849" width="9.140625" style="59" customWidth="1"/>
    <col min="13850" max="14080" width="11.42578125" style="59"/>
    <col min="14081" max="14081" width="69.5703125" style="59" bestFit="1" customWidth="1"/>
    <col min="14082" max="14082" width="9" style="59" customWidth="1"/>
    <col min="14083" max="14083" width="46.7109375" style="59" customWidth="1"/>
    <col min="14084" max="14084" width="9.140625" style="59" customWidth="1"/>
    <col min="14085" max="14085" width="46.85546875" style="59" customWidth="1"/>
    <col min="14086" max="14086" width="11.42578125" style="59" customWidth="1"/>
    <col min="14087" max="14087" width="49.140625" style="59" customWidth="1"/>
    <col min="14088" max="14088" width="14.28515625" style="59" customWidth="1"/>
    <col min="14089" max="14089" width="7.5703125" style="59" customWidth="1"/>
    <col min="14090" max="14090" width="9" style="59" customWidth="1"/>
    <col min="14091" max="14091" width="46.7109375" style="59" customWidth="1"/>
    <col min="14092" max="14092" width="9.140625" style="59" customWidth="1"/>
    <col min="14093" max="14093" width="46.85546875" style="59" customWidth="1"/>
    <col min="14094" max="14094" width="11.42578125" style="59" customWidth="1"/>
    <col min="14095" max="14095" width="49.140625" style="59" customWidth="1"/>
    <col min="14096" max="14096" width="14.28515625" style="59" customWidth="1"/>
    <col min="14097" max="14097" width="7.140625" style="59" customWidth="1"/>
    <col min="14098" max="14098" width="9.140625" style="59" customWidth="1"/>
    <col min="14099" max="14099" width="46.7109375" style="59" customWidth="1"/>
    <col min="14100" max="14100" width="9.140625" style="59" customWidth="1"/>
    <col min="14101" max="14101" width="46.85546875" style="59" customWidth="1"/>
    <col min="14102" max="14102" width="11.42578125" style="59" customWidth="1"/>
    <col min="14103" max="14103" width="49.140625" style="59" customWidth="1"/>
    <col min="14104" max="14104" width="14.28515625" style="59" customWidth="1"/>
    <col min="14105" max="14105" width="9.140625" style="59" customWidth="1"/>
    <col min="14106" max="14336" width="11.42578125" style="59"/>
    <col min="14337" max="14337" width="69.5703125" style="59" bestFit="1" customWidth="1"/>
    <col min="14338" max="14338" width="9" style="59" customWidth="1"/>
    <col min="14339" max="14339" width="46.7109375" style="59" customWidth="1"/>
    <col min="14340" max="14340" width="9.140625" style="59" customWidth="1"/>
    <col min="14341" max="14341" width="46.85546875" style="59" customWidth="1"/>
    <col min="14342" max="14342" width="11.42578125" style="59" customWidth="1"/>
    <col min="14343" max="14343" width="49.140625" style="59" customWidth="1"/>
    <col min="14344" max="14344" width="14.28515625" style="59" customWidth="1"/>
    <col min="14345" max="14345" width="7.5703125" style="59" customWidth="1"/>
    <col min="14346" max="14346" width="9" style="59" customWidth="1"/>
    <col min="14347" max="14347" width="46.7109375" style="59" customWidth="1"/>
    <col min="14348" max="14348" width="9.140625" style="59" customWidth="1"/>
    <col min="14349" max="14349" width="46.85546875" style="59" customWidth="1"/>
    <col min="14350" max="14350" width="11.42578125" style="59" customWidth="1"/>
    <col min="14351" max="14351" width="49.140625" style="59" customWidth="1"/>
    <col min="14352" max="14352" width="14.28515625" style="59" customWidth="1"/>
    <col min="14353" max="14353" width="7.140625" style="59" customWidth="1"/>
    <col min="14354" max="14354" width="9.140625" style="59" customWidth="1"/>
    <col min="14355" max="14355" width="46.7109375" style="59" customWidth="1"/>
    <col min="14356" max="14356" width="9.140625" style="59" customWidth="1"/>
    <col min="14357" max="14357" width="46.85546875" style="59" customWidth="1"/>
    <col min="14358" max="14358" width="11.42578125" style="59" customWidth="1"/>
    <col min="14359" max="14359" width="49.140625" style="59" customWidth="1"/>
    <col min="14360" max="14360" width="14.28515625" style="59" customWidth="1"/>
    <col min="14361" max="14361" width="9.140625" style="59" customWidth="1"/>
    <col min="14362" max="14592" width="11.42578125" style="59"/>
    <col min="14593" max="14593" width="69.5703125" style="59" bestFit="1" customWidth="1"/>
    <col min="14594" max="14594" width="9" style="59" customWidth="1"/>
    <col min="14595" max="14595" width="46.7109375" style="59" customWidth="1"/>
    <col min="14596" max="14596" width="9.140625" style="59" customWidth="1"/>
    <col min="14597" max="14597" width="46.85546875" style="59" customWidth="1"/>
    <col min="14598" max="14598" width="11.42578125" style="59" customWidth="1"/>
    <col min="14599" max="14599" width="49.140625" style="59" customWidth="1"/>
    <col min="14600" max="14600" width="14.28515625" style="59" customWidth="1"/>
    <col min="14601" max="14601" width="7.5703125" style="59" customWidth="1"/>
    <col min="14602" max="14602" width="9" style="59" customWidth="1"/>
    <col min="14603" max="14603" width="46.7109375" style="59" customWidth="1"/>
    <col min="14604" max="14604" width="9.140625" style="59" customWidth="1"/>
    <col min="14605" max="14605" width="46.85546875" style="59" customWidth="1"/>
    <col min="14606" max="14606" width="11.42578125" style="59" customWidth="1"/>
    <col min="14607" max="14607" width="49.140625" style="59" customWidth="1"/>
    <col min="14608" max="14608" width="14.28515625" style="59" customWidth="1"/>
    <col min="14609" max="14609" width="7.140625" style="59" customWidth="1"/>
    <col min="14610" max="14610" width="9.140625" style="59" customWidth="1"/>
    <col min="14611" max="14611" width="46.7109375" style="59" customWidth="1"/>
    <col min="14612" max="14612" width="9.140625" style="59" customWidth="1"/>
    <col min="14613" max="14613" width="46.85546875" style="59" customWidth="1"/>
    <col min="14614" max="14614" width="11.42578125" style="59" customWidth="1"/>
    <col min="14615" max="14615" width="49.140625" style="59" customWidth="1"/>
    <col min="14616" max="14616" width="14.28515625" style="59" customWidth="1"/>
    <col min="14617" max="14617" width="9.140625" style="59" customWidth="1"/>
    <col min="14618" max="14848" width="11.42578125" style="59"/>
    <col min="14849" max="14849" width="69.5703125" style="59" bestFit="1" customWidth="1"/>
    <col min="14850" max="14850" width="9" style="59" customWidth="1"/>
    <col min="14851" max="14851" width="46.7109375" style="59" customWidth="1"/>
    <col min="14852" max="14852" width="9.140625" style="59" customWidth="1"/>
    <col min="14853" max="14853" width="46.85546875" style="59" customWidth="1"/>
    <col min="14854" max="14854" width="11.42578125" style="59" customWidth="1"/>
    <col min="14855" max="14855" width="49.140625" style="59" customWidth="1"/>
    <col min="14856" max="14856" width="14.28515625" style="59" customWidth="1"/>
    <col min="14857" max="14857" width="7.5703125" style="59" customWidth="1"/>
    <col min="14858" max="14858" width="9" style="59" customWidth="1"/>
    <col min="14859" max="14859" width="46.7109375" style="59" customWidth="1"/>
    <col min="14860" max="14860" width="9.140625" style="59" customWidth="1"/>
    <col min="14861" max="14861" width="46.85546875" style="59" customWidth="1"/>
    <col min="14862" max="14862" width="11.42578125" style="59" customWidth="1"/>
    <col min="14863" max="14863" width="49.140625" style="59" customWidth="1"/>
    <col min="14864" max="14864" width="14.28515625" style="59" customWidth="1"/>
    <col min="14865" max="14865" width="7.140625" style="59" customWidth="1"/>
    <col min="14866" max="14866" width="9.140625" style="59" customWidth="1"/>
    <col min="14867" max="14867" width="46.7109375" style="59" customWidth="1"/>
    <col min="14868" max="14868" width="9.140625" style="59" customWidth="1"/>
    <col min="14869" max="14869" width="46.85546875" style="59" customWidth="1"/>
    <col min="14870" max="14870" width="11.42578125" style="59" customWidth="1"/>
    <col min="14871" max="14871" width="49.140625" style="59" customWidth="1"/>
    <col min="14872" max="14872" width="14.28515625" style="59" customWidth="1"/>
    <col min="14873" max="14873" width="9.140625" style="59" customWidth="1"/>
    <col min="14874" max="15104" width="11.42578125" style="59"/>
    <col min="15105" max="15105" width="69.5703125" style="59" bestFit="1" customWidth="1"/>
    <col min="15106" max="15106" width="9" style="59" customWidth="1"/>
    <col min="15107" max="15107" width="46.7109375" style="59" customWidth="1"/>
    <col min="15108" max="15108" width="9.140625" style="59" customWidth="1"/>
    <col min="15109" max="15109" width="46.85546875" style="59" customWidth="1"/>
    <col min="15110" max="15110" width="11.42578125" style="59" customWidth="1"/>
    <col min="15111" max="15111" width="49.140625" style="59" customWidth="1"/>
    <col min="15112" max="15112" width="14.28515625" style="59" customWidth="1"/>
    <col min="15113" max="15113" width="7.5703125" style="59" customWidth="1"/>
    <col min="15114" max="15114" width="9" style="59" customWidth="1"/>
    <col min="15115" max="15115" width="46.7109375" style="59" customWidth="1"/>
    <col min="15116" max="15116" width="9.140625" style="59" customWidth="1"/>
    <col min="15117" max="15117" width="46.85546875" style="59" customWidth="1"/>
    <col min="15118" max="15118" width="11.42578125" style="59" customWidth="1"/>
    <col min="15119" max="15119" width="49.140625" style="59" customWidth="1"/>
    <col min="15120" max="15120" width="14.28515625" style="59" customWidth="1"/>
    <col min="15121" max="15121" width="7.140625" style="59" customWidth="1"/>
    <col min="15122" max="15122" width="9.140625" style="59" customWidth="1"/>
    <col min="15123" max="15123" width="46.7109375" style="59" customWidth="1"/>
    <col min="15124" max="15124" width="9.140625" style="59" customWidth="1"/>
    <col min="15125" max="15125" width="46.85546875" style="59" customWidth="1"/>
    <col min="15126" max="15126" width="11.42578125" style="59" customWidth="1"/>
    <col min="15127" max="15127" width="49.140625" style="59" customWidth="1"/>
    <col min="15128" max="15128" width="14.28515625" style="59" customWidth="1"/>
    <col min="15129" max="15129" width="9.140625" style="59" customWidth="1"/>
    <col min="15130" max="15360" width="11.42578125" style="59"/>
    <col min="15361" max="15361" width="69.5703125" style="59" bestFit="1" customWidth="1"/>
    <col min="15362" max="15362" width="9" style="59" customWidth="1"/>
    <col min="15363" max="15363" width="46.7109375" style="59" customWidth="1"/>
    <col min="15364" max="15364" width="9.140625" style="59" customWidth="1"/>
    <col min="15365" max="15365" width="46.85546875" style="59" customWidth="1"/>
    <col min="15366" max="15366" width="11.42578125" style="59" customWidth="1"/>
    <col min="15367" max="15367" width="49.140625" style="59" customWidth="1"/>
    <col min="15368" max="15368" width="14.28515625" style="59" customWidth="1"/>
    <col min="15369" max="15369" width="7.5703125" style="59" customWidth="1"/>
    <col min="15370" max="15370" width="9" style="59" customWidth="1"/>
    <col min="15371" max="15371" width="46.7109375" style="59" customWidth="1"/>
    <col min="15372" max="15372" width="9.140625" style="59" customWidth="1"/>
    <col min="15373" max="15373" width="46.85546875" style="59" customWidth="1"/>
    <col min="15374" max="15374" width="11.42578125" style="59" customWidth="1"/>
    <col min="15375" max="15375" width="49.140625" style="59" customWidth="1"/>
    <col min="15376" max="15376" width="14.28515625" style="59" customWidth="1"/>
    <col min="15377" max="15377" width="7.140625" style="59" customWidth="1"/>
    <col min="15378" max="15378" width="9.140625" style="59" customWidth="1"/>
    <col min="15379" max="15379" width="46.7109375" style="59" customWidth="1"/>
    <col min="15380" max="15380" width="9.140625" style="59" customWidth="1"/>
    <col min="15381" max="15381" width="46.85546875" style="59" customWidth="1"/>
    <col min="15382" max="15382" width="11.42578125" style="59" customWidth="1"/>
    <col min="15383" max="15383" width="49.140625" style="59" customWidth="1"/>
    <col min="15384" max="15384" width="14.28515625" style="59" customWidth="1"/>
    <col min="15385" max="15385" width="9.140625" style="59" customWidth="1"/>
    <col min="15386" max="15616" width="11.42578125" style="59"/>
    <col min="15617" max="15617" width="69.5703125" style="59" bestFit="1" customWidth="1"/>
    <col min="15618" max="15618" width="9" style="59" customWidth="1"/>
    <col min="15619" max="15619" width="46.7109375" style="59" customWidth="1"/>
    <col min="15620" max="15620" width="9.140625" style="59" customWidth="1"/>
    <col min="15621" max="15621" width="46.85546875" style="59" customWidth="1"/>
    <col min="15622" max="15622" width="11.42578125" style="59" customWidth="1"/>
    <col min="15623" max="15623" width="49.140625" style="59" customWidth="1"/>
    <col min="15624" max="15624" width="14.28515625" style="59" customWidth="1"/>
    <col min="15625" max="15625" width="7.5703125" style="59" customWidth="1"/>
    <col min="15626" max="15626" width="9" style="59" customWidth="1"/>
    <col min="15627" max="15627" width="46.7109375" style="59" customWidth="1"/>
    <col min="15628" max="15628" width="9.140625" style="59" customWidth="1"/>
    <col min="15629" max="15629" width="46.85546875" style="59" customWidth="1"/>
    <col min="15630" max="15630" width="11.42578125" style="59" customWidth="1"/>
    <col min="15631" max="15631" width="49.140625" style="59" customWidth="1"/>
    <col min="15632" max="15632" width="14.28515625" style="59" customWidth="1"/>
    <col min="15633" max="15633" width="7.140625" style="59" customWidth="1"/>
    <col min="15634" max="15634" width="9.140625" style="59" customWidth="1"/>
    <col min="15635" max="15635" width="46.7109375" style="59" customWidth="1"/>
    <col min="15636" max="15636" width="9.140625" style="59" customWidth="1"/>
    <col min="15637" max="15637" width="46.85546875" style="59" customWidth="1"/>
    <col min="15638" max="15638" width="11.42578125" style="59" customWidth="1"/>
    <col min="15639" max="15639" width="49.140625" style="59" customWidth="1"/>
    <col min="15640" max="15640" width="14.28515625" style="59" customWidth="1"/>
    <col min="15641" max="15641" width="9.140625" style="59" customWidth="1"/>
    <col min="15642" max="15872" width="11.42578125" style="59"/>
    <col min="15873" max="15873" width="69.5703125" style="59" bestFit="1" customWidth="1"/>
    <col min="15874" max="15874" width="9" style="59" customWidth="1"/>
    <col min="15875" max="15875" width="46.7109375" style="59" customWidth="1"/>
    <col min="15876" max="15876" width="9.140625" style="59" customWidth="1"/>
    <col min="15877" max="15877" width="46.85546875" style="59" customWidth="1"/>
    <col min="15878" max="15878" width="11.42578125" style="59" customWidth="1"/>
    <col min="15879" max="15879" width="49.140625" style="59" customWidth="1"/>
    <col min="15880" max="15880" width="14.28515625" style="59" customWidth="1"/>
    <col min="15881" max="15881" width="7.5703125" style="59" customWidth="1"/>
    <col min="15882" max="15882" width="9" style="59" customWidth="1"/>
    <col min="15883" max="15883" width="46.7109375" style="59" customWidth="1"/>
    <col min="15884" max="15884" width="9.140625" style="59" customWidth="1"/>
    <col min="15885" max="15885" width="46.85546875" style="59" customWidth="1"/>
    <col min="15886" max="15886" width="11.42578125" style="59" customWidth="1"/>
    <col min="15887" max="15887" width="49.140625" style="59" customWidth="1"/>
    <col min="15888" max="15888" width="14.28515625" style="59" customWidth="1"/>
    <col min="15889" max="15889" width="7.140625" style="59" customWidth="1"/>
    <col min="15890" max="15890" width="9.140625" style="59" customWidth="1"/>
    <col min="15891" max="15891" width="46.7109375" style="59" customWidth="1"/>
    <col min="15892" max="15892" width="9.140625" style="59" customWidth="1"/>
    <col min="15893" max="15893" width="46.85546875" style="59" customWidth="1"/>
    <col min="15894" max="15894" width="11.42578125" style="59" customWidth="1"/>
    <col min="15895" max="15895" width="49.140625" style="59" customWidth="1"/>
    <col min="15896" max="15896" width="14.28515625" style="59" customWidth="1"/>
    <col min="15897" max="15897" width="9.140625" style="59" customWidth="1"/>
    <col min="15898" max="16128" width="11.42578125" style="59"/>
    <col min="16129" max="16129" width="69.5703125" style="59" bestFit="1" customWidth="1"/>
    <col min="16130" max="16130" width="9" style="59" customWidth="1"/>
    <col min="16131" max="16131" width="46.7109375" style="59" customWidth="1"/>
    <col min="16132" max="16132" width="9.140625" style="59" customWidth="1"/>
    <col min="16133" max="16133" width="46.85546875" style="59" customWidth="1"/>
    <col min="16134" max="16134" width="11.42578125" style="59" customWidth="1"/>
    <col min="16135" max="16135" width="49.140625" style="59" customWidth="1"/>
    <col min="16136" max="16136" width="14.28515625" style="59" customWidth="1"/>
    <col min="16137" max="16137" width="7.5703125" style="59" customWidth="1"/>
    <col min="16138" max="16138" width="9" style="59" customWidth="1"/>
    <col min="16139" max="16139" width="46.7109375" style="59" customWidth="1"/>
    <col min="16140" max="16140" width="9.140625" style="59" customWidth="1"/>
    <col min="16141" max="16141" width="46.85546875" style="59" customWidth="1"/>
    <col min="16142" max="16142" width="11.42578125" style="59" customWidth="1"/>
    <col min="16143" max="16143" width="49.140625" style="59" customWidth="1"/>
    <col min="16144" max="16144" width="14.28515625" style="59" customWidth="1"/>
    <col min="16145" max="16145" width="7.140625" style="59" customWidth="1"/>
    <col min="16146" max="16146" width="9.140625" style="59" customWidth="1"/>
    <col min="16147" max="16147" width="46.7109375" style="59" customWidth="1"/>
    <col min="16148" max="16148" width="9.140625" style="59" customWidth="1"/>
    <col min="16149" max="16149" width="46.85546875" style="59" customWidth="1"/>
    <col min="16150" max="16150" width="11.42578125" style="59" customWidth="1"/>
    <col min="16151" max="16151" width="49.140625" style="59" customWidth="1"/>
    <col min="16152" max="16152" width="14.28515625" style="59" customWidth="1"/>
    <col min="16153" max="16153" width="9.140625" style="59" customWidth="1"/>
    <col min="16154" max="16384" width="11.42578125" style="59"/>
  </cols>
  <sheetData>
    <row r="1" spans="1:25" s="110" customFormat="1" ht="30" customHeight="1">
      <c r="A1" s="555" t="s">
        <v>583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  <c r="S1" s="555"/>
      <c r="T1" s="555"/>
      <c r="U1" s="555"/>
      <c r="V1" s="555"/>
      <c r="W1" s="555"/>
      <c r="X1" s="555"/>
      <c r="Y1" s="555"/>
    </row>
    <row r="2" spans="1:25" s="110" customFormat="1" ht="15" customHeight="1">
      <c r="A2" s="557" t="s">
        <v>456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7"/>
      <c r="X2" s="557"/>
      <c r="Y2" s="557"/>
    </row>
    <row r="3" spans="1:25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  <c r="S3" s="557"/>
      <c r="T3" s="557"/>
      <c r="U3" s="557"/>
      <c r="V3" s="557"/>
      <c r="W3" s="557"/>
      <c r="X3" s="557"/>
      <c r="Y3" s="557"/>
    </row>
    <row r="4" spans="1:25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  <c r="R4" s="556"/>
      <c r="S4" s="556"/>
      <c r="T4" s="556"/>
      <c r="U4" s="556"/>
      <c r="V4" s="556"/>
      <c r="W4" s="556"/>
      <c r="X4" s="556"/>
      <c r="Y4" s="556"/>
    </row>
    <row r="5" spans="1:25" ht="3.75" customHeight="1">
      <c r="A5" s="261"/>
      <c r="B5" s="284"/>
      <c r="C5" s="284"/>
      <c r="D5" s="262"/>
      <c r="E5" s="262"/>
      <c r="F5" s="284"/>
      <c r="G5" s="284"/>
      <c r="H5" s="284"/>
      <c r="I5" s="284"/>
      <c r="J5" s="284"/>
      <c r="K5" s="262"/>
      <c r="L5" s="284"/>
      <c r="M5" s="284"/>
      <c r="N5" s="262"/>
      <c r="O5" s="262"/>
      <c r="P5" s="284"/>
      <c r="Q5" s="262"/>
      <c r="R5" s="284"/>
      <c r="S5" s="262"/>
      <c r="T5" s="284"/>
      <c r="U5" s="284"/>
      <c r="V5" s="262"/>
      <c r="W5" s="262"/>
      <c r="X5" s="284"/>
      <c r="Y5" s="262"/>
    </row>
    <row r="6" spans="1:25" s="120" customFormat="1" ht="30" customHeight="1">
      <c r="A6" s="287"/>
      <c r="B6" s="558" t="s">
        <v>83</v>
      </c>
      <c r="C6" s="558"/>
      <c r="D6" s="558"/>
      <c r="E6" s="558"/>
      <c r="F6" s="558"/>
      <c r="G6" s="558"/>
      <c r="H6" s="558"/>
      <c r="I6" s="558"/>
      <c r="J6" s="558" t="s">
        <v>84</v>
      </c>
      <c r="K6" s="558"/>
      <c r="L6" s="558"/>
      <c r="M6" s="558"/>
      <c r="N6" s="558"/>
      <c r="O6" s="558"/>
      <c r="P6" s="558"/>
      <c r="Q6" s="558"/>
      <c r="R6" s="558" t="s">
        <v>73</v>
      </c>
      <c r="S6" s="558"/>
      <c r="T6" s="558"/>
      <c r="U6" s="558"/>
      <c r="V6" s="558"/>
      <c r="W6" s="558"/>
      <c r="X6" s="558"/>
      <c r="Y6" s="558"/>
    </row>
    <row r="7" spans="1:25" s="121" customFormat="1" ht="30" customHeight="1">
      <c r="A7" s="288" t="s">
        <v>431</v>
      </c>
      <c r="B7" s="298" t="s">
        <v>75</v>
      </c>
      <c r="C7" s="299" t="s">
        <v>447</v>
      </c>
      <c r="D7" s="298" t="s">
        <v>448</v>
      </c>
      <c r="E7" s="298" t="s">
        <v>449</v>
      </c>
      <c r="F7" s="299" t="s">
        <v>450</v>
      </c>
      <c r="G7" s="298" t="s">
        <v>451</v>
      </c>
      <c r="H7" s="298" t="s">
        <v>452</v>
      </c>
      <c r="I7" s="299" t="s">
        <v>73</v>
      </c>
      <c r="J7" s="298" t="s">
        <v>75</v>
      </c>
      <c r="K7" s="298" t="s">
        <v>447</v>
      </c>
      <c r="L7" s="299" t="s">
        <v>448</v>
      </c>
      <c r="M7" s="298" t="s">
        <v>449</v>
      </c>
      <c r="N7" s="298" t="s">
        <v>450</v>
      </c>
      <c r="O7" s="298" t="s">
        <v>451</v>
      </c>
      <c r="P7" s="298" t="s">
        <v>452</v>
      </c>
      <c r="Q7" s="298" t="s">
        <v>73</v>
      </c>
      <c r="R7" s="298" t="s">
        <v>75</v>
      </c>
      <c r="S7" s="298" t="s">
        <v>447</v>
      </c>
      <c r="T7" s="299" t="s">
        <v>448</v>
      </c>
      <c r="U7" s="298" t="s">
        <v>449</v>
      </c>
      <c r="V7" s="298" t="s">
        <v>450</v>
      </c>
      <c r="W7" s="298" t="s">
        <v>451</v>
      </c>
      <c r="X7" s="298" t="s">
        <v>452</v>
      </c>
      <c r="Y7" s="298" t="s">
        <v>73</v>
      </c>
    </row>
    <row r="8" spans="1:25" ht="15" customHeight="1">
      <c r="A8" s="267" t="s">
        <v>407</v>
      </c>
      <c r="B8" s="268">
        <v>705122.88837000006</v>
      </c>
      <c r="C8" s="268">
        <v>4434.5549600000004</v>
      </c>
      <c r="D8" s="268">
        <v>2692.9194700000003</v>
      </c>
      <c r="E8" s="268">
        <v>173.12657000000002</v>
      </c>
      <c r="F8" s="268">
        <v>4340.7631300000003</v>
      </c>
      <c r="G8" s="268">
        <v>126.42576</v>
      </c>
      <c r="H8" s="268">
        <v>0</v>
      </c>
      <c r="I8" s="268">
        <v>716890.67825999996</v>
      </c>
      <c r="J8" s="268">
        <v>60314.22537</v>
      </c>
      <c r="K8" s="268">
        <v>50</v>
      </c>
      <c r="L8" s="268">
        <v>1393.0945800000002</v>
      </c>
      <c r="M8" s="268">
        <v>0</v>
      </c>
      <c r="N8" s="268">
        <v>321.23765000000003</v>
      </c>
      <c r="O8" s="268">
        <v>0</v>
      </c>
      <c r="P8" s="268">
        <v>0</v>
      </c>
      <c r="Q8" s="268">
        <v>62078.5576</v>
      </c>
      <c r="R8" s="268">
        <v>1469399.4804200002</v>
      </c>
      <c r="S8" s="268">
        <v>5648.7384900000006</v>
      </c>
      <c r="T8" s="268">
        <v>7012.38609</v>
      </c>
      <c r="U8" s="268">
        <v>173.12657000000002</v>
      </c>
      <c r="V8" s="268">
        <v>8621.0321999999996</v>
      </c>
      <c r="W8" s="268">
        <v>126.42576</v>
      </c>
      <c r="X8" s="268">
        <v>0</v>
      </c>
      <c r="Y8" s="268">
        <v>1490981.1895299999</v>
      </c>
    </row>
    <row r="9" spans="1:25" ht="15" customHeight="1">
      <c r="A9" s="267" t="s">
        <v>408</v>
      </c>
      <c r="B9" s="291">
        <v>8743.0940500000015</v>
      </c>
      <c r="C9" s="291">
        <v>38.799999999999997</v>
      </c>
      <c r="D9" s="291">
        <v>0</v>
      </c>
      <c r="E9" s="291">
        <v>0</v>
      </c>
      <c r="F9" s="291">
        <v>46.826910000000005</v>
      </c>
      <c r="G9" s="291">
        <v>0</v>
      </c>
      <c r="H9" s="291">
        <v>0</v>
      </c>
      <c r="I9" s="291">
        <v>8828.7209600000006</v>
      </c>
      <c r="J9" s="291">
        <v>5870.7160899999999</v>
      </c>
      <c r="K9" s="291">
        <v>0</v>
      </c>
      <c r="L9" s="268">
        <v>15.34324</v>
      </c>
      <c r="M9" s="268">
        <v>0</v>
      </c>
      <c r="N9" s="268">
        <v>0</v>
      </c>
      <c r="O9" s="268">
        <v>0</v>
      </c>
      <c r="P9" s="268">
        <v>0</v>
      </c>
      <c r="Q9" s="268">
        <v>5886.05933</v>
      </c>
      <c r="R9" s="291">
        <v>44368.417450000001</v>
      </c>
      <c r="S9" s="291">
        <v>38.799999999999997</v>
      </c>
      <c r="T9" s="268">
        <v>160.31198000000001</v>
      </c>
      <c r="U9" s="268">
        <v>0</v>
      </c>
      <c r="V9" s="268">
        <v>133.08579</v>
      </c>
      <c r="W9" s="268">
        <v>0</v>
      </c>
      <c r="X9" s="268">
        <v>0</v>
      </c>
      <c r="Y9" s="268">
        <v>44700.61522</v>
      </c>
    </row>
    <row r="10" spans="1:25" ht="15" customHeight="1">
      <c r="A10" s="267" t="s">
        <v>409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0</v>
      </c>
      <c r="I10" s="291">
        <v>0</v>
      </c>
      <c r="J10" s="291">
        <v>0</v>
      </c>
      <c r="K10" s="291">
        <v>0</v>
      </c>
      <c r="L10" s="268">
        <v>0</v>
      </c>
      <c r="M10" s="268">
        <v>0</v>
      </c>
      <c r="N10" s="268">
        <v>0</v>
      </c>
      <c r="O10" s="268">
        <v>0</v>
      </c>
      <c r="P10" s="268">
        <v>0</v>
      </c>
      <c r="Q10" s="268">
        <v>0</v>
      </c>
      <c r="R10" s="291">
        <v>0</v>
      </c>
      <c r="S10" s="291">
        <v>0</v>
      </c>
      <c r="T10" s="268">
        <v>0</v>
      </c>
      <c r="U10" s="268">
        <v>0</v>
      </c>
      <c r="V10" s="268">
        <v>0</v>
      </c>
      <c r="W10" s="268">
        <v>0</v>
      </c>
      <c r="X10" s="268">
        <v>0</v>
      </c>
      <c r="Y10" s="268">
        <v>0</v>
      </c>
    </row>
    <row r="11" spans="1:25" ht="15" customHeight="1">
      <c r="A11" s="267" t="s">
        <v>410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0</v>
      </c>
      <c r="K11" s="268">
        <v>0</v>
      </c>
      <c r="L11" s="268">
        <v>0</v>
      </c>
      <c r="M11" s="268">
        <v>0</v>
      </c>
      <c r="N11" s="268">
        <v>0</v>
      </c>
      <c r="O11" s="268">
        <v>0</v>
      </c>
      <c r="P11" s="268">
        <v>0</v>
      </c>
      <c r="Q11" s="268">
        <v>0</v>
      </c>
      <c r="R11" s="268">
        <v>1471.30726</v>
      </c>
      <c r="S11" s="268">
        <v>0</v>
      </c>
      <c r="T11" s="268">
        <v>0</v>
      </c>
      <c r="U11" s="268">
        <v>0</v>
      </c>
      <c r="V11" s="268">
        <v>0</v>
      </c>
      <c r="W11" s="268">
        <v>0</v>
      </c>
      <c r="X11" s="268">
        <v>0</v>
      </c>
      <c r="Y11" s="268">
        <v>1471.30726</v>
      </c>
    </row>
    <row r="12" spans="1:25" ht="15" customHeight="1">
      <c r="A12" s="267" t="s">
        <v>411</v>
      </c>
      <c r="B12" s="268">
        <v>207865.39230000001</v>
      </c>
      <c r="C12" s="268">
        <v>447.42887999999999</v>
      </c>
      <c r="D12" s="268">
        <v>1006.41624</v>
      </c>
      <c r="E12" s="268">
        <v>0</v>
      </c>
      <c r="F12" s="268">
        <v>710.48802999999998</v>
      </c>
      <c r="G12" s="268">
        <v>93.315950000000001</v>
      </c>
      <c r="H12" s="268">
        <v>0</v>
      </c>
      <c r="I12" s="268">
        <v>210123.04140000002</v>
      </c>
      <c r="J12" s="268">
        <v>11687.685529999999</v>
      </c>
      <c r="K12" s="268">
        <v>13.91225</v>
      </c>
      <c r="L12" s="268">
        <v>506.43235999999996</v>
      </c>
      <c r="M12" s="268">
        <v>0</v>
      </c>
      <c r="N12" s="268">
        <v>145.33104</v>
      </c>
      <c r="O12" s="268">
        <v>0</v>
      </c>
      <c r="P12" s="268">
        <v>0</v>
      </c>
      <c r="Q12" s="268">
        <v>12353.36118</v>
      </c>
      <c r="R12" s="268">
        <v>446321.48492000002</v>
      </c>
      <c r="S12" s="268">
        <v>888.36129000000005</v>
      </c>
      <c r="T12" s="268">
        <v>2424.7591600000001</v>
      </c>
      <c r="U12" s="268">
        <v>31.226830000000003</v>
      </c>
      <c r="V12" s="268">
        <v>5688.2562800000005</v>
      </c>
      <c r="W12" s="268">
        <v>93.315950000000001</v>
      </c>
      <c r="X12" s="268">
        <v>0</v>
      </c>
      <c r="Y12" s="268">
        <v>455447.40443</v>
      </c>
    </row>
    <row r="13" spans="1:25" ht="15" customHeight="1">
      <c r="A13" s="267" t="s">
        <v>412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0</v>
      </c>
      <c r="K13" s="268">
        <v>0</v>
      </c>
      <c r="L13" s="268">
        <v>0</v>
      </c>
      <c r="M13" s="268">
        <v>0</v>
      </c>
      <c r="N13" s="268">
        <v>0</v>
      </c>
      <c r="O13" s="268">
        <v>0</v>
      </c>
      <c r="P13" s="268">
        <v>0</v>
      </c>
      <c r="Q13" s="268">
        <v>0</v>
      </c>
      <c r="R13" s="268">
        <v>0</v>
      </c>
      <c r="S13" s="268">
        <v>0</v>
      </c>
      <c r="T13" s="268">
        <v>0</v>
      </c>
      <c r="U13" s="268">
        <v>0</v>
      </c>
      <c r="V13" s="268">
        <v>0</v>
      </c>
      <c r="W13" s="268">
        <v>0</v>
      </c>
      <c r="X13" s="268">
        <v>0</v>
      </c>
      <c r="Y13" s="268">
        <v>0</v>
      </c>
    </row>
    <row r="14" spans="1:25" ht="15" customHeight="1">
      <c r="A14" s="267" t="s">
        <v>74</v>
      </c>
      <c r="B14" s="268">
        <v>36472.462670000001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36472.462670000001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0</v>
      </c>
      <c r="P14" s="268">
        <v>0</v>
      </c>
      <c r="Q14" s="268">
        <v>0</v>
      </c>
      <c r="R14" s="268">
        <v>36472.462670000001</v>
      </c>
      <c r="S14" s="268">
        <v>0</v>
      </c>
      <c r="T14" s="268">
        <v>0</v>
      </c>
      <c r="U14" s="268">
        <v>0</v>
      </c>
      <c r="V14" s="268">
        <v>0</v>
      </c>
      <c r="W14" s="268">
        <v>0</v>
      </c>
      <c r="X14" s="268">
        <v>0</v>
      </c>
      <c r="Y14" s="268">
        <v>36472.462670000001</v>
      </c>
    </row>
    <row r="15" spans="1:25" ht="15" customHeight="1">
      <c r="A15" s="267" t="s">
        <v>413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  <c r="N15" s="268">
        <v>0</v>
      </c>
      <c r="O15" s="268">
        <v>0</v>
      </c>
      <c r="P15" s="268">
        <v>0</v>
      </c>
      <c r="Q15" s="268">
        <v>0</v>
      </c>
      <c r="R15" s="268">
        <v>0</v>
      </c>
      <c r="S15" s="268">
        <v>0</v>
      </c>
      <c r="T15" s="268">
        <v>0</v>
      </c>
      <c r="U15" s="268">
        <v>0</v>
      </c>
      <c r="V15" s="268">
        <v>0</v>
      </c>
      <c r="W15" s="268">
        <v>0</v>
      </c>
      <c r="X15" s="268">
        <v>0</v>
      </c>
      <c r="Y15" s="268">
        <v>0</v>
      </c>
    </row>
    <row r="16" spans="1:25" ht="15" customHeight="1">
      <c r="A16" s="267" t="s">
        <v>414</v>
      </c>
      <c r="B16" s="268">
        <v>7658.7749000000003</v>
      </c>
      <c r="C16" s="268">
        <v>0</v>
      </c>
      <c r="D16" s="268">
        <v>135.41285999999999</v>
      </c>
      <c r="E16" s="268">
        <v>0</v>
      </c>
      <c r="F16" s="268">
        <v>0</v>
      </c>
      <c r="G16" s="268">
        <v>0</v>
      </c>
      <c r="H16" s="268">
        <v>0</v>
      </c>
      <c r="I16" s="268">
        <v>7794.1877599999998</v>
      </c>
      <c r="J16" s="268">
        <v>8936.0121799999997</v>
      </c>
      <c r="K16" s="268">
        <v>0</v>
      </c>
      <c r="L16" s="268">
        <v>73.637559999999993</v>
      </c>
      <c r="M16" s="268">
        <v>0</v>
      </c>
      <c r="N16" s="268">
        <v>0</v>
      </c>
      <c r="O16" s="268">
        <v>0</v>
      </c>
      <c r="P16" s="268">
        <v>0</v>
      </c>
      <c r="Q16" s="268">
        <v>9009.6497400000007</v>
      </c>
      <c r="R16" s="268">
        <v>38936.001810000002</v>
      </c>
      <c r="S16" s="268">
        <v>0</v>
      </c>
      <c r="T16" s="268">
        <v>209.05042</v>
      </c>
      <c r="U16" s="268">
        <v>0</v>
      </c>
      <c r="V16" s="268">
        <v>46.243600000000001</v>
      </c>
      <c r="W16" s="268">
        <v>0</v>
      </c>
      <c r="X16" s="268">
        <v>0</v>
      </c>
      <c r="Y16" s="268">
        <v>39191.295829999995</v>
      </c>
    </row>
    <row r="17" spans="1:25" ht="15" customHeight="1">
      <c r="A17" s="267" t="s">
        <v>415</v>
      </c>
      <c r="B17" s="268">
        <v>2574.18496</v>
      </c>
      <c r="C17" s="268">
        <v>368.38134000000002</v>
      </c>
      <c r="D17" s="268">
        <v>0</v>
      </c>
      <c r="E17" s="268">
        <v>0</v>
      </c>
      <c r="F17" s="268">
        <v>0</v>
      </c>
      <c r="G17" s="268">
        <v>0</v>
      </c>
      <c r="H17" s="268">
        <v>0</v>
      </c>
      <c r="I17" s="268">
        <v>2942.5663</v>
      </c>
      <c r="J17" s="268">
        <v>0</v>
      </c>
      <c r="K17" s="268">
        <v>0</v>
      </c>
      <c r="L17" s="268">
        <v>0</v>
      </c>
      <c r="M17" s="268">
        <v>0</v>
      </c>
      <c r="N17" s="268">
        <v>0</v>
      </c>
      <c r="O17" s="268">
        <v>0</v>
      </c>
      <c r="P17" s="268">
        <v>0</v>
      </c>
      <c r="Q17" s="268">
        <v>0</v>
      </c>
      <c r="R17" s="268">
        <v>16206.46105</v>
      </c>
      <c r="S17" s="268">
        <v>368.38134000000002</v>
      </c>
      <c r="T17" s="268">
        <v>115.03403</v>
      </c>
      <c r="U17" s="268">
        <v>0</v>
      </c>
      <c r="V17" s="268">
        <v>42.305050000000001</v>
      </c>
      <c r="W17" s="268">
        <v>0</v>
      </c>
      <c r="X17" s="268">
        <v>0</v>
      </c>
      <c r="Y17" s="268">
        <v>16732.18147</v>
      </c>
    </row>
    <row r="18" spans="1:25" ht="15" customHeight="1">
      <c r="A18" s="267" t="s">
        <v>416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8">
        <v>0</v>
      </c>
      <c r="I18" s="268">
        <v>0</v>
      </c>
      <c r="J18" s="268">
        <v>0</v>
      </c>
      <c r="K18" s="268">
        <v>0</v>
      </c>
      <c r="L18" s="268">
        <v>0</v>
      </c>
      <c r="M18" s="268">
        <v>0</v>
      </c>
      <c r="N18" s="268">
        <v>0</v>
      </c>
      <c r="O18" s="268">
        <v>0</v>
      </c>
      <c r="P18" s="268">
        <v>0</v>
      </c>
      <c r="Q18" s="268">
        <v>0</v>
      </c>
      <c r="R18" s="268">
        <v>2127208.475414</v>
      </c>
      <c r="S18" s="268">
        <v>0</v>
      </c>
      <c r="T18" s="268">
        <v>0</v>
      </c>
      <c r="U18" s="268">
        <v>0</v>
      </c>
      <c r="V18" s="268">
        <v>0</v>
      </c>
      <c r="W18" s="268">
        <v>0</v>
      </c>
      <c r="X18" s="268">
        <v>0</v>
      </c>
      <c r="Y18" s="268">
        <v>2127208.47541</v>
      </c>
    </row>
    <row r="19" spans="1:25" ht="15" customHeight="1">
      <c r="A19" s="267" t="s">
        <v>417</v>
      </c>
      <c r="B19" s="268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8">
        <v>0</v>
      </c>
      <c r="I19" s="268">
        <v>0</v>
      </c>
      <c r="J19" s="268">
        <v>0</v>
      </c>
      <c r="K19" s="268">
        <v>0</v>
      </c>
      <c r="L19" s="268">
        <v>0</v>
      </c>
      <c r="M19" s="268">
        <v>0</v>
      </c>
      <c r="N19" s="268">
        <v>0</v>
      </c>
      <c r="O19" s="268">
        <v>0</v>
      </c>
      <c r="P19" s="268">
        <v>0</v>
      </c>
      <c r="Q19" s="268">
        <v>0</v>
      </c>
      <c r="R19" s="268">
        <v>134.52348000000001</v>
      </c>
      <c r="S19" s="268">
        <v>0</v>
      </c>
      <c r="T19" s="268">
        <v>0</v>
      </c>
      <c r="U19" s="268">
        <v>0</v>
      </c>
      <c r="V19" s="268">
        <v>0</v>
      </c>
      <c r="W19" s="268">
        <v>0</v>
      </c>
      <c r="X19" s="268">
        <v>0</v>
      </c>
      <c r="Y19" s="268">
        <v>134.52348000000001</v>
      </c>
    </row>
    <row r="20" spans="1:25" ht="15" customHeight="1">
      <c r="A20" s="267" t="s">
        <v>418</v>
      </c>
      <c r="B20" s="268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8">
        <v>0</v>
      </c>
      <c r="K20" s="268">
        <v>0</v>
      </c>
      <c r="L20" s="268">
        <v>0</v>
      </c>
      <c r="M20" s="268">
        <v>0</v>
      </c>
      <c r="N20" s="268">
        <v>0</v>
      </c>
      <c r="O20" s="268">
        <v>0</v>
      </c>
      <c r="P20" s="268">
        <v>0</v>
      </c>
      <c r="Q20" s="268">
        <v>0</v>
      </c>
      <c r="R20" s="268">
        <v>0</v>
      </c>
      <c r="S20" s="268">
        <v>0</v>
      </c>
      <c r="T20" s="268">
        <v>0</v>
      </c>
      <c r="U20" s="268">
        <v>0</v>
      </c>
      <c r="V20" s="268">
        <v>0</v>
      </c>
      <c r="W20" s="268">
        <v>0</v>
      </c>
      <c r="X20" s="268">
        <v>0</v>
      </c>
      <c r="Y20" s="268">
        <v>0</v>
      </c>
    </row>
    <row r="21" spans="1:25" ht="15" customHeight="1">
      <c r="A21" s="267" t="s">
        <v>419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v>0</v>
      </c>
      <c r="L21" s="268">
        <v>0</v>
      </c>
      <c r="M21" s="268">
        <v>0</v>
      </c>
      <c r="N21" s="268">
        <v>0</v>
      </c>
      <c r="O21" s="268">
        <v>0</v>
      </c>
      <c r="P21" s="268">
        <v>0</v>
      </c>
      <c r="Q21" s="268">
        <v>0</v>
      </c>
      <c r="R21" s="268">
        <v>0</v>
      </c>
      <c r="S21" s="268">
        <v>0</v>
      </c>
      <c r="T21" s="268">
        <v>0</v>
      </c>
      <c r="U21" s="268">
        <v>0</v>
      </c>
      <c r="V21" s="268">
        <v>0</v>
      </c>
      <c r="W21" s="268">
        <v>0</v>
      </c>
      <c r="X21" s="268">
        <v>0</v>
      </c>
      <c r="Y21" s="268">
        <v>0</v>
      </c>
    </row>
    <row r="22" spans="1:25" ht="15" customHeight="1">
      <c r="A22" s="267" t="s">
        <v>420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0</v>
      </c>
      <c r="I22" s="268">
        <v>0</v>
      </c>
      <c r="J22" s="268">
        <v>0</v>
      </c>
      <c r="K22" s="268">
        <v>0</v>
      </c>
      <c r="L22" s="268">
        <v>0</v>
      </c>
      <c r="M22" s="268">
        <v>0</v>
      </c>
      <c r="N22" s="268">
        <v>0</v>
      </c>
      <c r="O22" s="268">
        <v>0</v>
      </c>
      <c r="P22" s="268">
        <v>0</v>
      </c>
      <c r="Q22" s="268">
        <v>0</v>
      </c>
      <c r="R22" s="268">
        <v>22.767250000000001</v>
      </c>
      <c r="S22" s="268">
        <v>0</v>
      </c>
      <c r="T22" s="268">
        <v>0</v>
      </c>
      <c r="U22" s="268">
        <v>0</v>
      </c>
      <c r="V22" s="268">
        <v>0</v>
      </c>
      <c r="W22" s="268">
        <v>0</v>
      </c>
      <c r="X22" s="268">
        <v>0</v>
      </c>
      <c r="Y22" s="268">
        <v>22.767250000000001</v>
      </c>
    </row>
    <row r="23" spans="1:25" ht="15" customHeight="1">
      <c r="A23" s="267" t="s">
        <v>421</v>
      </c>
      <c r="B23" s="268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v>0</v>
      </c>
      <c r="L23" s="268">
        <v>0</v>
      </c>
      <c r="M23" s="268">
        <v>0</v>
      </c>
      <c r="N23" s="268">
        <v>0</v>
      </c>
      <c r="O23" s="268">
        <v>0</v>
      </c>
      <c r="P23" s="268">
        <v>0</v>
      </c>
      <c r="Q23" s="268">
        <v>0</v>
      </c>
      <c r="R23" s="268">
        <v>0</v>
      </c>
      <c r="S23" s="268">
        <v>0</v>
      </c>
      <c r="T23" s="268">
        <v>0</v>
      </c>
      <c r="U23" s="268">
        <v>0</v>
      </c>
      <c r="V23" s="268">
        <v>0</v>
      </c>
      <c r="W23" s="268">
        <v>0</v>
      </c>
      <c r="X23" s="268">
        <v>0</v>
      </c>
      <c r="Y23" s="268">
        <v>0</v>
      </c>
    </row>
    <row r="24" spans="1:25" ht="15" customHeight="1">
      <c r="A24" s="267" t="s">
        <v>422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v>0</v>
      </c>
      <c r="L24" s="268">
        <v>0</v>
      </c>
      <c r="M24" s="268">
        <v>0</v>
      </c>
      <c r="N24" s="268">
        <v>0</v>
      </c>
      <c r="O24" s="268">
        <v>0</v>
      </c>
      <c r="P24" s="268">
        <v>0</v>
      </c>
      <c r="Q24" s="268">
        <v>0</v>
      </c>
      <c r="R24" s="268">
        <v>0</v>
      </c>
      <c r="S24" s="268">
        <v>0</v>
      </c>
      <c r="T24" s="268">
        <v>0</v>
      </c>
      <c r="U24" s="268">
        <v>0</v>
      </c>
      <c r="V24" s="268">
        <v>0</v>
      </c>
      <c r="W24" s="268">
        <v>0</v>
      </c>
      <c r="X24" s="268">
        <v>0</v>
      </c>
      <c r="Y24" s="268">
        <v>0</v>
      </c>
    </row>
    <row r="25" spans="1:25" s="96" customFormat="1" ht="15" customHeight="1">
      <c r="A25" s="267" t="s">
        <v>423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v>0</v>
      </c>
      <c r="L25" s="268">
        <v>0</v>
      </c>
      <c r="M25" s="268">
        <v>0</v>
      </c>
      <c r="N25" s="268">
        <v>0</v>
      </c>
      <c r="O25" s="268">
        <v>0</v>
      </c>
      <c r="P25" s="268">
        <v>0</v>
      </c>
      <c r="Q25" s="268">
        <v>0</v>
      </c>
      <c r="R25" s="268">
        <v>0</v>
      </c>
      <c r="S25" s="268">
        <v>0</v>
      </c>
      <c r="T25" s="268">
        <v>0</v>
      </c>
      <c r="U25" s="268">
        <v>0</v>
      </c>
      <c r="V25" s="268">
        <v>0</v>
      </c>
      <c r="W25" s="268">
        <v>0</v>
      </c>
      <c r="X25" s="268">
        <v>0</v>
      </c>
      <c r="Y25" s="268">
        <v>0</v>
      </c>
    </row>
    <row r="26" spans="1:25" s="96" customFormat="1" ht="15" customHeight="1">
      <c r="A26" s="308" t="s">
        <v>73</v>
      </c>
      <c r="B26" s="309">
        <f>SUM(B8:B25)</f>
        <v>968436.79724999995</v>
      </c>
      <c r="C26" s="309">
        <f t="shared" ref="C26:Y26" si="0">SUM(C8:C25)</f>
        <v>5289.1651800000009</v>
      </c>
      <c r="D26" s="309">
        <f t="shared" si="0"/>
        <v>3834.7485700000002</v>
      </c>
      <c r="E26" s="309">
        <f t="shared" si="0"/>
        <v>173.12657000000002</v>
      </c>
      <c r="F26" s="309">
        <f t="shared" si="0"/>
        <v>5098.0780699999996</v>
      </c>
      <c r="G26" s="309">
        <f t="shared" si="0"/>
        <v>219.74171000000001</v>
      </c>
      <c r="H26" s="309">
        <f t="shared" si="0"/>
        <v>0</v>
      </c>
      <c r="I26" s="309">
        <f t="shared" si="0"/>
        <v>983051.65734999988</v>
      </c>
      <c r="J26" s="309">
        <f t="shared" si="0"/>
        <v>86808.639170000009</v>
      </c>
      <c r="K26" s="309">
        <f t="shared" si="0"/>
        <v>63.91225</v>
      </c>
      <c r="L26" s="309">
        <f t="shared" si="0"/>
        <v>1988.50774</v>
      </c>
      <c r="M26" s="309">
        <f t="shared" si="0"/>
        <v>0</v>
      </c>
      <c r="N26" s="309">
        <f t="shared" si="0"/>
        <v>466.56869000000006</v>
      </c>
      <c r="O26" s="309">
        <f t="shared" si="0"/>
        <v>0</v>
      </c>
      <c r="P26" s="309">
        <f t="shared" si="0"/>
        <v>0</v>
      </c>
      <c r="Q26" s="309">
        <f t="shared" si="0"/>
        <v>89327.62784999999</v>
      </c>
      <c r="R26" s="309">
        <f t="shared" si="0"/>
        <v>4180541.3817240004</v>
      </c>
      <c r="S26" s="309">
        <f t="shared" si="0"/>
        <v>6944.2811200000006</v>
      </c>
      <c r="T26" s="309">
        <f t="shared" si="0"/>
        <v>9921.5416800000003</v>
      </c>
      <c r="U26" s="309">
        <f t="shared" si="0"/>
        <v>204.35340000000002</v>
      </c>
      <c r="V26" s="309">
        <f t="shared" si="0"/>
        <v>14530.922920000001</v>
      </c>
      <c r="W26" s="309">
        <f t="shared" si="0"/>
        <v>219.74171000000001</v>
      </c>
      <c r="X26" s="309">
        <f t="shared" si="0"/>
        <v>0</v>
      </c>
      <c r="Y26" s="309">
        <f t="shared" si="0"/>
        <v>4212362.2225499991</v>
      </c>
    </row>
    <row r="27" spans="1:25" ht="3.75" customHeight="1" thickBot="1">
      <c r="A27" s="313"/>
      <c r="B27" s="314"/>
      <c r="C27" s="315"/>
      <c r="D27" s="315"/>
      <c r="E27" s="315"/>
      <c r="F27" s="315"/>
      <c r="G27" s="315"/>
      <c r="H27" s="315"/>
      <c r="I27" s="315"/>
      <c r="J27" s="315"/>
      <c r="K27" s="315"/>
      <c r="L27" s="314"/>
      <c r="M27" s="314"/>
      <c r="N27" s="314"/>
      <c r="O27" s="314"/>
      <c r="P27" s="314"/>
      <c r="Q27" s="314"/>
      <c r="R27" s="315"/>
      <c r="S27" s="315"/>
      <c r="T27" s="314"/>
      <c r="U27" s="314"/>
      <c r="V27" s="314"/>
      <c r="W27" s="314"/>
      <c r="X27" s="314"/>
      <c r="Y27" s="314"/>
    </row>
    <row r="28" spans="1:25" ht="15" customHeight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69"/>
      <c r="K28" s="269"/>
      <c r="L28" s="278"/>
      <c r="M28" s="278"/>
      <c r="N28" s="262"/>
      <c r="O28" s="262"/>
      <c r="P28" s="262"/>
      <c r="Q28" s="262"/>
      <c r="R28" s="269"/>
      <c r="S28" s="269"/>
      <c r="T28" s="278"/>
      <c r="U28" s="278"/>
      <c r="V28" s="262"/>
      <c r="W28" s="262"/>
      <c r="X28" s="262"/>
      <c r="Y28" s="262"/>
    </row>
    <row r="29" spans="1:25" ht="15" customHeight="1">
      <c r="A29" s="282"/>
      <c r="B29" s="267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7"/>
      <c r="N29" s="262"/>
      <c r="O29" s="262"/>
      <c r="P29" s="262"/>
      <c r="Q29" s="262"/>
      <c r="R29" s="268"/>
      <c r="S29" s="268"/>
      <c r="T29" s="268"/>
      <c r="U29" s="267"/>
      <c r="V29" s="262"/>
      <c r="W29" s="262"/>
      <c r="X29" s="262"/>
      <c r="Y29" s="262"/>
    </row>
    <row r="30" spans="1:25" ht="15" customHeight="1">
      <c r="A30" s="282"/>
      <c r="B30" s="267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7"/>
      <c r="N30" s="262"/>
      <c r="O30" s="262"/>
      <c r="P30" s="262"/>
      <c r="Q30" s="262"/>
      <c r="R30" s="268"/>
      <c r="S30" s="268"/>
      <c r="T30" s="268"/>
      <c r="U30" s="267"/>
      <c r="V30" s="262"/>
      <c r="W30" s="262"/>
      <c r="X30" s="262"/>
      <c r="Y30" s="262"/>
    </row>
    <row r="31" spans="1:25" ht="15" customHeight="1">
      <c r="A31" s="282"/>
      <c r="B31" s="267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7"/>
      <c r="N31" s="262"/>
      <c r="O31" s="262"/>
      <c r="P31" s="262"/>
      <c r="Q31" s="262"/>
      <c r="R31" s="268"/>
      <c r="S31" s="268"/>
      <c r="T31" s="268"/>
      <c r="U31" s="267"/>
      <c r="V31" s="262"/>
      <c r="W31" s="262"/>
      <c r="X31" s="262"/>
      <c r="Y31" s="262"/>
    </row>
    <row r="32" spans="1:25" ht="15" customHeight="1">
      <c r="A32" s="282"/>
      <c r="B32" s="267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7"/>
      <c r="N32" s="262"/>
      <c r="O32" s="262"/>
      <c r="P32" s="262"/>
      <c r="Q32" s="262"/>
      <c r="R32" s="268"/>
      <c r="S32" s="268"/>
      <c r="T32" s="268"/>
      <c r="U32" s="267"/>
      <c r="V32" s="262"/>
      <c r="W32" s="262"/>
      <c r="X32" s="262"/>
      <c r="Y32" s="262"/>
    </row>
    <row r="33" spans="1:25" ht="15" customHeight="1">
      <c r="A33" s="282"/>
      <c r="B33" s="267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7"/>
      <c r="N33" s="262"/>
      <c r="O33" s="262"/>
      <c r="P33" s="262"/>
      <c r="Q33" s="262"/>
      <c r="R33" s="268"/>
      <c r="S33" s="268"/>
      <c r="T33" s="268"/>
      <c r="U33" s="267"/>
      <c r="V33" s="262"/>
      <c r="W33" s="262"/>
      <c r="X33" s="262"/>
      <c r="Y33" s="262"/>
    </row>
    <row r="34" spans="1:25" ht="15" customHeight="1">
      <c r="A34" s="282"/>
      <c r="B34" s="267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7"/>
      <c r="N34" s="262"/>
      <c r="O34" s="262"/>
      <c r="P34" s="262"/>
      <c r="Q34" s="262"/>
      <c r="R34" s="268"/>
      <c r="S34" s="268"/>
      <c r="T34" s="268"/>
      <c r="U34" s="267"/>
      <c r="V34" s="262"/>
      <c r="W34" s="262"/>
      <c r="X34" s="262"/>
      <c r="Y34" s="262"/>
    </row>
    <row r="35" spans="1:25" ht="13.5" customHeight="1">
      <c r="A35" s="99"/>
      <c r="B35" s="118"/>
      <c r="C35" s="122"/>
      <c r="D35" s="93"/>
      <c r="E35" s="93"/>
      <c r="F35" s="93"/>
      <c r="G35" s="93"/>
      <c r="H35" s="93"/>
      <c r="I35" s="93"/>
      <c r="J35" s="93"/>
      <c r="K35" s="93"/>
      <c r="L35" s="93"/>
      <c r="M35" s="117"/>
      <c r="N35" s="62"/>
      <c r="O35" s="62"/>
      <c r="P35" s="62"/>
      <c r="Q35" s="62"/>
      <c r="R35" s="93"/>
      <c r="S35" s="93"/>
      <c r="T35" s="93"/>
      <c r="U35" s="117"/>
      <c r="V35" s="62"/>
      <c r="W35" s="62"/>
      <c r="X35" s="62"/>
      <c r="Y35" s="62"/>
    </row>
    <row r="36" spans="1:25" ht="13.5" customHeight="1">
      <c r="A36" s="100"/>
      <c r="B36" s="118"/>
      <c r="C36" s="122"/>
      <c r="D36" s="93"/>
      <c r="E36" s="93"/>
      <c r="F36" s="93"/>
      <c r="G36" s="93"/>
      <c r="H36" s="93"/>
      <c r="I36" s="93"/>
      <c r="J36" s="93"/>
      <c r="K36" s="93"/>
      <c r="L36" s="93"/>
      <c r="M36" s="117"/>
      <c r="N36" s="62"/>
      <c r="O36" s="62"/>
      <c r="P36" s="62"/>
      <c r="Q36" s="62"/>
      <c r="R36" s="93"/>
      <c r="S36" s="93"/>
      <c r="T36" s="93"/>
      <c r="U36" s="117"/>
      <c r="V36" s="62"/>
      <c r="W36" s="62"/>
      <c r="X36" s="62"/>
      <c r="Y36" s="62"/>
    </row>
    <row r="37" spans="1:25" ht="13.5" customHeight="1">
      <c r="A37" s="100"/>
      <c r="B37" s="118"/>
      <c r="C37" s="122"/>
      <c r="D37" s="93"/>
      <c r="E37" s="93"/>
      <c r="F37" s="93"/>
      <c r="G37" s="93"/>
      <c r="H37" s="93"/>
      <c r="I37" s="93"/>
      <c r="J37" s="93"/>
      <c r="K37" s="93"/>
      <c r="L37" s="93"/>
      <c r="M37" s="117"/>
      <c r="N37" s="62"/>
      <c r="O37" s="62"/>
      <c r="P37" s="62"/>
      <c r="Q37" s="62"/>
      <c r="R37" s="93"/>
      <c r="S37" s="93"/>
      <c r="T37" s="93"/>
      <c r="U37" s="117"/>
      <c r="V37" s="62"/>
      <c r="W37" s="62"/>
      <c r="X37" s="62"/>
      <c r="Y37" s="62"/>
    </row>
    <row r="38" spans="1:25" ht="13.5" customHeight="1">
      <c r="A38" s="100"/>
      <c r="B38" s="118"/>
      <c r="C38" s="122"/>
      <c r="D38" s="93"/>
      <c r="E38" s="93"/>
      <c r="F38" s="93"/>
      <c r="G38" s="93"/>
      <c r="H38" s="93"/>
      <c r="I38" s="93"/>
      <c r="J38" s="93"/>
      <c r="K38" s="93"/>
      <c r="L38" s="93"/>
      <c r="M38" s="117"/>
      <c r="N38" s="62"/>
      <c r="O38" s="62"/>
      <c r="P38" s="62"/>
      <c r="Q38" s="62"/>
      <c r="R38" s="93"/>
      <c r="S38" s="93"/>
      <c r="T38" s="93"/>
      <c r="U38" s="117"/>
      <c r="V38" s="62"/>
      <c r="W38" s="62"/>
      <c r="X38" s="62"/>
      <c r="Y38" s="62"/>
    </row>
    <row r="39" spans="1:25" ht="13.5" customHeight="1">
      <c r="A39" s="100"/>
      <c r="B39" s="118"/>
      <c r="C39" s="122"/>
      <c r="D39" s="93"/>
      <c r="E39" s="93"/>
      <c r="F39" s="93"/>
      <c r="G39" s="93"/>
      <c r="H39" s="93"/>
      <c r="I39" s="93"/>
      <c r="J39" s="93"/>
      <c r="K39" s="93"/>
      <c r="L39" s="93"/>
      <c r="M39" s="117"/>
      <c r="N39" s="62"/>
      <c r="O39" s="62"/>
      <c r="P39" s="62"/>
      <c r="Q39" s="62"/>
      <c r="R39" s="93"/>
      <c r="S39" s="93"/>
      <c r="T39" s="93"/>
      <c r="U39" s="117"/>
      <c r="V39" s="62"/>
      <c r="W39" s="62"/>
      <c r="X39" s="62"/>
      <c r="Y39" s="62"/>
    </row>
    <row r="40" spans="1:25" ht="13.5" customHeight="1">
      <c r="A40" s="100"/>
      <c r="B40" s="118"/>
      <c r="C40" s="122"/>
      <c r="D40" s="93"/>
      <c r="E40" s="93"/>
      <c r="F40" s="93"/>
      <c r="G40" s="93"/>
      <c r="H40" s="93"/>
      <c r="I40" s="93"/>
      <c r="J40" s="93"/>
      <c r="K40" s="93"/>
      <c r="L40" s="93"/>
      <c r="M40" s="117"/>
      <c r="N40" s="62"/>
      <c r="O40" s="62"/>
      <c r="P40" s="62"/>
      <c r="Q40" s="62"/>
      <c r="R40" s="93"/>
      <c r="S40" s="93"/>
      <c r="T40" s="93"/>
      <c r="U40" s="117"/>
      <c r="V40" s="62"/>
      <c r="W40" s="62"/>
      <c r="X40" s="62"/>
      <c r="Y40" s="62"/>
    </row>
    <row r="41" spans="1:25" ht="13.5" customHeight="1">
      <c r="A41" s="99"/>
      <c r="B41" s="118"/>
      <c r="C41" s="122"/>
      <c r="D41" s="93"/>
      <c r="E41" s="93"/>
      <c r="F41" s="93"/>
      <c r="G41" s="93"/>
      <c r="H41" s="93"/>
      <c r="I41" s="93"/>
      <c r="J41" s="93"/>
      <c r="K41" s="93"/>
      <c r="L41" s="93"/>
      <c r="M41" s="117"/>
      <c r="N41" s="62"/>
      <c r="O41" s="62"/>
      <c r="P41" s="62"/>
      <c r="Q41" s="62"/>
      <c r="R41" s="93"/>
      <c r="S41" s="93"/>
      <c r="T41" s="93"/>
      <c r="U41" s="117"/>
      <c r="V41" s="62"/>
      <c r="W41" s="62"/>
      <c r="X41" s="62"/>
      <c r="Y41" s="62"/>
    </row>
    <row r="42" spans="1:25" ht="13.5" customHeight="1">
      <c r="A42" s="100"/>
      <c r="B42" s="105"/>
      <c r="C42" s="122"/>
      <c r="D42" s="93"/>
      <c r="E42" s="93"/>
      <c r="F42" s="93"/>
      <c r="G42" s="93"/>
      <c r="H42" s="93"/>
      <c r="I42" s="93"/>
      <c r="J42" s="93"/>
      <c r="K42" s="93"/>
      <c r="L42" s="93"/>
      <c r="M42" s="117"/>
      <c r="N42" s="62"/>
      <c r="O42" s="62"/>
      <c r="P42" s="62"/>
      <c r="Q42" s="62"/>
      <c r="R42" s="93"/>
      <c r="S42" s="93"/>
      <c r="T42" s="93"/>
      <c r="U42" s="117"/>
      <c r="V42" s="62"/>
      <c r="W42" s="62"/>
      <c r="X42" s="62"/>
      <c r="Y42" s="62"/>
    </row>
    <row r="43" spans="1:25" ht="13.5" customHeight="1">
      <c r="A43" s="100"/>
      <c r="B43" s="105"/>
      <c r="C43" s="122"/>
      <c r="D43" s="93"/>
      <c r="E43" s="93"/>
      <c r="F43" s="93"/>
      <c r="G43" s="93"/>
      <c r="H43" s="93"/>
      <c r="I43" s="93"/>
      <c r="J43" s="93"/>
      <c r="K43" s="93"/>
      <c r="L43" s="93"/>
      <c r="M43" s="117"/>
      <c r="N43" s="62"/>
      <c r="O43" s="62"/>
      <c r="P43" s="62"/>
      <c r="Q43" s="62"/>
      <c r="R43" s="93"/>
      <c r="S43" s="93"/>
      <c r="T43" s="93"/>
      <c r="U43" s="117"/>
      <c r="V43" s="62"/>
      <c r="W43" s="62"/>
      <c r="X43" s="62"/>
      <c r="Y43" s="62"/>
    </row>
    <row r="44" spans="1:25" ht="13.5" customHeight="1">
      <c r="A44" s="100"/>
      <c r="B44" s="105"/>
      <c r="C44" s="122"/>
      <c r="D44" s="93"/>
      <c r="E44" s="93"/>
      <c r="F44" s="93"/>
      <c r="G44" s="93"/>
      <c r="H44" s="93"/>
      <c r="I44" s="93"/>
      <c r="J44" s="93"/>
      <c r="K44" s="93"/>
      <c r="L44" s="93"/>
      <c r="M44" s="117"/>
      <c r="N44" s="62"/>
      <c r="O44" s="62"/>
      <c r="P44" s="62"/>
      <c r="Q44" s="62"/>
      <c r="R44" s="93"/>
      <c r="S44" s="93"/>
      <c r="T44" s="93"/>
      <c r="U44" s="117"/>
      <c r="V44" s="62"/>
      <c r="W44" s="62"/>
      <c r="X44" s="62"/>
      <c r="Y44" s="62"/>
    </row>
    <row r="45" spans="1:25" ht="13.5" customHeight="1">
      <c r="A45" s="99"/>
      <c r="B45" s="105"/>
      <c r="C45" s="122"/>
      <c r="D45" s="93"/>
      <c r="E45" s="93"/>
      <c r="F45" s="93"/>
      <c r="G45" s="93"/>
      <c r="H45" s="93"/>
      <c r="I45" s="93"/>
      <c r="J45" s="93"/>
      <c r="K45" s="93"/>
      <c r="L45" s="93"/>
      <c r="M45" s="117"/>
      <c r="N45" s="62"/>
      <c r="O45" s="62"/>
      <c r="P45" s="62"/>
      <c r="Q45" s="62"/>
      <c r="R45" s="93"/>
      <c r="S45" s="93"/>
      <c r="T45" s="93"/>
      <c r="U45" s="117"/>
      <c r="V45" s="62"/>
      <c r="W45" s="62"/>
      <c r="X45" s="62"/>
      <c r="Y45" s="62"/>
    </row>
    <row r="46" spans="1:25" ht="13.5" customHeight="1">
      <c r="A46" s="100"/>
      <c r="B46" s="105"/>
      <c r="C46" s="122"/>
      <c r="D46" s="93"/>
      <c r="E46" s="93"/>
      <c r="F46" s="93"/>
      <c r="G46" s="93"/>
      <c r="H46" s="93"/>
      <c r="I46" s="93"/>
      <c r="J46" s="93"/>
      <c r="K46" s="93"/>
      <c r="L46" s="93"/>
      <c r="M46" s="117"/>
      <c r="N46" s="62"/>
      <c r="O46" s="62"/>
      <c r="P46" s="62"/>
      <c r="Q46" s="62"/>
      <c r="R46" s="93"/>
      <c r="S46" s="93"/>
      <c r="T46" s="93"/>
      <c r="U46" s="117"/>
      <c r="V46" s="62"/>
      <c r="W46" s="62"/>
      <c r="X46" s="62"/>
      <c r="Y46" s="62"/>
    </row>
    <row r="47" spans="1:25" ht="13.5" customHeight="1">
      <c r="A47" s="100"/>
      <c r="B47" s="105"/>
      <c r="C47" s="122"/>
      <c r="D47" s="93"/>
      <c r="E47" s="93"/>
      <c r="F47" s="93"/>
      <c r="G47" s="93"/>
      <c r="H47" s="93"/>
      <c r="I47" s="93"/>
      <c r="J47" s="93"/>
      <c r="K47" s="93"/>
      <c r="L47" s="93"/>
      <c r="M47" s="117"/>
      <c r="N47" s="62"/>
      <c r="O47" s="62"/>
      <c r="P47" s="62"/>
      <c r="Q47" s="62"/>
      <c r="R47" s="93"/>
      <c r="S47" s="93"/>
      <c r="T47" s="93"/>
      <c r="U47" s="117"/>
      <c r="V47" s="62"/>
      <c r="W47" s="62"/>
      <c r="X47" s="62"/>
      <c r="Y47" s="62"/>
    </row>
    <row r="48" spans="1:25" ht="13.5" customHeight="1">
      <c r="A48" s="100"/>
      <c r="B48" s="105"/>
      <c r="C48" s="122"/>
      <c r="D48" s="93"/>
      <c r="E48" s="93"/>
      <c r="F48" s="93"/>
      <c r="G48" s="93"/>
      <c r="H48" s="93"/>
      <c r="I48" s="93"/>
      <c r="J48" s="93"/>
      <c r="K48" s="93"/>
      <c r="L48" s="93"/>
      <c r="M48" s="117"/>
      <c r="N48" s="62"/>
      <c r="O48" s="62"/>
      <c r="P48" s="62"/>
      <c r="Q48" s="62"/>
      <c r="R48" s="93"/>
      <c r="S48" s="93"/>
      <c r="T48" s="93"/>
      <c r="U48" s="117"/>
      <c r="V48" s="62"/>
      <c r="W48" s="62"/>
      <c r="X48" s="62"/>
      <c r="Y48" s="62"/>
    </row>
    <row r="49" spans="1:25" ht="13.5" customHeight="1">
      <c r="A49" s="100"/>
      <c r="B49" s="105"/>
      <c r="C49" s="122"/>
      <c r="D49" s="93"/>
      <c r="E49" s="93"/>
      <c r="F49" s="93"/>
      <c r="G49" s="93"/>
      <c r="H49" s="93"/>
      <c r="I49" s="93"/>
      <c r="J49" s="93"/>
      <c r="K49" s="93"/>
      <c r="L49" s="93"/>
      <c r="M49" s="117"/>
      <c r="N49" s="62"/>
      <c r="O49" s="62"/>
      <c r="P49" s="62"/>
      <c r="Q49" s="62"/>
      <c r="R49" s="93"/>
      <c r="S49" s="93"/>
      <c r="T49" s="93"/>
      <c r="U49" s="117"/>
      <c r="V49" s="62"/>
      <c r="W49" s="62"/>
      <c r="X49" s="62"/>
      <c r="Y49" s="62"/>
    </row>
    <row r="50" spans="1:25" ht="13.5" customHeight="1">
      <c r="A50" s="99"/>
      <c r="B50" s="105"/>
      <c r="C50" s="122"/>
      <c r="D50" s="93"/>
      <c r="E50" s="93"/>
      <c r="F50" s="93"/>
      <c r="G50" s="93"/>
      <c r="H50" s="93"/>
      <c r="I50" s="93"/>
      <c r="J50" s="93"/>
      <c r="K50" s="93"/>
      <c r="L50" s="93"/>
      <c r="M50" s="117"/>
      <c r="N50" s="62"/>
      <c r="O50" s="62"/>
      <c r="P50" s="62"/>
      <c r="Q50" s="62"/>
      <c r="R50" s="93"/>
      <c r="S50" s="93"/>
      <c r="T50" s="93"/>
      <c r="U50" s="117"/>
      <c r="V50" s="62"/>
      <c r="W50" s="62"/>
      <c r="X50" s="62"/>
      <c r="Y50" s="62"/>
    </row>
    <row r="51" spans="1:25" ht="13.5" customHeight="1">
      <c r="A51" s="100"/>
      <c r="B51" s="105"/>
      <c r="C51" s="122"/>
      <c r="D51" s="93"/>
      <c r="E51" s="93"/>
      <c r="F51" s="93"/>
      <c r="G51" s="93"/>
      <c r="H51" s="93"/>
      <c r="I51" s="93"/>
      <c r="J51" s="93"/>
      <c r="K51" s="93"/>
      <c r="L51" s="93"/>
      <c r="M51" s="117"/>
      <c r="N51" s="62"/>
      <c r="O51" s="62"/>
      <c r="P51" s="62"/>
      <c r="Q51" s="62"/>
      <c r="R51" s="93"/>
      <c r="S51" s="93"/>
      <c r="T51" s="93"/>
      <c r="U51" s="117"/>
      <c r="V51" s="62"/>
      <c r="W51" s="62"/>
      <c r="X51" s="62"/>
      <c r="Y51" s="62"/>
    </row>
    <row r="52" spans="1:25" ht="13.5" customHeight="1">
      <c r="A52" s="100"/>
      <c r="B52" s="105"/>
      <c r="C52" s="122"/>
      <c r="D52" s="93"/>
      <c r="E52" s="93"/>
      <c r="F52" s="93"/>
      <c r="G52" s="93"/>
      <c r="H52" s="93"/>
      <c r="I52" s="93"/>
      <c r="J52" s="93"/>
      <c r="K52" s="93"/>
      <c r="L52" s="93"/>
      <c r="M52" s="117"/>
      <c r="N52" s="62"/>
      <c r="O52" s="62"/>
      <c r="P52" s="62"/>
      <c r="Q52" s="62"/>
      <c r="R52" s="93"/>
      <c r="S52" s="93"/>
      <c r="T52" s="93"/>
      <c r="U52" s="117"/>
      <c r="V52" s="62"/>
      <c r="W52" s="62"/>
      <c r="X52" s="62"/>
      <c r="Y52" s="62"/>
    </row>
    <row r="53" spans="1:25" ht="13.5" customHeight="1">
      <c r="A53" s="100"/>
      <c r="B53" s="105"/>
      <c r="C53" s="122"/>
      <c r="D53" s="93"/>
      <c r="E53" s="93"/>
      <c r="F53" s="93"/>
      <c r="G53" s="93"/>
      <c r="H53" s="93"/>
      <c r="I53" s="93"/>
      <c r="J53" s="93"/>
      <c r="K53" s="93"/>
      <c r="L53" s="93"/>
      <c r="M53" s="117"/>
      <c r="N53" s="62"/>
      <c r="O53" s="62"/>
      <c r="P53" s="62"/>
      <c r="Q53" s="62"/>
      <c r="R53" s="93"/>
      <c r="S53" s="93"/>
      <c r="T53" s="93"/>
      <c r="U53" s="117"/>
      <c r="V53" s="62"/>
      <c r="W53" s="62"/>
      <c r="X53" s="62"/>
      <c r="Y53" s="62"/>
    </row>
    <row r="54" spans="1:25" ht="9" customHeight="1">
      <c r="A54" s="103"/>
      <c r="B54" s="105"/>
      <c r="C54" s="122"/>
      <c r="D54" s="93"/>
      <c r="E54" s="93"/>
      <c r="F54" s="93"/>
      <c r="G54" s="93"/>
      <c r="H54" s="93"/>
      <c r="I54" s="93"/>
      <c r="J54" s="93"/>
      <c r="K54" s="93"/>
      <c r="L54" s="93"/>
      <c r="M54" s="117"/>
      <c r="N54" s="62"/>
      <c r="O54" s="62"/>
      <c r="P54" s="62"/>
      <c r="Q54" s="62"/>
      <c r="R54" s="93"/>
      <c r="S54" s="93"/>
      <c r="T54" s="93"/>
      <c r="U54" s="117"/>
      <c r="V54" s="62"/>
      <c r="W54" s="62"/>
      <c r="X54" s="62"/>
      <c r="Y54" s="62"/>
    </row>
    <row r="55" spans="1:25" ht="9" customHeight="1">
      <c r="A55" s="103"/>
      <c r="B55" s="105"/>
      <c r="C55" s="122"/>
      <c r="D55" s="93"/>
      <c r="E55" s="93"/>
      <c r="F55" s="93"/>
      <c r="G55" s="93"/>
      <c r="H55" s="93"/>
      <c r="I55" s="93"/>
      <c r="J55" s="93"/>
      <c r="K55" s="93"/>
      <c r="L55" s="93"/>
      <c r="M55" s="117"/>
      <c r="N55" s="62"/>
      <c r="O55" s="62"/>
      <c r="P55" s="62"/>
      <c r="Q55" s="62"/>
      <c r="R55" s="93"/>
      <c r="S55" s="93"/>
      <c r="T55" s="93"/>
      <c r="U55" s="117"/>
      <c r="V55" s="62"/>
      <c r="W55" s="62"/>
      <c r="X55" s="62"/>
      <c r="Y55" s="62"/>
    </row>
    <row r="56" spans="1:25" ht="9" customHeight="1">
      <c r="A56" s="103"/>
      <c r="B56" s="105"/>
      <c r="C56" s="122"/>
      <c r="D56" s="93"/>
      <c r="E56" s="93"/>
      <c r="F56" s="93"/>
      <c r="G56" s="93"/>
      <c r="H56" s="93"/>
      <c r="I56" s="93"/>
      <c r="J56" s="93"/>
      <c r="K56" s="93"/>
      <c r="L56" s="93"/>
      <c r="M56" s="117"/>
      <c r="N56" s="62"/>
      <c r="O56" s="62"/>
      <c r="P56" s="62"/>
      <c r="Q56" s="62"/>
      <c r="R56" s="93"/>
      <c r="S56" s="93"/>
      <c r="T56" s="93"/>
      <c r="U56" s="117"/>
      <c r="V56" s="62"/>
      <c r="W56" s="62"/>
      <c r="X56" s="62"/>
      <c r="Y56" s="62"/>
    </row>
    <row r="57" spans="1:25" ht="9" customHeight="1">
      <c r="A57" s="103"/>
      <c r="B57" s="105"/>
      <c r="C57" s="122"/>
      <c r="D57" s="93"/>
      <c r="E57" s="93"/>
      <c r="F57" s="93"/>
      <c r="G57" s="93"/>
      <c r="H57" s="93"/>
      <c r="I57" s="93"/>
      <c r="J57" s="93"/>
      <c r="K57" s="93"/>
      <c r="L57" s="93"/>
      <c r="M57" s="117"/>
      <c r="N57" s="62"/>
      <c r="O57" s="62"/>
      <c r="P57" s="62"/>
      <c r="Q57" s="62"/>
      <c r="R57" s="93"/>
      <c r="S57" s="93"/>
      <c r="T57" s="93"/>
      <c r="U57" s="117"/>
      <c r="V57" s="62"/>
      <c r="W57" s="62"/>
      <c r="X57" s="62"/>
      <c r="Y57" s="62"/>
    </row>
    <row r="58" spans="1:25" ht="9" customHeight="1">
      <c r="A58" s="104"/>
      <c r="B58" s="105"/>
      <c r="C58" s="122"/>
      <c r="D58" s="93"/>
      <c r="E58" s="93"/>
      <c r="F58" s="93"/>
      <c r="G58" s="93"/>
      <c r="H58" s="93"/>
      <c r="I58" s="93"/>
      <c r="J58" s="93"/>
      <c r="K58" s="93"/>
      <c r="L58" s="93"/>
      <c r="M58" s="117"/>
      <c r="N58" s="62"/>
      <c r="O58" s="62"/>
      <c r="P58" s="62"/>
      <c r="Q58" s="62"/>
      <c r="R58" s="93"/>
      <c r="S58" s="93"/>
      <c r="T58" s="93"/>
      <c r="U58" s="117"/>
      <c r="V58" s="62"/>
      <c r="W58" s="62"/>
      <c r="X58" s="62"/>
      <c r="Y58" s="62"/>
    </row>
    <row r="59" spans="1:25" ht="9" customHeight="1">
      <c r="A59" s="104"/>
      <c r="C59" s="122"/>
      <c r="D59" s="93"/>
      <c r="E59" s="93"/>
      <c r="F59" s="93"/>
      <c r="G59" s="93"/>
      <c r="H59" s="93"/>
      <c r="I59" s="93"/>
      <c r="J59" s="93"/>
      <c r="K59" s="93"/>
      <c r="L59" s="93"/>
      <c r="M59" s="62"/>
      <c r="N59" s="62"/>
      <c r="O59" s="62"/>
      <c r="P59" s="62"/>
      <c r="Q59" s="62"/>
      <c r="R59" s="93"/>
      <c r="S59" s="93"/>
      <c r="T59" s="93"/>
      <c r="U59" s="62"/>
      <c r="V59" s="62"/>
      <c r="W59" s="62"/>
      <c r="X59" s="62"/>
      <c r="Y59" s="62"/>
    </row>
    <row r="60" spans="1:25" ht="9" customHeight="1">
      <c r="A60" s="99"/>
      <c r="C60" s="122"/>
      <c r="D60" s="93"/>
      <c r="E60" s="93"/>
      <c r="F60" s="93"/>
      <c r="G60" s="93"/>
      <c r="H60" s="93"/>
      <c r="I60" s="93"/>
      <c r="J60" s="93"/>
      <c r="K60" s="93"/>
      <c r="L60" s="93"/>
      <c r="M60" s="62"/>
      <c r="N60" s="62"/>
      <c r="O60" s="62"/>
      <c r="P60" s="62"/>
      <c r="Q60" s="62"/>
      <c r="R60" s="93"/>
      <c r="S60" s="93"/>
      <c r="T60" s="93"/>
      <c r="U60" s="62"/>
      <c r="V60" s="62"/>
      <c r="W60" s="62"/>
      <c r="X60" s="62"/>
      <c r="Y60" s="62"/>
    </row>
    <row r="61" spans="1:25" ht="9" customHeight="1">
      <c r="A61" s="100"/>
      <c r="C61" s="122"/>
      <c r="D61" s="93"/>
      <c r="E61" s="93"/>
      <c r="F61" s="93"/>
      <c r="G61" s="93"/>
      <c r="H61" s="93"/>
      <c r="I61" s="93"/>
      <c r="J61" s="93"/>
      <c r="K61" s="93"/>
      <c r="L61" s="93"/>
      <c r="M61" s="62"/>
      <c r="N61" s="62"/>
      <c r="O61" s="62"/>
      <c r="P61" s="62"/>
      <c r="Q61" s="62"/>
      <c r="R61" s="93"/>
      <c r="S61" s="93"/>
      <c r="T61" s="93"/>
      <c r="U61" s="62"/>
      <c r="V61" s="62"/>
      <c r="W61" s="62"/>
      <c r="X61" s="62"/>
      <c r="Y61" s="62"/>
    </row>
    <row r="62" spans="1:25" ht="9" customHeight="1">
      <c r="A62" s="100"/>
      <c r="C62" s="122"/>
      <c r="D62" s="93"/>
      <c r="E62" s="93"/>
      <c r="F62" s="93"/>
      <c r="G62" s="93"/>
      <c r="H62" s="93"/>
      <c r="I62" s="93"/>
      <c r="J62" s="93"/>
      <c r="K62" s="93"/>
      <c r="L62" s="93"/>
      <c r="M62" s="62"/>
      <c r="N62" s="62"/>
      <c r="O62" s="62"/>
      <c r="P62" s="62"/>
      <c r="Q62" s="62"/>
      <c r="R62" s="93"/>
      <c r="S62" s="93"/>
      <c r="T62" s="93"/>
      <c r="U62" s="62"/>
      <c r="V62" s="62"/>
      <c r="W62" s="62"/>
      <c r="X62" s="62"/>
      <c r="Y62" s="62"/>
    </row>
    <row r="63" spans="1:25" ht="9" customHeight="1">
      <c r="A63" s="100"/>
      <c r="C63" s="122"/>
      <c r="D63" s="93"/>
      <c r="E63" s="93"/>
      <c r="F63" s="93"/>
      <c r="G63" s="93"/>
      <c r="H63" s="93"/>
      <c r="I63" s="93"/>
      <c r="J63" s="93"/>
      <c r="K63" s="93"/>
      <c r="L63" s="93"/>
      <c r="M63" s="62"/>
      <c r="N63" s="62"/>
      <c r="O63" s="62"/>
      <c r="P63" s="62"/>
      <c r="Q63" s="62"/>
      <c r="R63" s="93"/>
      <c r="S63" s="93"/>
      <c r="T63" s="93"/>
      <c r="U63" s="62"/>
      <c r="V63" s="62"/>
      <c r="W63" s="62"/>
      <c r="X63" s="62"/>
      <c r="Y63" s="62"/>
    </row>
    <row r="64" spans="1:25" ht="9" customHeight="1">
      <c r="A64" s="100"/>
      <c r="C64" s="122"/>
      <c r="D64" s="93"/>
      <c r="E64" s="93"/>
      <c r="F64" s="93"/>
      <c r="G64" s="93"/>
      <c r="H64" s="93"/>
      <c r="I64" s="93"/>
      <c r="J64" s="93"/>
      <c r="K64" s="93"/>
      <c r="L64" s="93"/>
      <c r="M64" s="62"/>
      <c r="N64" s="62"/>
      <c r="O64" s="62"/>
      <c r="P64" s="62"/>
      <c r="Q64" s="62"/>
      <c r="R64" s="93"/>
      <c r="S64" s="93"/>
      <c r="T64" s="93"/>
      <c r="U64" s="62"/>
      <c r="V64" s="62"/>
      <c r="W64" s="62"/>
      <c r="X64" s="62"/>
      <c r="Y64" s="62"/>
    </row>
    <row r="65" spans="1:25" ht="9" customHeight="1">
      <c r="A65" s="103"/>
      <c r="C65" s="122"/>
      <c r="D65" s="93"/>
      <c r="E65" s="93"/>
      <c r="F65" s="93"/>
      <c r="G65" s="93"/>
      <c r="H65" s="93"/>
      <c r="I65" s="93"/>
      <c r="J65" s="93"/>
      <c r="K65" s="93"/>
      <c r="L65" s="93"/>
      <c r="M65" s="62"/>
      <c r="N65" s="62"/>
      <c r="O65" s="62"/>
      <c r="P65" s="62"/>
      <c r="Q65" s="62"/>
      <c r="R65" s="93"/>
      <c r="S65" s="93"/>
      <c r="T65" s="93"/>
      <c r="U65" s="62"/>
      <c r="V65" s="62"/>
      <c r="W65" s="62"/>
      <c r="X65" s="62"/>
      <c r="Y65" s="62"/>
    </row>
    <row r="66" spans="1:25" ht="9" customHeight="1">
      <c r="A66" s="99"/>
      <c r="C66" s="122"/>
      <c r="D66" s="93"/>
      <c r="E66" s="93"/>
      <c r="F66" s="93"/>
      <c r="G66" s="93"/>
      <c r="H66" s="93"/>
      <c r="I66" s="93"/>
      <c r="J66" s="93"/>
      <c r="K66" s="93"/>
      <c r="L66" s="93"/>
      <c r="M66" s="62"/>
      <c r="N66" s="62"/>
      <c r="O66" s="62"/>
      <c r="P66" s="62"/>
      <c r="Q66" s="62"/>
      <c r="R66" s="93"/>
      <c r="S66" s="93"/>
      <c r="T66" s="93"/>
      <c r="U66" s="62"/>
      <c r="V66" s="62"/>
      <c r="W66" s="62"/>
      <c r="X66" s="62"/>
      <c r="Y66" s="62"/>
    </row>
    <row r="67" spans="1:25" ht="9" customHeight="1">
      <c r="A67" s="100"/>
      <c r="C67" s="122"/>
      <c r="D67" s="93"/>
      <c r="E67" s="93"/>
      <c r="F67" s="93"/>
      <c r="G67" s="93"/>
      <c r="H67" s="93"/>
      <c r="I67" s="93"/>
      <c r="J67" s="93"/>
      <c r="K67" s="93"/>
      <c r="L67" s="93"/>
      <c r="M67" s="62"/>
      <c r="N67" s="62"/>
      <c r="O67" s="62"/>
      <c r="P67" s="62"/>
      <c r="Q67" s="62"/>
      <c r="R67" s="93"/>
      <c r="S67" s="93"/>
      <c r="T67" s="93"/>
      <c r="U67" s="62"/>
      <c r="V67" s="62"/>
      <c r="W67" s="62"/>
      <c r="X67" s="62"/>
      <c r="Y67" s="62"/>
    </row>
    <row r="68" spans="1:25" ht="9" customHeight="1">
      <c r="A68" s="100"/>
      <c r="C68" s="122"/>
      <c r="D68" s="93"/>
      <c r="E68" s="93"/>
      <c r="F68" s="93"/>
      <c r="G68" s="93"/>
      <c r="H68" s="93"/>
      <c r="I68" s="93"/>
      <c r="J68" s="93"/>
      <c r="K68" s="93"/>
      <c r="L68" s="93"/>
      <c r="M68" s="62"/>
      <c r="N68" s="62"/>
      <c r="O68" s="62"/>
      <c r="P68" s="62"/>
      <c r="Q68" s="62"/>
      <c r="R68" s="93"/>
      <c r="S68" s="93"/>
      <c r="T68" s="93"/>
      <c r="U68" s="62"/>
      <c r="V68" s="62"/>
      <c r="W68" s="62"/>
      <c r="X68" s="62"/>
      <c r="Y68" s="62"/>
    </row>
    <row r="69" spans="1:25" ht="9" customHeight="1">
      <c r="A69" s="100"/>
      <c r="C69" s="122"/>
      <c r="D69" s="93"/>
      <c r="E69" s="93"/>
      <c r="F69" s="93"/>
      <c r="G69" s="93"/>
      <c r="H69" s="93"/>
      <c r="I69" s="93"/>
      <c r="J69" s="93"/>
      <c r="K69" s="93"/>
      <c r="L69" s="93"/>
      <c r="M69" s="62"/>
      <c r="N69" s="62"/>
      <c r="O69" s="62"/>
      <c r="P69" s="62"/>
      <c r="Q69" s="62"/>
      <c r="R69" s="93"/>
      <c r="S69" s="93"/>
      <c r="T69" s="93"/>
      <c r="U69" s="62"/>
      <c r="V69" s="62"/>
      <c r="W69" s="62"/>
      <c r="X69" s="62"/>
      <c r="Y69" s="62"/>
    </row>
    <row r="70" spans="1:25" ht="9" customHeight="1">
      <c r="A70" s="100"/>
      <c r="C70" s="122"/>
      <c r="D70" s="93"/>
      <c r="E70" s="93"/>
      <c r="F70" s="93"/>
      <c r="G70" s="93"/>
      <c r="H70" s="93"/>
      <c r="I70" s="93"/>
      <c r="J70" s="93"/>
      <c r="K70" s="93"/>
      <c r="L70" s="93"/>
      <c r="M70" s="62"/>
      <c r="N70" s="62"/>
      <c r="O70" s="62"/>
      <c r="P70" s="62"/>
      <c r="Q70" s="62"/>
      <c r="R70" s="93"/>
      <c r="S70" s="93"/>
      <c r="T70" s="93"/>
      <c r="U70" s="62"/>
      <c r="V70" s="62"/>
      <c r="W70" s="62"/>
      <c r="X70" s="62"/>
      <c r="Y70" s="62"/>
    </row>
    <row r="71" spans="1:25" ht="9" customHeight="1">
      <c r="A71" s="103"/>
      <c r="C71" s="122"/>
      <c r="D71" s="93"/>
      <c r="E71" s="93"/>
      <c r="F71" s="93"/>
      <c r="G71" s="93"/>
      <c r="H71" s="93"/>
      <c r="I71" s="93"/>
      <c r="J71" s="93"/>
      <c r="K71" s="93"/>
      <c r="L71" s="93"/>
      <c r="M71" s="62"/>
      <c r="N71" s="62"/>
      <c r="O71" s="62"/>
      <c r="P71" s="62"/>
      <c r="Q71" s="62"/>
      <c r="R71" s="93"/>
      <c r="S71" s="93"/>
      <c r="T71" s="93"/>
      <c r="U71" s="62"/>
      <c r="V71" s="62"/>
      <c r="W71" s="62"/>
      <c r="X71" s="62"/>
      <c r="Y71" s="62"/>
    </row>
    <row r="72" spans="1:25" ht="9" customHeight="1">
      <c r="A72" s="99"/>
      <c r="C72" s="122"/>
      <c r="D72" s="93"/>
      <c r="E72" s="93"/>
      <c r="F72" s="93"/>
      <c r="G72" s="93"/>
      <c r="H72" s="93"/>
      <c r="I72" s="93"/>
      <c r="J72" s="93"/>
      <c r="K72" s="93"/>
      <c r="L72" s="93"/>
      <c r="M72" s="62"/>
      <c r="N72" s="62"/>
      <c r="O72" s="62"/>
      <c r="P72" s="62"/>
      <c r="Q72" s="62"/>
      <c r="R72" s="93"/>
      <c r="S72" s="93"/>
      <c r="T72" s="93"/>
      <c r="U72" s="62"/>
      <c r="V72" s="62"/>
      <c r="W72" s="62"/>
      <c r="X72" s="62"/>
      <c r="Y72" s="62"/>
    </row>
    <row r="73" spans="1:25" ht="9" customHeight="1">
      <c r="A73" s="100"/>
      <c r="C73" s="122"/>
      <c r="D73" s="93"/>
      <c r="E73" s="93"/>
      <c r="F73" s="93"/>
      <c r="G73" s="93"/>
      <c r="H73" s="93"/>
      <c r="I73" s="93"/>
      <c r="J73" s="93"/>
      <c r="K73" s="93"/>
      <c r="L73" s="93"/>
      <c r="M73" s="62"/>
      <c r="N73" s="62"/>
      <c r="O73" s="62"/>
      <c r="P73" s="62"/>
      <c r="Q73" s="62"/>
      <c r="R73" s="93"/>
      <c r="S73" s="93"/>
      <c r="T73" s="93"/>
      <c r="U73" s="62"/>
      <c r="V73" s="62"/>
      <c r="W73" s="62"/>
      <c r="X73" s="62"/>
      <c r="Y73" s="62"/>
    </row>
    <row r="74" spans="1:25" ht="9" customHeight="1">
      <c r="A74" s="100"/>
      <c r="C74" s="122"/>
      <c r="D74" s="93"/>
      <c r="E74" s="93"/>
      <c r="F74" s="93"/>
      <c r="G74" s="93"/>
      <c r="H74" s="93"/>
      <c r="I74" s="93"/>
      <c r="J74" s="93"/>
      <c r="K74" s="93"/>
      <c r="L74" s="93"/>
      <c r="M74" s="62"/>
      <c r="N74" s="62"/>
      <c r="O74" s="62"/>
      <c r="P74" s="62"/>
      <c r="Q74" s="62"/>
      <c r="R74" s="93"/>
      <c r="S74" s="93"/>
      <c r="T74" s="93"/>
      <c r="U74" s="62"/>
      <c r="V74" s="62"/>
      <c r="W74" s="62"/>
      <c r="X74" s="62"/>
      <c r="Y74" s="62"/>
    </row>
    <row r="75" spans="1:25" ht="9" customHeight="1">
      <c r="A75" s="100"/>
      <c r="C75" s="122"/>
      <c r="D75" s="93"/>
      <c r="E75" s="93"/>
      <c r="F75" s="93"/>
      <c r="G75" s="93"/>
      <c r="H75" s="93"/>
      <c r="I75" s="93"/>
      <c r="J75" s="93"/>
      <c r="K75" s="93"/>
      <c r="L75" s="93"/>
      <c r="M75" s="62"/>
      <c r="N75" s="62"/>
      <c r="O75" s="62"/>
      <c r="P75" s="62"/>
      <c r="Q75" s="62"/>
      <c r="R75" s="93"/>
      <c r="S75" s="93"/>
      <c r="T75" s="93"/>
      <c r="U75" s="62"/>
      <c r="V75" s="62"/>
      <c r="W75" s="62"/>
      <c r="X75" s="62"/>
      <c r="Y75" s="62"/>
    </row>
    <row r="76" spans="1:25" ht="9" customHeight="1">
      <c r="A76" s="100"/>
      <c r="C76" s="122"/>
      <c r="D76" s="93"/>
      <c r="E76" s="93"/>
      <c r="F76" s="93"/>
      <c r="G76" s="93"/>
      <c r="H76" s="93"/>
      <c r="I76" s="93"/>
      <c r="J76" s="93"/>
      <c r="K76" s="93"/>
      <c r="L76" s="93"/>
      <c r="M76" s="62"/>
      <c r="N76" s="62"/>
      <c r="O76" s="62"/>
      <c r="P76" s="62"/>
      <c r="Q76" s="62"/>
      <c r="R76" s="93"/>
      <c r="S76" s="93"/>
      <c r="T76" s="93"/>
      <c r="U76" s="62"/>
      <c r="V76" s="62"/>
      <c r="W76" s="62"/>
      <c r="X76" s="62"/>
      <c r="Y76" s="62"/>
    </row>
    <row r="77" spans="1:25">
      <c r="A77" s="100"/>
      <c r="C77" s="123"/>
      <c r="D77" s="105"/>
      <c r="E77" s="105"/>
      <c r="F77" s="105"/>
      <c r="G77" s="105"/>
      <c r="H77" s="105"/>
      <c r="I77" s="105"/>
      <c r="J77" s="105"/>
      <c r="K77" s="105"/>
      <c r="L77" s="105"/>
      <c r="R77" s="105"/>
      <c r="S77" s="105"/>
      <c r="T77" s="105"/>
    </row>
    <row r="78" spans="1:25">
      <c r="A78" s="100"/>
      <c r="C78" s="123"/>
      <c r="D78" s="105"/>
      <c r="E78" s="105"/>
      <c r="F78" s="105"/>
      <c r="G78" s="105"/>
      <c r="H78" s="105"/>
      <c r="I78" s="105"/>
      <c r="J78" s="105"/>
      <c r="K78" s="105"/>
      <c r="L78" s="105"/>
      <c r="R78" s="105"/>
      <c r="S78" s="105"/>
      <c r="T78" s="105"/>
    </row>
    <row r="79" spans="1:25">
      <c r="A79" s="100"/>
      <c r="C79" s="123"/>
      <c r="D79" s="105"/>
      <c r="E79" s="105"/>
      <c r="F79" s="105"/>
      <c r="G79" s="105"/>
      <c r="H79" s="105"/>
      <c r="I79" s="105"/>
      <c r="J79" s="105"/>
      <c r="K79" s="105"/>
      <c r="L79" s="105"/>
      <c r="R79" s="105"/>
      <c r="S79" s="105"/>
      <c r="T79" s="105"/>
    </row>
    <row r="80" spans="1:25">
      <c r="A80" s="100"/>
      <c r="C80" s="123"/>
      <c r="D80" s="105"/>
      <c r="E80" s="105"/>
      <c r="F80" s="105"/>
      <c r="G80" s="105"/>
      <c r="H80" s="105"/>
      <c r="I80" s="105"/>
      <c r="J80" s="105"/>
      <c r="K80" s="105"/>
      <c r="L80" s="105"/>
      <c r="R80" s="105"/>
      <c r="S80" s="105"/>
      <c r="T80" s="105"/>
    </row>
    <row r="81" spans="1:20">
      <c r="A81" s="103"/>
      <c r="C81" s="123"/>
      <c r="D81" s="105"/>
      <c r="E81" s="105"/>
      <c r="F81" s="105"/>
      <c r="G81" s="105"/>
      <c r="H81" s="105"/>
      <c r="I81" s="105"/>
      <c r="J81" s="105"/>
      <c r="K81" s="105"/>
      <c r="L81" s="105"/>
      <c r="R81" s="105"/>
      <c r="S81" s="105"/>
      <c r="T81" s="105"/>
    </row>
    <row r="82" spans="1:20">
      <c r="A82" s="99"/>
      <c r="C82" s="123"/>
      <c r="D82" s="105"/>
      <c r="E82" s="105"/>
      <c r="F82" s="105"/>
      <c r="G82" s="105"/>
      <c r="H82" s="105"/>
      <c r="I82" s="105"/>
      <c r="J82" s="105"/>
      <c r="K82" s="105"/>
      <c r="L82" s="105"/>
      <c r="R82" s="105"/>
      <c r="S82" s="105"/>
      <c r="T82" s="105"/>
    </row>
    <row r="83" spans="1:20">
      <c r="A83" s="100"/>
      <c r="C83" s="123"/>
      <c r="D83" s="105"/>
      <c r="E83" s="105"/>
      <c r="F83" s="105"/>
      <c r="G83" s="105"/>
      <c r="H83" s="105"/>
      <c r="I83" s="105"/>
      <c r="J83" s="105"/>
      <c r="K83" s="105"/>
      <c r="L83" s="105"/>
      <c r="R83" s="105"/>
      <c r="S83" s="105"/>
      <c r="T83" s="105"/>
    </row>
    <row r="84" spans="1:20">
      <c r="A84" s="100"/>
      <c r="C84" s="123"/>
      <c r="D84" s="105"/>
      <c r="E84" s="105"/>
      <c r="F84" s="105"/>
      <c r="G84" s="105"/>
      <c r="H84" s="105"/>
      <c r="I84" s="105"/>
      <c r="J84" s="105"/>
      <c r="K84" s="105"/>
      <c r="L84" s="105"/>
      <c r="R84" s="105"/>
      <c r="S84" s="105"/>
      <c r="T84" s="105"/>
    </row>
    <row r="85" spans="1:20">
      <c r="A85" s="100"/>
      <c r="C85" s="123"/>
      <c r="D85" s="105"/>
      <c r="E85" s="105"/>
      <c r="F85" s="105"/>
      <c r="G85" s="105"/>
      <c r="H85" s="105"/>
      <c r="I85" s="105"/>
      <c r="J85" s="105"/>
      <c r="K85" s="105"/>
      <c r="L85" s="105"/>
      <c r="R85" s="105"/>
      <c r="S85" s="105"/>
      <c r="T85" s="105"/>
    </row>
    <row r="86" spans="1:20">
      <c r="A86" s="100"/>
      <c r="C86" s="123"/>
      <c r="D86" s="105"/>
      <c r="E86" s="105"/>
      <c r="F86" s="105"/>
      <c r="G86" s="105"/>
      <c r="H86" s="105"/>
      <c r="I86" s="105"/>
      <c r="J86" s="105"/>
      <c r="K86" s="105"/>
      <c r="L86" s="105"/>
      <c r="R86" s="105"/>
      <c r="S86" s="105"/>
      <c r="T86" s="105"/>
    </row>
    <row r="87" spans="1:20">
      <c r="A87" s="100"/>
      <c r="C87" s="123"/>
      <c r="D87" s="105"/>
      <c r="E87" s="105"/>
      <c r="F87" s="105"/>
      <c r="G87" s="105"/>
      <c r="H87" s="105"/>
      <c r="I87" s="105"/>
      <c r="J87" s="105"/>
      <c r="K87" s="105"/>
      <c r="L87" s="105"/>
      <c r="R87" s="105"/>
      <c r="S87" s="105"/>
      <c r="T87" s="105"/>
    </row>
    <row r="88" spans="1:20">
      <c r="A88" s="100"/>
      <c r="C88" s="123"/>
      <c r="D88" s="105"/>
      <c r="E88" s="105"/>
      <c r="F88" s="105"/>
      <c r="G88" s="105"/>
      <c r="H88" s="105"/>
      <c r="I88" s="105"/>
      <c r="J88" s="105"/>
      <c r="K88" s="105"/>
      <c r="L88" s="105"/>
      <c r="R88" s="105"/>
      <c r="S88" s="105"/>
      <c r="T88" s="105"/>
    </row>
    <row r="89" spans="1:20">
      <c r="A89" s="100"/>
      <c r="C89" s="123"/>
      <c r="D89" s="105"/>
      <c r="E89" s="105"/>
      <c r="F89" s="105"/>
      <c r="G89" s="105"/>
      <c r="H89" s="105"/>
      <c r="I89" s="105"/>
      <c r="J89" s="105"/>
      <c r="K89" s="105"/>
      <c r="L89" s="105"/>
      <c r="R89" s="105"/>
      <c r="S89" s="105"/>
      <c r="T89" s="105"/>
    </row>
    <row r="90" spans="1:20">
      <c r="A90" s="100"/>
      <c r="C90" s="123"/>
      <c r="D90" s="105"/>
      <c r="E90" s="105"/>
      <c r="F90" s="105"/>
      <c r="G90" s="105"/>
      <c r="H90" s="105"/>
      <c r="I90" s="105"/>
      <c r="J90" s="105"/>
      <c r="K90" s="105"/>
      <c r="L90" s="105"/>
      <c r="R90" s="105"/>
      <c r="S90" s="105"/>
      <c r="T90" s="105"/>
    </row>
    <row r="91" spans="1:20">
      <c r="A91" s="100"/>
      <c r="C91" s="123"/>
      <c r="D91" s="105"/>
      <c r="E91" s="105"/>
      <c r="F91" s="105"/>
      <c r="G91" s="105"/>
      <c r="H91" s="105"/>
      <c r="I91" s="105"/>
      <c r="J91" s="105"/>
      <c r="K91" s="105"/>
      <c r="L91" s="105"/>
      <c r="R91" s="105"/>
      <c r="S91" s="105"/>
      <c r="T91" s="105"/>
    </row>
    <row r="92" spans="1:20">
      <c r="A92" s="99"/>
      <c r="C92" s="123"/>
      <c r="D92" s="105"/>
      <c r="E92" s="105"/>
      <c r="F92" s="105"/>
      <c r="G92" s="105"/>
      <c r="H92" s="105"/>
      <c r="I92" s="105"/>
      <c r="J92" s="105"/>
      <c r="K92" s="105"/>
      <c r="L92" s="105"/>
      <c r="R92" s="105"/>
      <c r="S92" s="105"/>
      <c r="T92" s="105"/>
    </row>
    <row r="93" spans="1:20">
      <c r="A93" s="100"/>
      <c r="C93" s="123"/>
      <c r="D93" s="105"/>
      <c r="E93" s="105"/>
      <c r="F93" s="105"/>
      <c r="G93" s="105"/>
      <c r="H93" s="105"/>
      <c r="I93" s="105"/>
      <c r="J93" s="105"/>
      <c r="K93" s="105"/>
      <c r="L93" s="105"/>
      <c r="R93" s="105"/>
      <c r="S93" s="105"/>
      <c r="T93" s="105"/>
    </row>
    <row r="94" spans="1:20">
      <c r="A94" s="100"/>
      <c r="C94" s="123"/>
      <c r="D94" s="105"/>
      <c r="E94" s="105"/>
      <c r="F94" s="105"/>
      <c r="G94" s="105"/>
      <c r="H94" s="105"/>
      <c r="I94" s="105"/>
      <c r="J94" s="105"/>
      <c r="K94" s="105"/>
      <c r="L94" s="105"/>
      <c r="R94" s="105"/>
      <c r="S94" s="105"/>
      <c r="T94" s="105"/>
    </row>
    <row r="95" spans="1:20">
      <c r="A95" s="100"/>
      <c r="C95" s="123"/>
      <c r="D95" s="105"/>
      <c r="E95" s="105"/>
      <c r="F95" s="105"/>
      <c r="G95" s="105"/>
      <c r="H95" s="105"/>
      <c r="I95" s="105"/>
      <c r="J95" s="105"/>
      <c r="K95" s="105"/>
      <c r="L95" s="105"/>
      <c r="R95" s="105"/>
      <c r="S95" s="105"/>
      <c r="T95" s="105"/>
    </row>
    <row r="96" spans="1:20">
      <c r="A96" s="106"/>
      <c r="C96" s="123"/>
      <c r="D96" s="105"/>
      <c r="E96" s="105"/>
      <c r="F96" s="105"/>
      <c r="G96" s="105"/>
      <c r="H96" s="105"/>
      <c r="I96" s="105"/>
      <c r="J96" s="105"/>
      <c r="K96" s="105"/>
      <c r="L96" s="105"/>
      <c r="R96" s="105"/>
      <c r="S96" s="105"/>
      <c r="T96" s="105"/>
    </row>
    <row r="97" spans="1:20">
      <c r="A97" s="106"/>
      <c r="C97" s="123"/>
      <c r="D97" s="105"/>
      <c r="E97" s="105"/>
      <c r="F97" s="105"/>
      <c r="G97" s="105"/>
      <c r="H97" s="105"/>
      <c r="I97" s="105"/>
      <c r="J97" s="105"/>
      <c r="K97" s="105"/>
      <c r="L97" s="105"/>
      <c r="R97" s="105"/>
      <c r="S97" s="105"/>
      <c r="T97" s="105"/>
    </row>
    <row r="98" spans="1:20">
      <c r="A98" s="106"/>
      <c r="C98" s="123"/>
      <c r="D98" s="105"/>
      <c r="E98" s="105"/>
      <c r="F98" s="105"/>
      <c r="G98" s="105"/>
      <c r="H98" s="105"/>
      <c r="I98" s="105"/>
      <c r="J98" s="105"/>
      <c r="K98" s="105"/>
      <c r="L98" s="105"/>
      <c r="R98" s="105"/>
      <c r="S98" s="105"/>
      <c r="T98" s="105"/>
    </row>
    <row r="99" spans="1:20">
      <c r="A99" s="106"/>
      <c r="C99" s="123"/>
      <c r="D99" s="105"/>
      <c r="E99" s="105"/>
      <c r="F99" s="105"/>
      <c r="G99" s="105"/>
      <c r="H99" s="105"/>
      <c r="I99" s="105"/>
      <c r="J99" s="105"/>
      <c r="K99" s="105"/>
      <c r="L99" s="105"/>
      <c r="R99" s="105"/>
      <c r="S99" s="105"/>
      <c r="T99" s="105"/>
    </row>
    <row r="100" spans="1:20">
      <c r="A100" s="106"/>
      <c r="C100" s="123"/>
      <c r="D100" s="105"/>
      <c r="E100" s="105"/>
      <c r="F100" s="105"/>
      <c r="G100" s="105"/>
      <c r="H100" s="105"/>
      <c r="I100" s="105"/>
      <c r="J100" s="105"/>
      <c r="K100" s="105"/>
      <c r="L100" s="105"/>
      <c r="R100" s="105"/>
      <c r="S100" s="105"/>
      <c r="T100" s="105"/>
    </row>
    <row r="101" spans="1:20">
      <c r="A101" s="106"/>
      <c r="C101" s="123"/>
      <c r="D101" s="105"/>
      <c r="E101" s="105"/>
      <c r="F101" s="105"/>
      <c r="G101" s="105"/>
      <c r="H101" s="105"/>
      <c r="I101" s="105"/>
      <c r="J101" s="105"/>
      <c r="K101" s="105"/>
      <c r="L101" s="105"/>
      <c r="R101" s="105"/>
      <c r="S101" s="105"/>
      <c r="T101" s="105"/>
    </row>
    <row r="102" spans="1:20">
      <c r="A102" s="106"/>
      <c r="C102" s="123"/>
      <c r="D102" s="105"/>
      <c r="E102" s="105"/>
      <c r="F102" s="105"/>
      <c r="G102" s="105"/>
      <c r="H102" s="105"/>
      <c r="I102" s="105"/>
      <c r="J102" s="105"/>
      <c r="K102" s="105"/>
      <c r="L102" s="105"/>
      <c r="R102" s="105"/>
      <c r="S102" s="105"/>
      <c r="T102" s="105"/>
    </row>
    <row r="103" spans="1:20">
      <c r="A103" s="106"/>
      <c r="C103" s="123"/>
      <c r="D103" s="105"/>
      <c r="E103" s="105"/>
      <c r="F103" s="105"/>
      <c r="G103" s="105"/>
      <c r="H103" s="105"/>
      <c r="I103" s="105"/>
      <c r="J103" s="105"/>
      <c r="K103" s="105"/>
      <c r="L103" s="105"/>
      <c r="R103" s="105"/>
      <c r="S103" s="105"/>
      <c r="T103" s="105"/>
    </row>
    <row r="104" spans="1:20">
      <c r="A104" s="106"/>
      <c r="C104" s="123"/>
      <c r="D104" s="105"/>
      <c r="E104" s="105"/>
      <c r="F104" s="105"/>
      <c r="G104" s="105"/>
      <c r="H104" s="105"/>
      <c r="I104" s="105"/>
      <c r="J104" s="105"/>
      <c r="K104" s="105"/>
      <c r="L104" s="105"/>
      <c r="R104" s="105"/>
      <c r="S104" s="105"/>
      <c r="T104" s="105"/>
    </row>
    <row r="105" spans="1:20">
      <c r="A105" s="107"/>
      <c r="C105" s="123"/>
      <c r="D105" s="105"/>
      <c r="E105" s="105"/>
      <c r="F105" s="105"/>
      <c r="G105" s="105"/>
      <c r="H105" s="105"/>
      <c r="I105" s="105"/>
      <c r="J105" s="105"/>
      <c r="K105" s="105"/>
      <c r="L105" s="105"/>
      <c r="R105" s="105"/>
      <c r="S105" s="105"/>
      <c r="T105" s="105"/>
    </row>
    <row r="106" spans="1:20">
      <c r="A106" s="107"/>
      <c r="C106" s="123"/>
      <c r="D106" s="105"/>
      <c r="E106" s="105"/>
      <c r="F106" s="105"/>
      <c r="G106" s="105"/>
      <c r="H106" s="105"/>
      <c r="I106" s="105"/>
      <c r="J106" s="105"/>
      <c r="K106" s="105"/>
      <c r="L106" s="105"/>
      <c r="R106" s="105"/>
      <c r="S106" s="105"/>
      <c r="T106" s="105"/>
    </row>
    <row r="107" spans="1:20">
      <c r="A107" s="107"/>
      <c r="C107" s="123"/>
      <c r="D107" s="105"/>
      <c r="E107" s="105"/>
      <c r="F107" s="105"/>
      <c r="G107" s="105"/>
      <c r="H107" s="105"/>
      <c r="I107" s="105"/>
      <c r="J107" s="105"/>
      <c r="K107" s="105"/>
      <c r="L107" s="105"/>
      <c r="R107" s="105"/>
      <c r="S107" s="105"/>
      <c r="T107" s="105"/>
    </row>
    <row r="108" spans="1:20">
      <c r="A108" s="107"/>
      <c r="C108" s="123"/>
      <c r="D108" s="105"/>
      <c r="E108" s="105"/>
      <c r="F108" s="105"/>
      <c r="G108" s="105"/>
      <c r="H108" s="105"/>
      <c r="I108" s="105"/>
      <c r="J108" s="105"/>
      <c r="K108" s="105"/>
      <c r="L108" s="105"/>
      <c r="R108" s="105"/>
      <c r="S108" s="105"/>
      <c r="T108" s="105"/>
    </row>
    <row r="109" spans="1:20">
      <c r="A109" s="107"/>
      <c r="C109" s="123"/>
      <c r="D109" s="105"/>
      <c r="E109" s="105"/>
      <c r="F109" s="105"/>
      <c r="G109" s="105"/>
      <c r="H109" s="105"/>
      <c r="I109" s="105"/>
      <c r="J109" s="105"/>
      <c r="K109" s="105"/>
      <c r="L109" s="105"/>
      <c r="R109" s="105"/>
      <c r="S109" s="105"/>
      <c r="T109" s="105"/>
    </row>
    <row r="110" spans="1:20">
      <c r="A110" s="107"/>
      <c r="C110" s="123"/>
      <c r="D110" s="105"/>
      <c r="E110" s="105"/>
      <c r="F110" s="105"/>
      <c r="G110" s="105"/>
      <c r="H110" s="105"/>
      <c r="I110" s="105"/>
      <c r="J110" s="105"/>
      <c r="K110" s="105"/>
      <c r="L110" s="105"/>
      <c r="R110" s="105"/>
      <c r="S110" s="105"/>
      <c r="T110" s="105"/>
    </row>
    <row r="111" spans="1:20">
      <c r="A111" s="107"/>
      <c r="C111" s="123"/>
      <c r="D111" s="105"/>
      <c r="E111" s="105"/>
      <c r="F111" s="105"/>
      <c r="G111" s="105"/>
      <c r="H111" s="105"/>
      <c r="I111" s="105"/>
      <c r="J111" s="105"/>
      <c r="K111" s="105"/>
      <c r="L111" s="105"/>
      <c r="R111" s="105"/>
      <c r="S111" s="105"/>
      <c r="T111" s="105"/>
    </row>
    <row r="112" spans="1:20">
      <c r="A112" s="107"/>
      <c r="C112" s="123"/>
      <c r="D112" s="105"/>
      <c r="E112" s="105"/>
      <c r="F112" s="105"/>
      <c r="G112" s="105"/>
      <c r="H112" s="105"/>
      <c r="I112" s="105"/>
      <c r="J112" s="105"/>
      <c r="K112" s="105"/>
      <c r="L112" s="105"/>
      <c r="R112" s="105"/>
      <c r="S112" s="105"/>
      <c r="T112" s="105"/>
    </row>
    <row r="113" spans="1:20">
      <c r="A113" s="107"/>
      <c r="C113" s="123"/>
      <c r="D113" s="105"/>
      <c r="E113" s="105"/>
      <c r="F113" s="105"/>
      <c r="G113" s="105"/>
      <c r="H113" s="105"/>
      <c r="I113" s="105"/>
      <c r="J113" s="105"/>
      <c r="K113" s="105"/>
      <c r="L113" s="105"/>
      <c r="R113" s="105"/>
      <c r="S113" s="105"/>
      <c r="T113" s="105"/>
    </row>
    <row r="114" spans="1:20">
      <c r="A114" s="107"/>
      <c r="C114" s="123"/>
      <c r="D114" s="105"/>
      <c r="E114" s="105"/>
      <c r="F114" s="105"/>
      <c r="G114" s="105"/>
      <c r="H114" s="105"/>
      <c r="I114" s="105"/>
      <c r="J114" s="105"/>
      <c r="K114" s="105"/>
      <c r="L114" s="105"/>
      <c r="R114" s="105"/>
      <c r="S114" s="105"/>
      <c r="T114" s="105"/>
    </row>
    <row r="115" spans="1:20">
      <c r="A115" s="107"/>
      <c r="C115" s="123"/>
      <c r="D115" s="105"/>
      <c r="E115" s="105"/>
      <c r="F115" s="105"/>
      <c r="G115" s="105"/>
      <c r="H115" s="105"/>
      <c r="I115" s="105"/>
      <c r="J115" s="105"/>
      <c r="K115" s="105"/>
      <c r="L115" s="105"/>
      <c r="R115" s="105"/>
      <c r="S115" s="105"/>
      <c r="T115" s="105"/>
    </row>
    <row r="116" spans="1:20">
      <c r="A116" s="107"/>
      <c r="C116" s="123"/>
      <c r="D116" s="105"/>
      <c r="E116" s="105"/>
      <c r="F116" s="105"/>
      <c r="G116" s="105"/>
      <c r="H116" s="105"/>
      <c r="I116" s="105"/>
      <c r="J116" s="105"/>
      <c r="K116" s="105"/>
      <c r="L116" s="105"/>
      <c r="R116" s="105"/>
      <c r="S116" s="105"/>
      <c r="T116" s="105"/>
    </row>
    <row r="117" spans="1:20">
      <c r="A117" s="107"/>
      <c r="C117" s="123"/>
      <c r="D117" s="105"/>
      <c r="E117" s="105"/>
      <c r="F117" s="105"/>
      <c r="G117" s="105"/>
      <c r="H117" s="105"/>
      <c r="I117" s="105"/>
      <c r="J117" s="105"/>
      <c r="K117" s="105"/>
      <c r="L117" s="105"/>
      <c r="R117" s="105"/>
      <c r="S117" s="105"/>
      <c r="T117" s="105"/>
    </row>
    <row r="118" spans="1:20">
      <c r="A118" s="107"/>
    </row>
    <row r="119" spans="1:20">
      <c r="A119" s="107"/>
    </row>
    <row r="120" spans="1:20">
      <c r="A120" s="107"/>
    </row>
    <row r="121" spans="1:20">
      <c r="A121" s="107"/>
    </row>
    <row r="122" spans="1:20">
      <c r="A122" s="107"/>
    </row>
    <row r="123" spans="1:20">
      <c r="A123" s="107"/>
    </row>
    <row r="124" spans="1:20">
      <c r="A124" s="107"/>
    </row>
    <row r="125" spans="1:20">
      <c r="A125" s="107"/>
    </row>
    <row r="126" spans="1:20">
      <c r="A126" s="107"/>
    </row>
    <row r="127" spans="1:20">
      <c r="A127" s="107"/>
    </row>
    <row r="128" spans="1:20">
      <c r="A128" s="107"/>
    </row>
    <row r="129" spans="1:1">
      <c r="A129" s="107"/>
    </row>
    <row r="130" spans="1:1">
      <c r="A130" s="107"/>
    </row>
    <row r="131" spans="1:1">
      <c r="A131" s="107"/>
    </row>
    <row r="132" spans="1:1">
      <c r="A132" s="107"/>
    </row>
    <row r="133" spans="1:1">
      <c r="A133" s="107"/>
    </row>
    <row r="134" spans="1:1">
      <c r="A134" s="107"/>
    </row>
    <row r="135" spans="1:1">
      <c r="A135" s="107"/>
    </row>
    <row r="136" spans="1:1">
      <c r="A136" s="107"/>
    </row>
    <row r="137" spans="1:1">
      <c r="A137" s="107"/>
    </row>
    <row r="138" spans="1:1">
      <c r="A138" s="107"/>
    </row>
    <row r="139" spans="1:1">
      <c r="A139" s="107"/>
    </row>
    <row r="140" spans="1:1">
      <c r="A140" s="107"/>
    </row>
    <row r="141" spans="1:1">
      <c r="A141" s="107"/>
    </row>
    <row r="142" spans="1:1">
      <c r="A142" s="107"/>
    </row>
    <row r="143" spans="1:1">
      <c r="A143" s="107"/>
    </row>
    <row r="144" spans="1:1">
      <c r="A144" s="107"/>
    </row>
    <row r="145" spans="1:1">
      <c r="A145" s="107"/>
    </row>
    <row r="146" spans="1:1">
      <c r="A146" s="107"/>
    </row>
    <row r="147" spans="1:1">
      <c r="A147" s="107"/>
    </row>
    <row r="148" spans="1:1">
      <c r="A148" s="107"/>
    </row>
    <row r="149" spans="1:1">
      <c r="A149" s="107"/>
    </row>
    <row r="150" spans="1:1">
      <c r="A150" s="107"/>
    </row>
    <row r="151" spans="1:1">
      <c r="A151" s="107"/>
    </row>
    <row r="152" spans="1:1">
      <c r="A152" s="107"/>
    </row>
    <row r="153" spans="1:1">
      <c r="A153" s="107"/>
    </row>
    <row r="154" spans="1:1">
      <c r="A154" s="107"/>
    </row>
    <row r="155" spans="1:1">
      <c r="A155" s="107"/>
    </row>
    <row r="156" spans="1:1">
      <c r="A156" s="107"/>
    </row>
    <row r="157" spans="1:1">
      <c r="A157" s="107"/>
    </row>
    <row r="158" spans="1:1">
      <c r="A158" s="107"/>
    </row>
    <row r="159" spans="1:1">
      <c r="A159" s="107"/>
    </row>
    <row r="160" spans="1:1">
      <c r="A160" s="107"/>
    </row>
    <row r="161" spans="1:1">
      <c r="A161" s="107"/>
    </row>
    <row r="162" spans="1:1">
      <c r="A162" s="107"/>
    </row>
    <row r="163" spans="1:1">
      <c r="A163" s="107"/>
    </row>
    <row r="164" spans="1:1">
      <c r="A164" s="107"/>
    </row>
    <row r="165" spans="1:1">
      <c r="A165" s="107"/>
    </row>
    <row r="166" spans="1:1">
      <c r="A166" s="107"/>
    </row>
    <row r="167" spans="1:1">
      <c r="A167" s="107"/>
    </row>
    <row r="168" spans="1:1">
      <c r="A168" s="107"/>
    </row>
    <row r="169" spans="1:1">
      <c r="A169" s="107"/>
    </row>
    <row r="170" spans="1:1">
      <c r="A170" s="107"/>
    </row>
    <row r="171" spans="1:1">
      <c r="A171" s="107"/>
    </row>
    <row r="172" spans="1:1">
      <c r="A172" s="107"/>
    </row>
    <row r="173" spans="1:1">
      <c r="A173" s="107"/>
    </row>
    <row r="174" spans="1:1">
      <c r="A174" s="107"/>
    </row>
    <row r="175" spans="1:1">
      <c r="A175" s="107"/>
    </row>
    <row r="176" spans="1:1">
      <c r="A176" s="107"/>
    </row>
    <row r="177" spans="1:1">
      <c r="A177" s="107"/>
    </row>
    <row r="178" spans="1:1">
      <c r="A178" s="107"/>
    </row>
    <row r="179" spans="1:1">
      <c r="A179" s="107"/>
    </row>
    <row r="180" spans="1:1">
      <c r="A180" s="107"/>
    </row>
    <row r="181" spans="1:1">
      <c r="A181" s="107"/>
    </row>
    <row r="182" spans="1:1">
      <c r="A182" s="107"/>
    </row>
    <row r="183" spans="1:1">
      <c r="A183" s="107"/>
    </row>
    <row r="184" spans="1:1">
      <c r="A184" s="107"/>
    </row>
    <row r="185" spans="1:1">
      <c r="A185" s="107"/>
    </row>
    <row r="186" spans="1:1">
      <c r="A186" s="107"/>
    </row>
    <row r="187" spans="1:1">
      <c r="A187" s="107"/>
    </row>
    <row r="188" spans="1:1">
      <c r="A188" s="107"/>
    </row>
    <row r="189" spans="1:1">
      <c r="A189" s="107"/>
    </row>
    <row r="190" spans="1:1">
      <c r="A190" s="107"/>
    </row>
    <row r="191" spans="1:1">
      <c r="A191" s="107"/>
    </row>
    <row r="192" spans="1:1">
      <c r="A192" s="107"/>
    </row>
    <row r="193" spans="1:1">
      <c r="A193" s="107"/>
    </row>
    <row r="194" spans="1:1">
      <c r="A194" s="107"/>
    </row>
    <row r="195" spans="1:1">
      <c r="A195" s="107"/>
    </row>
    <row r="196" spans="1:1">
      <c r="A196" s="107"/>
    </row>
    <row r="197" spans="1:1">
      <c r="A197" s="107"/>
    </row>
    <row r="198" spans="1:1">
      <c r="A198" s="107"/>
    </row>
    <row r="199" spans="1:1">
      <c r="A199" s="107"/>
    </row>
    <row r="200" spans="1:1">
      <c r="A200" s="107"/>
    </row>
    <row r="201" spans="1:1">
      <c r="A201" s="107"/>
    </row>
    <row r="202" spans="1:1">
      <c r="A202" s="107"/>
    </row>
    <row r="203" spans="1:1">
      <c r="A203" s="107"/>
    </row>
    <row r="204" spans="1:1">
      <c r="A204" s="107"/>
    </row>
    <row r="205" spans="1:1">
      <c r="A205" s="107"/>
    </row>
    <row r="206" spans="1:1">
      <c r="A206" s="107"/>
    </row>
    <row r="207" spans="1:1">
      <c r="A207" s="107"/>
    </row>
    <row r="208" spans="1:1">
      <c r="A208" s="107"/>
    </row>
    <row r="209" spans="1:1">
      <c r="A209" s="107"/>
    </row>
    <row r="210" spans="1:1">
      <c r="A210" s="107"/>
    </row>
    <row r="211" spans="1:1">
      <c r="A211" s="107"/>
    </row>
    <row r="212" spans="1:1">
      <c r="A212" s="107"/>
    </row>
    <row r="213" spans="1:1">
      <c r="A213" s="107"/>
    </row>
    <row r="214" spans="1:1">
      <c r="A214" s="107"/>
    </row>
    <row r="215" spans="1:1">
      <c r="A215" s="107"/>
    </row>
    <row r="216" spans="1:1">
      <c r="A216" s="107"/>
    </row>
    <row r="217" spans="1:1">
      <c r="A217" s="107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  <row r="412" spans="1:1">
      <c r="A412" s="108"/>
    </row>
    <row r="413" spans="1:1">
      <c r="A413" s="108"/>
    </row>
    <row r="414" spans="1:1">
      <c r="A414" s="108"/>
    </row>
    <row r="415" spans="1:1">
      <c r="A415" s="108"/>
    </row>
    <row r="416" spans="1:1">
      <c r="A416" s="108"/>
    </row>
    <row r="417" spans="1:1">
      <c r="A417" s="108"/>
    </row>
    <row r="418" spans="1:1">
      <c r="A418" s="108"/>
    </row>
    <row r="419" spans="1:1">
      <c r="A419" s="108"/>
    </row>
    <row r="420" spans="1:1">
      <c r="A420" s="108"/>
    </row>
    <row r="421" spans="1:1">
      <c r="A421" s="108"/>
    </row>
    <row r="422" spans="1:1">
      <c r="A422" s="108"/>
    </row>
    <row r="423" spans="1:1">
      <c r="A423" s="108"/>
    </row>
    <row r="424" spans="1:1">
      <c r="A424" s="108"/>
    </row>
    <row r="425" spans="1:1">
      <c r="A425" s="108"/>
    </row>
    <row r="426" spans="1:1">
      <c r="A426" s="108"/>
    </row>
    <row r="427" spans="1:1">
      <c r="A427" s="108"/>
    </row>
    <row r="428" spans="1:1">
      <c r="A428" s="108"/>
    </row>
    <row r="429" spans="1:1">
      <c r="A429" s="108"/>
    </row>
    <row r="430" spans="1:1">
      <c r="A430" s="108"/>
    </row>
    <row r="431" spans="1:1">
      <c r="A431" s="108"/>
    </row>
    <row r="432" spans="1:1">
      <c r="A432" s="108"/>
    </row>
    <row r="433" spans="1:1">
      <c r="A433" s="108"/>
    </row>
    <row r="434" spans="1:1">
      <c r="A434" s="108"/>
    </row>
    <row r="435" spans="1:1">
      <c r="A435" s="108"/>
    </row>
    <row r="436" spans="1:1">
      <c r="A436" s="108"/>
    </row>
    <row r="437" spans="1:1">
      <c r="A437" s="108"/>
    </row>
    <row r="438" spans="1:1">
      <c r="A438" s="108"/>
    </row>
    <row r="439" spans="1:1">
      <c r="A439" s="108"/>
    </row>
    <row r="440" spans="1:1">
      <c r="A440" s="108"/>
    </row>
    <row r="441" spans="1:1">
      <c r="A441" s="108"/>
    </row>
    <row r="442" spans="1:1">
      <c r="A442" s="108"/>
    </row>
    <row r="443" spans="1:1">
      <c r="A443" s="108"/>
    </row>
    <row r="444" spans="1:1">
      <c r="A444" s="108"/>
    </row>
    <row r="445" spans="1:1">
      <c r="A445" s="108"/>
    </row>
    <row r="446" spans="1:1">
      <c r="A446" s="108"/>
    </row>
    <row r="447" spans="1:1">
      <c r="A447" s="108"/>
    </row>
    <row r="448" spans="1:1">
      <c r="A448" s="108"/>
    </row>
    <row r="449" spans="1:1">
      <c r="A449" s="108"/>
    </row>
    <row r="450" spans="1:1">
      <c r="A450" s="108"/>
    </row>
    <row r="451" spans="1:1">
      <c r="A451" s="108"/>
    </row>
    <row r="452" spans="1:1">
      <c r="A452" s="108"/>
    </row>
    <row r="453" spans="1:1">
      <c r="A453" s="108"/>
    </row>
    <row r="454" spans="1:1">
      <c r="A454" s="108"/>
    </row>
    <row r="455" spans="1:1">
      <c r="A455" s="108"/>
    </row>
    <row r="456" spans="1:1">
      <c r="A456" s="108"/>
    </row>
    <row r="457" spans="1:1">
      <c r="A457" s="108"/>
    </row>
    <row r="458" spans="1:1">
      <c r="A458" s="108"/>
    </row>
    <row r="459" spans="1:1">
      <c r="A459" s="108"/>
    </row>
    <row r="460" spans="1:1">
      <c r="A460" s="108"/>
    </row>
    <row r="461" spans="1:1">
      <c r="A461" s="108"/>
    </row>
    <row r="462" spans="1:1">
      <c r="A462" s="108"/>
    </row>
    <row r="463" spans="1:1">
      <c r="A463" s="108"/>
    </row>
    <row r="464" spans="1:1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  <row r="560" spans="1:1">
      <c r="A560" s="108"/>
    </row>
    <row r="561" spans="1:1">
      <c r="A561" s="108"/>
    </row>
    <row r="562" spans="1:1">
      <c r="A562" s="108"/>
    </row>
    <row r="563" spans="1:1">
      <c r="A563" s="108"/>
    </row>
    <row r="564" spans="1:1">
      <c r="A564" s="108"/>
    </row>
    <row r="565" spans="1:1">
      <c r="A565" s="108"/>
    </row>
    <row r="566" spans="1:1">
      <c r="A566" s="108"/>
    </row>
    <row r="567" spans="1:1">
      <c r="A567" s="108"/>
    </row>
    <row r="568" spans="1:1">
      <c r="A568" s="108"/>
    </row>
    <row r="569" spans="1:1">
      <c r="A569" s="108"/>
    </row>
    <row r="570" spans="1:1">
      <c r="A570" s="108"/>
    </row>
    <row r="571" spans="1:1">
      <c r="A571" s="108"/>
    </row>
    <row r="572" spans="1:1">
      <c r="A572" s="108"/>
    </row>
    <row r="573" spans="1:1">
      <c r="A573" s="108"/>
    </row>
    <row r="574" spans="1:1">
      <c r="A574" s="108"/>
    </row>
    <row r="575" spans="1:1">
      <c r="A575" s="108"/>
    </row>
    <row r="576" spans="1:1">
      <c r="A576" s="108"/>
    </row>
    <row r="577" spans="1:1">
      <c r="A577" s="108"/>
    </row>
    <row r="578" spans="1:1">
      <c r="A578" s="108"/>
    </row>
    <row r="579" spans="1:1">
      <c r="A579" s="108"/>
    </row>
    <row r="580" spans="1:1">
      <c r="A580" s="108"/>
    </row>
    <row r="581" spans="1:1">
      <c r="A581" s="108"/>
    </row>
    <row r="582" spans="1:1">
      <c r="A582" s="108"/>
    </row>
    <row r="583" spans="1:1">
      <c r="A583" s="108"/>
    </row>
    <row r="584" spans="1:1">
      <c r="A584" s="108"/>
    </row>
    <row r="585" spans="1:1">
      <c r="A585" s="108"/>
    </row>
    <row r="586" spans="1:1">
      <c r="A586" s="108"/>
    </row>
    <row r="587" spans="1:1">
      <c r="A587" s="108"/>
    </row>
    <row r="588" spans="1:1">
      <c r="A588" s="108"/>
    </row>
    <row r="589" spans="1:1">
      <c r="A589" s="108"/>
    </row>
    <row r="590" spans="1:1">
      <c r="A590" s="108"/>
    </row>
    <row r="591" spans="1:1">
      <c r="A591" s="108"/>
    </row>
    <row r="592" spans="1:1">
      <c r="A592" s="108"/>
    </row>
    <row r="593" spans="1:1">
      <c r="A593" s="108"/>
    </row>
    <row r="594" spans="1:1">
      <c r="A594" s="108"/>
    </row>
    <row r="595" spans="1:1">
      <c r="A595" s="108"/>
    </row>
    <row r="596" spans="1:1">
      <c r="A596" s="108"/>
    </row>
    <row r="597" spans="1:1">
      <c r="A597" s="108"/>
    </row>
    <row r="598" spans="1:1">
      <c r="A598" s="108"/>
    </row>
    <row r="599" spans="1:1">
      <c r="A599" s="108"/>
    </row>
    <row r="600" spans="1:1">
      <c r="A600" s="108"/>
    </row>
    <row r="601" spans="1:1">
      <c r="A601" s="108"/>
    </row>
    <row r="602" spans="1:1">
      <c r="A602" s="108"/>
    </row>
    <row r="603" spans="1:1">
      <c r="A603" s="108"/>
    </row>
    <row r="604" spans="1:1">
      <c r="A604" s="108"/>
    </row>
    <row r="605" spans="1:1">
      <c r="A605" s="108"/>
    </row>
    <row r="606" spans="1:1">
      <c r="A606" s="108"/>
    </row>
    <row r="607" spans="1:1">
      <c r="A607" s="108"/>
    </row>
    <row r="608" spans="1:1">
      <c r="A608" s="108"/>
    </row>
    <row r="609" spans="1:1">
      <c r="A609" s="108"/>
    </row>
    <row r="610" spans="1:1">
      <c r="A610" s="108"/>
    </row>
    <row r="611" spans="1:1">
      <c r="A611" s="108"/>
    </row>
    <row r="612" spans="1:1">
      <c r="A612" s="108"/>
    </row>
    <row r="613" spans="1:1">
      <c r="A613" s="108"/>
    </row>
    <row r="614" spans="1:1">
      <c r="A614" s="108"/>
    </row>
    <row r="615" spans="1:1">
      <c r="A615" s="108"/>
    </row>
    <row r="616" spans="1:1">
      <c r="A616" s="108"/>
    </row>
    <row r="617" spans="1:1">
      <c r="A617" s="108"/>
    </row>
    <row r="618" spans="1:1">
      <c r="A618" s="108"/>
    </row>
    <row r="619" spans="1:1">
      <c r="A619" s="108"/>
    </row>
    <row r="620" spans="1:1">
      <c r="A620" s="108"/>
    </row>
    <row r="621" spans="1:1">
      <c r="A621" s="108"/>
    </row>
    <row r="622" spans="1:1">
      <c r="A622" s="108"/>
    </row>
    <row r="623" spans="1:1">
      <c r="A623" s="108"/>
    </row>
    <row r="624" spans="1:1">
      <c r="A624" s="108"/>
    </row>
    <row r="625" spans="1:1">
      <c r="A625" s="108"/>
    </row>
    <row r="626" spans="1:1">
      <c r="A626" s="108"/>
    </row>
    <row r="627" spans="1:1">
      <c r="A627" s="108"/>
    </row>
    <row r="628" spans="1:1">
      <c r="A628" s="108"/>
    </row>
    <row r="629" spans="1:1">
      <c r="A629" s="108"/>
    </row>
    <row r="630" spans="1:1">
      <c r="A630" s="108"/>
    </row>
    <row r="631" spans="1:1">
      <c r="A631" s="108"/>
    </row>
    <row r="632" spans="1:1">
      <c r="A632" s="108"/>
    </row>
    <row r="633" spans="1:1">
      <c r="A633" s="108"/>
    </row>
    <row r="634" spans="1:1">
      <c r="A634" s="108"/>
    </row>
    <row r="635" spans="1:1">
      <c r="A635" s="108"/>
    </row>
    <row r="636" spans="1:1">
      <c r="A636" s="108"/>
    </row>
    <row r="637" spans="1:1">
      <c r="A637" s="108"/>
    </row>
    <row r="638" spans="1:1">
      <c r="A638" s="108"/>
    </row>
    <row r="639" spans="1:1">
      <c r="A639" s="108"/>
    </row>
    <row r="640" spans="1:1">
      <c r="A640" s="108"/>
    </row>
    <row r="641" spans="1:1">
      <c r="A641" s="108"/>
    </row>
    <row r="642" spans="1:1">
      <c r="A642" s="108"/>
    </row>
    <row r="643" spans="1:1">
      <c r="A643" s="108"/>
    </row>
    <row r="644" spans="1:1">
      <c r="A644" s="108"/>
    </row>
    <row r="645" spans="1:1">
      <c r="A645" s="108"/>
    </row>
    <row r="646" spans="1:1">
      <c r="A646" s="108"/>
    </row>
    <row r="647" spans="1:1">
      <c r="A647" s="108"/>
    </row>
    <row r="648" spans="1:1">
      <c r="A648" s="108"/>
    </row>
    <row r="649" spans="1:1">
      <c r="A649" s="108"/>
    </row>
    <row r="650" spans="1:1">
      <c r="A650" s="108"/>
    </row>
    <row r="651" spans="1:1">
      <c r="A651" s="10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F646"/>
  <sheetViews>
    <sheetView zoomScaleNormal="100" workbookViewId="0">
      <selection activeCell="A5" sqref="A5:F5"/>
    </sheetView>
  </sheetViews>
  <sheetFormatPr defaultColWidth="9.140625" defaultRowHeight="12.75"/>
  <cols>
    <col min="1" max="1" width="44.5703125" style="95" customWidth="1"/>
    <col min="2" max="4" width="16.42578125" style="59" customWidth="1"/>
    <col min="5" max="5" width="13.7109375" style="59" customWidth="1"/>
    <col min="6" max="6" width="15.5703125" style="59" customWidth="1"/>
    <col min="7" max="256" width="9.140625" style="59"/>
    <col min="257" max="257" width="44.5703125" style="59" customWidth="1"/>
    <col min="258" max="260" width="16.42578125" style="59" customWidth="1"/>
    <col min="261" max="261" width="13.7109375" style="59" customWidth="1"/>
    <col min="262" max="262" width="15.5703125" style="59" customWidth="1"/>
    <col min="263" max="512" width="9.140625" style="59"/>
    <col min="513" max="513" width="44.5703125" style="59" customWidth="1"/>
    <col min="514" max="516" width="16.42578125" style="59" customWidth="1"/>
    <col min="517" max="517" width="13.7109375" style="59" customWidth="1"/>
    <col min="518" max="518" width="15.5703125" style="59" customWidth="1"/>
    <col min="519" max="768" width="9.140625" style="59"/>
    <col min="769" max="769" width="44.5703125" style="59" customWidth="1"/>
    <col min="770" max="772" width="16.42578125" style="59" customWidth="1"/>
    <col min="773" max="773" width="13.7109375" style="59" customWidth="1"/>
    <col min="774" max="774" width="15.5703125" style="59" customWidth="1"/>
    <col min="775" max="1024" width="9.140625" style="59"/>
    <col min="1025" max="1025" width="44.5703125" style="59" customWidth="1"/>
    <col min="1026" max="1028" width="16.42578125" style="59" customWidth="1"/>
    <col min="1029" max="1029" width="13.7109375" style="59" customWidth="1"/>
    <col min="1030" max="1030" width="15.5703125" style="59" customWidth="1"/>
    <col min="1031" max="1280" width="9.140625" style="59"/>
    <col min="1281" max="1281" width="44.5703125" style="59" customWidth="1"/>
    <col min="1282" max="1284" width="16.42578125" style="59" customWidth="1"/>
    <col min="1285" max="1285" width="13.7109375" style="59" customWidth="1"/>
    <col min="1286" max="1286" width="15.5703125" style="59" customWidth="1"/>
    <col min="1287" max="1536" width="9.140625" style="59"/>
    <col min="1537" max="1537" width="44.5703125" style="59" customWidth="1"/>
    <col min="1538" max="1540" width="16.42578125" style="59" customWidth="1"/>
    <col min="1541" max="1541" width="13.7109375" style="59" customWidth="1"/>
    <col min="1542" max="1542" width="15.5703125" style="59" customWidth="1"/>
    <col min="1543" max="1792" width="9.140625" style="59"/>
    <col min="1793" max="1793" width="44.5703125" style="59" customWidth="1"/>
    <col min="1794" max="1796" width="16.42578125" style="59" customWidth="1"/>
    <col min="1797" max="1797" width="13.7109375" style="59" customWidth="1"/>
    <col min="1798" max="1798" width="15.5703125" style="59" customWidth="1"/>
    <col min="1799" max="2048" width="9.140625" style="59"/>
    <col min="2049" max="2049" width="44.5703125" style="59" customWidth="1"/>
    <col min="2050" max="2052" width="16.42578125" style="59" customWidth="1"/>
    <col min="2053" max="2053" width="13.7109375" style="59" customWidth="1"/>
    <col min="2054" max="2054" width="15.5703125" style="59" customWidth="1"/>
    <col min="2055" max="2304" width="9.140625" style="59"/>
    <col min="2305" max="2305" width="44.5703125" style="59" customWidth="1"/>
    <col min="2306" max="2308" width="16.42578125" style="59" customWidth="1"/>
    <col min="2309" max="2309" width="13.7109375" style="59" customWidth="1"/>
    <col min="2310" max="2310" width="15.5703125" style="59" customWidth="1"/>
    <col min="2311" max="2560" width="9.140625" style="59"/>
    <col min="2561" max="2561" width="44.5703125" style="59" customWidth="1"/>
    <col min="2562" max="2564" width="16.42578125" style="59" customWidth="1"/>
    <col min="2565" max="2565" width="13.7109375" style="59" customWidth="1"/>
    <col min="2566" max="2566" width="15.5703125" style="59" customWidth="1"/>
    <col min="2567" max="2816" width="9.140625" style="59"/>
    <col min="2817" max="2817" width="44.5703125" style="59" customWidth="1"/>
    <col min="2818" max="2820" width="16.42578125" style="59" customWidth="1"/>
    <col min="2821" max="2821" width="13.7109375" style="59" customWidth="1"/>
    <col min="2822" max="2822" width="15.5703125" style="59" customWidth="1"/>
    <col min="2823" max="3072" width="9.140625" style="59"/>
    <col min="3073" max="3073" width="44.5703125" style="59" customWidth="1"/>
    <col min="3074" max="3076" width="16.42578125" style="59" customWidth="1"/>
    <col min="3077" max="3077" width="13.7109375" style="59" customWidth="1"/>
    <col min="3078" max="3078" width="15.5703125" style="59" customWidth="1"/>
    <col min="3079" max="3328" width="9.140625" style="59"/>
    <col min="3329" max="3329" width="44.5703125" style="59" customWidth="1"/>
    <col min="3330" max="3332" width="16.42578125" style="59" customWidth="1"/>
    <col min="3333" max="3333" width="13.7109375" style="59" customWidth="1"/>
    <col min="3334" max="3334" width="15.5703125" style="59" customWidth="1"/>
    <col min="3335" max="3584" width="9.140625" style="59"/>
    <col min="3585" max="3585" width="44.5703125" style="59" customWidth="1"/>
    <col min="3586" max="3588" width="16.42578125" style="59" customWidth="1"/>
    <col min="3589" max="3589" width="13.7109375" style="59" customWidth="1"/>
    <col min="3590" max="3590" width="15.5703125" style="59" customWidth="1"/>
    <col min="3591" max="3840" width="9.140625" style="59"/>
    <col min="3841" max="3841" width="44.5703125" style="59" customWidth="1"/>
    <col min="3842" max="3844" width="16.42578125" style="59" customWidth="1"/>
    <col min="3845" max="3845" width="13.7109375" style="59" customWidth="1"/>
    <col min="3846" max="3846" width="15.5703125" style="59" customWidth="1"/>
    <col min="3847" max="4096" width="9.140625" style="59"/>
    <col min="4097" max="4097" width="44.5703125" style="59" customWidth="1"/>
    <col min="4098" max="4100" width="16.42578125" style="59" customWidth="1"/>
    <col min="4101" max="4101" width="13.7109375" style="59" customWidth="1"/>
    <col min="4102" max="4102" width="15.5703125" style="59" customWidth="1"/>
    <col min="4103" max="4352" width="9.140625" style="59"/>
    <col min="4353" max="4353" width="44.5703125" style="59" customWidth="1"/>
    <col min="4354" max="4356" width="16.42578125" style="59" customWidth="1"/>
    <col min="4357" max="4357" width="13.7109375" style="59" customWidth="1"/>
    <col min="4358" max="4358" width="15.5703125" style="59" customWidth="1"/>
    <col min="4359" max="4608" width="9.140625" style="59"/>
    <col min="4609" max="4609" width="44.5703125" style="59" customWidth="1"/>
    <col min="4610" max="4612" width="16.42578125" style="59" customWidth="1"/>
    <col min="4613" max="4613" width="13.7109375" style="59" customWidth="1"/>
    <col min="4614" max="4614" width="15.5703125" style="59" customWidth="1"/>
    <col min="4615" max="4864" width="9.140625" style="59"/>
    <col min="4865" max="4865" width="44.5703125" style="59" customWidth="1"/>
    <col min="4866" max="4868" width="16.42578125" style="59" customWidth="1"/>
    <col min="4869" max="4869" width="13.7109375" style="59" customWidth="1"/>
    <col min="4870" max="4870" width="15.5703125" style="59" customWidth="1"/>
    <col min="4871" max="5120" width="9.140625" style="59"/>
    <col min="5121" max="5121" width="44.5703125" style="59" customWidth="1"/>
    <col min="5122" max="5124" width="16.42578125" style="59" customWidth="1"/>
    <col min="5125" max="5125" width="13.7109375" style="59" customWidth="1"/>
    <col min="5126" max="5126" width="15.5703125" style="59" customWidth="1"/>
    <col min="5127" max="5376" width="9.140625" style="59"/>
    <col min="5377" max="5377" width="44.5703125" style="59" customWidth="1"/>
    <col min="5378" max="5380" width="16.42578125" style="59" customWidth="1"/>
    <col min="5381" max="5381" width="13.7109375" style="59" customWidth="1"/>
    <col min="5382" max="5382" width="15.5703125" style="59" customWidth="1"/>
    <col min="5383" max="5632" width="9.140625" style="59"/>
    <col min="5633" max="5633" width="44.5703125" style="59" customWidth="1"/>
    <col min="5634" max="5636" width="16.42578125" style="59" customWidth="1"/>
    <col min="5637" max="5637" width="13.7109375" style="59" customWidth="1"/>
    <col min="5638" max="5638" width="15.5703125" style="59" customWidth="1"/>
    <col min="5639" max="5888" width="9.140625" style="59"/>
    <col min="5889" max="5889" width="44.5703125" style="59" customWidth="1"/>
    <col min="5890" max="5892" width="16.42578125" style="59" customWidth="1"/>
    <col min="5893" max="5893" width="13.7109375" style="59" customWidth="1"/>
    <col min="5894" max="5894" width="15.5703125" style="59" customWidth="1"/>
    <col min="5895" max="6144" width="9.140625" style="59"/>
    <col min="6145" max="6145" width="44.5703125" style="59" customWidth="1"/>
    <col min="6146" max="6148" width="16.42578125" style="59" customWidth="1"/>
    <col min="6149" max="6149" width="13.7109375" style="59" customWidth="1"/>
    <col min="6150" max="6150" width="15.5703125" style="59" customWidth="1"/>
    <col min="6151" max="6400" width="9.140625" style="59"/>
    <col min="6401" max="6401" width="44.5703125" style="59" customWidth="1"/>
    <col min="6402" max="6404" width="16.42578125" style="59" customWidth="1"/>
    <col min="6405" max="6405" width="13.7109375" style="59" customWidth="1"/>
    <col min="6406" max="6406" width="15.5703125" style="59" customWidth="1"/>
    <col min="6407" max="6656" width="9.140625" style="59"/>
    <col min="6657" max="6657" width="44.5703125" style="59" customWidth="1"/>
    <col min="6658" max="6660" width="16.42578125" style="59" customWidth="1"/>
    <col min="6661" max="6661" width="13.7109375" style="59" customWidth="1"/>
    <col min="6662" max="6662" width="15.5703125" style="59" customWidth="1"/>
    <col min="6663" max="6912" width="9.140625" style="59"/>
    <col min="6913" max="6913" width="44.5703125" style="59" customWidth="1"/>
    <col min="6914" max="6916" width="16.42578125" style="59" customWidth="1"/>
    <col min="6917" max="6917" width="13.7109375" style="59" customWidth="1"/>
    <col min="6918" max="6918" width="15.5703125" style="59" customWidth="1"/>
    <col min="6919" max="7168" width="9.140625" style="59"/>
    <col min="7169" max="7169" width="44.5703125" style="59" customWidth="1"/>
    <col min="7170" max="7172" width="16.42578125" style="59" customWidth="1"/>
    <col min="7173" max="7173" width="13.7109375" style="59" customWidth="1"/>
    <col min="7174" max="7174" width="15.5703125" style="59" customWidth="1"/>
    <col min="7175" max="7424" width="9.140625" style="59"/>
    <col min="7425" max="7425" width="44.5703125" style="59" customWidth="1"/>
    <col min="7426" max="7428" width="16.42578125" style="59" customWidth="1"/>
    <col min="7429" max="7429" width="13.7109375" style="59" customWidth="1"/>
    <col min="7430" max="7430" width="15.5703125" style="59" customWidth="1"/>
    <col min="7431" max="7680" width="9.140625" style="59"/>
    <col min="7681" max="7681" width="44.5703125" style="59" customWidth="1"/>
    <col min="7682" max="7684" width="16.42578125" style="59" customWidth="1"/>
    <col min="7685" max="7685" width="13.7109375" style="59" customWidth="1"/>
    <col min="7686" max="7686" width="15.5703125" style="59" customWidth="1"/>
    <col min="7687" max="7936" width="9.140625" style="59"/>
    <col min="7937" max="7937" width="44.5703125" style="59" customWidth="1"/>
    <col min="7938" max="7940" width="16.42578125" style="59" customWidth="1"/>
    <col min="7941" max="7941" width="13.7109375" style="59" customWidth="1"/>
    <col min="7942" max="7942" width="15.5703125" style="59" customWidth="1"/>
    <col min="7943" max="8192" width="9.140625" style="59"/>
    <col min="8193" max="8193" width="44.5703125" style="59" customWidth="1"/>
    <col min="8194" max="8196" width="16.42578125" style="59" customWidth="1"/>
    <col min="8197" max="8197" width="13.7109375" style="59" customWidth="1"/>
    <col min="8198" max="8198" width="15.5703125" style="59" customWidth="1"/>
    <col min="8199" max="8448" width="9.140625" style="59"/>
    <col min="8449" max="8449" width="44.5703125" style="59" customWidth="1"/>
    <col min="8450" max="8452" width="16.42578125" style="59" customWidth="1"/>
    <col min="8453" max="8453" width="13.7109375" style="59" customWidth="1"/>
    <col min="8454" max="8454" width="15.5703125" style="59" customWidth="1"/>
    <col min="8455" max="8704" width="9.140625" style="59"/>
    <col min="8705" max="8705" width="44.5703125" style="59" customWidth="1"/>
    <col min="8706" max="8708" width="16.42578125" style="59" customWidth="1"/>
    <col min="8709" max="8709" width="13.7109375" style="59" customWidth="1"/>
    <col min="8710" max="8710" width="15.5703125" style="59" customWidth="1"/>
    <col min="8711" max="8960" width="9.140625" style="59"/>
    <col min="8961" max="8961" width="44.5703125" style="59" customWidth="1"/>
    <col min="8962" max="8964" width="16.42578125" style="59" customWidth="1"/>
    <col min="8965" max="8965" width="13.7109375" style="59" customWidth="1"/>
    <col min="8966" max="8966" width="15.5703125" style="59" customWidth="1"/>
    <col min="8967" max="9216" width="9.140625" style="59"/>
    <col min="9217" max="9217" width="44.5703125" style="59" customWidth="1"/>
    <col min="9218" max="9220" width="16.42578125" style="59" customWidth="1"/>
    <col min="9221" max="9221" width="13.7109375" style="59" customWidth="1"/>
    <col min="9222" max="9222" width="15.5703125" style="59" customWidth="1"/>
    <col min="9223" max="9472" width="9.140625" style="59"/>
    <col min="9473" max="9473" width="44.5703125" style="59" customWidth="1"/>
    <col min="9474" max="9476" width="16.42578125" style="59" customWidth="1"/>
    <col min="9477" max="9477" width="13.7109375" style="59" customWidth="1"/>
    <col min="9478" max="9478" width="15.5703125" style="59" customWidth="1"/>
    <col min="9479" max="9728" width="9.140625" style="59"/>
    <col min="9729" max="9729" width="44.5703125" style="59" customWidth="1"/>
    <col min="9730" max="9732" width="16.42578125" style="59" customWidth="1"/>
    <col min="9733" max="9733" width="13.7109375" style="59" customWidth="1"/>
    <col min="9734" max="9734" width="15.5703125" style="59" customWidth="1"/>
    <col min="9735" max="9984" width="9.140625" style="59"/>
    <col min="9985" max="9985" width="44.5703125" style="59" customWidth="1"/>
    <col min="9986" max="9988" width="16.42578125" style="59" customWidth="1"/>
    <col min="9989" max="9989" width="13.7109375" style="59" customWidth="1"/>
    <col min="9990" max="9990" width="15.5703125" style="59" customWidth="1"/>
    <col min="9991" max="10240" width="9.140625" style="59"/>
    <col min="10241" max="10241" width="44.5703125" style="59" customWidth="1"/>
    <col min="10242" max="10244" width="16.42578125" style="59" customWidth="1"/>
    <col min="10245" max="10245" width="13.7109375" style="59" customWidth="1"/>
    <col min="10246" max="10246" width="15.5703125" style="59" customWidth="1"/>
    <col min="10247" max="10496" width="9.140625" style="59"/>
    <col min="10497" max="10497" width="44.5703125" style="59" customWidth="1"/>
    <col min="10498" max="10500" width="16.42578125" style="59" customWidth="1"/>
    <col min="10501" max="10501" width="13.7109375" style="59" customWidth="1"/>
    <col min="10502" max="10502" width="15.5703125" style="59" customWidth="1"/>
    <col min="10503" max="10752" width="9.140625" style="59"/>
    <col min="10753" max="10753" width="44.5703125" style="59" customWidth="1"/>
    <col min="10754" max="10756" width="16.42578125" style="59" customWidth="1"/>
    <col min="10757" max="10757" width="13.7109375" style="59" customWidth="1"/>
    <col min="10758" max="10758" width="15.5703125" style="59" customWidth="1"/>
    <col min="10759" max="11008" width="9.140625" style="59"/>
    <col min="11009" max="11009" width="44.5703125" style="59" customWidth="1"/>
    <col min="11010" max="11012" width="16.42578125" style="59" customWidth="1"/>
    <col min="11013" max="11013" width="13.7109375" style="59" customWidth="1"/>
    <col min="11014" max="11014" width="15.5703125" style="59" customWidth="1"/>
    <col min="11015" max="11264" width="9.140625" style="59"/>
    <col min="11265" max="11265" width="44.5703125" style="59" customWidth="1"/>
    <col min="11266" max="11268" width="16.42578125" style="59" customWidth="1"/>
    <col min="11269" max="11269" width="13.7109375" style="59" customWidth="1"/>
    <col min="11270" max="11270" width="15.5703125" style="59" customWidth="1"/>
    <col min="11271" max="11520" width="9.140625" style="59"/>
    <col min="11521" max="11521" width="44.5703125" style="59" customWidth="1"/>
    <col min="11522" max="11524" width="16.42578125" style="59" customWidth="1"/>
    <col min="11525" max="11525" width="13.7109375" style="59" customWidth="1"/>
    <col min="11526" max="11526" width="15.5703125" style="59" customWidth="1"/>
    <col min="11527" max="11776" width="9.140625" style="59"/>
    <col min="11777" max="11777" width="44.5703125" style="59" customWidth="1"/>
    <col min="11778" max="11780" width="16.42578125" style="59" customWidth="1"/>
    <col min="11781" max="11781" width="13.7109375" style="59" customWidth="1"/>
    <col min="11782" max="11782" width="15.5703125" style="59" customWidth="1"/>
    <col min="11783" max="12032" width="9.140625" style="59"/>
    <col min="12033" max="12033" width="44.5703125" style="59" customWidth="1"/>
    <col min="12034" max="12036" width="16.42578125" style="59" customWidth="1"/>
    <col min="12037" max="12037" width="13.7109375" style="59" customWidth="1"/>
    <col min="12038" max="12038" width="15.5703125" style="59" customWidth="1"/>
    <col min="12039" max="12288" width="9.140625" style="59"/>
    <col min="12289" max="12289" width="44.5703125" style="59" customWidth="1"/>
    <col min="12290" max="12292" width="16.42578125" style="59" customWidth="1"/>
    <col min="12293" max="12293" width="13.7109375" style="59" customWidth="1"/>
    <col min="12294" max="12294" width="15.5703125" style="59" customWidth="1"/>
    <col min="12295" max="12544" width="9.140625" style="59"/>
    <col min="12545" max="12545" width="44.5703125" style="59" customWidth="1"/>
    <col min="12546" max="12548" width="16.42578125" style="59" customWidth="1"/>
    <col min="12549" max="12549" width="13.7109375" style="59" customWidth="1"/>
    <col min="12550" max="12550" width="15.5703125" style="59" customWidth="1"/>
    <col min="12551" max="12800" width="9.140625" style="59"/>
    <col min="12801" max="12801" width="44.5703125" style="59" customWidth="1"/>
    <col min="12802" max="12804" width="16.42578125" style="59" customWidth="1"/>
    <col min="12805" max="12805" width="13.7109375" style="59" customWidth="1"/>
    <col min="12806" max="12806" width="15.5703125" style="59" customWidth="1"/>
    <col min="12807" max="13056" width="9.140625" style="59"/>
    <col min="13057" max="13057" width="44.5703125" style="59" customWidth="1"/>
    <col min="13058" max="13060" width="16.42578125" style="59" customWidth="1"/>
    <col min="13061" max="13061" width="13.7109375" style="59" customWidth="1"/>
    <col min="13062" max="13062" width="15.5703125" style="59" customWidth="1"/>
    <col min="13063" max="13312" width="9.140625" style="59"/>
    <col min="13313" max="13313" width="44.5703125" style="59" customWidth="1"/>
    <col min="13314" max="13316" width="16.42578125" style="59" customWidth="1"/>
    <col min="13317" max="13317" width="13.7109375" style="59" customWidth="1"/>
    <col min="13318" max="13318" width="15.5703125" style="59" customWidth="1"/>
    <col min="13319" max="13568" width="9.140625" style="59"/>
    <col min="13569" max="13569" width="44.5703125" style="59" customWidth="1"/>
    <col min="13570" max="13572" width="16.42578125" style="59" customWidth="1"/>
    <col min="13573" max="13573" width="13.7109375" style="59" customWidth="1"/>
    <col min="13574" max="13574" width="15.5703125" style="59" customWidth="1"/>
    <col min="13575" max="13824" width="9.140625" style="59"/>
    <col min="13825" max="13825" width="44.5703125" style="59" customWidth="1"/>
    <col min="13826" max="13828" width="16.42578125" style="59" customWidth="1"/>
    <col min="13829" max="13829" width="13.7109375" style="59" customWidth="1"/>
    <col min="13830" max="13830" width="15.5703125" style="59" customWidth="1"/>
    <col min="13831" max="14080" width="9.140625" style="59"/>
    <col min="14081" max="14081" width="44.5703125" style="59" customWidth="1"/>
    <col min="14082" max="14084" width="16.42578125" style="59" customWidth="1"/>
    <col min="14085" max="14085" width="13.7109375" style="59" customWidth="1"/>
    <col min="14086" max="14086" width="15.5703125" style="59" customWidth="1"/>
    <col min="14087" max="14336" width="9.140625" style="59"/>
    <col min="14337" max="14337" width="44.5703125" style="59" customWidth="1"/>
    <col min="14338" max="14340" width="16.42578125" style="59" customWidth="1"/>
    <col min="14341" max="14341" width="13.7109375" style="59" customWidth="1"/>
    <col min="14342" max="14342" width="15.5703125" style="59" customWidth="1"/>
    <col min="14343" max="14592" width="9.140625" style="59"/>
    <col min="14593" max="14593" width="44.5703125" style="59" customWidth="1"/>
    <col min="14594" max="14596" width="16.42578125" style="59" customWidth="1"/>
    <col min="14597" max="14597" width="13.7109375" style="59" customWidth="1"/>
    <col min="14598" max="14598" width="15.5703125" style="59" customWidth="1"/>
    <col min="14599" max="14848" width="9.140625" style="59"/>
    <col min="14849" max="14849" width="44.5703125" style="59" customWidth="1"/>
    <col min="14850" max="14852" width="16.42578125" style="59" customWidth="1"/>
    <col min="14853" max="14853" width="13.7109375" style="59" customWidth="1"/>
    <col min="14854" max="14854" width="15.5703125" style="59" customWidth="1"/>
    <col min="14855" max="15104" width="9.140625" style="59"/>
    <col min="15105" max="15105" width="44.5703125" style="59" customWidth="1"/>
    <col min="15106" max="15108" width="16.42578125" style="59" customWidth="1"/>
    <col min="15109" max="15109" width="13.7109375" style="59" customWidth="1"/>
    <col min="15110" max="15110" width="15.5703125" style="59" customWidth="1"/>
    <col min="15111" max="15360" width="9.140625" style="59"/>
    <col min="15361" max="15361" width="44.5703125" style="59" customWidth="1"/>
    <col min="15362" max="15364" width="16.42578125" style="59" customWidth="1"/>
    <col min="15365" max="15365" width="13.7109375" style="59" customWidth="1"/>
    <col min="15366" max="15366" width="15.5703125" style="59" customWidth="1"/>
    <col min="15367" max="15616" width="9.140625" style="59"/>
    <col min="15617" max="15617" width="44.5703125" style="59" customWidth="1"/>
    <col min="15618" max="15620" width="16.42578125" style="59" customWidth="1"/>
    <col min="15621" max="15621" width="13.7109375" style="59" customWidth="1"/>
    <col min="15622" max="15622" width="15.5703125" style="59" customWidth="1"/>
    <col min="15623" max="15872" width="9.140625" style="59"/>
    <col min="15873" max="15873" width="44.5703125" style="59" customWidth="1"/>
    <col min="15874" max="15876" width="16.42578125" style="59" customWidth="1"/>
    <col min="15877" max="15877" width="13.7109375" style="59" customWidth="1"/>
    <col min="15878" max="15878" width="15.5703125" style="59" customWidth="1"/>
    <col min="15879" max="16128" width="9.140625" style="59"/>
    <col min="16129" max="16129" width="44.5703125" style="59" customWidth="1"/>
    <col min="16130" max="16132" width="16.42578125" style="59" customWidth="1"/>
    <col min="16133" max="16133" width="13.7109375" style="59" customWidth="1"/>
    <col min="16134" max="16134" width="15.5703125" style="59" customWidth="1"/>
    <col min="16135" max="16384" width="9.140625" style="59"/>
  </cols>
  <sheetData>
    <row r="1" spans="1:6" s="78" customFormat="1" ht="15" customHeight="1">
      <c r="A1" s="557"/>
      <c r="B1" s="557"/>
      <c r="C1" s="557"/>
      <c r="D1" s="557"/>
      <c r="E1" s="557"/>
      <c r="F1" s="557"/>
    </row>
    <row r="2" spans="1:6" s="78" customFormat="1" ht="15" customHeight="1">
      <c r="A2" s="557" t="s">
        <v>585</v>
      </c>
      <c r="B2" s="557"/>
      <c r="C2" s="557"/>
      <c r="D2" s="557"/>
      <c r="E2" s="557"/>
      <c r="F2" s="557"/>
    </row>
    <row r="3" spans="1:6" s="78" customFormat="1" ht="15" customHeight="1">
      <c r="A3" s="557" t="s">
        <v>555</v>
      </c>
      <c r="B3" s="557"/>
      <c r="C3" s="557"/>
      <c r="D3" s="557"/>
      <c r="E3" s="557"/>
      <c r="F3" s="557"/>
    </row>
    <row r="4" spans="1:6" s="78" customFormat="1" ht="15" customHeight="1">
      <c r="A4" s="557" t="s">
        <v>919</v>
      </c>
      <c r="B4" s="557"/>
      <c r="C4" s="557"/>
      <c r="D4" s="557"/>
      <c r="E4" s="557"/>
      <c r="F4" s="557"/>
    </row>
    <row r="5" spans="1:6" s="82" customFormat="1" ht="30" customHeight="1">
      <c r="A5" s="556" t="s">
        <v>56</v>
      </c>
      <c r="B5" s="556"/>
      <c r="C5" s="556"/>
      <c r="D5" s="556"/>
      <c r="E5" s="556"/>
      <c r="F5" s="556"/>
    </row>
    <row r="6" spans="1:6" ht="3.75" customHeight="1">
      <c r="A6" s="261"/>
      <c r="B6" s="262"/>
      <c r="C6" s="268"/>
      <c r="D6" s="268"/>
      <c r="E6" s="262"/>
      <c r="F6" s="284"/>
    </row>
    <row r="7" spans="1:6" ht="30" customHeight="1">
      <c r="A7" s="263"/>
      <c r="B7" s="264" t="s">
        <v>142</v>
      </c>
      <c r="C7" s="264" t="s">
        <v>143</v>
      </c>
      <c r="D7" s="264" t="s">
        <v>144</v>
      </c>
      <c r="E7" s="265" t="s">
        <v>445</v>
      </c>
      <c r="F7" s="265" t="s">
        <v>72</v>
      </c>
    </row>
    <row r="8" spans="1:6" ht="42.75" customHeight="1">
      <c r="A8" s="392" t="s">
        <v>556</v>
      </c>
      <c r="B8" s="268">
        <v>1821896.2971300001</v>
      </c>
      <c r="C8" s="268">
        <v>777140.18442999991</v>
      </c>
      <c r="D8" s="268">
        <v>230330.91652</v>
      </c>
      <c r="E8" s="268">
        <v>2829367.3980799997</v>
      </c>
      <c r="F8" s="269">
        <f>E8/$E$20</f>
        <v>0.97313289392663527</v>
      </c>
    </row>
    <row r="9" spans="1:6" ht="27" customHeight="1">
      <c r="A9" s="392" t="s">
        <v>557</v>
      </c>
      <c r="B9" s="268">
        <v>3982.3475800000001</v>
      </c>
      <c r="C9" s="268">
        <v>3576.4706099999999</v>
      </c>
      <c r="D9" s="268">
        <v>4038.9452999999999</v>
      </c>
      <c r="E9" s="268">
        <v>11597.763489999999</v>
      </c>
      <c r="F9" s="269">
        <f t="shared" ref="F9:F20" si="0">E9/$E$20</f>
        <v>3.988935885724537E-3</v>
      </c>
    </row>
    <row r="10" spans="1:6" ht="42.75" customHeight="1">
      <c r="A10" s="392" t="s">
        <v>558</v>
      </c>
      <c r="B10" s="268">
        <v>0</v>
      </c>
      <c r="C10" s="268">
        <v>4.6190100000000003</v>
      </c>
      <c r="D10" s="268">
        <v>5678.5788499999999</v>
      </c>
      <c r="E10" s="268">
        <v>5683.1978600000002</v>
      </c>
      <c r="F10" s="269">
        <f t="shared" si="0"/>
        <v>1.954679616373768E-3</v>
      </c>
    </row>
    <row r="11" spans="1:6" ht="27" customHeight="1">
      <c r="A11" s="392" t="s">
        <v>559</v>
      </c>
      <c r="B11" s="268">
        <v>0</v>
      </c>
      <c r="C11" s="268">
        <v>5.3280000000000001E-2</v>
      </c>
      <c r="D11" s="268">
        <v>213.40029999999999</v>
      </c>
      <c r="E11" s="268">
        <v>213.45357999999999</v>
      </c>
      <c r="F11" s="269">
        <f t="shared" si="0"/>
        <v>7.3415244752363316E-5</v>
      </c>
    </row>
    <row r="12" spans="1:6" ht="42.75" customHeight="1">
      <c r="A12" s="392" t="s">
        <v>560</v>
      </c>
      <c r="B12" s="268">
        <v>4503.4380899999996</v>
      </c>
      <c r="C12" s="268">
        <v>145.40879999999999</v>
      </c>
      <c r="D12" s="268">
        <v>2681.4621099999999</v>
      </c>
      <c r="E12" s="268">
        <v>7330.3090000000002</v>
      </c>
      <c r="F12" s="269">
        <f t="shared" si="0"/>
        <v>2.5211871796455773E-3</v>
      </c>
    </row>
    <row r="13" spans="1:6" ht="27" customHeight="1">
      <c r="A13" s="392" t="s">
        <v>561</v>
      </c>
      <c r="B13" s="268">
        <v>461.64357999999999</v>
      </c>
      <c r="C13" s="268">
        <v>14.54088</v>
      </c>
      <c r="D13" s="268">
        <v>268.14622000000003</v>
      </c>
      <c r="E13" s="268">
        <v>744.33068000000003</v>
      </c>
      <c r="F13" s="269">
        <f t="shared" si="0"/>
        <v>2.5600516538018721E-4</v>
      </c>
    </row>
    <row r="14" spans="1:6" ht="42.75" customHeight="1">
      <c r="A14" s="392" t="s">
        <v>562</v>
      </c>
      <c r="B14" s="268">
        <v>3512.25207</v>
      </c>
      <c r="C14" s="268">
        <v>471.01078000000001</v>
      </c>
      <c r="D14" s="268">
        <v>1664.3501000000001</v>
      </c>
      <c r="E14" s="268">
        <v>5647.6129500000006</v>
      </c>
      <c r="F14" s="269">
        <f t="shared" si="0"/>
        <v>1.9424405390196155E-3</v>
      </c>
    </row>
    <row r="15" spans="1:6" ht="27" customHeight="1">
      <c r="A15" s="392" t="s">
        <v>563</v>
      </c>
      <c r="B15" s="268">
        <v>870.38517999999999</v>
      </c>
      <c r="C15" s="268">
        <v>117.7527</v>
      </c>
      <c r="D15" s="268">
        <v>424.61196999999999</v>
      </c>
      <c r="E15" s="268">
        <v>1412.7498499999999</v>
      </c>
      <c r="F15" s="269">
        <f t="shared" si="0"/>
        <v>4.8590131873925261E-4</v>
      </c>
    </row>
    <row r="16" spans="1:6" ht="42.75" customHeight="1">
      <c r="A16" s="392" t="s">
        <v>564</v>
      </c>
      <c r="B16" s="268">
        <v>1234.7350700000002</v>
      </c>
      <c r="C16" s="268">
        <v>2426.9697099999998</v>
      </c>
      <c r="D16" s="268">
        <v>0</v>
      </c>
      <c r="E16" s="268">
        <v>3661.7047799999996</v>
      </c>
      <c r="F16" s="269">
        <f t="shared" si="0"/>
        <v>1.2594070927955325E-3</v>
      </c>
    </row>
    <row r="17" spans="1:6" ht="27" customHeight="1">
      <c r="A17" s="392" t="s">
        <v>565</v>
      </c>
      <c r="B17" s="268">
        <v>493.89404000000002</v>
      </c>
      <c r="C17" s="268">
        <v>986.88081999999997</v>
      </c>
      <c r="D17" s="268">
        <v>0</v>
      </c>
      <c r="E17" s="268">
        <v>1480.77486</v>
      </c>
      <c r="F17" s="269">
        <f t="shared" si="0"/>
        <v>5.0929784719491006E-4</v>
      </c>
    </row>
    <row r="18" spans="1:6" ht="42.75" customHeight="1">
      <c r="A18" s="392" t="s">
        <v>566</v>
      </c>
      <c r="B18" s="268">
        <v>26423.722180000001</v>
      </c>
      <c r="C18" s="268">
        <v>17555.845219999999</v>
      </c>
      <c r="D18" s="268">
        <v>11813.26362</v>
      </c>
      <c r="E18" s="268">
        <v>55792.831020000005</v>
      </c>
      <c r="F18" s="269">
        <f t="shared" si="0"/>
        <v>1.9189391645530369E-2</v>
      </c>
    </row>
    <row r="19" spans="1:6" ht="27" customHeight="1">
      <c r="A19" s="392" t="s">
        <v>567</v>
      </c>
      <c r="B19" s="268">
        <v>13759.4126</v>
      </c>
      <c r="C19" s="268">
        <v>8781.1309700000002</v>
      </c>
      <c r="D19" s="268">
        <v>7796.9193599999999</v>
      </c>
      <c r="E19" s="268">
        <v>30337.462930000002</v>
      </c>
      <c r="F19" s="269">
        <f t="shared" si="0"/>
        <v>1.0434269906233005E-2</v>
      </c>
    </row>
    <row r="20" spans="1:6" ht="30" customHeight="1">
      <c r="A20" s="263" t="s">
        <v>568</v>
      </c>
      <c r="B20" s="271">
        <f t="shared" ref="B20:E21" si="1">B8+B10+B12+B14+B16+B18</f>
        <v>1857570.4445400001</v>
      </c>
      <c r="C20" s="271">
        <f t="shared" si="1"/>
        <v>797744.03794999991</v>
      </c>
      <c r="D20" s="271">
        <f t="shared" si="1"/>
        <v>252168.57120000001</v>
      </c>
      <c r="E20" s="271">
        <f t="shared" si="1"/>
        <v>2907483.0536899995</v>
      </c>
      <c r="F20" s="272">
        <f t="shared" si="0"/>
        <v>1</v>
      </c>
    </row>
    <row r="21" spans="1:6" ht="30" customHeight="1">
      <c r="A21" s="253" t="s">
        <v>586</v>
      </c>
      <c r="B21" s="268">
        <f t="shared" si="1"/>
        <v>19567.682980000001</v>
      </c>
      <c r="C21" s="268">
        <f t="shared" si="1"/>
        <v>13476.82926</v>
      </c>
      <c r="D21" s="268">
        <f t="shared" si="1"/>
        <v>12742.023149999999</v>
      </c>
      <c r="E21" s="268">
        <f t="shared" si="1"/>
        <v>45786.535389999997</v>
      </c>
      <c r="F21" s="268"/>
    </row>
    <row r="22" spans="1:6" s="97" customFormat="1" ht="30" customHeight="1" thickBot="1">
      <c r="A22" s="395" t="s">
        <v>587</v>
      </c>
      <c r="B22" s="396">
        <f>B20/$E$20</f>
        <v>0.63889295663563206</v>
      </c>
      <c r="C22" s="396">
        <f>C20/$E$20</f>
        <v>0.27437616083008703</v>
      </c>
      <c r="D22" s="396">
        <f>D20/$E$20</f>
        <v>8.6730882534281017E-2</v>
      </c>
      <c r="E22" s="396">
        <f>E20/$E$20</f>
        <v>1</v>
      </c>
      <c r="F22" s="396"/>
    </row>
    <row r="23" spans="1:6" ht="15" customHeight="1">
      <c r="A23" s="260" t="s">
        <v>571</v>
      </c>
      <c r="B23" s="285"/>
      <c r="C23" s="286"/>
      <c r="D23" s="286"/>
      <c r="E23" s="285"/>
      <c r="F23" s="285"/>
    </row>
    <row r="24" spans="1:6" ht="81" customHeight="1">
      <c r="A24" s="562" t="s">
        <v>572</v>
      </c>
      <c r="B24" s="568"/>
      <c r="C24" s="568"/>
      <c r="D24" s="568"/>
      <c r="E24" s="568"/>
      <c r="F24" s="568"/>
    </row>
    <row r="25" spans="1:6" ht="81.75" customHeight="1">
      <c r="A25" s="562" t="s">
        <v>588</v>
      </c>
      <c r="B25" s="568"/>
      <c r="C25" s="568"/>
      <c r="D25" s="568"/>
      <c r="E25" s="568"/>
      <c r="F25" s="568"/>
    </row>
    <row r="26" spans="1:6" ht="12" customHeight="1">
      <c r="A26" s="260" t="s">
        <v>574</v>
      </c>
      <c r="B26" s="260"/>
      <c r="C26" s="297"/>
      <c r="D26" s="297"/>
      <c r="E26" s="260"/>
      <c r="F26" s="260"/>
    </row>
    <row r="27" spans="1:6" ht="9" customHeight="1">
      <c r="A27" s="281"/>
      <c r="B27" s="262"/>
      <c r="C27" s="268"/>
      <c r="D27" s="268"/>
      <c r="E27" s="262"/>
      <c r="F27" s="262"/>
    </row>
    <row r="28" spans="1:6" ht="9" customHeight="1">
      <c r="A28" s="282"/>
      <c r="B28" s="262"/>
      <c r="C28" s="268"/>
      <c r="D28" s="268"/>
      <c r="E28" s="262"/>
      <c r="F28" s="262"/>
    </row>
    <row r="29" spans="1:6" ht="9" customHeight="1">
      <c r="A29" s="282"/>
      <c r="B29" s="262"/>
      <c r="C29" s="268"/>
      <c r="D29" s="268"/>
      <c r="E29" s="262"/>
      <c r="F29" s="262"/>
    </row>
    <row r="30" spans="1:6" ht="9" customHeight="1">
      <c r="A30" s="282"/>
      <c r="B30" s="262"/>
      <c r="C30" s="268"/>
      <c r="D30" s="268"/>
      <c r="E30" s="262"/>
      <c r="F30" s="262"/>
    </row>
    <row r="31" spans="1:6" ht="9" customHeight="1">
      <c r="A31" s="282"/>
      <c r="B31" s="262"/>
      <c r="C31" s="268"/>
      <c r="D31" s="268"/>
      <c r="E31" s="262"/>
      <c r="F31" s="262"/>
    </row>
    <row r="32" spans="1:6" ht="9" customHeight="1">
      <c r="A32" s="100"/>
      <c r="B32" s="101"/>
      <c r="C32" s="93"/>
      <c r="D32" s="93"/>
      <c r="E32" s="62"/>
      <c r="F32" s="62"/>
    </row>
    <row r="33" spans="1:6" ht="9" customHeight="1">
      <c r="A33" s="102"/>
      <c r="B33" s="101"/>
      <c r="C33" s="93"/>
      <c r="D33" s="93"/>
      <c r="E33" s="62"/>
      <c r="F33" s="62"/>
    </row>
    <row r="34" spans="1:6" ht="9" customHeight="1">
      <c r="A34" s="100"/>
      <c r="B34" s="101"/>
      <c r="C34" s="93"/>
      <c r="D34" s="93"/>
      <c r="E34" s="62"/>
      <c r="F34" s="62"/>
    </row>
    <row r="35" spans="1:6" ht="9" customHeight="1">
      <c r="A35" s="100"/>
      <c r="B35" s="101"/>
      <c r="C35" s="93"/>
      <c r="D35" s="93"/>
      <c r="E35" s="62"/>
      <c r="F35" s="62"/>
    </row>
    <row r="36" spans="1:6" ht="9" customHeight="1">
      <c r="A36" s="100"/>
      <c r="B36" s="101"/>
      <c r="C36" s="93"/>
      <c r="D36" s="93"/>
      <c r="E36" s="62"/>
      <c r="F36" s="62"/>
    </row>
    <row r="37" spans="1:6" ht="9" customHeight="1">
      <c r="A37" s="100"/>
      <c r="C37" s="93"/>
      <c r="D37" s="93"/>
      <c r="E37" s="62"/>
      <c r="F37" s="62"/>
    </row>
    <row r="38" spans="1:6" ht="9" customHeight="1">
      <c r="A38" s="100"/>
      <c r="C38" s="93"/>
      <c r="D38" s="93"/>
      <c r="E38" s="62"/>
      <c r="F38" s="62"/>
    </row>
    <row r="39" spans="1:6" ht="9" customHeight="1">
      <c r="A39" s="102"/>
      <c r="C39" s="93"/>
      <c r="D39" s="93"/>
      <c r="E39" s="62"/>
      <c r="F39" s="62"/>
    </row>
    <row r="40" spans="1:6" ht="9" customHeight="1">
      <c r="A40" s="100"/>
      <c r="C40" s="93"/>
      <c r="D40" s="93"/>
      <c r="E40" s="62"/>
      <c r="F40" s="62"/>
    </row>
    <row r="41" spans="1:6" ht="9" customHeight="1">
      <c r="A41" s="100"/>
      <c r="C41" s="93"/>
      <c r="D41" s="93"/>
      <c r="E41" s="62"/>
      <c r="F41" s="62"/>
    </row>
    <row r="42" spans="1:6" ht="9" customHeight="1">
      <c r="A42" s="100"/>
      <c r="C42" s="93"/>
      <c r="D42" s="93"/>
      <c r="E42" s="62"/>
      <c r="F42" s="62"/>
    </row>
    <row r="43" spans="1:6" ht="9" customHeight="1">
      <c r="A43" s="100"/>
      <c r="C43" s="93"/>
      <c r="D43" s="93"/>
      <c r="E43" s="62"/>
      <c r="F43" s="62"/>
    </row>
    <row r="44" spans="1:6" ht="9" customHeight="1">
      <c r="A44" s="100"/>
      <c r="C44" s="93"/>
      <c r="D44" s="93"/>
      <c r="E44" s="62"/>
      <c r="F44" s="62"/>
    </row>
    <row r="45" spans="1:6" ht="9" customHeight="1">
      <c r="A45" s="102"/>
      <c r="C45" s="93"/>
      <c r="D45" s="93"/>
      <c r="E45" s="62"/>
      <c r="F45" s="62"/>
    </row>
    <row r="46" spans="1:6" ht="9" customHeight="1">
      <c r="A46" s="100"/>
      <c r="C46" s="93"/>
      <c r="D46" s="93"/>
      <c r="E46" s="62"/>
      <c r="F46" s="62"/>
    </row>
    <row r="47" spans="1:6" ht="9" customHeight="1">
      <c r="A47" s="100"/>
      <c r="C47" s="93"/>
      <c r="D47" s="93"/>
      <c r="E47" s="62"/>
      <c r="F47" s="62"/>
    </row>
    <row r="48" spans="1:6" ht="9" customHeight="1">
      <c r="A48" s="100"/>
      <c r="C48" s="93"/>
      <c r="D48" s="93"/>
      <c r="E48" s="62"/>
      <c r="F48" s="62"/>
    </row>
    <row r="49" spans="1:6" ht="9" customHeight="1">
      <c r="A49" s="100"/>
      <c r="C49" s="93"/>
      <c r="D49" s="93"/>
      <c r="E49" s="62"/>
      <c r="F49" s="62"/>
    </row>
    <row r="50" spans="1:6" ht="9" customHeight="1">
      <c r="A50" s="102"/>
      <c r="C50" s="93"/>
      <c r="D50" s="93"/>
      <c r="E50" s="62"/>
      <c r="F50" s="62"/>
    </row>
    <row r="51" spans="1:6" ht="9" customHeight="1">
      <c r="A51" s="103"/>
      <c r="C51" s="93"/>
      <c r="D51" s="93"/>
      <c r="E51" s="62"/>
      <c r="F51" s="62"/>
    </row>
    <row r="52" spans="1:6" ht="9" customHeight="1">
      <c r="A52" s="103"/>
      <c r="C52" s="93"/>
      <c r="D52" s="93"/>
      <c r="E52" s="62"/>
      <c r="F52" s="62"/>
    </row>
    <row r="53" spans="1:6" ht="9" customHeight="1">
      <c r="A53" s="103"/>
      <c r="C53" s="93"/>
      <c r="D53" s="93"/>
      <c r="E53" s="62"/>
      <c r="F53" s="62"/>
    </row>
    <row r="54" spans="1:6" ht="9" customHeight="1">
      <c r="A54" s="103"/>
      <c r="C54" s="93"/>
      <c r="D54" s="93"/>
      <c r="E54" s="62"/>
      <c r="F54" s="62"/>
    </row>
    <row r="55" spans="1:6" ht="9" customHeight="1">
      <c r="A55" s="104"/>
      <c r="C55" s="93"/>
      <c r="D55" s="93"/>
      <c r="E55" s="62"/>
      <c r="F55" s="62"/>
    </row>
    <row r="56" spans="1:6" ht="9" customHeight="1">
      <c r="A56" s="104"/>
      <c r="C56" s="93"/>
      <c r="D56" s="93"/>
      <c r="E56" s="62"/>
      <c r="F56" s="62"/>
    </row>
    <row r="57" spans="1:6" ht="9" customHeight="1">
      <c r="A57" s="99"/>
      <c r="C57" s="93"/>
      <c r="D57" s="93"/>
      <c r="E57" s="62"/>
      <c r="F57" s="62"/>
    </row>
    <row r="58" spans="1:6" ht="9" customHeight="1">
      <c r="A58" s="100"/>
      <c r="C58" s="93"/>
      <c r="D58" s="93"/>
      <c r="E58" s="62"/>
      <c r="F58" s="62"/>
    </row>
    <row r="59" spans="1:6" ht="9" customHeight="1">
      <c r="A59" s="100"/>
      <c r="C59" s="93"/>
      <c r="D59" s="93"/>
      <c r="E59" s="62"/>
      <c r="F59" s="62"/>
    </row>
    <row r="60" spans="1:6" ht="9" customHeight="1">
      <c r="A60" s="100"/>
      <c r="C60" s="93"/>
      <c r="D60" s="93"/>
      <c r="E60" s="62"/>
      <c r="F60" s="62"/>
    </row>
    <row r="61" spans="1:6" ht="9" customHeight="1">
      <c r="A61" s="100"/>
      <c r="C61" s="93"/>
      <c r="D61" s="93"/>
      <c r="E61" s="62"/>
      <c r="F61" s="62"/>
    </row>
    <row r="62" spans="1:6" ht="9" customHeight="1">
      <c r="A62" s="103"/>
      <c r="C62" s="93"/>
      <c r="D62" s="93"/>
      <c r="E62" s="62"/>
      <c r="F62" s="62"/>
    </row>
    <row r="63" spans="1:6" ht="9" customHeight="1">
      <c r="A63" s="99"/>
      <c r="C63" s="93"/>
      <c r="D63" s="93"/>
      <c r="E63" s="62"/>
      <c r="F63" s="62"/>
    </row>
    <row r="64" spans="1:6" ht="9" customHeight="1">
      <c r="A64" s="100"/>
      <c r="C64" s="93"/>
      <c r="D64" s="93"/>
      <c r="E64" s="62"/>
      <c r="F64" s="62"/>
    </row>
    <row r="65" spans="1:6" ht="9" customHeight="1">
      <c r="A65" s="100"/>
      <c r="C65" s="93"/>
      <c r="D65" s="93"/>
      <c r="E65" s="62"/>
      <c r="F65" s="62"/>
    </row>
    <row r="66" spans="1:6" ht="9" customHeight="1">
      <c r="A66" s="100"/>
      <c r="C66" s="93"/>
      <c r="D66" s="93"/>
      <c r="E66" s="62"/>
      <c r="F66" s="62"/>
    </row>
    <row r="67" spans="1:6" ht="9" customHeight="1">
      <c r="A67" s="100"/>
      <c r="C67" s="93"/>
      <c r="D67" s="93"/>
      <c r="E67" s="62"/>
      <c r="F67" s="62"/>
    </row>
    <row r="68" spans="1:6" ht="9" customHeight="1">
      <c r="A68" s="103"/>
      <c r="C68" s="93"/>
      <c r="D68" s="93"/>
      <c r="E68" s="62"/>
      <c r="F68" s="62"/>
    </row>
    <row r="69" spans="1:6" ht="9" customHeight="1">
      <c r="A69" s="99"/>
      <c r="C69" s="93"/>
      <c r="D69" s="93"/>
      <c r="E69" s="62"/>
      <c r="F69" s="62"/>
    </row>
    <row r="70" spans="1:6" ht="9" customHeight="1">
      <c r="A70" s="100"/>
      <c r="C70" s="93"/>
      <c r="D70" s="93"/>
      <c r="E70" s="62"/>
      <c r="F70" s="62"/>
    </row>
    <row r="71" spans="1:6" ht="9" customHeight="1">
      <c r="A71" s="100"/>
      <c r="C71" s="93"/>
      <c r="D71" s="93"/>
      <c r="E71" s="62"/>
      <c r="F71" s="62"/>
    </row>
    <row r="72" spans="1:6" ht="9" customHeight="1">
      <c r="A72" s="100"/>
      <c r="C72" s="105"/>
      <c r="D72" s="105"/>
    </row>
    <row r="73" spans="1:6" ht="9" customHeight="1">
      <c r="A73" s="100"/>
      <c r="C73" s="105"/>
      <c r="D73" s="105"/>
    </row>
    <row r="74" spans="1:6" ht="9" customHeight="1">
      <c r="A74" s="100"/>
      <c r="C74" s="105"/>
      <c r="D74" s="105"/>
    </row>
    <row r="75" spans="1:6" ht="9" customHeight="1">
      <c r="A75" s="100"/>
      <c r="C75" s="105"/>
      <c r="D75" s="105"/>
    </row>
    <row r="76" spans="1:6" ht="9" customHeight="1">
      <c r="A76" s="100"/>
      <c r="C76" s="105"/>
      <c r="D76" s="105"/>
    </row>
    <row r="77" spans="1:6" ht="9" customHeight="1">
      <c r="A77" s="100"/>
      <c r="C77" s="105"/>
      <c r="D77" s="105"/>
    </row>
    <row r="78" spans="1:6" ht="9" customHeight="1">
      <c r="A78" s="103"/>
      <c r="C78" s="105"/>
      <c r="D78" s="105"/>
    </row>
    <row r="79" spans="1:6" ht="9" customHeight="1">
      <c r="A79" s="99"/>
      <c r="C79" s="105"/>
      <c r="D79" s="105"/>
    </row>
    <row r="80" spans="1:6" ht="9" customHeight="1">
      <c r="A80" s="100"/>
      <c r="C80" s="105"/>
      <c r="D80" s="105"/>
    </row>
    <row r="81" spans="1:4" ht="9" customHeight="1">
      <c r="A81" s="100"/>
      <c r="C81" s="105"/>
      <c r="D81" s="105"/>
    </row>
    <row r="82" spans="1:4" ht="9" customHeight="1">
      <c r="A82" s="100"/>
      <c r="C82" s="105"/>
      <c r="D82" s="105"/>
    </row>
    <row r="83" spans="1:4" ht="9" customHeight="1">
      <c r="A83" s="100"/>
      <c r="C83" s="105"/>
      <c r="D83" s="105"/>
    </row>
    <row r="84" spans="1:4" ht="9" customHeight="1">
      <c r="A84" s="100"/>
      <c r="C84" s="105"/>
      <c r="D84" s="105"/>
    </row>
    <row r="85" spans="1:4" ht="9" customHeight="1">
      <c r="A85" s="100"/>
      <c r="C85" s="105"/>
      <c r="D85" s="105"/>
    </row>
    <row r="86" spans="1:4" ht="9" customHeight="1">
      <c r="A86" s="100"/>
      <c r="C86" s="105"/>
      <c r="D86" s="105"/>
    </row>
    <row r="87" spans="1:4" ht="9" customHeight="1">
      <c r="A87" s="100"/>
      <c r="C87" s="105"/>
      <c r="D87" s="105"/>
    </row>
    <row r="88" spans="1:4" ht="9" customHeight="1">
      <c r="A88" s="100"/>
      <c r="C88" s="105"/>
      <c r="D88" s="105"/>
    </row>
    <row r="89" spans="1:4" ht="9" customHeight="1">
      <c r="A89" s="99"/>
      <c r="C89" s="105"/>
      <c r="D89" s="105"/>
    </row>
    <row r="90" spans="1:4" ht="9" customHeight="1">
      <c r="A90" s="100"/>
      <c r="C90" s="105"/>
      <c r="D90" s="105"/>
    </row>
    <row r="91" spans="1:4" ht="9" customHeight="1">
      <c r="A91" s="100"/>
      <c r="C91" s="105"/>
      <c r="D91" s="105"/>
    </row>
    <row r="92" spans="1:4" ht="9" customHeight="1">
      <c r="A92" s="100"/>
      <c r="C92" s="105"/>
      <c r="D92" s="105"/>
    </row>
    <row r="93" spans="1:4">
      <c r="A93" s="106"/>
      <c r="C93" s="105"/>
      <c r="D93" s="105"/>
    </row>
    <row r="94" spans="1:4">
      <c r="A94" s="106"/>
      <c r="C94" s="105"/>
      <c r="D94" s="105"/>
    </row>
    <row r="95" spans="1:4">
      <c r="A95" s="106"/>
      <c r="C95" s="105"/>
      <c r="D95" s="105"/>
    </row>
    <row r="96" spans="1:4">
      <c r="A96" s="106"/>
      <c r="C96" s="105"/>
      <c r="D96" s="105"/>
    </row>
    <row r="97" spans="1:4">
      <c r="A97" s="106"/>
      <c r="C97" s="105"/>
      <c r="D97" s="105"/>
    </row>
    <row r="98" spans="1:4">
      <c r="A98" s="106"/>
      <c r="C98" s="105"/>
      <c r="D98" s="105"/>
    </row>
    <row r="99" spans="1:4">
      <c r="A99" s="106"/>
      <c r="C99" s="105"/>
      <c r="D99" s="105"/>
    </row>
    <row r="100" spans="1:4" ht="15.75">
      <c r="A100" s="107"/>
      <c r="C100" s="105"/>
      <c r="D100" s="105"/>
    </row>
    <row r="101" spans="1:4" ht="15.75">
      <c r="A101" s="107"/>
      <c r="C101" s="105"/>
      <c r="D101" s="105"/>
    </row>
    <row r="102" spans="1:4" ht="15.75">
      <c r="A102" s="107"/>
      <c r="C102" s="105"/>
      <c r="D102" s="105"/>
    </row>
    <row r="103" spans="1:4" ht="15.75">
      <c r="A103" s="107"/>
      <c r="C103" s="105"/>
      <c r="D103" s="105"/>
    </row>
    <row r="104" spans="1:4" ht="15.75">
      <c r="A104" s="107"/>
      <c r="C104" s="105"/>
      <c r="D104" s="105"/>
    </row>
    <row r="105" spans="1:4" ht="15.75">
      <c r="A105" s="107"/>
      <c r="C105" s="105"/>
      <c r="D105" s="105"/>
    </row>
    <row r="106" spans="1:4" ht="15.75">
      <c r="A106" s="107"/>
      <c r="C106" s="105"/>
      <c r="D106" s="105"/>
    </row>
    <row r="107" spans="1:4" ht="15.75">
      <c r="A107" s="107"/>
      <c r="C107" s="105"/>
      <c r="D107" s="105"/>
    </row>
    <row r="108" spans="1:4" ht="15.75">
      <c r="A108" s="107"/>
      <c r="C108" s="105"/>
      <c r="D108" s="105"/>
    </row>
    <row r="109" spans="1:4" ht="15.75">
      <c r="A109" s="107"/>
      <c r="C109" s="105"/>
      <c r="D109" s="105"/>
    </row>
    <row r="110" spans="1:4" ht="15.75">
      <c r="A110" s="107"/>
      <c r="C110" s="105"/>
      <c r="D110" s="105"/>
    </row>
    <row r="111" spans="1:4" ht="15.75">
      <c r="A111" s="107"/>
      <c r="C111" s="105"/>
      <c r="D111" s="105"/>
    </row>
    <row r="112" spans="1:4" ht="15.75">
      <c r="A112" s="107"/>
      <c r="C112" s="105"/>
      <c r="D112" s="105"/>
    </row>
    <row r="113" spans="1:4" ht="15.75">
      <c r="A113" s="107"/>
      <c r="C113" s="105"/>
      <c r="D113" s="105"/>
    </row>
    <row r="114" spans="1:4" ht="15.75">
      <c r="A114" s="107"/>
      <c r="C114" s="105"/>
      <c r="D114" s="105"/>
    </row>
    <row r="115" spans="1:4" ht="15.75">
      <c r="A115" s="107"/>
      <c r="C115" s="105"/>
      <c r="D115" s="105"/>
    </row>
    <row r="116" spans="1:4" ht="15.75">
      <c r="A116" s="107"/>
      <c r="C116" s="105"/>
      <c r="D116" s="105"/>
    </row>
    <row r="117" spans="1:4" ht="15.75">
      <c r="A117" s="107"/>
      <c r="C117" s="105"/>
      <c r="D117" s="105"/>
    </row>
    <row r="118" spans="1:4" ht="15.75">
      <c r="A118" s="107"/>
      <c r="C118" s="105"/>
      <c r="D118" s="105"/>
    </row>
    <row r="119" spans="1:4" ht="15.75">
      <c r="A119" s="107"/>
      <c r="C119" s="105"/>
      <c r="D119" s="105"/>
    </row>
    <row r="120" spans="1:4" ht="15.75">
      <c r="A120" s="107"/>
      <c r="C120" s="105"/>
      <c r="D120" s="105"/>
    </row>
    <row r="121" spans="1:4" ht="15.75">
      <c r="A121" s="107"/>
      <c r="C121" s="105"/>
      <c r="D121" s="105"/>
    </row>
    <row r="122" spans="1:4" ht="15.75">
      <c r="A122" s="107"/>
      <c r="C122" s="105"/>
      <c r="D122" s="105"/>
    </row>
    <row r="123" spans="1:4" ht="15.75">
      <c r="A123" s="107"/>
      <c r="C123" s="105"/>
      <c r="D123" s="105"/>
    </row>
    <row r="124" spans="1:4" ht="15.75">
      <c r="A124" s="107"/>
      <c r="C124" s="105"/>
      <c r="D124" s="105"/>
    </row>
    <row r="125" spans="1:4" ht="15.75">
      <c r="A125" s="107"/>
      <c r="C125" s="105"/>
      <c r="D125" s="105"/>
    </row>
    <row r="126" spans="1:4" ht="15.75">
      <c r="A126" s="107"/>
      <c r="C126" s="105"/>
      <c r="D126" s="105"/>
    </row>
    <row r="127" spans="1:4" ht="15.75">
      <c r="A127" s="107"/>
      <c r="C127" s="105"/>
      <c r="D127" s="105"/>
    </row>
    <row r="128" spans="1:4" ht="15.75">
      <c r="A128" s="107"/>
      <c r="C128" s="105"/>
      <c r="D128" s="105"/>
    </row>
    <row r="129" spans="1:4" ht="15.75">
      <c r="A129" s="107"/>
      <c r="C129" s="105"/>
      <c r="D129" s="105"/>
    </row>
    <row r="130" spans="1:4" ht="15.75">
      <c r="A130" s="107"/>
      <c r="C130" s="105"/>
      <c r="D130" s="105"/>
    </row>
    <row r="131" spans="1:4" ht="15.75">
      <c r="A131" s="107"/>
      <c r="C131" s="105"/>
      <c r="D131" s="105"/>
    </row>
    <row r="132" spans="1:4" ht="15.75">
      <c r="A132" s="107"/>
      <c r="C132" s="105"/>
      <c r="D132" s="105"/>
    </row>
    <row r="133" spans="1:4" ht="15.75">
      <c r="A133" s="107"/>
      <c r="C133" s="105"/>
      <c r="D133" s="105"/>
    </row>
    <row r="134" spans="1:4" ht="15.75">
      <c r="A134" s="107"/>
      <c r="C134" s="105"/>
      <c r="D134" s="105"/>
    </row>
    <row r="135" spans="1:4" ht="15.75">
      <c r="A135" s="107"/>
      <c r="C135" s="105"/>
      <c r="D135" s="105"/>
    </row>
    <row r="136" spans="1:4" ht="15.75">
      <c r="A136" s="107"/>
      <c r="C136" s="105"/>
      <c r="D136" s="105"/>
    </row>
    <row r="137" spans="1:4" ht="15.75">
      <c r="A137" s="107"/>
      <c r="C137" s="105"/>
      <c r="D137" s="105"/>
    </row>
    <row r="138" spans="1:4" ht="15.75">
      <c r="A138" s="107"/>
      <c r="C138" s="105"/>
      <c r="D138" s="105"/>
    </row>
    <row r="139" spans="1:4" ht="15.75">
      <c r="A139" s="107"/>
      <c r="C139" s="105"/>
      <c r="D139" s="105"/>
    </row>
    <row r="140" spans="1:4" ht="15.75">
      <c r="A140" s="107"/>
      <c r="C140" s="105"/>
      <c r="D140" s="105"/>
    </row>
    <row r="141" spans="1:4" ht="15.75">
      <c r="A141" s="107"/>
      <c r="C141" s="105"/>
      <c r="D141" s="105"/>
    </row>
    <row r="142" spans="1:4" ht="15.75">
      <c r="A142" s="107"/>
      <c r="C142" s="105"/>
      <c r="D142" s="105"/>
    </row>
    <row r="143" spans="1:4" ht="15.75">
      <c r="A143" s="107"/>
      <c r="C143" s="105"/>
      <c r="D143" s="105"/>
    </row>
    <row r="144" spans="1:4" ht="15.75">
      <c r="A144" s="107"/>
      <c r="C144" s="105"/>
      <c r="D144" s="105"/>
    </row>
    <row r="145" spans="1:4" ht="15.75">
      <c r="A145" s="107"/>
      <c r="C145" s="105"/>
      <c r="D145" s="105"/>
    </row>
    <row r="146" spans="1:4" ht="15.75">
      <c r="A146" s="107"/>
      <c r="C146" s="105"/>
      <c r="D146" s="105"/>
    </row>
    <row r="147" spans="1:4" ht="15.75">
      <c r="A147" s="107"/>
      <c r="C147" s="105"/>
      <c r="D147" s="105"/>
    </row>
    <row r="148" spans="1:4" ht="15.75">
      <c r="A148" s="107"/>
      <c r="C148" s="105"/>
      <c r="D148" s="105"/>
    </row>
    <row r="149" spans="1:4" ht="15.75">
      <c r="A149" s="107"/>
      <c r="C149" s="105"/>
      <c r="D149" s="105"/>
    </row>
    <row r="150" spans="1:4" ht="15.75">
      <c r="A150" s="107"/>
      <c r="C150" s="105"/>
      <c r="D150" s="105"/>
    </row>
    <row r="151" spans="1:4" ht="15.75">
      <c r="A151" s="107"/>
      <c r="C151" s="105"/>
      <c r="D151" s="105"/>
    </row>
    <row r="152" spans="1:4" ht="15.75">
      <c r="A152" s="107"/>
      <c r="C152" s="105"/>
      <c r="D152" s="105"/>
    </row>
    <row r="153" spans="1:4" ht="15.75">
      <c r="A153" s="107"/>
      <c r="C153" s="105"/>
      <c r="D153" s="105"/>
    </row>
    <row r="154" spans="1:4" ht="15.75">
      <c r="A154" s="107"/>
      <c r="C154" s="105"/>
      <c r="D154" s="105"/>
    </row>
    <row r="155" spans="1:4" ht="15.75">
      <c r="A155" s="107"/>
      <c r="C155" s="105"/>
      <c r="D155" s="105"/>
    </row>
    <row r="156" spans="1:4" ht="15.75">
      <c r="A156" s="107"/>
      <c r="C156" s="105"/>
      <c r="D156" s="105"/>
    </row>
    <row r="157" spans="1:4" ht="15.75">
      <c r="A157" s="107"/>
      <c r="C157" s="105"/>
      <c r="D157" s="105"/>
    </row>
    <row r="158" spans="1:4" ht="15.75">
      <c r="A158" s="107"/>
      <c r="C158" s="105"/>
      <c r="D158" s="105"/>
    </row>
    <row r="159" spans="1:4" ht="15.75">
      <c r="A159" s="107"/>
      <c r="C159" s="105"/>
      <c r="D159" s="105"/>
    </row>
    <row r="160" spans="1:4" ht="15.75">
      <c r="A160" s="107"/>
      <c r="C160" s="105"/>
      <c r="D160" s="105"/>
    </row>
    <row r="161" spans="1:4" ht="15.75">
      <c r="A161" s="107"/>
      <c r="C161" s="105"/>
      <c r="D161" s="105"/>
    </row>
    <row r="162" spans="1:4" ht="15.75">
      <c r="A162" s="107"/>
      <c r="C162" s="105"/>
      <c r="D162" s="105"/>
    </row>
    <row r="163" spans="1:4" ht="15.75">
      <c r="A163" s="107"/>
      <c r="C163" s="105"/>
      <c r="D163" s="105"/>
    </row>
    <row r="164" spans="1:4" ht="15.75">
      <c r="A164" s="107"/>
      <c r="C164" s="105"/>
      <c r="D164" s="105"/>
    </row>
    <row r="165" spans="1:4" ht="15.75">
      <c r="A165" s="107"/>
      <c r="C165" s="105"/>
      <c r="D165" s="105"/>
    </row>
    <row r="166" spans="1:4" ht="15.75">
      <c r="A166" s="107"/>
      <c r="C166" s="105"/>
      <c r="D166" s="105"/>
    </row>
    <row r="167" spans="1:4" ht="15.75">
      <c r="A167" s="107"/>
      <c r="C167" s="105"/>
      <c r="D167" s="105"/>
    </row>
    <row r="168" spans="1:4" ht="15.75">
      <c r="A168" s="107"/>
      <c r="C168" s="105"/>
      <c r="D168" s="105"/>
    </row>
    <row r="169" spans="1:4" ht="15.75">
      <c r="A169" s="107"/>
      <c r="C169" s="105"/>
      <c r="D169" s="105"/>
    </row>
    <row r="170" spans="1:4" ht="15.75">
      <c r="A170" s="107"/>
      <c r="C170" s="105"/>
      <c r="D170" s="105"/>
    </row>
    <row r="171" spans="1:4" ht="15.75">
      <c r="A171" s="107"/>
      <c r="C171" s="105"/>
      <c r="D171" s="105"/>
    </row>
    <row r="172" spans="1:4" ht="15.75">
      <c r="A172" s="107"/>
      <c r="C172" s="105"/>
      <c r="D172" s="105"/>
    </row>
    <row r="173" spans="1:4" ht="15.75">
      <c r="A173" s="107"/>
      <c r="C173" s="105"/>
      <c r="D173" s="105"/>
    </row>
    <row r="174" spans="1:4" ht="15.75">
      <c r="A174" s="107"/>
      <c r="C174" s="105"/>
      <c r="D174" s="105"/>
    </row>
    <row r="175" spans="1:4" ht="15.75">
      <c r="A175" s="107"/>
      <c r="C175" s="105"/>
      <c r="D175" s="105"/>
    </row>
    <row r="176" spans="1:4" ht="15.75">
      <c r="A176" s="107"/>
      <c r="C176" s="105"/>
      <c r="D176" s="105"/>
    </row>
    <row r="177" spans="1:4" ht="15.75">
      <c r="A177" s="107"/>
      <c r="C177" s="105"/>
      <c r="D177" s="105"/>
    </row>
    <row r="178" spans="1:4" ht="15.75">
      <c r="A178" s="107"/>
      <c r="C178" s="105"/>
      <c r="D178" s="105"/>
    </row>
    <row r="179" spans="1:4" ht="15.75">
      <c r="A179" s="107"/>
      <c r="C179" s="105"/>
      <c r="D179" s="105"/>
    </row>
    <row r="180" spans="1:4" ht="15.75">
      <c r="A180" s="107"/>
      <c r="C180" s="105"/>
      <c r="D180" s="105"/>
    </row>
    <row r="181" spans="1:4" ht="15.75">
      <c r="A181" s="107"/>
      <c r="C181" s="105"/>
      <c r="D181" s="105"/>
    </row>
    <row r="182" spans="1:4" ht="15.75">
      <c r="A182" s="107"/>
      <c r="C182" s="105"/>
      <c r="D182" s="105"/>
    </row>
    <row r="183" spans="1:4" ht="15.75">
      <c r="A183" s="107"/>
      <c r="C183" s="105"/>
      <c r="D183" s="105"/>
    </row>
    <row r="184" spans="1:4" ht="15.75">
      <c r="A184" s="107"/>
      <c r="C184" s="105"/>
      <c r="D184" s="105"/>
    </row>
    <row r="185" spans="1:4" ht="15.75">
      <c r="A185" s="107"/>
      <c r="C185" s="105"/>
      <c r="D185" s="105"/>
    </row>
    <row r="186" spans="1:4" ht="15.75">
      <c r="A186" s="107"/>
      <c r="C186" s="105"/>
      <c r="D186" s="105"/>
    </row>
    <row r="187" spans="1:4" ht="15.75">
      <c r="A187" s="107"/>
      <c r="C187" s="105"/>
      <c r="D187" s="105"/>
    </row>
    <row r="188" spans="1:4" ht="15.75">
      <c r="A188" s="107"/>
      <c r="C188" s="105"/>
      <c r="D188" s="105"/>
    </row>
    <row r="189" spans="1:4" ht="15.75">
      <c r="A189" s="107"/>
      <c r="C189" s="105"/>
      <c r="D189" s="105"/>
    </row>
    <row r="190" spans="1:4" ht="15.75">
      <c r="A190" s="107"/>
      <c r="C190" s="105"/>
      <c r="D190" s="105"/>
    </row>
    <row r="191" spans="1:4" ht="15.75">
      <c r="A191" s="108"/>
      <c r="C191" s="105"/>
      <c r="D191" s="105"/>
    </row>
    <row r="192" spans="1:4" ht="15.75">
      <c r="A192" s="108"/>
      <c r="C192" s="105"/>
      <c r="D192" s="105"/>
    </row>
    <row r="193" spans="1:4" ht="15.75">
      <c r="A193" s="108"/>
      <c r="C193" s="105"/>
      <c r="D193" s="105"/>
    </row>
    <row r="194" spans="1:4" ht="15.75">
      <c r="A194" s="108"/>
      <c r="C194" s="105"/>
      <c r="D194" s="105"/>
    </row>
    <row r="195" spans="1:4" ht="15.75">
      <c r="A195" s="108"/>
      <c r="C195" s="105"/>
      <c r="D195" s="105"/>
    </row>
    <row r="196" spans="1:4" ht="15.75">
      <c r="A196" s="108"/>
      <c r="C196" s="105"/>
      <c r="D196" s="105"/>
    </row>
    <row r="197" spans="1:4" ht="15.75">
      <c r="A197" s="108"/>
      <c r="C197" s="105"/>
      <c r="D197" s="105"/>
    </row>
    <row r="198" spans="1:4" ht="15.75">
      <c r="A198" s="108"/>
      <c r="C198" s="105"/>
      <c r="D198" s="105"/>
    </row>
    <row r="199" spans="1:4" ht="15.75">
      <c r="A199" s="108"/>
      <c r="C199" s="105"/>
      <c r="D199" s="105"/>
    </row>
    <row r="200" spans="1:4" ht="15.75">
      <c r="A200" s="108"/>
      <c r="C200" s="105"/>
      <c r="D200" s="105"/>
    </row>
    <row r="201" spans="1:4" ht="15.75">
      <c r="A201" s="108"/>
      <c r="C201" s="105"/>
      <c r="D201" s="105"/>
    </row>
    <row r="202" spans="1:4" ht="15.75">
      <c r="A202" s="108"/>
      <c r="C202" s="105"/>
      <c r="D202" s="105"/>
    </row>
    <row r="203" spans="1:4" ht="15.75">
      <c r="A203" s="108"/>
      <c r="C203" s="105"/>
      <c r="D203" s="105"/>
    </row>
    <row r="204" spans="1:4" ht="15.75">
      <c r="A204" s="108"/>
      <c r="C204" s="105"/>
      <c r="D204" s="105"/>
    </row>
    <row r="205" spans="1:4" ht="15.75">
      <c r="A205" s="108"/>
      <c r="C205" s="105"/>
      <c r="D205" s="105"/>
    </row>
    <row r="206" spans="1:4" ht="15.75">
      <c r="A206" s="108"/>
      <c r="C206" s="105"/>
      <c r="D206" s="105"/>
    </row>
    <row r="207" spans="1:4" ht="15.75">
      <c r="A207" s="108"/>
      <c r="C207" s="105"/>
      <c r="D207" s="105"/>
    </row>
    <row r="208" spans="1:4" ht="15.75">
      <c r="A208" s="108"/>
      <c r="C208" s="105"/>
      <c r="D208" s="105"/>
    </row>
    <row r="209" spans="1:4" ht="15.75">
      <c r="A209" s="108"/>
      <c r="C209" s="105"/>
      <c r="D209" s="105"/>
    </row>
    <row r="210" spans="1:4" ht="15.75">
      <c r="A210" s="108"/>
      <c r="C210" s="105"/>
      <c r="D210" s="105"/>
    </row>
    <row r="211" spans="1:4" ht="15.75">
      <c r="A211" s="108"/>
      <c r="C211" s="105"/>
      <c r="D211" s="105"/>
    </row>
    <row r="212" spans="1:4" ht="15.75">
      <c r="A212" s="108"/>
      <c r="C212" s="105"/>
      <c r="D212" s="105"/>
    </row>
    <row r="213" spans="1:4" ht="15.75">
      <c r="A213" s="108"/>
      <c r="C213" s="105"/>
      <c r="D213" s="105"/>
    </row>
    <row r="214" spans="1:4" ht="15.75">
      <c r="A214" s="108"/>
      <c r="C214" s="105"/>
      <c r="D214" s="105"/>
    </row>
    <row r="215" spans="1:4" ht="15.75">
      <c r="A215" s="108"/>
      <c r="C215" s="105"/>
      <c r="D215" s="105"/>
    </row>
    <row r="216" spans="1:4" ht="15.75">
      <c r="A216" s="108"/>
      <c r="C216" s="105"/>
      <c r="D216" s="105"/>
    </row>
    <row r="217" spans="1:4" ht="15.75">
      <c r="A217" s="108"/>
      <c r="C217" s="105"/>
      <c r="D217" s="105"/>
    </row>
    <row r="218" spans="1:4" ht="15.75">
      <c r="A218" s="108"/>
      <c r="C218" s="105"/>
      <c r="D218" s="105"/>
    </row>
    <row r="219" spans="1:4" ht="15.75">
      <c r="A219" s="108"/>
      <c r="C219" s="105"/>
      <c r="D219" s="105"/>
    </row>
    <row r="220" spans="1:4" ht="15.75">
      <c r="A220" s="108"/>
      <c r="C220" s="105"/>
      <c r="D220" s="105"/>
    </row>
    <row r="221" spans="1:4" ht="15.75">
      <c r="A221" s="108"/>
      <c r="C221" s="105"/>
      <c r="D221" s="105"/>
    </row>
    <row r="222" spans="1:4" ht="15.75">
      <c r="A222" s="108"/>
      <c r="C222" s="105"/>
      <c r="D222" s="105"/>
    </row>
    <row r="223" spans="1:4" ht="15.75">
      <c r="A223" s="108"/>
      <c r="C223" s="105"/>
      <c r="D223" s="105"/>
    </row>
    <row r="224" spans="1:4" ht="15.75">
      <c r="A224" s="108"/>
      <c r="C224" s="105"/>
      <c r="D224" s="105"/>
    </row>
    <row r="225" spans="1:4" ht="15.75">
      <c r="A225" s="108"/>
      <c r="C225" s="105"/>
      <c r="D225" s="105"/>
    </row>
    <row r="226" spans="1:4" ht="15.75">
      <c r="A226" s="108"/>
      <c r="C226" s="105"/>
      <c r="D226" s="105"/>
    </row>
    <row r="227" spans="1:4" ht="15.75">
      <c r="A227" s="108"/>
      <c r="C227" s="105"/>
      <c r="D227" s="105"/>
    </row>
    <row r="228" spans="1:4" ht="15.75">
      <c r="A228" s="108"/>
      <c r="C228" s="105"/>
      <c r="D228" s="105"/>
    </row>
    <row r="229" spans="1:4" ht="15.75">
      <c r="A229" s="108"/>
      <c r="C229" s="105"/>
      <c r="D229" s="105"/>
    </row>
    <row r="230" spans="1:4" ht="15.75">
      <c r="A230" s="108"/>
      <c r="C230" s="105"/>
      <c r="D230" s="105"/>
    </row>
    <row r="231" spans="1:4" ht="15.75">
      <c r="A231" s="108"/>
      <c r="C231" s="105"/>
      <c r="D231" s="105"/>
    </row>
    <row r="232" spans="1:4" ht="15.75">
      <c r="A232" s="108"/>
      <c r="C232" s="105"/>
      <c r="D232" s="105"/>
    </row>
    <row r="233" spans="1:4" ht="15.75">
      <c r="A233" s="108"/>
      <c r="C233" s="105"/>
      <c r="D233" s="105"/>
    </row>
    <row r="234" spans="1:4" ht="15.75">
      <c r="A234" s="108"/>
      <c r="C234" s="105"/>
      <c r="D234" s="105"/>
    </row>
    <row r="235" spans="1:4" ht="15.75">
      <c r="A235" s="108"/>
      <c r="C235" s="105"/>
      <c r="D235" s="105"/>
    </row>
    <row r="236" spans="1:4" ht="15.75">
      <c r="A236" s="108"/>
      <c r="C236" s="105"/>
      <c r="D236" s="105"/>
    </row>
    <row r="237" spans="1:4" ht="15.75">
      <c r="A237" s="108"/>
      <c r="C237" s="105"/>
      <c r="D237" s="105"/>
    </row>
    <row r="238" spans="1:4" ht="15.75">
      <c r="A238" s="108"/>
      <c r="C238" s="105"/>
      <c r="D238" s="105"/>
    </row>
    <row r="239" spans="1:4" ht="15.75">
      <c r="A239" s="108"/>
      <c r="C239" s="105"/>
      <c r="D239" s="105"/>
    </row>
    <row r="240" spans="1:4" ht="15.75">
      <c r="A240" s="108"/>
      <c r="C240" s="105"/>
      <c r="D240" s="105"/>
    </row>
    <row r="241" spans="1:4" ht="15.75">
      <c r="A241" s="108"/>
      <c r="C241" s="105"/>
      <c r="D241" s="105"/>
    </row>
    <row r="242" spans="1:4" ht="15.75">
      <c r="A242" s="108"/>
      <c r="C242" s="105"/>
      <c r="D242" s="105"/>
    </row>
    <row r="243" spans="1:4" ht="15.75">
      <c r="A243" s="108"/>
      <c r="C243" s="105"/>
      <c r="D243" s="105"/>
    </row>
    <row r="244" spans="1:4" ht="15.75">
      <c r="A244" s="108"/>
      <c r="C244" s="105"/>
      <c r="D244" s="105"/>
    </row>
    <row r="245" spans="1:4" ht="15.75">
      <c r="A245" s="108"/>
      <c r="C245" s="105"/>
      <c r="D245" s="105"/>
    </row>
    <row r="246" spans="1:4" ht="15.75">
      <c r="A246" s="108"/>
      <c r="C246" s="105"/>
      <c r="D246" s="105"/>
    </row>
    <row r="247" spans="1:4" ht="15.75">
      <c r="A247" s="108"/>
      <c r="C247" s="105"/>
      <c r="D247" s="105"/>
    </row>
    <row r="248" spans="1:4" ht="15.75">
      <c r="A248" s="108"/>
      <c r="C248" s="105"/>
      <c r="D248" s="105"/>
    </row>
    <row r="249" spans="1:4" ht="15.75">
      <c r="A249" s="108"/>
      <c r="C249" s="105"/>
      <c r="D249" s="105"/>
    </row>
    <row r="250" spans="1:4" ht="15.75">
      <c r="A250" s="108"/>
      <c r="C250" s="105"/>
      <c r="D250" s="105"/>
    </row>
    <row r="251" spans="1:4" ht="15.75">
      <c r="A251" s="108"/>
      <c r="C251" s="105"/>
      <c r="D251" s="105"/>
    </row>
    <row r="252" spans="1:4" ht="15.75">
      <c r="A252" s="108"/>
      <c r="C252" s="105"/>
      <c r="D252" s="105"/>
    </row>
    <row r="253" spans="1:4" ht="15.75">
      <c r="A253" s="108"/>
      <c r="C253" s="105"/>
      <c r="D253" s="105"/>
    </row>
    <row r="254" spans="1:4" ht="15.75">
      <c r="A254" s="108"/>
      <c r="C254" s="105"/>
      <c r="D254" s="105"/>
    </row>
    <row r="255" spans="1:4" ht="15.75">
      <c r="A255" s="108"/>
      <c r="C255" s="105"/>
      <c r="D255" s="105"/>
    </row>
    <row r="256" spans="1:4" ht="15.75">
      <c r="A256" s="108"/>
      <c r="C256" s="105"/>
      <c r="D256" s="105"/>
    </row>
    <row r="257" spans="1:4" ht="15.75">
      <c r="A257" s="108"/>
      <c r="C257" s="105"/>
      <c r="D257" s="105"/>
    </row>
    <row r="258" spans="1:4" ht="15.75">
      <c r="A258" s="108"/>
      <c r="C258" s="105"/>
      <c r="D258" s="105"/>
    </row>
    <row r="259" spans="1:4" ht="15.75">
      <c r="A259" s="108"/>
      <c r="C259" s="105"/>
      <c r="D259" s="105"/>
    </row>
    <row r="260" spans="1:4" ht="15.75">
      <c r="A260" s="108"/>
      <c r="C260" s="105"/>
      <c r="D260" s="105"/>
    </row>
    <row r="261" spans="1:4" ht="15.75">
      <c r="A261" s="108"/>
      <c r="C261" s="105"/>
      <c r="D261" s="105"/>
    </row>
    <row r="262" spans="1:4" ht="15.75">
      <c r="A262" s="108"/>
      <c r="C262" s="105"/>
      <c r="D262" s="105"/>
    </row>
    <row r="263" spans="1:4" ht="15.75">
      <c r="A263" s="108"/>
    </row>
    <row r="264" spans="1:4" ht="15.75">
      <c r="A264" s="108"/>
    </row>
    <row r="265" spans="1:4" ht="15.75">
      <c r="A265" s="108"/>
    </row>
    <row r="266" spans="1:4" ht="15.75">
      <c r="A266" s="108"/>
    </row>
    <row r="267" spans="1:4" ht="15.75">
      <c r="A267" s="108"/>
    </row>
    <row r="268" spans="1:4" ht="15.75">
      <c r="A268" s="108"/>
    </row>
    <row r="269" spans="1:4" ht="15.75">
      <c r="A269" s="108"/>
    </row>
    <row r="270" spans="1:4" ht="15.75">
      <c r="A270" s="108"/>
    </row>
    <row r="271" spans="1:4" ht="15.75">
      <c r="A271" s="108"/>
    </row>
    <row r="272" spans="1:4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</sheetData>
  <mergeCells count="7">
    <mergeCell ref="A25:F25"/>
    <mergeCell ref="A1:F1"/>
    <mergeCell ref="A2:F2"/>
    <mergeCell ref="A3:F3"/>
    <mergeCell ref="A4:F4"/>
    <mergeCell ref="A5:F5"/>
    <mergeCell ref="A24:F24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F650"/>
  <sheetViews>
    <sheetView zoomScaleNormal="100" workbookViewId="0">
      <selection activeCell="A2" sqref="A2:F2"/>
    </sheetView>
  </sheetViews>
  <sheetFormatPr defaultColWidth="11.42578125" defaultRowHeight="12.75"/>
  <cols>
    <col min="1" max="1" width="62.85546875" style="95" customWidth="1"/>
    <col min="2" max="5" width="19.140625" style="59" customWidth="1"/>
    <col min="6" max="6" width="14.5703125" style="59" customWidth="1"/>
    <col min="7" max="256" width="11.42578125" style="59"/>
    <col min="257" max="257" width="62.85546875" style="59" customWidth="1"/>
    <col min="258" max="261" width="19.140625" style="59" customWidth="1"/>
    <col min="262" max="262" width="14.5703125" style="59" customWidth="1"/>
    <col min="263" max="512" width="11.42578125" style="59"/>
    <col min="513" max="513" width="62.85546875" style="59" customWidth="1"/>
    <col min="514" max="517" width="19.140625" style="59" customWidth="1"/>
    <col min="518" max="518" width="14.5703125" style="59" customWidth="1"/>
    <col min="519" max="768" width="11.42578125" style="59"/>
    <col min="769" max="769" width="62.85546875" style="59" customWidth="1"/>
    <col min="770" max="773" width="19.140625" style="59" customWidth="1"/>
    <col min="774" max="774" width="14.5703125" style="59" customWidth="1"/>
    <col min="775" max="1024" width="11.42578125" style="59"/>
    <col min="1025" max="1025" width="62.85546875" style="59" customWidth="1"/>
    <col min="1026" max="1029" width="19.140625" style="59" customWidth="1"/>
    <col min="1030" max="1030" width="14.5703125" style="59" customWidth="1"/>
    <col min="1031" max="1280" width="11.42578125" style="59"/>
    <col min="1281" max="1281" width="62.85546875" style="59" customWidth="1"/>
    <col min="1282" max="1285" width="19.140625" style="59" customWidth="1"/>
    <col min="1286" max="1286" width="14.5703125" style="59" customWidth="1"/>
    <col min="1287" max="1536" width="11.42578125" style="59"/>
    <col min="1537" max="1537" width="62.85546875" style="59" customWidth="1"/>
    <col min="1538" max="1541" width="19.140625" style="59" customWidth="1"/>
    <col min="1542" max="1542" width="14.5703125" style="59" customWidth="1"/>
    <col min="1543" max="1792" width="11.42578125" style="59"/>
    <col min="1793" max="1793" width="62.85546875" style="59" customWidth="1"/>
    <col min="1794" max="1797" width="19.140625" style="59" customWidth="1"/>
    <col min="1798" max="1798" width="14.5703125" style="59" customWidth="1"/>
    <col min="1799" max="2048" width="11.42578125" style="59"/>
    <col min="2049" max="2049" width="62.85546875" style="59" customWidth="1"/>
    <col min="2050" max="2053" width="19.140625" style="59" customWidth="1"/>
    <col min="2054" max="2054" width="14.5703125" style="59" customWidth="1"/>
    <col min="2055" max="2304" width="11.42578125" style="59"/>
    <col min="2305" max="2305" width="62.85546875" style="59" customWidth="1"/>
    <col min="2306" max="2309" width="19.140625" style="59" customWidth="1"/>
    <col min="2310" max="2310" width="14.5703125" style="59" customWidth="1"/>
    <col min="2311" max="2560" width="11.42578125" style="59"/>
    <col min="2561" max="2561" width="62.85546875" style="59" customWidth="1"/>
    <col min="2562" max="2565" width="19.140625" style="59" customWidth="1"/>
    <col min="2566" max="2566" width="14.5703125" style="59" customWidth="1"/>
    <col min="2567" max="2816" width="11.42578125" style="59"/>
    <col min="2817" max="2817" width="62.85546875" style="59" customWidth="1"/>
    <col min="2818" max="2821" width="19.140625" style="59" customWidth="1"/>
    <col min="2822" max="2822" width="14.5703125" style="59" customWidth="1"/>
    <col min="2823" max="3072" width="11.42578125" style="59"/>
    <col min="3073" max="3073" width="62.85546875" style="59" customWidth="1"/>
    <col min="3074" max="3077" width="19.140625" style="59" customWidth="1"/>
    <col min="3078" max="3078" width="14.5703125" style="59" customWidth="1"/>
    <col min="3079" max="3328" width="11.42578125" style="59"/>
    <col min="3329" max="3329" width="62.85546875" style="59" customWidth="1"/>
    <col min="3330" max="3333" width="19.140625" style="59" customWidth="1"/>
    <col min="3334" max="3334" width="14.5703125" style="59" customWidth="1"/>
    <col min="3335" max="3584" width="11.42578125" style="59"/>
    <col min="3585" max="3585" width="62.85546875" style="59" customWidth="1"/>
    <col min="3586" max="3589" width="19.140625" style="59" customWidth="1"/>
    <col min="3590" max="3590" width="14.5703125" style="59" customWidth="1"/>
    <col min="3591" max="3840" width="11.42578125" style="59"/>
    <col min="3841" max="3841" width="62.85546875" style="59" customWidth="1"/>
    <col min="3842" max="3845" width="19.140625" style="59" customWidth="1"/>
    <col min="3846" max="3846" width="14.5703125" style="59" customWidth="1"/>
    <col min="3847" max="4096" width="11.42578125" style="59"/>
    <col min="4097" max="4097" width="62.85546875" style="59" customWidth="1"/>
    <col min="4098" max="4101" width="19.140625" style="59" customWidth="1"/>
    <col min="4102" max="4102" width="14.5703125" style="59" customWidth="1"/>
    <col min="4103" max="4352" width="11.42578125" style="59"/>
    <col min="4353" max="4353" width="62.85546875" style="59" customWidth="1"/>
    <col min="4354" max="4357" width="19.140625" style="59" customWidth="1"/>
    <col min="4358" max="4358" width="14.5703125" style="59" customWidth="1"/>
    <col min="4359" max="4608" width="11.42578125" style="59"/>
    <col min="4609" max="4609" width="62.85546875" style="59" customWidth="1"/>
    <col min="4610" max="4613" width="19.140625" style="59" customWidth="1"/>
    <col min="4614" max="4614" width="14.5703125" style="59" customWidth="1"/>
    <col min="4615" max="4864" width="11.42578125" style="59"/>
    <col min="4865" max="4865" width="62.85546875" style="59" customWidth="1"/>
    <col min="4866" max="4869" width="19.140625" style="59" customWidth="1"/>
    <col min="4870" max="4870" width="14.5703125" style="59" customWidth="1"/>
    <col min="4871" max="5120" width="11.42578125" style="59"/>
    <col min="5121" max="5121" width="62.85546875" style="59" customWidth="1"/>
    <col min="5122" max="5125" width="19.140625" style="59" customWidth="1"/>
    <col min="5126" max="5126" width="14.5703125" style="59" customWidth="1"/>
    <col min="5127" max="5376" width="11.42578125" style="59"/>
    <col min="5377" max="5377" width="62.85546875" style="59" customWidth="1"/>
    <col min="5378" max="5381" width="19.140625" style="59" customWidth="1"/>
    <col min="5382" max="5382" width="14.5703125" style="59" customWidth="1"/>
    <col min="5383" max="5632" width="11.42578125" style="59"/>
    <col min="5633" max="5633" width="62.85546875" style="59" customWidth="1"/>
    <col min="5634" max="5637" width="19.140625" style="59" customWidth="1"/>
    <col min="5638" max="5638" width="14.5703125" style="59" customWidth="1"/>
    <col min="5639" max="5888" width="11.42578125" style="59"/>
    <col min="5889" max="5889" width="62.85546875" style="59" customWidth="1"/>
    <col min="5890" max="5893" width="19.140625" style="59" customWidth="1"/>
    <col min="5894" max="5894" width="14.5703125" style="59" customWidth="1"/>
    <col min="5895" max="6144" width="11.42578125" style="59"/>
    <col min="6145" max="6145" width="62.85546875" style="59" customWidth="1"/>
    <col min="6146" max="6149" width="19.140625" style="59" customWidth="1"/>
    <col min="6150" max="6150" width="14.5703125" style="59" customWidth="1"/>
    <col min="6151" max="6400" width="11.42578125" style="59"/>
    <col min="6401" max="6401" width="62.85546875" style="59" customWidth="1"/>
    <col min="6402" max="6405" width="19.140625" style="59" customWidth="1"/>
    <col min="6406" max="6406" width="14.5703125" style="59" customWidth="1"/>
    <col min="6407" max="6656" width="11.42578125" style="59"/>
    <col min="6657" max="6657" width="62.85546875" style="59" customWidth="1"/>
    <col min="6658" max="6661" width="19.140625" style="59" customWidth="1"/>
    <col min="6662" max="6662" width="14.5703125" style="59" customWidth="1"/>
    <col min="6663" max="6912" width="11.42578125" style="59"/>
    <col min="6913" max="6913" width="62.85546875" style="59" customWidth="1"/>
    <col min="6914" max="6917" width="19.140625" style="59" customWidth="1"/>
    <col min="6918" max="6918" width="14.5703125" style="59" customWidth="1"/>
    <col min="6919" max="7168" width="11.42578125" style="59"/>
    <col min="7169" max="7169" width="62.85546875" style="59" customWidth="1"/>
    <col min="7170" max="7173" width="19.140625" style="59" customWidth="1"/>
    <col min="7174" max="7174" width="14.5703125" style="59" customWidth="1"/>
    <col min="7175" max="7424" width="11.42578125" style="59"/>
    <col min="7425" max="7425" width="62.85546875" style="59" customWidth="1"/>
    <col min="7426" max="7429" width="19.140625" style="59" customWidth="1"/>
    <col min="7430" max="7430" width="14.5703125" style="59" customWidth="1"/>
    <col min="7431" max="7680" width="11.42578125" style="59"/>
    <col min="7681" max="7681" width="62.85546875" style="59" customWidth="1"/>
    <col min="7682" max="7685" width="19.140625" style="59" customWidth="1"/>
    <col min="7686" max="7686" width="14.5703125" style="59" customWidth="1"/>
    <col min="7687" max="7936" width="11.42578125" style="59"/>
    <col min="7937" max="7937" width="62.85546875" style="59" customWidth="1"/>
    <col min="7938" max="7941" width="19.140625" style="59" customWidth="1"/>
    <col min="7942" max="7942" width="14.5703125" style="59" customWidth="1"/>
    <col min="7943" max="8192" width="11.42578125" style="59"/>
    <col min="8193" max="8193" width="62.85546875" style="59" customWidth="1"/>
    <col min="8194" max="8197" width="19.140625" style="59" customWidth="1"/>
    <col min="8198" max="8198" width="14.5703125" style="59" customWidth="1"/>
    <col min="8199" max="8448" width="11.42578125" style="59"/>
    <col min="8449" max="8449" width="62.85546875" style="59" customWidth="1"/>
    <col min="8450" max="8453" width="19.140625" style="59" customWidth="1"/>
    <col min="8454" max="8454" width="14.5703125" style="59" customWidth="1"/>
    <col min="8455" max="8704" width="11.42578125" style="59"/>
    <col min="8705" max="8705" width="62.85546875" style="59" customWidth="1"/>
    <col min="8706" max="8709" width="19.140625" style="59" customWidth="1"/>
    <col min="8710" max="8710" width="14.5703125" style="59" customWidth="1"/>
    <col min="8711" max="8960" width="11.42578125" style="59"/>
    <col min="8961" max="8961" width="62.85546875" style="59" customWidth="1"/>
    <col min="8962" max="8965" width="19.140625" style="59" customWidth="1"/>
    <col min="8966" max="8966" width="14.5703125" style="59" customWidth="1"/>
    <col min="8967" max="9216" width="11.42578125" style="59"/>
    <col min="9217" max="9217" width="62.85546875" style="59" customWidth="1"/>
    <col min="9218" max="9221" width="19.140625" style="59" customWidth="1"/>
    <col min="9222" max="9222" width="14.5703125" style="59" customWidth="1"/>
    <col min="9223" max="9472" width="11.42578125" style="59"/>
    <col min="9473" max="9473" width="62.85546875" style="59" customWidth="1"/>
    <col min="9474" max="9477" width="19.140625" style="59" customWidth="1"/>
    <col min="9478" max="9478" width="14.5703125" style="59" customWidth="1"/>
    <col min="9479" max="9728" width="11.42578125" style="59"/>
    <col min="9729" max="9729" width="62.85546875" style="59" customWidth="1"/>
    <col min="9730" max="9733" width="19.140625" style="59" customWidth="1"/>
    <col min="9734" max="9734" width="14.5703125" style="59" customWidth="1"/>
    <col min="9735" max="9984" width="11.42578125" style="59"/>
    <col min="9985" max="9985" width="62.85546875" style="59" customWidth="1"/>
    <col min="9986" max="9989" width="19.140625" style="59" customWidth="1"/>
    <col min="9990" max="9990" width="14.5703125" style="59" customWidth="1"/>
    <col min="9991" max="10240" width="11.42578125" style="59"/>
    <col min="10241" max="10241" width="62.85546875" style="59" customWidth="1"/>
    <col min="10242" max="10245" width="19.140625" style="59" customWidth="1"/>
    <col min="10246" max="10246" width="14.5703125" style="59" customWidth="1"/>
    <col min="10247" max="10496" width="11.42578125" style="59"/>
    <col min="10497" max="10497" width="62.85546875" style="59" customWidth="1"/>
    <col min="10498" max="10501" width="19.140625" style="59" customWidth="1"/>
    <col min="10502" max="10502" width="14.5703125" style="59" customWidth="1"/>
    <col min="10503" max="10752" width="11.42578125" style="59"/>
    <col min="10753" max="10753" width="62.85546875" style="59" customWidth="1"/>
    <col min="10754" max="10757" width="19.140625" style="59" customWidth="1"/>
    <col min="10758" max="10758" width="14.5703125" style="59" customWidth="1"/>
    <col min="10759" max="11008" width="11.42578125" style="59"/>
    <col min="11009" max="11009" width="62.85546875" style="59" customWidth="1"/>
    <col min="11010" max="11013" width="19.140625" style="59" customWidth="1"/>
    <col min="11014" max="11014" width="14.5703125" style="59" customWidth="1"/>
    <col min="11015" max="11264" width="11.42578125" style="59"/>
    <col min="11265" max="11265" width="62.85546875" style="59" customWidth="1"/>
    <col min="11266" max="11269" width="19.140625" style="59" customWidth="1"/>
    <col min="11270" max="11270" width="14.5703125" style="59" customWidth="1"/>
    <col min="11271" max="11520" width="11.42578125" style="59"/>
    <col min="11521" max="11521" width="62.85546875" style="59" customWidth="1"/>
    <col min="11522" max="11525" width="19.140625" style="59" customWidth="1"/>
    <col min="11526" max="11526" width="14.5703125" style="59" customWidth="1"/>
    <col min="11527" max="11776" width="11.42578125" style="59"/>
    <col min="11777" max="11777" width="62.85546875" style="59" customWidth="1"/>
    <col min="11778" max="11781" width="19.140625" style="59" customWidth="1"/>
    <col min="11782" max="11782" width="14.5703125" style="59" customWidth="1"/>
    <col min="11783" max="12032" width="11.42578125" style="59"/>
    <col min="12033" max="12033" width="62.85546875" style="59" customWidth="1"/>
    <col min="12034" max="12037" width="19.140625" style="59" customWidth="1"/>
    <col min="12038" max="12038" width="14.5703125" style="59" customWidth="1"/>
    <col min="12039" max="12288" width="11.42578125" style="59"/>
    <col min="12289" max="12289" width="62.85546875" style="59" customWidth="1"/>
    <col min="12290" max="12293" width="19.140625" style="59" customWidth="1"/>
    <col min="12294" max="12294" width="14.5703125" style="59" customWidth="1"/>
    <col min="12295" max="12544" width="11.42578125" style="59"/>
    <col min="12545" max="12545" width="62.85546875" style="59" customWidth="1"/>
    <col min="12546" max="12549" width="19.140625" style="59" customWidth="1"/>
    <col min="12550" max="12550" width="14.5703125" style="59" customWidth="1"/>
    <col min="12551" max="12800" width="11.42578125" style="59"/>
    <col min="12801" max="12801" width="62.85546875" style="59" customWidth="1"/>
    <col min="12802" max="12805" width="19.140625" style="59" customWidth="1"/>
    <col min="12806" max="12806" width="14.5703125" style="59" customWidth="1"/>
    <col min="12807" max="13056" width="11.42578125" style="59"/>
    <col min="13057" max="13057" width="62.85546875" style="59" customWidth="1"/>
    <col min="13058" max="13061" width="19.140625" style="59" customWidth="1"/>
    <col min="13062" max="13062" width="14.5703125" style="59" customWidth="1"/>
    <col min="13063" max="13312" width="11.42578125" style="59"/>
    <col min="13313" max="13313" width="62.85546875" style="59" customWidth="1"/>
    <col min="13314" max="13317" width="19.140625" style="59" customWidth="1"/>
    <col min="13318" max="13318" width="14.5703125" style="59" customWidth="1"/>
    <col min="13319" max="13568" width="11.42578125" style="59"/>
    <col min="13569" max="13569" width="62.85546875" style="59" customWidth="1"/>
    <col min="13570" max="13573" width="19.140625" style="59" customWidth="1"/>
    <col min="13574" max="13574" width="14.5703125" style="59" customWidth="1"/>
    <col min="13575" max="13824" width="11.42578125" style="59"/>
    <col min="13825" max="13825" width="62.85546875" style="59" customWidth="1"/>
    <col min="13826" max="13829" width="19.140625" style="59" customWidth="1"/>
    <col min="13830" max="13830" width="14.5703125" style="59" customWidth="1"/>
    <col min="13831" max="14080" width="11.42578125" style="59"/>
    <col min="14081" max="14081" width="62.85546875" style="59" customWidth="1"/>
    <col min="14082" max="14085" width="19.140625" style="59" customWidth="1"/>
    <col min="14086" max="14086" width="14.5703125" style="59" customWidth="1"/>
    <col min="14087" max="14336" width="11.42578125" style="59"/>
    <col min="14337" max="14337" width="62.85546875" style="59" customWidth="1"/>
    <col min="14338" max="14341" width="19.140625" style="59" customWidth="1"/>
    <col min="14342" max="14342" width="14.5703125" style="59" customWidth="1"/>
    <col min="14343" max="14592" width="11.42578125" style="59"/>
    <col min="14593" max="14593" width="62.85546875" style="59" customWidth="1"/>
    <col min="14594" max="14597" width="19.140625" style="59" customWidth="1"/>
    <col min="14598" max="14598" width="14.5703125" style="59" customWidth="1"/>
    <col min="14599" max="14848" width="11.42578125" style="59"/>
    <col min="14849" max="14849" width="62.85546875" style="59" customWidth="1"/>
    <col min="14850" max="14853" width="19.140625" style="59" customWidth="1"/>
    <col min="14854" max="14854" width="14.5703125" style="59" customWidth="1"/>
    <col min="14855" max="15104" width="11.42578125" style="59"/>
    <col min="15105" max="15105" width="62.85546875" style="59" customWidth="1"/>
    <col min="15106" max="15109" width="19.140625" style="59" customWidth="1"/>
    <col min="15110" max="15110" width="14.5703125" style="59" customWidth="1"/>
    <col min="15111" max="15360" width="11.42578125" style="59"/>
    <col min="15361" max="15361" width="62.85546875" style="59" customWidth="1"/>
    <col min="15362" max="15365" width="19.140625" style="59" customWidth="1"/>
    <col min="15366" max="15366" width="14.5703125" style="59" customWidth="1"/>
    <col min="15367" max="15616" width="11.42578125" style="59"/>
    <col min="15617" max="15617" width="62.85546875" style="59" customWidth="1"/>
    <col min="15618" max="15621" width="19.140625" style="59" customWidth="1"/>
    <col min="15622" max="15622" width="14.5703125" style="59" customWidth="1"/>
    <col min="15623" max="15872" width="11.42578125" style="59"/>
    <col min="15873" max="15873" width="62.85546875" style="59" customWidth="1"/>
    <col min="15874" max="15877" width="19.140625" style="59" customWidth="1"/>
    <col min="15878" max="15878" width="14.5703125" style="59" customWidth="1"/>
    <col min="15879" max="16128" width="11.42578125" style="59"/>
    <col min="16129" max="16129" width="62.85546875" style="59" customWidth="1"/>
    <col min="16130" max="16133" width="19.140625" style="59" customWidth="1"/>
    <col min="16134" max="16134" width="14.5703125" style="59" customWidth="1"/>
    <col min="16135" max="16384" width="11.42578125" style="59"/>
  </cols>
  <sheetData>
    <row r="1" spans="1:6" s="78" customFormat="1" ht="30" customHeight="1">
      <c r="A1" s="555" t="s">
        <v>585</v>
      </c>
      <c r="B1" s="555"/>
      <c r="C1" s="555"/>
      <c r="D1" s="555"/>
      <c r="E1" s="555"/>
      <c r="F1" s="555"/>
    </row>
    <row r="2" spans="1:6" s="78" customFormat="1" ht="18">
      <c r="A2" s="557" t="s">
        <v>589</v>
      </c>
      <c r="B2" s="557"/>
      <c r="C2" s="557"/>
      <c r="D2" s="557"/>
      <c r="E2" s="557"/>
      <c r="F2" s="557"/>
    </row>
    <row r="3" spans="1:6" s="78" customFormat="1" ht="18">
      <c r="A3" s="557" t="s">
        <v>919</v>
      </c>
      <c r="B3" s="557"/>
      <c r="C3" s="557"/>
      <c r="D3" s="557"/>
      <c r="E3" s="557"/>
      <c r="F3" s="557"/>
    </row>
    <row r="4" spans="1:6" s="78" customFormat="1" ht="30" customHeight="1">
      <c r="A4" s="556" t="s">
        <v>56</v>
      </c>
      <c r="B4" s="556"/>
      <c r="C4" s="556"/>
      <c r="D4" s="556"/>
      <c r="E4" s="556"/>
      <c r="F4" s="556"/>
    </row>
    <row r="5" spans="1:6" ht="3.75" customHeight="1">
      <c r="A5" s="261"/>
      <c r="B5" s="262"/>
      <c r="C5" s="268"/>
      <c r="D5" s="268"/>
      <c r="E5" s="262"/>
      <c r="F5" s="284"/>
    </row>
    <row r="6" spans="1:6" ht="30" customHeight="1">
      <c r="A6" s="263" t="s">
        <v>431</v>
      </c>
      <c r="B6" s="264" t="s">
        <v>142</v>
      </c>
      <c r="C6" s="264" t="s">
        <v>143</v>
      </c>
      <c r="D6" s="264" t="s">
        <v>144</v>
      </c>
      <c r="E6" s="265" t="s">
        <v>590</v>
      </c>
      <c r="F6" s="266" t="s">
        <v>72</v>
      </c>
    </row>
    <row r="7" spans="1:6" ht="15" customHeight="1">
      <c r="A7" s="267" t="s">
        <v>407</v>
      </c>
      <c r="B7" s="268">
        <v>3920.6543300000003</v>
      </c>
      <c r="C7" s="268">
        <v>13304.064212400001</v>
      </c>
      <c r="D7" s="268">
        <v>192.58463</v>
      </c>
      <c r="E7" s="268">
        <f t="shared" ref="E7:E24" si="0">SUM(B7:D7)</f>
        <v>17417.303172400003</v>
      </c>
      <c r="F7" s="269">
        <f>+E7/$E$25</f>
        <v>5.9905089221212208E-3</v>
      </c>
    </row>
    <row r="8" spans="1:6" ht="15" customHeight="1">
      <c r="A8" s="267" t="s">
        <v>408</v>
      </c>
      <c r="B8" s="268">
        <v>1223.1908063999999</v>
      </c>
      <c r="C8" s="268">
        <v>1489.0255735999999</v>
      </c>
      <c r="D8" s="268">
        <v>205.94763</v>
      </c>
      <c r="E8" s="268">
        <f t="shared" si="0"/>
        <v>2918.16401</v>
      </c>
      <c r="F8" s="269">
        <f t="shared" ref="F8:F25" si="1">+E8/$E$25</f>
        <v>1.0036736092312744E-3</v>
      </c>
    </row>
    <row r="9" spans="1:6" ht="15" customHeight="1">
      <c r="A9" s="267" t="s">
        <v>409</v>
      </c>
      <c r="B9" s="268">
        <v>20820.56869</v>
      </c>
      <c r="C9" s="268">
        <v>2607.7127700000001</v>
      </c>
      <c r="D9" s="268">
        <v>551.18918999999994</v>
      </c>
      <c r="E9" s="268">
        <f t="shared" si="0"/>
        <v>23979.470649999999</v>
      </c>
      <c r="F9" s="269">
        <f t="shared" si="1"/>
        <v>8.2475014331839826E-3</v>
      </c>
    </row>
    <row r="10" spans="1:6" ht="15" customHeight="1">
      <c r="A10" s="267" t="s">
        <v>410</v>
      </c>
      <c r="B10" s="268">
        <v>11368.064206200001</v>
      </c>
      <c r="C10" s="268">
        <v>5705.1221805999994</v>
      </c>
      <c r="D10" s="268">
        <v>9667.8769900000007</v>
      </c>
      <c r="E10" s="268">
        <f t="shared" si="0"/>
        <v>26741.063376800001</v>
      </c>
      <c r="F10" s="269">
        <f t="shared" si="1"/>
        <v>9.1973239002680687E-3</v>
      </c>
    </row>
    <row r="11" spans="1:6" ht="15" customHeight="1">
      <c r="A11" s="267" t="s">
        <v>411</v>
      </c>
      <c r="B11" s="268">
        <v>121852.2440604</v>
      </c>
      <c r="C11" s="268">
        <v>63639.0293638</v>
      </c>
      <c r="D11" s="268">
        <v>13727.254239399999</v>
      </c>
      <c r="E11" s="268">
        <f t="shared" si="0"/>
        <v>199218.52766360002</v>
      </c>
      <c r="F11" s="269">
        <f t="shared" si="1"/>
        <v>6.8519239494652648E-2</v>
      </c>
    </row>
    <row r="12" spans="1:6" ht="15" customHeight="1">
      <c r="A12" s="267" t="s">
        <v>412</v>
      </c>
      <c r="B12" s="268">
        <v>16403.260606200001</v>
      </c>
      <c r="C12" s="268">
        <v>9250.8174111999997</v>
      </c>
      <c r="D12" s="268">
        <v>628.94825000000003</v>
      </c>
      <c r="E12" s="268">
        <f t="shared" si="0"/>
        <v>26283.026267400004</v>
      </c>
      <c r="F12" s="269">
        <f t="shared" si="1"/>
        <v>9.039786572969815E-3</v>
      </c>
    </row>
    <row r="13" spans="1:6" ht="15" customHeight="1">
      <c r="A13" s="267" t="s">
        <v>74</v>
      </c>
      <c r="B13" s="268">
        <v>169790.93522440002</v>
      </c>
      <c r="C13" s="268">
        <v>51755.459174800002</v>
      </c>
      <c r="D13" s="268">
        <v>15335.8039094</v>
      </c>
      <c r="E13" s="268">
        <f t="shared" si="0"/>
        <v>236882.19830860003</v>
      </c>
      <c r="F13" s="269">
        <f t="shared" si="1"/>
        <v>8.147328598539981E-2</v>
      </c>
    </row>
    <row r="14" spans="1:6" ht="15" customHeight="1">
      <c r="A14" s="267" t="s">
        <v>413</v>
      </c>
      <c r="B14" s="268">
        <v>262742.59460299998</v>
      </c>
      <c r="C14" s="268">
        <v>129873.5207734</v>
      </c>
      <c r="D14" s="268">
        <v>53645.471873800001</v>
      </c>
      <c r="E14" s="268">
        <f t="shared" si="0"/>
        <v>446261.58725019993</v>
      </c>
      <c r="F14" s="269">
        <f t="shared" si="1"/>
        <v>0.15348725308166811</v>
      </c>
    </row>
    <row r="15" spans="1:6" ht="15" customHeight="1">
      <c r="A15" s="267" t="s">
        <v>414</v>
      </c>
      <c r="B15" s="268">
        <v>63623.376087199998</v>
      </c>
      <c r="C15" s="268">
        <v>35341.143777800004</v>
      </c>
      <c r="D15" s="268">
        <v>11565.421789999999</v>
      </c>
      <c r="E15" s="268">
        <f t="shared" si="0"/>
        <v>110529.941655</v>
      </c>
      <c r="F15" s="269">
        <f t="shared" si="1"/>
        <v>3.8015678724307223E-2</v>
      </c>
    </row>
    <row r="16" spans="1:6" ht="15" customHeight="1">
      <c r="A16" s="267" t="s">
        <v>415</v>
      </c>
      <c r="B16" s="268">
        <v>118955.876399</v>
      </c>
      <c r="C16" s="268">
        <v>82309.509182399997</v>
      </c>
      <c r="D16" s="268">
        <v>20919.213692000001</v>
      </c>
      <c r="E16" s="268">
        <f t="shared" si="0"/>
        <v>222184.5992734</v>
      </c>
      <c r="F16" s="269">
        <f t="shared" si="1"/>
        <v>7.6418192364841681E-2</v>
      </c>
    </row>
    <row r="17" spans="1:6" ht="15" customHeight="1">
      <c r="A17" s="267" t="s">
        <v>416</v>
      </c>
      <c r="B17" s="268">
        <v>156875.99343220002</v>
      </c>
      <c r="C17" s="268">
        <v>46856.003161399996</v>
      </c>
      <c r="D17" s="268">
        <v>6076.3731318</v>
      </c>
      <c r="E17" s="268">
        <f t="shared" si="0"/>
        <v>209808.36972540003</v>
      </c>
      <c r="F17" s="269">
        <f t="shared" si="1"/>
        <v>7.2161510788155428E-2</v>
      </c>
    </row>
    <row r="18" spans="1:6" ht="15" customHeight="1">
      <c r="A18" s="267" t="s">
        <v>417</v>
      </c>
      <c r="B18" s="268">
        <v>272297.48217680003</v>
      </c>
      <c r="C18" s="268">
        <v>92239.035832599999</v>
      </c>
      <c r="D18" s="268">
        <v>26172.051339200003</v>
      </c>
      <c r="E18" s="268">
        <f t="shared" si="0"/>
        <v>390708.56934859999</v>
      </c>
      <c r="F18" s="269">
        <f t="shared" si="1"/>
        <v>0.13438034278124658</v>
      </c>
    </row>
    <row r="19" spans="1:6" ht="15" customHeight="1">
      <c r="A19" s="267" t="s">
        <v>418</v>
      </c>
      <c r="B19" s="268">
        <v>202968.4912506</v>
      </c>
      <c r="C19" s="268">
        <v>68077.400762999998</v>
      </c>
      <c r="D19" s="268">
        <v>16157.176234999999</v>
      </c>
      <c r="E19" s="268">
        <f t="shared" si="0"/>
        <v>287203.0682486</v>
      </c>
      <c r="F19" s="269">
        <f t="shared" si="1"/>
        <v>9.8780650814540211E-2</v>
      </c>
    </row>
    <row r="20" spans="1:6" ht="15" customHeight="1">
      <c r="A20" s="267" t="s">
        <v>419</v>
      </c>
      <c r="B20" s="268">
        <v>159247.49784920001</v>
      </c>
      <c r="C20" s="268">
        <v>79870.778312399998</v>
      </c>
      <c r="D20" s="268">
        <v>27994.714548</v>
      </c>
      <c r="E20" s="268">
        <f t="shared" si="0"/>
        <v>267112.99070960004</v>
      </c>
      <c r="F20" s="269">
        <f t="shared" si="1"/>
        <v>9.1870867620653079E-2</v>
      </c>
    </row>
    <row r="21" spans="1:6" ht="15" customHeight="1">
      <c r="A21" s="267" t="s">
        <v>420</v>
      </c>
      <c r="B21" s="268">
        <v>207005.28568599999</v>
      </c>
      <c r="C21" s="268">
        <v>88683.789779400002</v>
      </c>
      <c r="D21" s="268">
        <v>46802.642889799994</v>
      </c>
      <c r="E21" s="268">
        <f t="shared" si="0"/>
        <v>342491.71835520002</v>
      </c>
      <c r="F21" s="269">
        <f t="shared" si="1"/>
        <v>0.11779663443021654</v>
      </c>
    </row>
    <row r="22" spans="1:6" ht="15" customHeight="1">
      <c r="A22" s="267" t="s">
        <v>421</v>
      </c>
      <c r="B22" s="268">
        <v>807.46505639999998</v>
      </c>
      <c r="C22" s="268">
        <v>7145.9008625999995</v>
      </c>
      <c r="D22" s="268">
        <v>7.2153</v>
      </c>
      <c r="E22" s="268">
        <f t="shared" si="0"/>
        <v>7960.5812189999997</v>
      </c>
      <c r="F22" s="269">
        <f t="shared" si="1"/>
        <v>2.7379630672823042E-3</v>
      </c>
    </row>
    <row r="23" spans="1:6" ht="15" customHeight="1">
      <c r="A23" s="267" t="s">
        <v>422</v>
      </c>
      <c r="B23" s="268">
        <v>15732.0670388</v>
      </c>
      <c r="C23" s="268">
        <v>312.21447999999998</v>
      </c>
      <c r="D23" s="268">
        <v>0</v>
      </c>
      <c r="E23" s="268">
        <f t="shared" si="0"/>
        <v>16044.2815188</v>
      </c>
      <c r="F23" s="269">
        <f t="shared" si="1"/>
        <v>5.5182717230127963E-3</v>
      </c>
    </row>
    <row r="24" spans="1:6" s="96" customFormat="1" ht="15" customHeight="1">
      <c r="A24" s="267" t="s">
        <v>423</v>
      </c>
      <c r="B24" s="268">
        <v>51935.396790600003</v>
      </c>
      <c r="C24" s="268">
        <v>19283.5103112</v>
      </c>
      <c r="D24" s="268">
        <v>2518.6855608000001</v>
      </c>
      <c r="E24" s="268">
        <f t="shared" si="0"/>
        <v>73737.5926626</v>
      </c>
      <c r="F24" s="269">
        <f t="shared" si="1"/>
        <v>2.5361314686249348E-2</v>
      </c>
    </row>
    <row r="25" spans="1:6" s="96" customFormat="1" ht="15" customHeight="1">
      <c r="A25" s="270" t="s">
        <v>443</v>
      </c>
      <c r="B25" s="271">
        <f>SUM(B7:B24)</f>
        <v>1857570.4442934</v>
      </c>
      <c r="C25" s="271">
        <f>SUM(C7:C24)</f>
        <v>797744.03792259993</v>
      </c>
      <c r="D25" s="271">
        <f>SUM(D7:D24)</f>
        <v>252168.57119919997</v>
      </c>
      <c r="E25" s="271">
        <f>SUM(E7:E24)</f>
        <v>2907483.0534151997</v>
      </c>
      <c r="F25" s="272">
        <f t="shared" si="1"/>
        <v>1</v>
      </c>
    </row>
    <row r="26" spans="1:6" ht="15" customHeight="1">
      <c r="A26" s="273" t="s">
        <v>425</v>
      </c>
      <c r="B26" s="269">
        <f>+B25/$E$25</f>
        <v>0.63889295661120127</v>
      </c>
      <c r="C26" s="269">
        <f>+C25/$E$25</f>
        <v>0.27437616084659566</v>
      </c>
      <c r="D26" s="269">
        <f>+D25/$E$25</f>
        <v>8.6730882542203194E-2</v>
      </c>
      <c r="E26" s="269">
        <f>+E25/$E$25</f>
        <v>1</v>
      </c>
      <c r="F26" s="269"/>
    </row>
    <row r="27" spans="1:6" ht="3.75" customHeight="1" thickBot="1">
      <c r="A27" s="274"/>
      <c r="B27" s="275"/>
      <c r="C27" s="276"/>
      <c r="D27" s="276"/>
      <c r="E27" s="275"/>
      <c r="F27" s="277"/>
    </row>
    <row r="28" spans="1:6" ht="15" customHeight="1" thickTop="1">
      <c r="A28" s="260" t="s">
        <v>426</v>
      </c>
      <c r="B28" s="278"/>
      <c r="C28" s="269"/>
      <c r="D28" s="269"/>
      <c r="E28" s="278"/>
      <c r="F28" s="278"/>
    </row>
    <row r="29" spans="1:6" ht="15" customHeight="1">
      <c r="A29" s="262"/>
      <c r="B29" s="262"/>
      <c r="C29" s="268"/>
      <c r="D29" s="268"/>
      <c r="E29" s="262"/>
      <c r="F29" s="278"/>
    </row>
    <row r="30" spans="1:6" ht="15" customHeight="1">
      <c r="A30" s="282"/>
      <c r="B30" s="262"/>
      <c r="C30" s="268"/>
      <c r="D30" s="268"/>
      <c r="E30" s="262"/>
      <c r="F30" s="278"/>
    </row>
    <row r="31" spans="1:6" ht="15" customHeight="1">
      <c r="A31" s="281"/>
      <c r="B31" s="262"/>
      <c r="C31" s="268"/>
      <c r="D31" s="268"/>
      <c r="E31" s="262"/>
      <c r="F31" s="278"/>
    </row>
    <row r="32" spans="1:6" ht="15" customHeight="1">
      <c r="A32" s="282"/>
      <c r="B32" s="262"/>
      <c r="C32" s="268"/>
      <c r="D32" s="268"/>
      <c r="E32" s="262"/>
      <c r="F32" s="278"/>
    </row>
    <row r="33" spans="1:6" ht="15" customHeight="1">
      <c r="A33" s="282"/>
      <c r="B33" s="262"/>
      <c r="C33" s="268"/>
      <c r="D33" s="268"/>
      <c r="E33" s="262"/>
      <c r="F33" s="278"/>
    </row>
    <row r="34" spans="1:6" ht="15" customHeight="1">
      <c r="A34" s="282"/>
      <c r="B34" s="262"/>
      <c r="C34" s="268"/>
      <c r="D34" s="268"/>
      <c r="E34" s="262"/>
      <c r="F34" s="278"/>
    </row>
    <row r="35" spans="1:6" ht="15" customHeight="1">
      <c r="A35" s="282"/>
      <c r="B35" s="262"/>
      <c r="C35" s="268"/>
      <c r="D35" s="268"/>
      <c r="E35" s="262"/>
      <c r="F35" s="278"/>
    </row>
    <row r="36" spans="1:6" ht="15" customHeight="1">
      <c r="A36" s="282"/>
      <c r="B36" s="262"/>
      <c r="C36" s="268"/>
      <c r="D36" s="268"/>
      <c r="E36" s="262"/>
      <c r="F36" s="278"/>
    </row>
    <row r="37" spans="1:6" ht="15" customHeight="1">
      <c r="A37" s="283"/>
      <c r="B37" s="262"/>
      <c r="C37" s="268"/>
      <c r="D37" s="268"/>
      <c r="E37" s="262"/>
      <c r="F37" s="278"/>
    </row>
    <row r="38" spans="1:6" ht="15" customHeight="1">
      <c r="A38" s="100"/>
      <c r="B38" s="101"/>
      <c r="C38" s="93"/>
      <c r="D38" s="93"/>
      <c r="E38" s="62"/>
      <c r="F38" s="98"/>
    </row>
    <row r="39" spans="1:6" ht="15" customHeight="1">
      <c r="A39" s="100"/>
      <c r="B39" s="101"/>
      <c r="C39" s="93"/>
      <c r="D39" s="93"/>
      <c r="E39" s="62"/>
      <c r="F39" s="98"/>
    </row>
    <row r="40" spans="1:6" ht="15" customHeight="1">
      <c r="A40" s="100"/>
      <c r="B40" s="101"/>
      <c r="C40" s="93"/>
      <c r="D40" s="93"/>
      <c r="E40" s="62"/>
      <c r="F40" s="98"/>
    </row>
    <row r="41" spans="1:6" ht="15" customHeight="1">
      <c r="A41" s="100"/>
      <c r="C41" s="93"/>
      <c r="D41" s="93"/>
      <c r="E41" s="62"/>
      <c r="F41" s="98"/>
    </row>
    <row r="42" spans="1:6" ht="15" customHeight="1">
      <c r="A42" s="100"/>
      <c r="C42" s="93"/>
      <c r="D42" s="93"/>
      <c r="E42" s="62"/>
      <c r="F42" s="98"/>
    </row>
    <row r="43" spans="1:6" ht="15" customHeight="1">
      <c r="A43" s="102"/>
      <c r="C43" s="93"/>
      <c r="D43" s="93"/>
      <c r="E43" s="62"/>
      <c r="F43" s="98"/>
    </row>
    <row r="44" spans="1:6" ht="15" customHeight="1">
      <c r="A44" s="100"/>
      <c r="C44" s="93"/>
      <c r="D44" s="93"/>
      <c r="E44" s="62"/>
      <c r="F44" s="98"/>
    </row>
    <row r="45" spans="1:6" ht="15" customHeight="1">
      <c r="A45" s="100"/>
      <c r="C45" s="93"/>
      <c r="D45" s="93"/>
      <c r="E45" s="62"/>
      <c r="F45" s="98"/>
    </row>
    <row r="46" spans="1:6" ht="15" customHeight="1">
      <c r="A46" s="100"/>
      <c r="C46" s="93"/>
      <c r="D46" s="93"/>
      <c r="E46" s="62"/>
      <c r="F46" s="98"/>
    </row>
    <row r="47" spans="1:6" ht="15" customHeight="1">
      <c r="A47" s="100"/>
      <c r="C47" s="93"/>
      <c r="D47" s="93"/>
      <c r="E47" s="62"/>
      <c r="F47" s="98"/>
    </row>
    <row r="48" spans="1:6" ht="15" customHeight="1">
      <c r="A48" s="100"/>
      <c r="C48" s="93"/>
      <c r="D48" s="93"/>
      <c r="E48" s="62"/>
      <c r="F48" s="98"/>
    </row>
    <row r="49" spans="1:6" ht="15" customHeight="1">
      <c r="A49" s="102"/>
      <c r="C49" s="93"/>
      <c r="D49" s="93"/>
      <c r="E49" s="62"/>
      <c r="F49" s="98"/>
    </row>
    <row r="50" spans="1:6" ht="15" customHeight="1">
      <c r="A50" s="100"/>
      <c r="C50" s="93"/>
      <c r="D50" s="93"/>
      <c r="E50" s="62"/>
      <c r="F50" s="98"/>
    </row>
    <row r="51" spans="1:6" ht="15" customHeight="1">
      <c r="A51" s="100"/>
      <c r="C51" s="93"/>
      <c r="D51" s="93"/>
      <c r="E51" s="62"/>
      <c r="F51" s="98"/>
    </row>
    <row r="52" spans="1:6" ht="15" customHeight="1">
      <c r="A52" s="100"/>
      <c r="C52" s="93"/>
      <c r="D52" s="93"/>
      <c r="E52" s="62"/>
      <c r="F52" s="98"/>
    </row>
    <row r="53" spans="1:6" ht="15" customHeight="1">
      <c r="A53" s="100"/>
      <c r="C53" s="93"/>
      <c r="D53" s="93"/>
      <c r="E53" s="62"/>
      <c r="F53" s="98"/>
    </row>
    <row r="54" spans="1:6" ht="15" customHeight="1">
      <c r="A54" s="102"/>
      <c r="C54" s="93"/>
      <c r="D54" s="93"/>
      <c r="E54" s="62"/>
      <c r="F54" s="98"/>
    </row>
    <row r="55" spans="1:6" ht="15" customHeight="1">
      <c r="A55" s="103"/>
      <c r="C55" s="93"/>
      <c r="D55" s="93"/>
      <c r="E55" s="62"/>
      <c r="F55" s="98"/>
    </row>
    <row r="56" spans="1:6" ht="15" customHeight="1">
      <c r="A56" s="103"/>
      <c r="C56" s="93"/>
      <c r="D56" s="93"/>
      <c r="E56" s="62"/>
      <c r="F56" s="98"/>
    </row>
    <row r="57" spans="1:6" ht="15" customHeight="1">
      <c r="A57" s="103"/>
      <c r="C57" s="93"/>
      <c r="D57" s="93"/>
      <c r="E57" s="62"/>
      <c r="F57" s="98"/>
    </row>
    <row r="58" spans="1:6" ht="15" customHeight="1">
      <c r="A58" s="103"/>
      <c r="C58" s="93"/>
      <c r="D58" s="93"/>
      <c r="E58" s="62"/>
      <c r="F58" s="98"/>
    </row>
    <row r="59" spans="1:6" ht="9" customHeight="1">
      <c r="A59" s="104"/>
      <c r="C59" s="93"/>
      <c r="D59" s="93"/>
      <c r="E59" s="62"/>
      <c r="F59" s="98"/>
    </row>
    <row r="60" spans="1:6" ht="9" customHeight="1">
      <c r="A60" s="104"/>
      <c r="C60" s="93"/>
      <c r="D60" s="93"/>
      <c r="E60" s="62"/>
      <c r="F60" s="98"/>
    </row>
    <row r="61" spans="1:6" ht="9" customHeight="1">
      <c r="A61" s="99"/>
      <c r="C61" s="93"/>
      <c r="D61" s="93"/>
      <c r="E61" s="62"/>
      <c r="F61" s="98"/>
    </row>
    <row r="62" spans="1:6" ht="9" customHeight="1">
      <c r="A62" s="100"/>
      <c r="C62" s="93"/>
      <c r="D62" s="93"/>
      <c r="E62" s="62"/>
      <c r="F62" s="98"/>
    </row>
    <row r="63" spans="1:6" ht="9" customHeight="1">
      <c r="A63" s="100"/>
      <c r="C63" s="93"/>
      <c r="D63" s="93"/>
      <c r="E63" s="62"/>
      <c r="F63" s="98"/>
    </row>
    <row r="64" spans="1:6" ht="9" customHeight="1">
      <c r="A64" s="100"/>
      <c r="C64" s="93"/>
      <c r="D64" s="93"/>
      <c r="E64" s="62"/>
      <c r="F64" s="98"/>
    </row>
    <row r="65" spans="1:6" ht="9" customHeight="1">
      <c r="A65" s="100"/>
      <c r="C65" s="93"/>
      <c r="D65" s="93"/>
      <c r="E65" s="62"/>
      <c r="F65" s="98"/>
    </row>
    <row r="66" spans="1:6" ht="9" customHeight="1">
      <c r="A66" s="103"/>
      <c r="C66" s="93"/>
      <c r="D66" s="93"/>
      <c r="E66" s="62"/>
      <c r="F66" s="98"/>
    </row>
    <row r="67" spans="1:6" ht="9" customHeight="1">
      <c r="A67" s="99"/>
      <c r="C67" s="93"/>
      <c r="D67" s="93"/>
      <c r="E67" s="62"/>
      <c r="F67" s="98"/>
    </row>
    <row r="68" spans="1:6" ht="9" customHeight="1">
      <c r="A68" s="100"/>
      <c r="C68" s="93"/>
      <c r="D68" s="93"/>
      <c r="E68" s="62"/>
      <c r="F68" s="98"/>
    </row>
    <row r="69" spans="1:6" ht="9" customHeight="1">
      <c r="A69" s="100"/>
      <c r="C69" s="93"/>
      <c r="D69" s="93"/>
      <c r="E69" s="62"/>
      <c r="F69" s="98"/>
    </row>
    <row r="70" spans="1:6" ht="9" customHeight="1">
      <c r="A70" s="100"/>
      <c r="C70" s="93"/>
      <c r="D70" s="93"/>
      <c r="E70" s="62"/>
      <c r="F70" s="98"/>
    </row>
    <row r="71" spans="1:6" ht="9" customHeight="1">
      <c r="A71" s="100"/>
      <c r="C71" s="93"/>
      <c r="D71" s="93"/>
      <c r="E71" s="62"/>
      <c r="F71" s="98"/>
    </row>
    <row r="72" spans="1:6" ht="9" customHeight="1">
      <c r="A72" s="103"/>
      <c r="C72" s="93"/>
      <c r="D72" s="93"/>
      <c r="E72" s="62"/>
      <c r="F72" s="98"/>
    </row>
    <row r="73" spans="1:6" ht="9" customHeight="1">
      <c r="A73" s="99"/>
      <c r="C73" s="93"/>
      <c r="D73" s="93"/>
      <c r="E73" s="62"/>
      <c r="F73" s="98"/>
    </row>
    <row r="74" spans="1:6" ht="9" customHeight="1">
      <c r="A74" s="100"/>
      <c r="C74" s="93"/>
      <c r="D74" s="93"/>
      <c r="E74" s="62"/>
      <c r="F74" s="98"/>
    </row>
    <row r="75" spans="1:6" ht="9" customHeight="1">
      <c r="A75" s="100"/>
      <c r="C75" s="93"/>
      <c r="D75" s="93"/>
      <c r="E75" s="62"/>
      <c r="F75" s="98"/>
    </row>
    <row r="76" spans="1:6" ht="9" customHeight="1">
      <c r="A76" s="100"/>
      <c r="C76" s="105"/>
      <c r="D76" s="105"/>
      <c r="F76" s="97"/>
    </row>
    <row r="77" spans="1:6" ht="9" customHeight="1">
      <c r="A77" s="100"/>
      <c r="C77" s="105"/>
      <c r="D77" s="105"/>
      <c r="F77" s="97"/>
    </row>
    <row r="78" spans="1:6" ht="9" customHeight="1">
      <c r="A78" s="100"/>
      <c r="C78" s="105"/>
      <c r="D78" s="105"/>
      <c r="F78" s="97"/>
    </row>
    <row r="79" spans="1:6" ht="9" customHeight="1">
      <c r="A79" s="100"/>
      <c r="C79" s="105"/>
      <c r="D79" s="105"/>
      <c r="F79" s="97"/>
    </row>
    <row r="80" spans="1:6" ht="9" customHeight="1">
      <c r="A80" s="100"/>
      <c r="C80" s="105"/>
      <c r="D80" s="105"/>
      <c r="F80" s="97"/>
    </row>
    <row r="81" spans="1:6" ht="9" customHeight="1">
      <c r="A81" s="100"/>
      <c r="C81" s="105"/>
      <c r="D81" s="105"/>
      <c r="F81" s="97"/>
    </row>
    <row r="82" spans="1:6" ht="9" customHeight="1">
      <c r="A82" s="103"/>
      <c r="C82" s="105"/>
      <c r="D82" s="105"/>
      <c r="F82" s="97"/>
    </row>
    <row r="83" spans="1:6" ht="9" customHeight="1">
      <c r="A83" s="99"/>
      <c r="C83" s="105"/>
      <c r="D83" s="105"/>
      <c r="F83" s="97"/>
    </row>
    <row r="84" spans="1:6" ht="9" customHeight="1">
      <c r="A84" s="100"/>
      <c r="C84" s="105"/>
      <c r="D84" s="105"/>
      <c r="F84" s="97"/>
    </row>
    <row r="85" spans="1:6" ht="9" customHeight="1">
      <c r="A85" s="100"/>
      <c r="C85" s="105"/>
      <c r="D85" s="105"/>
      <c r="F85" s="97"/>
    </row>
    <row r="86" spans="1:6" ht="9" customHeight="1">
      <c r="A86" s="100"/>
      <c r="C86" s="105"/>
      <c r="D86" s="105"/>
      <c r="F86" s="97"/>
    </row>
    <row r="87" spans="1:6" ht="9" customHeight="1">
      <c r="A87" s="100"/>
      <c r="C87" s="105"/>
      <c r="D87" s="105"/>
      <c r="F87" s="97"/>
    </row>
    <row r="88" spans="1:6" ht="9" customHeight="1">
      <c r="A88" s="100"/>
      <c r="C88" s="105"/>
      <c r="D88" s="105"/>
      <c r="F88" s="97"/>
    </row>
    <row r="89" spans="1:6" ht="9" customHeight="1">
      <c r="A89" s="100"/>
      <c r="C89" s="105"/>
      <c r="D89" s="105"/>
      <c r="F89" s="97"/>
    </row>
    <row r="90" spans="1:6" ht="9" customHeight="1">
      <c r="A90" s="100"/>
      <c r="C90" s="105"/>
      <c r="D90" s="105"/>
      <c r="F90" s="97"/>
    </row>
    <row r="91" spans="1:6" ht="9" customHeight="1">
      <c r="A91" s="100"/>
      <c r="C91" s="105"/>
      <c r="D91" s="105"/>
      <c r="F91" s="97"/>
    </row>
    <row r="92" spans="1:6" ht="9" customHeight="1">
      <c r="A92" s="100"/>
      <c r="C92" s="105"/>
      <c r="D92" s="105"/>
      <c r="F92" s="97"/>
    </row>
    <row r="93" spans="1:6" ht="9" customHeight="1">
      <c r="A93" s="99"/>
      <c r="C93" s="105"/>
      <c r="D93" s="105"/>
      <c r="F93" s="97"/>
    </row>
    <row r="94" spans="1:6" ht="9" customHeight="1">
      <c r="A94" s="100"/>
      <c r="C94" s="105"/>
      <c r="D94" s="105"/>
      <c r="F94" s="97"/>
    </row>
    <row r="95" spans="1:6" ht="9" customHeight="1">
      <c r="A95" s="100"/>
      <c r="C95" s="105"/>
      <c r="D95" s="105"/>
      <c r="F95" s="97"/>
    </row>
    <row r="96" spans="1:6" ht="9" customHeight="1">
      <c r="A96" s="100"/>
      <c r="C96" s="105"/>
      <c r="D96" s="105"/>
      <c r="F96" s="97"/>
    </row>
    <row r="97" spans="1:6">
      <c r="A97" s="106"/>
      <c r="C97" s="105"/>
      <c r="D97" s="105"/>
      <c r="F97" s="97"/>
    </row>
    <row r="98" spans="1:6">
      <c r="A98" s="106"/>
      <c r="C98" s="105"/>
      <c r="D98" s="105"/>
      <c r="F98" s="97"/>
    </row>
    <row r="99" spans="1:6">
      <c r="A99" s="106"/>
      <c r="C99" s="105"/>
      <c r="D99" s="105"/>
      <c r="F99" s="97"/>
    </row>
    <row r="100" spans="1:6">
      <c r="A100" s="106"/>
      <c r="C100" s="105"/>
      <c r="D100" s="105"/>
      <c r="F100" s="97"/>
    </row>
    <row r="101" spans="1:6">
      <c r="A101" s="106"/>
      <c r="C101" s="105"/>
      <c r="D101" s="105"/>
      <c r="F101" s="97"/>
    </row>
    <row r="102" spans="1:6">
      <c r="A102" s="106"/>
      <c r="C102" s="105"/>
      <c r="D102" s="105"/>
      <c r="F102" s="97"/>
    </row>
    <row r="103" spans="1:6">
      <c r="A103" s="106"/>
      <c r="C103" s="105"/>
      <c r="D103" s="105"/>
      <c r="F103" s="97"/>
    </row>
    <row r="104" spans="1:6" ht="15.75">
      <c r="A104" s="107"/>
      <c r="C104" s="105"/>
      <c r="D104" s="105"/>
      <c r="F104" s="97"/>
    </row>
    <row r="105" spans="1:6" ht="15.75">
      <c r="A105" s="107"/>
      <c r="C105" s="105"/>
      <c r="D105" s="105"/>
      <c r="F105" s="97"/>
    </row>
    <row r="106" spans="1:6" ht="15.75">
      <c r="A106" s="107"/>
      <c r="C106" s="105"/>
      <c r="D106" s="105"/>
      <c r="F106" s="97"/>
    </row>
    <row r="107" spans="1:6" ht="15.75">
      <c r="A107" s="107"/>
      <c r="C107" s="105"/>
      <c r="D107" s="105"/>
      <c r="F107" s="97"/>
    </row>
    <row r="108" spans="1:6" ht="15.75">
      <c r="A108" s="107"/>
      <c r="C108" s="105"/>
      <c r="D108" s="105"/>
      <c r="F108" s="97"/>
    </row>
    <row r="109" spans="1:6" ht="15.75">
      <c r="A109" s="107"/>
      <c r="C109" s="105"/>
      <c r="D109" s="105"/>
      <c r="F109" s="97"/>
    </row>
    <row r="110" spans="1:6" ht="15.75">
      <c r="A110" s="107"/>
      <c r="C110" s="105"/>
      <c r="D110" s="105"/>
      <c r="F110" s="97"/>
    </row>
    <row r="111" spans="1:6" ht="15.75">
      <c r="A111" s="107"/>
      <c r="C111" s="105"/>
      <c r="D111" s="105"/>
      <c r="F111" s="97"/>
    </row>
    <row r="112" spans="1:6" ht="15.75">
      <c r="A112" s="107"/>
      <c r="C112" s="105"/>
      <c r="D112" s="105"/>
      <c r="F112" s="97"/>
    </row>
    <row r="113" spans="1:6" ht="15.75">
      <c r="A113" s="107"/>
      <c r="C113" s="105"/>
      <c r="D113" s="105"/>
      <c r="F113" s="97"/>
    </row>
    <row r="114" spans="1:6" ht="15.75">
      <c r="A114" s="107"/>
      <c r="C114" s="105"/>
      <c r="D114" s="105"/>
      <c r="F114" s="97"/>
    </row>
    <row r="115" spans="1:6" ht="15.75">
      <c r="A115" s="107"/>
      <c r="C115" s="105"/>
      <c r="D115" s="105"/>
      <c r="F115" s="97"/>
    </row>
    <row r="116" spans="1:6" ht="15.75">
      <c r="A116" s="107"/>
      <c r="C116" s="105"/>
      <c r="D116" s="105"/>
      <c r="F116" s="97"/>
    </row>
    <row r="117" spans="1:6" ht="15.75">
      <c r="A117" s="107"/>
      <c r="C117" s="105"/>
      <c r="D117" s="105"/>
      <c r="F117" s="97"/>
    </row>
    <row r="118" spans="1:6" ht="15.75">
      <c r="A118" s="107"/>
      <c r="C118" s="105"/>
      <c r="D118" s="105"/>
      <c r="F118" s="97"/>
    </row>
    <row r="119" spans="1:6" ht="15.75">
      <c r="A119" s="107"/>
      <c r="C119" s="105"/>
      <c r="D119" s="105"/>
      <c r="F119" s="97"/>
    </row>
    <row r="120" spans="1:6" ht="15.75">
      <c r="A120" s="107"/>
      <c r="C120" s="105"/>
      <c r="D120" s="105"/>
      <c r="F120" s="97"/>
    </row>
    <row r="121" spans="1:6" ht="15.75">
      <c r="A121" s="107"/>
      <c r="C121" s="105"/>
      <c r="D121" s="105"/>
      <c r="F121" s="97"/>
    </row>
    <row r="122" spans="1:6" ht="15.75">
      <c r="A122" s="107"/>
      <c r="C122" s="105"/>
      <c r="D122" s="105"/>
      <c r="F122" s="97"/>
    </row>
    <row r="123" spans="1:6" ht="15.75">
      <c r="A123" s="107"/>
      <c r="C123" s="105"/>
      <c r="D123" s="105"/>
      <c r="F123" s="97"/>
    </row>
    <row r="124" spans="1:6" ht="15.75">
      <c r="A124" s="107"/>
      <c r="C124" s="105"/>
      <c r="D124" s="105"/>
      <c r="F124" s="97"/>
    </row>
    <row r="125" spans="1:6" ht="15.75">
      <c r="A125" s="107"/>
      <c r="C125" s="105"/>
      <c r="D125" s="105"/>
      <c r="F125" s="97"/>
    </row>
    <row r="126" spans="1:6" ht="15.75">
      <c r="A126" s="107"/>
      <c r="C126" s="105"/>
      <c r="D126" s="105"/>
      <c r="F126" s="97"/>
    </row>
    <row r="127" spans="1:6" ht="15.75">
      <c r="A127" s="107"/>
      <c r="C127" s="105"/>
      <c r="D127" s="105"/>
      <c r="F127" s="97"/>
    </row>
    <row r="128" spans="1:6" ht="15.75">
      <c r="A128" s="107"/>
      <c r="C128" s="105"/>
      <c r="D128" s="105"/>
      <c r="F128" s="97"/>
    </row>
    <row r="129" spans="1:6" ht="15.75">
      <c r="A129" s="107"/>
      <c r="C129" s="105"/>
      <c r="D129" s="105"/>
      <c r="F129" s="97"/>
    </row>
    <row r="130" spans="1:6" ht="15.75">
      <c r="A130" s="107"/>
      <c r="C130" s="105"/>
      <c r="D130" s="105"/>
      <c r="F130" s="97"/>
    </row>
    <row r="131" spans="1:6" ht="15.75">
      <c r="A131" s="107"/>
      <c r="C131" s="105"/>
      <c r="D131" s="105"/>
      <c r="F131" s="97"/>
    </row>
    <row r="132" spans="1:6" ht="15.75">
      <c r="A132" s="107"/>
      <c r="C132" s="105"/>
      <c r="D132" s="105"/>
      <c r="F132" s="97"/>
    </row>
    <row r="133" spans="1:6" ht="15.75">
      <c r="A133" s="107"/>
      <c r="C133" s="105"/>
      <c r="D133" s="105"/>
      <c r="F133" s="97"/>
    </row>
    <row r="134" spans="1:6" ht="15.75">
      <c r="A134" s="107"/>
      <c r="C134" s="105"/>
      <c r="D134" s="105"/>
      <c r="F134" s="97"/>
    </row>
    <row r="135" spans="1:6" ht="15.75">
      <c r="A135" s="107"/>
      <c r="C135" s="105"/>
      <c r="D135" s="105"/>
      <c r="F135" s="97"/>
    </row>
    <row r="136" spans="1:6" ht="15.75">
      <c r="A136" s="107"/>
      <c r="C136" s="105"/>
      <c r="D136" s="105"/>
      <c r="F136" s="97"/>
    </row>
    <row r="137" spans="1:6" ht="15.75">
      <c r="A137" s="107"/>
      <c r="C137" s="105"/>
      <c r="D137" s="105"/>
      <c r="F137" s="97"/>
    </row>
    <row r="138" spans="1:6" ht="15.75">
      <c r="A138" s="107"/>
      <c r="C138" s="105"/>
      <c r="D138" s="105"/>
      <c r="F138" s="97"/>
    </row>
    <row r="139" spans="1:6" ht="15.75">
      <c r="A139" s="107"/>
      <c r="C139" s="105"/>
      <c r="D139" s="105"/>
      <c r="F139" s="97"/>
    </row>
    <row r="140" spans="1:6" ht="15.75">
      <c r="A140" s="107"/>
      <c r="C140" s="105"/>
      <c r="D140" s="105"/>
      <c r="F140" s="97"/>
    </row>
    <row r="141" spans="1:6" ht="15.75">
      <c r="A141" s="107"/>
      <c r="C141" s="105"/>
      <c r="D141" s="105"/>
      <c r="F141" s="97"/>
    </row>
    <row r="142" spans="1:6" ht="15.75">
      <c r="A142" s="107"/>
      <c r="C142" s="105"/>
      <c r="D142" s="105"/>
      <c r="F142" s="97"/>
    </row>
    <row r="143" spans="1:6" ht="15.75">
      <c r="A143" s="107"/>
      <c r="C143" s="105"/>
      <c r="D143" s="105"/>
      <c r="F143" s="97"/>
    </row>
    <row r="144" spans="1:6" ht="15.75">
      <c r="A144" s="107"/>
      <c r="C144" s="105"/>
      <c r="D144" s="105"/>
      <c r="F144" s="97"/>
    </row>
    <row r="145" spans="1:6" ht="15.75">
      <c r="A145" s="107"/>
      <c r="C145" s="105"/>
      <c r="D145" s="105"/>
      <c r="F145" s="97"/>
    </row>
    <row r="146" spans="1:6" ht="15.75">
      <c r="A146" s="107"/>
      <c r="C146" s="105"/>
      <c r="D146" s="105"/>
      <c r="F146" s="97"/>
    </row>
    <row r="147" spans="1:6" ht="15.75">
      <c r="A147" s="107"/>
      <c r="C147" s="105"/>
      <c r="D147" s="105"/>
      <c r="F147" s="97"/>
    </row>
    <row r="148" spans="1:6" ht="15.75">
      <c r="A148" s="107"/>
      <c r="C148" s="105"/>
      <c r="D148" s="105"/>
      <c r="F148" s="97"/>
    </row>
    <row r="149" spans="1:6" ht="15.75">
      <c r="A149" s="107"/>
      <c r="C149" s="105"/>
      <c r="D149" s="105"/>
      <c r="F149" s="97"/>
    </row>
    <row r="150" spans="1:6" ht="15.75">
      <c r="A150" s="107"/>
      <c r="C150" s="105"/>
      <c r="D150" s="105"/>
      <c r="F150" s="97"/>
    </row>
    <row r="151" spans="1:6" ht="15.75">
      <c r="A151" s="107"/>
      <c r="C151" s="105"/>
      <c r="D151" s="105"/>
      <c r="F151" s="97"/>
    </row>
    <row r="152" spans="1:6" ht="15.75">
      <c r="A152" s="107"/>
      <c r="C152" s="105"/>
      <c r="D152" s="105"/>
      <c r="F152" s="97"/>
    </row>
    <row r="153" spans="1:6" ht="15.75">
      <c r="A153" s="107"/>
      <c r="C153" s="105"/>
      <c r="D153" s="105"/>
      <c r="F153" s="97"/>
    </row>
    <row r="154" spans="1:6" ht="15.75">
      <c r="A154" s="107"/>
      <c r="C154" s="105"/>
      <c r="D154" s="105"/>
      <c r="F154" s="97"/>
    </row>
    <row r="155" spans="1:6" ht="15.75">
      <c r="A155" s="107"/>
      <c r="C155" s="105"/>
      <c r="D155" s="105"/>
      <c r="F155" s="97"/>
    </row>
    <row r="156" spans="1:6" ht="15.75">
      <c r="A156" s="107"/>
      <c r="C156" s="105"/>
      <c r="D156" s="105"/>
      <c r="F156" s="97"/>
    </row>
    <row r="157" spans="1:6" ht="15.75">
      <c r="A157" s="107"/>
      <c r="C157" s="105"/>
      <c r="D157" s="105"/>
      <c r="F157" s="97"/>
    </row>
    <row r="158" spans="1:6" ht="15.75">
      <c r="A158" s="107"/>
      <c r="C158" s="105"/>
      <c r="D158" s="105"/>
      <c r="F158" s="97"/>
    </row>
    <row r="159" spans="1:6" ht="15.75">
      <c r="A159" s="107"/>
      <c r="C159" s="105"/>
      <c r="D159" s="105"/>
      <c r="F159" s="97"/>
    </row>
    <row r="160" spans="1:6" ht="15.75">
      <c r="A160" s="107"/>
      <c r="C160" s="105"/>
      <c r="D160" s="105"/>
      <c r="F160" s="97"/>
    </row>
    <row r="161" spans="1:6" ht="15.75">
      <c r="A161" s="107"/>
      <c r="C161" s="105"/>
      <c r="D161" s="105"/>
      <c r="F161" s="97"/>
    </row>
    <row r="162" spans="1:6" ht="15.75">
      <c r="A162" s="107"/>
      <c r="C162" s="105"/>
      <c r="D162" s="105"/>
      <c r="F162" s="97"/>
    </row>
    <row r="163" spans="1:6" ht="15.75">
      <c r="A163" s="107"/>
      <c r="C163" s="105"/>
      <c r="D163" s="105"/>
      <c r="F163" s="97"/>
    </row>
    <row r="164" spans="1:6" ht="15.75">
      <c r="A164" s="107"/>
      <c r="C164" s="105"/>
      <c r="D164" s="105"/>
      <c r="F164" s="97"/>
    </row>
    <row r="165" spans="1:6" ht="15.75">
      <c r="A165" s="107"/>
      <c r="C165" s="105"/>
      <c r="D165" s="105"/>
      <c r="F165" s="97"/>
    </row>
    <row r="166" spans="1:6" ht="15.75">
      <c r="A166" s="107"/>
      <c r="C166" s="105"/>
      <c r="D166" s="105"/>
      <c r="F166" s="97"/>
    </row>
    <row r="167" spans="1:6" ht="15.75">
      <c r="A167" s="107"/>
      <c r="C167" s="105"/>
      <c r="D167" s="105"/>
      <c r="F167" s="97"/>
    </row>
    <row r="168" spans="1:6" ht="15.75">
      <c r="A168" s="107"/>
      <c r="C168" s="105"/>
      <c r="D168" s="105"/>
      <c r="F168" s="97"/>
    </row>
    <row r="169" spans="1:6" ht="15.75">
      <c r="A169" s="107"/>
      <c r="C169" s="105"/>
      <c r="D169" s="105"/>
      <c r="F169" s="97"/>
    </row>
    <row r="170" spans="1:6" ht="15.75">
      <c r="A170" s="107"/>
      <c r="C170" s="105"/>
      <c r="D170" s="105"/>
      <c r="F170" s="97"/>
    </row>
    <row r="171" spans="1:6" ht="15.75">
      <c r="A171" s="107"/>
      <c r="C171" s="105"/>
      <c r="D171" s="105"/>
      <c r="F171" s="97"/>
    </row>
    <row r="172" spans="1:6" ht="15.75">
      <c r="A172" s="107"/>
      <c r="C172" s="105"/>
      <c r="D172" s="105"/>
      <c r="F172" s="97"/>
    </row>
    <row r="173" spans="1:6" ht="15.75">
      <c r="A173" s="107"/>
      <c r="C173" s="105"/>
      <c r="D173" s="105"/>
      <c r="F173" s="97"/>
    </row>
    <row r="174" spans="1:6" ht="15.75">
      <c r="A174" s="107"/>
      <c r="C174" s="105"/>
      <c r="D174" s="105"/>
      <c r="F174" s="97"/>
    </row>
    <row r="175" spans="1:6" ht="15.75">
      <c r="A175" s="107"/>
      <c r="C175" s="105"/>
      <c r="D175" s="105"/>
      <c r="F175" s="97"/>
    </row>
    <row r="176" spans="1:6" ht="15.75">
      <c r="A176" s="107"/>
      <c r="C176" s="105"/>
      <c r="D176" s="105"/>
      <c r="F176" s="97"/>
    </row>
    <row r="177" spans="1:6" ht="15.75">
      <c r="A177" s="107"/>
      <c r="C177" s="105"/>
      <c r="D177" s="105"/>
      <c r="F177" s="97"/>
    </row>
    <row r="178" spans="1:6" ht="15.75">
      <c r="A178" s="107"/>
      <c r="C178" s="105"/>
      <c r="D178" s="105"/>
      <c r="F178" s="97"/>
    </row>
    <row r="179" spans="1:6" ht="15.75">
      <c r="A179" s="107"/>
      <c r="C179" s="105"/>
      <c r="D179" s="105"/>
      <c r="F179" s="97"/>
    </row>
    <row r="180" spans="1:6" ht="15.75">
      <c r="A180" s="107"/>
      <c r="C180" s="105"/>
      <c r="D180" s="105"/>
      <c r="F180" s="97"/>
    </row>
    <row r="181" spans="1:6" ht="15.75">
      <c r="A181" s="107"/>
      <c r="C181" s="105"/>
      <c r="D181" s="105"/>
      <c r="F181" s="97"/>
    </row>
    <row r="182" spans="1:6" ht="15.75">
      <c r="A182" s="107"/>
      <c r="C182" s="105"/>
      <c r="D182" s="105"/>
      <c r="F182" s="97"/>
    </row>
    <row r="183" spans="1:6" ht="15.75">
      <c r="A183" s="107"/>
      <c r="C183" s="105"/>
      <c r="D183" s="105"/>
      <c r="F183" s="97"/>
    </row>
    <row r="184" spans="1:6" ht="15.75">
      <c r="A184" s="107"/>
      <c r="C184" s="105"/>
      <c r="D184" s="105"/>
      <c r="F184" s="97"/>
    </row>
    <row r="185" spans="1:6" ht="15.75">
      <c r="A185" s="107"/>
      <c r="C185" s="105"/>
      <c r="D185" s="105"/>
      <c r="F185" s="97"/>
    </row>
    <row r="186" spans="1:6" ht="15.75">
      <c r="A186" s="107"/>
      <c r="C186" s="105"/>
      <c r="D186" s="105"/>
      <c r="F186" s="97"/>
    </row>
    <row r="187" spans="1:6" ht="15.75">
      <c r="A187" s="107"/>
      <c r="C187" s="105"/>
      <c r="D187" s="105"/>
      <c r="F187" s="97"/>
    </row>
    <row r="188" spans="1:6" ht="15.75">
      <c r="A188" s="107"/>
      <c r="C188" s="105"/>
      <c r="D188" s="105"/>
      <c r="F188" s="97"/>
    </row>
    <row r="189" spans="1:6" ht="15.75">
      <c r="A189" s="107"/>
      <c r="C189" s="105"/>
      <c r="D189" s="105"/>
      <c r="F189" s="97"/>
    </row>
    <row r="190" spans="1:6" ht="15.75">
      <c r="A190" s="107"/>
      <c r="C190" s="105"/>
      <c r="D190" s="105"/>
      <c r="F190" s="97"/>
    </row>
    <row r="191" spans="1:6" ht="15.75">
      <c r="A191" s="107"/>
      <c r="C191" s="105"/>
      <c r="D191" s="105"/>
      <c r="F191" s="97"/>
    </row>
    <row r="192" spans="1:6" ht="15.75">
      <c r="A192" s="107"/>
      <c r="C192" s="105"/>
      <c r="D192" s="105"/>
      <c r="F192" s="97"/>
    </row>
    <row r="193" spans="1:6" ht="15.75">
      <c r="A193" s="107"/>
      <c r="C193" s="105"/>
      <c r="D193" s="105"/>
      <c r="F193" s="97"/>
    </row>
    <row r="194" spans="1:6" ht="15.75">
      <c r="A194" s="107"/>
      <c r="C194" s="105"/>
      <c r="D194" s="105"/>
      <c r="F194" s="97"/>
    </row>
    <row r="195" spans="1:6" ht="15.75">
      <c r="A195" s="108"/>
      <c r="C195" s="105"/>
      <c r="D195" s="105"/>
      <c r="F195" s="97"/>
    </row>
    <row r="196" spans="1:6" ht="15.75">
      <c r="A196" s="108"/>
      <c r="C196" s="105"/>
      <c r="D196" s="105"/>
      <c r="F196" s="97"/>
    </row>
    <row r="197" spans="1:6" ht="15.75">
      <c r="A197" s="108"/>
      <c r="C197" s="105"/>
      <c r="D197" s="105"/>
      <c r="F197" s="97"/>
    </row>
    <row r="198" spans="1:6" ht="15.75">
      <c r="A198" s="108"/>
      <c r="C198" s="105"/>
      <c r="D198" s="105"/>
    </row>
    <row r="199" spans="1:6" ht="15.75">
      <c r="A199" s="108"/>
      <c r="C199" s="105"/>
      <c r="D199" s="105"/>
    </row>
    <row r="200" spans="1:6" ht="15.75">
      <c r="A200" s="108"/>
      <c r="C200" s="105"/>
      <c r="D200" s="105"/>
    </row>
    <row r="201" spans="1:6" ht="15.75">
      <c r="A201" s="108"/>
      <c r="C201" s="105"/>
      <c r="D201" s="105"/>
    </row>
    <row r="202" spans="1:6" ht="15.75">
      <c r="A202" s="108"/>
      <c r="C202" s="105"/>
      <c r="D202" s="105"/>
    </row>
    <row r="203" spans="1:6" ht="15.75">
      <c r="A203" s="108"/>
      <c r="C203" s="105"/>
      <c r="D203" s="105"/>
    </row>
    <row r="204" spans="1:6" ht="15.75">
      <c r="A204" s="108"/>
      <c r="C204" s="105"/>
      <c r="D204" s="105"/>
    </row>
    <row r="205" spans="1:6" ht="15.75">
      <c r="A205" s="108"/>
      <c r="C205" s="105"/>
      <c r="D205" s="105"/>
    </row>
    <row r="206" spans="1:6" ht="15.75">
      <c r="A206" s="108"/>
      <c r="C206" s="105"/>
      <c r="D206" s="105"/>
    </row>
    <row r="207" spans="1:6" ht="15.75">
      <c r="A207" s="108"/>
      <c r="C207" s="105"/>
      <c r="D207" s="105"/>
    </row>
    <row r="208" spans="1:6" ht="15.75">
      <c r="A208" s="108"/>
      <c r="C208" s="105"/>
      <c r="D208" s="105"/>
    </row>
    <row r="209" spans="1:4" ht="15.75">
      <c r="A209" s="108"/>
      <c r="C209" s="105"/>
      <c r="D209" s="105"/>
    </row>
    <row r="210" spans="1:4" ht="15.75">
      <c r="A210" s="108"/>
      <c r="C210" s="105"/>
      <c r="D210" s="105"/>
    </row>
    <row r="211" spans="1:4" ht="15.75">
      <c r="A211" s="108"/>
      <c r="C211" s="105"/>
      <c r="D211" s="105"/>
    </row>
    <row r="212" spans="1:4" ht="15.75">
      <c r="A212" s="108"/>
      <c r="C212" s="105"/>
      <c r="D212" s="105"/>
    </row>
    <row r="213" spans="1:4" ht="15.75">
      <c r="A213" s="108"/>
      <c r="C213" s="105"/>
      <c r="D213" s="105"/>
    </row>
    <row r="214" spans="1:4" ht="15.75">
      <c r="A214" s="108"/>
      <c r="C214" s="105"/>
      <c r="D214" s="105"/>
    </row>
    <row r="215" spans="1:4" ht="15.75">
      <c r="A215" s="108"/>
      <c r="C215" s="105"/>
      <c r="D215" s="105"/>
    </row>
    <row r="216" spans="1:4" ht="15.75">
      <c r="A216" s="108"/>
      <c r="C216" s="105"/>
      <c r="D216" s="105"/>
    </row>
    <row r="217" spans="1:4" ht="15.75">
      <c r="A217" s="108"/>
      <c r="C217" s="105"/>
      <c r="D217" s="105"/>
    </row>
    <row r="218" spans="1:4" ht="15.75">
      <c r="A218" s="108"/>
      <c r="C218" s="105"/>
      <c r="D218" s="105"/>
    </row>
    <row r="219" spans="1:4" ht="15.75">
      <c r="A219" s="108"/>
      <c r="C219" s="105"/>
      <c r="D219" s="105"/>
    </row>
    <row r="220" spans="1:4" ht="15.75">
      <c r="A220" s="108"/>
      <c r="C220" s="105"/>
      <c r="D220" s="105"/>
    </row>
    <row r="221" spans="1:4" ht="15.75">
      <c r="A221" s="108"/>
      <c r="C221" s="105"/>
      <c r="D221" s="105"/>
    </row>
    <row r="222" spans="1:4" ht="15.75">
      <c r="A222" s="108"/>
      <c r="C222" s="105"/>
      <c r="D222" s="105"/>
    </row>
    <row r="223" spans="1:4" ht="15.75">
      <c r="A223" s="108"/>
      <c r="C223" s="105"/>
      <c r="D223" s="105"/>
    </row>
    <row r="224" spans="1:4" ht="15.75">
      <c r="A224" s="108"/>
      <c r="C224" s="105"/>
      <c r="D224" s="105"/>
    </row>
    <row r="225" spans="1:4" ht="15.75">
      <c r="A225" s="108"/>
      <c r="C225" s="105"/>
      <c r="D225" s="105"/>
    </row>
    <row r="226" spans="1:4" ht="15.75">
      <c r="A226" s="108"/>
      <c r="C226" s="105"/>
      <c r="D226" s="105"/>
    </row>
    <row r="227" spans="1:4" ht="15.75">
      <c r="A227" s="108"/>
      <c r="C227" s="105"/>
      <c r="D227" s="105"/>
    </row>
    <row r="228" spans="1:4" ht="15.75">
      <c r="A228" s="108"/>
      <c r="C228" s="105"/>
      <c r="D228" s="105"/>
    </row>
    <row r="229" spans="1:4" ht="15.75">
      <c r="A229" s="108"/>
      <c r="C229" s="105"/>
      <c r="D229" s="105"/>
    </row>
    <row r="230" spans="1:4" ht="15.75">
      <c r="A230" s="108"/>
      <c r="C230" s="105"/>
      <c r="D230" s="105"/>
    </row>
    <row r="231" spans="1:4" ht="15.75">
      <c r="A231" s="108"/>
      <c r="C231" s="105"/>
      <c r="D231" s="105"/>
    </row>
    <row r="232" spans="1:4" ht="15.75">
      <c r="A232" s="108"/>
      <c r="C232" s="105"/>
      <c r="D232" s="105"/>
    </row>
    <row r="233" spans="1:4" ht="15.75">
      <c r="A233" s="108"/>
      <c r="C233" s="105"/>
      <c r="D233" s="105"/>
    </row>
    <row r="234" spans="1:4" ht="15.75">
      <c r="A234" s="108"/>
      <c r="C234" s="105"/>
      <c r="D234" s="105"/>
    </row>
    <row r="235" spans="1:4" ht="15.75">
      <c r="A235" s="108"/>
      <c r="C235" s="105"/>
      <c r="D235" s="105"/>
    </row>
    <row r="236" spans="1:4" ht="15.75">
      <c r="A236" s="108"/>
      <c r="C236" s="105"/>
      <c r="D236" s="105"/>
    </row>
    <row r="237" spans="1:4" ht="15.75">
      <c r="A237" s="108"/>
      <c r="C237" s="105"/>
      <c r="D237" s="105"/>
    </row>
    <row r="238" spans="1:4" ht="15.75">
      <c r="A238" s="108"/>
      <c r="C238" s="105"/>
      <c r="D238" s="105"/>
    </row>
    <row r="239" spans="1:4" ht="15.75">
      <c r="A239" s="108"/>
      <c r="C239" s="105"/>
      <c r="D239" s="105"/>
    </row>
    <row r="240" spans="1:4" ht="15.75">
      <c r="A240" s="108"/>
      <c r="C240" s="105"/>
      <c r="D240" s="105"/>
    </row>
    <row r="241" spans="1:4" ht="15.75">
      <c r="A241" s="108"/>
      <c r="C241" s="105"/>
      <c r="D241" s="105"/>
    </row>
    <row r="242" spans="1:4" ht="15.75">
      <c r="A242" s="108"/>
      <c r="C242" s="105"/>
      <c r="D242" s="105"/>
    </row>
    <row r="243" spans="1:4" ht="15.75">
      <c r="A243" s="108"/>
      <c r="C243" s="105"/>
      <c r="D243" s="105"/>
    </row>
    <row r="244" spans="1:4" ht="15.75">
      <c r="A244" s="108"/>
      <c r="C244" s="105"/>
      <c r="D244" s="105"/>
    </row>
    <row r="245" spans="1:4" ht="15.75">
      <c r="A245" s="108"/>
      <c r="C245" s="105"/>
      <c r="D245" s="105"/>
    </row>
    <row r="246" spans="1:4" ht="15.75">
      <c r="A246" s="108"/>
      <c r="C246" s="105"/>
      <c r="D246" s="105"/>
    </row>
    <row r="247" spans="1:4" ht="15.75">
      <c r="A247" s="108"/>
      <c r="C247" s="105"/>
      <c r="D247" s="105"/>
    </row>
    <row r="248" spans="1:4" ht="15.75">
      <c r="A248" s="108"/>
      <c r="C248" s="105"/>
      <c r="D248" s="105"/>
    </row>
    <row r="249" spans="1:4" ht="15.75">
      <c r="A249" s="108"/>
      <c r="C249" s="105"/>
      <c r="D249" s="105"/>
    </row>
    <row r="250" spans="1:4" ht="15.75">
      <c r="A250" s="108"/>
      <c r="C250" s="105"/>
      <c r="D250" s="105"/>
    </row>
    <row r="251" spans="1:4" ht="15.75">
      <c r="A251" s="108"/>
      <c r="C251" s="105"/>
      <c r="D251" s="105"/>
    </row>
    <row r="252" spans="1:4" ht="15.75">
      <c r="A252" s="108"/>
      <c r="C252" s="105"/>
      <c r="D252" s="105"/>
    </row>
    <row r="253" spans="1:4" ht="15.75">
      <c r="A253" s="108"/>
      <c r="C253" s="105"/>
      <c r="D253" s="105"/>
    </row>
    <row r="254" spans="1:4" ht="15.75">
      <c r="A254" s="108"/>
      <c r="C254" s="105"/>
      <c r="D254" s="105"/>
    </row>
    <row r="255" spans="1:4" ht="15.75">
      <c r="A255" s="108"/>
      <c r="C255" s="105"/>
      <c r="D255" s="105"/>
    </row>
    <row r="256" spans="1:4" ht="15.75">
      <c r="A256" s="108"/>
      <c r="C256" s="105"/>
      <c r="D256" s="105"/>
    </row>
    <row r="257" spans="1:4" ht="15.75">
      <c r="A257" s="108"/>
      <c r="C257" s="105"/>
      <c r="D257" s="105"/>
    </row>
    <row r="258" spans="1:4" ht="15.75">
      <c r="A258" s="108"/>
      <c r="C258" s="105"/>
      <c r="D258" s="105"/>
    </row>
    <row r="259" spans="1:4" ht="15.75">
      <c r="A259" s="108"/>
      <c r="C259" s="105"/>
      <c r="D259" s="105"/>
    </row>
    <row r="260" spans="1:4" ht="15.75">
      <c r="A260" s="108"/>
      <c r="C260" s="105"/>
      <c r="D260" s="105"/>
    </row>
    <row r="261" spans="1:4" ht="15.75">
      <c r="A261" s="108"/>
      <c r="C261" s="105"/>
      <c r="D261" s="105"/>
    </row>
    <row r="262" spans="1:4" ht="15.75">
      <c r="A262" s="108"/>
      <c r="C262" s="105"/>
      <c r="D262" s="105"/>
    </row>
    <row r="263" spans="1:4" ht="15.75">
      <c r="A263" s="108"/>
      <c r="C263" s="105"/>
      <c r="D263" s="105"/>
    </row>
    <row r="264" spans="1:4" ht="15.75">
      <c r="A264" s="108"/>
      <c r="C264" s="105"/>
      <c r="D264" s="105"/>
    </row>
    <row r="265" spans="1:4" ht="15.75">
      <c r="A265" s="108"/>
      <c r="C265" s="105"/>
      <c r="D265" s="105"/>
    </row>
    <row r="266" spans="1:4" ht="15.75">
      <c r="A266" s="108"/>
      <c r="C266" s="105"/>
      <c r="D266" s="105"/>
    </row>
    <row r="267" spans="1:4" ht="15.75">
      <c r="A267" s="108"/>
    </row>
    <row r="268" spans="1:4" ht="15.75">
      <c r="A268" s="108"/>
    </row>
    <row r="269" spans="1:4" ht="15.75">
      <c r="A269" s="108"/>
    </row>
    <row r="270" spans="1:4" ht="15.75">
      <c r="A270" s="108"/>
    </row>
    <row r="271" spans="1:4" ht="15.75">
      <c r="A271" s="108"/>
    </row>
    <row r="272" spans="1:4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F650"/>
  <sheetViews>
    <sheetView zoomScaleNormal="100" workbookViewId="0">
      <selection activeCell="A11" sqref="A11"/>
    </sheetView>
  </sheetViews>
  <sheetFormatPr defaultColWidth="11.42578125" defaultRowHeight="12.75"/>
  <cols>
    <col min="1" max="1" width="56.28515625" style="95" customWidth="1"/>
    <col min="2" max="6" width="15.42578125" style="59" customWidth="1"/>
    <col min="7" max="256" width="11.42578125" style="59"/>
    <col min="257" max="257" width="56.28515625" style="59" customWidth="1"/>
    <col min="258" max="262" width="15.42578125" style="59" customWidth="1"/>
    <col min="263" max="512" width="11.42578125" style="59"/>
    <col min="513" max="513" width="56.28515625" style="59" customWidth="1"/>
    <col min="514" max="518" width="15.42578125" style="59" customWidth="1"/>
    <col min="519" max="768" width="11.42578125" style="59"/>
    <col min="769" max="769" width="56.28515625" style="59" customWidth="1"/>
    <col min="770" max="774" width="15.42578125" style="59" customWidth="1"/>
    <col min="775" max="1024" width="11.42578125" style="59"/>
    <col min="1025" max="1025" width="56.28515625" style="59" customWidth="1"/>
    <col min="1026" max="1030" width="15.42578125" style="59" customWidth="1"/>
    <col min="1031" max="1280" width="11.42578125" style="59"/>
    <col min="1281" max="1281" width="56.28515625" style="59" customWidth="1"/>
    <col min="1282" max="1286" width="15.42578125" style="59" customWidth="1"/>
    <col min="1287" max="1536" width="11.42578125" style="59"/>
    <col min="1537" max="1537" width="56.28515625" style="59" customWidth="1"/>
    <col min="1538" max="1542" width="15.42578125" style="59" customWidth="1"/>
    <col min="1543" max="1792" width="11.42578125" style="59"/>
    <col min="1793" max="1793" width="56.28515625" style="59" customWidth="1"/>
    <col min="1794" max="1798" width="15.42578125" style="59" customWidth="1"/>
    <col min="1799" max="2048" width="11.42578125" style="59"/>
    <col min="2049" max="2049" width="56.28515625" style="59" customWidth="1"/>
    <col min="2050" max="2054" width="15.42578125" style="59" customWidth="1"/>
    <col min="2055" max="2304" width="11.42578125" style="59"/>
    <col min="2305" max="2305" width="56.28515625" style="59" customWidth="1"/>
    <col min="2306" max="2310" width="15.42578125" style="59" customWidth="1"/>
    <col min="2311" max="2560" width="11.42578125" style="59"/>
    <col min="2561" max="2561" width="56.28515625" style="59" customWidth="1"/>
    <col min="2562" max="2566" width="15.42578125" style="59" customWidth="1"/>
    <col min="2567" max="2816" width="11.42578125" style="59"/>
    <col min="2817" max="2817" width="56.28515625" style="59" customWidth="1"/>
    <col min="2818" max="2822" width="15.42578125" style="59" customWidth="1"/>
    <col min="2823" max="3072" width="11.42578125" style="59"/>
    <col min="3073" max="3073" width="56.28515625" style="59" customWidth="1"/>
    <col min="3074" max="3078" width="15.42578125" style="59" customWidth="1"/>
    <col min="3079" max="3328" width="11.42578125" style="59"/>
    <col min="3329" max="3329" width="56.28515625" style="59" customWidth="1"/>
    <col min="3330" max="3334" width="15.42578125" style="59" customWidth="1"/>
    <col min="3335" max="3584" width="11.42578125" style="59"/>
    <col min="3585" max="3585" width="56.28515625" style="59" customWidth="1"/>
    <col min="3586" max="3590" width="15.42578125" style="59" customWidth="1"/>
    <col min="3591" max="3840" width="11.42578125" style="59"/>
    <col min="3841" max="3841" width="56.28515625" style="59" customWidth="1"/>
    <col min="3842" max="3846" width="15.42578125" style="59" customWidth="1"/>
    <col min="3847" max="4096" width="11.42578125" style="59"/>
    <col min="4097" max="4097" width="56.28515625" style="59" customWidth="1"/>
    <col min="4098" max="4102" width="15.42578125" style="59" customWidth="1"/>
    <col min="4103" max="4352" width="11.42578125" style="59"/>
    <col min="4353" max="4353" width="56.28515625" style="59" customWidth="1"/>
    <col min="4354" max="4358" width="15.42578125" style="59" customWidth="1"/>
    <col min="4359" max="4608" width="11.42578125" style="59"/>
    <col min="4609" max="4609" width="56.28515625" style="59" customWidth="1"/>
    <col min="4610" max="4614" width="15.42578125" style="59" customWidth="1"/>
    <col min="4615" max="4864" width="11.42578125" style="59"/>
    <col min="4865" max="4865" width="56.28515625" style="59" customWidth="1"/>
    <col min="4866" max="4870" width="15.42578125" style="59" customWidth="1"/>
    <col min="4871" max="5120" width="11.42578125" style="59"/>
    <col min="5121" max="5121" width="56.28515625" style="59" customWidth="1"/>
    <col min="5122" max="5126" width="15.42578125" style="59" customWidth="1"/>
    <col min="5127" max="5376" width="11.42578125" style="59"/>
    <col min="5377" max="5377" width="56.28515625" style="59" customWidth="1"/>
    <col min="5378" max="5382" width="15.42578125" style="59" customWidth="1"/>
    <col min="5383" max="5632" width="11.42578125" style="59"/>
    <col min="5633" max="5633" width="56.28515625" style="59" customWidth="1"/>
    <col min="5634" max="5638" width="15.42578125" style="59" customWidth="1"/>
    <col min="5639" max="5888" width="11.42578125" style="59"/>
    <col min="5889" max="5889" width="56.28515625" style="59" customWidth="1"/>
    <col min="5890" max="5894" width="15.42578125" style="59" customWidth="1"/>
    <col min="5895" max="6144" width="11.42578125" style="59"/>
    <col min="6145" max="6145" width="56.28515625" style="59" customWidth="1"/>
    <col min="6146" max="6150" width="15.42578125" style="59" customWidth="1"/>
    <col min="6151" max="6400" width="11.42578125" style="59"/>
    <col min="6401" max="6401" width="56.28515625" style="59" customWidth="1"/>
    <col min="6402" max="6406" width="15.42578125" style="59" customWidth="1"/>
    <col min="6407" max="6656" width="11.42578125" style="59"/>
    <col min="6657" max="6657" width="56.28515625" style="59" customWidth="1"/>
    <col min="6658" max="6662" width="15.42578125" style="59" customWidth="1"/>
    <col min="6663" max="6912" width="11.42578125" style="59"/>
    <col min="6913" max="6913" width="56.28515625" style="59" customWidth="1"/>
    <col min="6914" max="6918" width="15.42578125" style="59" customWidth="1"/>
    <col min="6919" max="7168" width="11.42578125" style="59"/>
    <col min="7169" max="7169" width="56.28515625" style="59" customWidth="1"/>
    <col min="7170" max="7174" width="15.42578125" style="59" customWidth="1"/>
    <col min="7175" max="7424" width="11.42578125" style="59"/>
    <col min="7425" max="7425" width="56.28515625" style="59" customWidth="1"/>
    <col min="7426" max="7430" width="15.42578125" style="59" customWidth="1"/>
    <col min="7431" max="7680" width="11.42578125" style="59"/>
    <col min="7681" max="7681" width="56.28515625" style="59" customWidth="1"/>
    <col min="7682" max="7686" width="15.42578125" style="59" customWidth="1"/>
    <col min="7687" max="7936" width="11.42578125" style="59"/>
    <col min="7937" max="7937" width="56.28515625" style="59" customWidth="1"/>
    <col min="7938" max="7942" width="15.42578125" style="59" customWidth="1"/>
    <col min="7943" max="8192" width="11.42578125" style="59"/>
    <col min="8193" max="8193" width="56.28515625" style="59" customWidth="1"/>
    <col min="8194" max="8198" width="15.42578125" style="59" customWidth="1"/>
    <col min="8199" max="8448" width="11.42578125" style="59"/>
    <col min="8449" max="8449" width="56.28515625" style="59" customWidth="1"/>
    <col min="8450" max="8454" width="15.42578125" style="59" customWidth="1"/>
    <col min="8455" max="8704" width="11.42578125" style="59"/>
    <col min="8705" max="8705" width="56.28515625" style="59" customWidth="1"/>
    <col min="8706" max="8710" width="15.42578125" style="59" customWidth="1"/>
    <col min="8711" max="8960" width="11.42578125" style="59"/>
    <col min="8961" max="8961" width="56.28515625" style="59" customWidth="1"/>
    <col min="8962" max="8966" width="15.42578125" style="59" customWidth="1"/>
    <col min="8967" max="9216" width="11.42578125" style="59"/>
    <col min="9217" max="9217" width="56.28515625" style="59" customWidth="1"/>
    <col min="9218" max="9222" width="15.42578125" style="59" customWidth="1"/>
    <col min="9223" max="9472" width="11.42578125" style="59"/>
    <col min="9473" max="9473" width="56.28515625" style="59" customWidth="1"/>
    <col min="9474" max="9478" width="15.42578125" style="59" customWidth="1"/>
    <col min="9479" max="9728" width="11.42578125" style="59"/>
    <col min="9729" max="9729" width="56.28515625" style="59" customWidth="1"/>
    <col min="9730" max="9734" width="15.42578125" style="59" customWidth="1"/>
    <col min="9735" max="9984" width="11.42578125" style="59"/>
    <col min="9985" max="9985" width="56.28515625" style="59" customWidth="1"/>
    <col min="9986" max="9990" width="15.42578125" style="59" customWidth="1"/>
    <col min="9991" max="10240" width="11.42578125" style="59"/>
    <col min="10241" max="10241" width="56.28515625" style="59" customWidth="1"/>
    <col min="10242" max="10246" width="15.42578125" style="59" customWidth="1"/>
    <col min="10247" max="10496" width="11.42578125" style="59"/>
    <col min="10497" max="10497" width="56.28515625" style="59" customWidth="1"/>
    <col min="10498" max="10502" width="15.42578125" style="59" customWidth="1"/>
    <col min="10503" max="10752" width="11.42578125" style="59"/>
    <col min="10753" max="10753" width="56.28515625" style="59" customWidth="1"/>
    <col min="10754" max="10758" width="15.42578125" style="59" customWidth="1"/>
    <col min="10759" max="11008" width="11.42578125" style="59"/>
    <col min="11009" max="11009" width="56.28515625" style="59" customWidth="1"/>
    <col min="11010" max="11014" width="15.42578125" style="59" customWidth="1"/>
    <col min="11015" max="11264" width="11.42578125" style="59"/>
    <col min="11265" max="11265" width="56.28515625" style="59" customWidth="1"/>
    <col min="11266" max="11270" width="15.42578125" style="59" customWidth="1"/>
    <col min="11271" max="11520" width="11.42578125" style="59"/>
    <col min="11521" max="11521" width="56.28515625" style="59" customWidth="1"/>
    <col min="11522" max="11526" width="15.42578125" style="59" customWidth="1"/>
    <col min="11527" max="11776" width="11.42578125" style="59"/>
    <col min="11777" max="11777" width="56.28515625" style="59" customWidth="1"/>
    <col min="11778" max="11782" width="15.42578125" style="59" customWidth="1"/>
    <col min="11783" max="12032" width="11.42578125" style="59"/>
    <col min="12033" max="12033" width="56.28515625" style="59" customWidth="1"/>
    <col min="12034" max="12038" width="15.42578125" style="59" customWidth="1"/>
    <col min="12039" max="12288" width="11.42578125" style="59"/>
    <col min="12289" max="12289" width="56.28515625" style="59" customWidth="1"/>
    <col min="12290" max="12294" width="15.42578125" style="59" customWidth="1"/>
    <col min="12295" max="12544" width="11.42578125" style="59"/>
    <col min="12545" max="12545" width="56.28515625" style="59" customWidth="1"/>
    <col min="12546" max="12550" width="15.42578125" style="59" customWidth="1"/>
    <col min="12551" max="12800" width="11.42578125" style="59"/>
    <col min="12801" max="12801" width="56.28515625" style="59" customWidth="1"/>
    <col min="12802" max="12806" width="15.42578125" style="59" customWidth="1"/>
    <col min="12807" max="13056" width="11.42578125" style="59"/>
    <col min="13057" max="13057" width="56.28515625" style="59" customWidth="1"/>
    <col min="13058" max="13062" width="15.42578125" style="59" customWidth="1"/>
    <col min="13063" max="13312" width="11.42578125" style="59"/>
    <col min="13313" max="13313" width="56.28515625" style="59" customWidth="1"/>
    <col min="13314" max="13318" width="15.42578125" style="59" customWidth="1"/>
    <col min="13319" max="13568" width="11.42578125" style="59"/>
    <col min="13569" max="13569" width="56.28515625" style="59" customWidth="1"/>
    <col min="13570" max="13574" width="15.42578125" style="59" customWidth="1"/>
    <col min="13575" max="13824" width="11.42578125" style="59"/>
    <col min="13825" max="13825" width="56.28515625" style="59" customWidth="1"/>
    <col min="13826" max="13830" width="15.42578125" style="59" customWidth="1"/>
    <col min="13831" max="14080" width="11.42578125" style="59"/>
    <col min="14081" max="14081" width="56.28515625" style="59" customWidth="1"/>
    <col min="14082" max="14086" width="15.42578125" style="59" customWidth="1"/>
    <col min="14087" max="14336" width="11.42578125" style="59"/>
    <col min="14337" max="14337" width="56.28515625" style="59" customWidth="1"/>
    <col min="14338" max="14342" width="15.42578125" style="59" customWidth="1"/>
    <col min="14343" max="14592" width="11.42578125" style="59"/>
    <col min="14593" max="14593" width="56.28515625" style="59" customWidth="1"/>
    <col min="14594" max="14598" width="15.42578125" style="59" customWidth="1"/>
    <col min="14599" max="14848" width="11.42578125" style="59"/>
    <col min="14849" max="14849" width="56.28515625" style="59" customWidth="1"/>
    <col min="14850" max="14854" width="15.42578125" style="59" customWidth="1"/>
    <col min="14855" max="15104" width="11.42578125" style="59"/>
    <col min="15105" max="15105" width="56.28515625" style="59" customWidth="1"/>
    <col min="15106" max="15110" width="15.42578125" style="59" customWidth="1"/>
    <col min="15111" max="15360" width="11.42578125" style="59"/>
    <col min="15361" max="15361" width="56.28515625" style="59" customWidth="1"/>
    <col min="15362" max="15366" width="15.42578125" style="59" customWidth="1"/>
    <col min="15367" max="15616" width="11.42578125" style="59"/>
    <col min="15617" max="15617" width="56.28515625" style="59" customWidth="1"/>
    <col min="15618" max="15622" width="15.42578125" style="59" customWidth="1"/>
    <col min="15623" max="15872" width="11.42578125" style="59"/>
    <col min="15873" max="15873" width="56.28515625" style="59" customWidth="1"/>
    <col min="15874" max="15878" width="15.42578125" style="59" customWidth="1"/>
    <col min="15879" max="16128" width="11.42578125" style="59"/>
    <col min="16129" max="16129" width="56.28515625" style="59" customWidth="1"/>
    <col min="16130" max="16134" width="15.42578125" style="59" customWidth="1"/>
    <col min="16135" max="16384" width="11.42578125" style="59"/>
  </cols>
  <sheetData>
    <row r="1" spans="1:6" s="78" customFormat="1" ht="30" customHeight="1">
      <c r="A1" s="555" t="s">
        <v>585</v>
      </c>
      <c r="B1" s="555"/>
      <c r="C1" s="555"/>
      <c r="D1" s="555"/>
      <c r="E1" s="555"/>
      <c r="F1" s="555"/>
    </row>
    <row r="2" spans="1:6" s="78" customFormat="1" ht="18">
      <c r="A2" s="557" t="s">
        <v>591</v>
      </c>
      <c r="B2" s="557"/>
      <c r="C2" s="557"/>
      <c r="D2" s="557"/>
      <c r="E2" s="557"/>
      <c r="F2" s="557"/>
    </row>
    <row r="3" spans="1:6" s="78" customFormat="1" ht="18">
      <c r="A3" s="557" t="s">
        <v>919</v>
      </c>
      <c r="B3" s="557"/>
      <c r="C3" s="557"/>
      <c r="D3" s="557"/>
      <c r="E3" s="557"/>
      <c r="F3" s="557"/>
    </row>
    <row r="4" spans="1:6" s="82" customFormat="1" ht="30" customHeight="1">
      <c r="A4" s="556" t="s">
        <v>56</v>
      </c>
      <c r="B4" s="556"/>
      <c r="C4" s="556"/>
      <c r="D4" s="556"/>
      <c r="E4" s="556"/>
      <c r="F4" s="556"/>
    </row>
    <row r="5" spans="1:6" ht="3.75" customHeight="1">
      <c r="A5" s="261"/>
      <c r="B5" s="262"/>
      <c r="C5" s="268"/>
      <c r="D5" s="262"/>
      <c r="E5" s="262"/>
      <c r="F5" s="284"/>
    </row>
    <row r="6" spans="1:6" ht="30" customHeight="1">
      <c r="A6" s="397" t="s">
        <v>431</v>
      </c>
      <c r="B6" s="398" t="s">
        <v>142</v>
      </c>
      <c r="C6" s="398" t="s">
        <v>143</v>
      </c>
      <c r="D6" s="398" t="s">
        <v>144</v>
      </c>
      <c r="E6" s="399" t="s">
        <v>73</v>
      </c>
      <c r="F6" s="400" t="s">
        <v>72</v>
      </c>
    </row>
    <row r="7" spans="1:6" ht="15" customHeight="1">
      <c r="A7" s="267" t="s">
        <v>407</v>
      </c>
      <c r="B7" s="268">
        <v>134.70726000000002</v>
      </c>
      <c r="C7" s="268">
        <v>1505.20048</v>
      </c>
      <c r="D7" s="268">
        <v>112.32231</v>
      </c>
      <c r="E7" s="268">
        <f t="shared" ref="E7:E24" si="0">SUM(B7:D7)</f>
        <v>1752.2300500000001</v>
      </c>
      <c r="F7" s="269">
        <f>+E7/$E$25</f>
        <v>6.0266217129236995E-4</v>
      </c>
    </row>
    <row r="8" spans="1:6" ht="15" customHeight="1">
      <c r="A8" s="267" t="s">
        <v>408</v>
      </c>
      <c r="B8" s="268">
        <v>220.72982000000002</v>
      </c>
      <c r="C8" s="268">
        <v>0</v>
      </c>
      <c r="D8" s="268">
        <v>0</v>
      </c>
      <c r="E8" s="268">
        <f t="shared" si="0"/>
        <v>220.72982000000002</v>
      </c>
      <c r="F8" s="269">
        <f t="shared" ref="F8:F24" si="1">+E8/$E$25</f>
        <v>7.5917835440713962E-5</v>
      </c>
    </row>
    <row r="9" spans="1:6" ht="15" customHeight="1">
      <c r="A9" s="267" t="s">
        <v>409</v>
      </c>
      <c r="B9" s="268">
        <v>0</v>
      </c>
      <c r="C9" s="268">
        <v>0</v>
      </c>
      <c r="D9" s="268">
        <v>0</v>
      </c>
      <c r="E9" s="268">
        <f t="shared" si="0"/>
        <v>0</v>
      </c>
      <c r="F9" s="269">
        <f t="shared" si="1"/>
        <v>0</v>
      </c>
    </row>
    <row r="10" spans="1:6" ht="15" customHeight="1">
      <c r="A10" s="267" t="s">
        <v>410</v>
      </c>
      <c r="B10" s="268">
        <v>0</v>
      </c>
      <c r="C10" s="268">
        <v>29.11993</v>
      </c>
      <c r="D10" s="268">
        <v>846.71397999999999</v>
      </c>
      <c r="E10" s="268">
        <f t="shared" si="0"/>
        <v>875.83390999999995</v>
      </c>
      <c r="F10" s="269">
        <f t="shared" si="1"/>
        <v>3.0123439892614906E-4</v>
      </c>
    </row>
    <row r="11" spans="1:6" ht="15" customHeight="1">
      <c r="A11" s="267" t="s">
        <v>411</v>
      </c>
      <c r="B11" s="268">
        <v>7759.3610699999999</v>
      </c>
      <c r="C11" s="268">
        <v>2430.69677</v>
      </c>
      <c r="D11" s="268">
        <v>1451.3853899999999</v>
      </c>
      <c r="E11" s="268">
        <f t="shared" si="0"/>
        <v>11641.443229999999</v>
      </c>
      <c r="F11" s="269">
        <f t="shared" si="1"/>
        <v>4.0039590999872759E-3</v>
      </c>
    </row>
    <row r="12" spans="1:6" ht="15" customHeight="1">
      <c r="A12" s="267" t="s">
        <v>412</v>
      </c>
      <c r="B12" s="268">
        <v>147.96870000000001</v>
      </c>
      <c r="C12" s="268">
        <v>0</v>
      </c>
      <c r="D12" s="268">
        <v>0</v>
      </c>
      <c r="E12" s="268">
        <f t="shared" si="0"/>
        <v>147.96870000000001</v>
      </c>
      <c r="F12" s="269">
        <f t="shared" si="1"/>
        <v>5.0892368856081028E-5</v>
      </c>
    </row>
    <row r="13" spans="1:6" ht="15" customHeight="1">
      <c r="A13" s="267" t="s">
        <v>74</v>
      </c>
      <c r="B13" s="268">
        <v>576538.65020000003</v>
      </c>
      <c r="C13" s="268">
        <v>273164.81614999997</v>
      </c>
      <c r="D13" s="268">
        <v>131036.17255</v>
      </c>
      <c r="E13" s="268">
        <f t="shared" si="0"/>
        <v>980739.63890000002</v>
      </c>
      <c r="F13" s="269">
        <f t="shared" si="1"/>
        <v>0.33731568537588363</v>
      </c>
    </row>
    <row r="14" spans="1:6" ht="15" customHeight="1">
      <c r="A14" s="267" t="s">
        <v>413</v>
      </c>
      <c r="B14" s="268">
        <v>90211.12159000001</v>
      </c>
      <c r="C14" s="268">
        <v>36104.0092</v>
      </c>
      <c r="D14" s="268">
        <v>10999.77758</v>
      </c>
      <c r="E14" s="268">
        <f t="shared" si="0"/>
        <v>137314.90837000002</v>
      </c>
      <c r="F14" s="269">
        <f t="shared" si="1"/>
        <v>4.7228102742032665E-2</v>
      </c>
    </row>
    <row r="15" spans="1:6" ht="15" customHeight="1">
      <c r="A15" s="267" t="s">
        <v>414</v>
      </c>
      <c r="B15" s="268">
        <v>9903.6860099999994</v>
      </c>
      <c r="C15" s="268">
        <v>2964.94038</v>
      </c>
      <c r="D15" s="268">
        <v>1419.9562900000001</v>
      </c>
      <c r="E15" s="268">
        <f t="shared" si="0"/>
        <v>14288.58268</v>
      </c>
      <c r="F15" s="269">
        <f t="shared" si="1"/>
        <v>4.9144164960641728E-3</v>
      </c>
    </row>
    <row r="16" spans="1:6" ht="15" customHeight="1">
      <c r="A16" s="267" t="s">
        <v>415</v>
      </c>
      <c r="B16" s="268">
        <v>16120.748210000002</v>
      </c>
      <c r="C16" s="268">
        <v>17358.375260000001</v>
      </c>
      <c r="D16" s="268">
        <v>4388.3572300000005</v>
      </c>
      <c r="E16" s="268">
        <f t="shared" si="0"/>
        <v>37867.480700000007</v>
      </c>
      <c r="F16" s="269">
        <f t="shared" si="1"/>
        <v>1.3024144940348396E-2</v>
      </c>
    </row>
    <row r="17" spans="1:6" ht="15" customHeight="1">
      <c r="A17" s="267" t="s">
        <v>416</v>
      </c>
      <c r="B17" s="268">
        <v>3604.6358</v>
      </c>
      <c r="C17" s="268">
        <v>5386.8840199999995</v>
      </c>
      <c r="D17" s="268">
        <v>394.06846999999999</v>
      </c>
      <c r="E17" s="268">
        <f t="shared" si="0"/>
        <v>9385.5882899999997</v>
      </c>
      <c r="F17" s="269">
        <f t="shared" si="1"/>
        <v>3.2280801357719218E-3</v>
      </c>
    </row>
    <row r="18" spans="1:6" ht="15" customHeight="1">
      <c r="A18" s="267" t="s">
        <v>417</v>
      </c>
      <c r="B18" s="268">
        <v>1139122.1382000002</v>
      </c>
      <c r="C18" s="268">
        <v>452544.28081000003</v>
      </c>
      <c r="D18" s="268">
        <v>99895.449500000002</v>
      </c>
      <c r="E18" s="268">
        <f t="shared" si="0"/>
        <v>1691561.8685100004</v>
      </c>
      <c r="F18" s="269">
        <f t="shared" si="1"/>
        <v>0.58179595113758908</v>
      </c>
    </row>
    <row r="19" spans="1:6" ht="15" customHeight="1">
      <c r="A19" s="267" t="s">
        <v>418</v>
      </c>
      <c r="B19" s="268">
        <v>0</v>
      </c>
      <c r="C19" s="268">
        <v>36.401389999999999</v>
      </c>
      <c r="D19" s="268">
        <v>215.80712</v>
      </c>
      <c r="E19" s="268">
        <f t="shared" si="0"/>
        <v>252.20850999999999</v>
      </c>
      <c r="F19" s="269">
        <f t="shared" si="1"/>
        <v>8.6744619095542499E-5</v>
      </c>
    </row>
    <row r="20" spans="1:6" ht="15" customHeight="1">
      <c r="A20" s="267" t="s">
        <v>419</v>
      </c>
      <c r="B20" s="268">
        <v>2701.8803800000001</v>
      </c>
      <c r="C20" s="268">
        <v>414.38918000000001</v>
      </c>
      <c r="D20" s="268">
        <v>404.30034000000001</v>
      </c>
      <c r="E20" s="268">
        <f t="shared" si="0"/>
        <v>3520.5699000000004</v>
      </c>
      <c r="F20" s="269">
        <f t="shared" si="1"/>
        <v>1.2108651487403505E-3</v>
      </c>
    </row>
    <row r="21" spans="1:6" ht="15" customHeight="1">
      <c r="A21" s="267" t="s">
        <v>420</v>
      </c>
      <c r="B21" s="268">
        <v>11104.81704</v>
      </c>
      <c r="C21" s="268">
        <v>4864.9244100000005</v>
      </c>
      <c r="D21" s="268">
        <v>1001.41754</v>
      </c>
      <c r="E21" s="268">
        <f t="shared" si="0"/>
        <v>16971.15899</v>
      </c>
      <c r="F21" s="269">
        <f t="shared" si="1"/>
        <v>5.8370620491649617E-3</v>
      </c>
    </row>
    <row r="22" spans="1:6" ht="15" customHeight="1">
      <c r="A22" s="267" t="s">
        <v>421</v>
      </c>
      <c r="B22" s="268">
        <v>0</v>
      </c>
      <c r="C22" s="268">
        <v>0</v>
      </c>
      <c r="D22" s="268">
        <v>0</v>
      </c>
      <c r="E22" s="268">
        <f t="shared" si="0"/>
        <v>0</v>
      </c>
      <c r="F22" s="269">
        <f t="shared" si="1"/>
        <v>0</v>
      </c>
    </row>
    <row r="23" spans="1:6" ht="15" customHeight="1">
      <c r="A23" s="267" t="s">
        <v>422</v>
      </c>
      <c r="B23" s="268">
        <v>0</v>
      </c>
      <c r="C23" s="268">
        <v>0</v>
      </c>
      <c r="D23" s="268">
        <v>0</v>
      </c>
      <c r="E23" s="268">
        <f t="shared" si="0"/>
        <v>0</v>
      </c>
      <c r="F23" s="269">
        <f t="shared" si="1"/>
        <v>0</v>
      </c>
    </row>
    <row r="24" spans="1:6" s="96" customFormat="1" ht="15" customHeight="1">
      <c r="A24" s="267" t="s">
        <v>423</v>
      </c>
      <c r="B24" s="268">
        <v>0</v>
      </c>
      <c r="C24" s="268">
        <v>940</v>
      </c>
      <c r="D24" s="268">
        <v>2.8429099999999998</v>
      </c>
      <c r="E24" s="268">
        <f t="shared" si="0"/>
        <v>942.84290999999996</v>
      </c>
      <c r="F24" s="269">
        <f t="shared" si="1"/>
        <v>3.2428148080682469E-4</v>
      </c>
    </row>
    <row r="25" spans="1:6" s="96" customFormat="1" ht="15" customHeight="1">
      <c r="A25" s="401" t="s">
        <v>592</v>
      </c>
      <c r="B25" s="402">
        <f>SUM(B7:B24)</f>
        <v>1857570.4442800004</v>
      </c>
      <c r="C25" s="402">
        <f>SUM(C7:C24)</f>
        <v>797744.03798000014</v>
      </c>
      <c r="D25" s="402">
        <f>SUM(D7:D24)</f>
        <v>252168.57120999999</v>
      </c>
      <c r="E25" s="402">
        <f>SUM(E7:E24)</f>
        <v>2907483.0534700002</v>
      </c>
      <c r="F25" s="403">
        <f>+E25/$E$25</f>
        <v>1</v>
      </c>
    </row>
    <row r="26" spans="1:6" ht="15" customHeight="1">
      <c r="A26" s="273" t="s">
        <v>425</v>
      </c>
      <c r="B26" s="269">
        <f>+B25/$E$25</f>
        <v>0.6388929565945507</v>
      </c>
      <c r="C26" s="269">
        <f>+C25/$E$25</f>
        <v>0.27437616086116645</v>
      </c>
      <c r="D26" s="269">
        <f>+D25/$E$25</f>
        <v>8.6730882544283044E-2</v>
      </c>
      <c r="E26" s="269">
        <f>+E25/$E$25</f>
        <v>1</v>
      </c>
      <c r="F26" s="269"/>
    </row>
    <row r="27" spans="1:6" ht="3.75" customHeight="1" thickBot="1">
      <c r="A27" s="274"/>
      <c r="B27" s="293"/>
      <c r="C27" s="276"/>
      <c r="D27" s="293"/>
      <c r="E27" s="293"/>
      <c r="F27" s="404"/>
    </row>
    <row r="28" spans="1:6" ht="15" customHeight="1" thickTop="1">
      <c r="A28" s="260" t="s">
        <v>426</v>
      </c>
      <c r="B28" s="269"/>
      <c r="C28" s="269"/>
      <c r="D28" s="269"/>
      <c r="E28" s="269"/>
      <c r="F28" s="269"/>
    </row>
    <row r="29" spans="1:6" ht="15" customHeight="1">
      <c r="A29" s="262"/>
      <c r="B29" s="254"/>
      <c r="C29" s="268"/>
      <c r="D29" s="254"/>
      <c r="E29" s="254"/>
      <c r="F29" s="269"/>
    </row>
    <row r="30" spans="1:6" ht="15" customHeight="1">
      <c r="A30" s="282"/>
      <c r="B30" s="254"/>
      <c r="C30" s="268"/>
      <c r="D30" s="254"/>
      <c r="E30" s="254"/>
      <c r="F30" s="269"/>
    </row>
    <row r="31" spans="1:6" ht="15" customHeight="1">
      <c r="A31" s="281"/>
      <c r="B31" s="254"/>
      <c r="C31" s="268"/>
      <c r="D31" s="254"/>
      <c r="E31" s="254"/>
      <c r="F31" s="269"/>
    </row>
    <row r="32" spans="1:6" ht="15" customHeight="1">
      <c r="A32" s="282"/>
      <c r="B32" s="254"/>
      <c r="C32" s="268"/>
      <c r="D32" s="254"/>
      <c r="E32" s="254"/>
      <c r="F32" s="269"/>
    </row>
    <row r="33" spans="1:6" ht="15" customHeight="1">
      <c r="A33" s="282"/>
      <c r="B33" s="262"/>
      <c r="C33" s="268"/>
      <c r="D33" s="262"/>
      <c r="E33" s="262"/>
      <c r="F33" s="278"/>
    </row>
    <row r="34" spans="1:6" ht="15" customHeight="1">
      <c r="A34" s="282"/>
      <c r="B34" s="262"/>
      <c r="C34" s="268"/>
      <c r="D34" s="262"/>
      <c r="E34" s="262"/>
      <c r="F34" s="278"/>
    </row>
    <row r="35" spans="1:6" ht="15" customHeight="1">
      <c r="A35" s="100"/>
      <c r="B35" s="101"/>
      <c r="C35" s="93"/>
      <c r="D35" s="62"/>
      <c r="E35" s="62"/>
      <c r="F35" s="98"/>
    </row>
    <row r="36" spans="1:6" ht="15" customHeight="1">
      <c r="A36" s="100"/>
      <c r="B36" s="101"/>
      <c r="C36" s="93"/>
      <c r="D36" s="62"/>
      <c r="E36" s="62"/>
      <c r="F36" s="98"/>
    </row>
    <row r="37" spans="1:6" ht="15" customHeight="1">
      <c r="A37" s="102"/>
      <c r="B37" s="101"/>
      <c r="C37" s="93"/>
      <c r="D37" s="62"/>
      <c r="E37" s="62"/>
      <c r="F37" s="98"/>
    </row>
    <row r="38" spans="1:6" ht="15" customHeight="1">
      <c r="A38" s="100"/>
      <c r="B38" s="101"/>
      <c r="C38" s="93"/>
      <c r="D38" s="62"/>
      <c r="E38" s="62"/>
      <c r="F38" s="98"/>
    </row>
    <row r="39" spans="1:6" ht="15" customHeight="1">
      <c r="A39" s="100"/>
      <c r="B39" s="101"/>
      <c r="C39" s="93"/>
      <c r="D39" s="62"/>
      <c r="E39" s="62"/>
      <c r="F39" s="98"/>
    </row>
    <row r="40" spans="1:6" ht="15" customHeight="1">
      <c r="A40" s="100"/>
      <c r="B40" s="101"/>
      <c r="C40" s="93"/>
      <c r="D40" s="62"/>
      <c r="E40" s="62"/>
      <c r="F40" s="98"/>
    </row>
    <row r="41" spans="1:6" ht="15" customHeight="1">
      <c r="A41" s="100"/>
      <c r="C41" s="93"/>
      <c r="D41" s="62"/>
      <c r="E41" s="62"/>
      <c r="F41" s="98"/>
    </row>
    <row r="42" spans="1:6" ht="15" customHeight="1">
      <c r="A42" s="100"/>
      <c r="C42" s="93"/>
      <c r="D42" s="62"/>
      <c r="E42" s="62"/>
      <c r="F42" s="98"/>
    </row>
    <row r="43" spans="1:6" ht="15" customHeight="1">
      <c r="A43" s="102"/>
      <c r="C43" s="93"/>
      <c r="D43" s="62"/>
      <c r="E43" s="62"/>
      <c r="F43" s="98"/>
    </row>
    <row r="44" spans="1:6" ht="15" customHeight="1">
      <c r="A44" s="100"/>
      <c r="C44" s="93"/>
      <c r="D44" s="62"/>
      <c r="E44" s="62"/>
      <c r="F44" s="98"/>
    </row>
    <row r="45" spans="1:6" ht="15" customHeight="1">
      <c r="A45" s="100"/>
      <c r="C45" s="93"/>
      <c r="D45" s="62"/>
      <c r="E45" s="62"/>
      <c r="F45" s="98"/>
    </row>
    <row r="46" spans="1:6" ht="15" customHeight="1">
      <c r="A46" s="100"/>
      <c r="C46" s="93"/>
      <c r="D46" s="62"/>
      <c r="E46" s="62"/>
      <c r="F46" s="98"/>
    </row>
    <row r="47" spans="1:6" ht="15" customHeight="1">
      <c r="A47" s="100"/>
      <c r="C47" s="93"/>
      <c r="D47" s="62"/>
      <c r="E47" s="62"/>
      <c r="F47" s="98"/>
    </row>
    <row r="48" spans="1:6" ht="15" customHeight="1">
      <c r="A48" s="100"/>
      <c r="C48" s="93"/>
      <c r="D48" s="62"/>
      <c r="E48" s="62"/>
      <c r="F48" s="98"/>
    </row>
    <row r="49" spans="1:6" ht="15" customHeight="1">
      <c r="A49" s="102"/>
      <c r="C49" s="93"/>
      <c r="D49" s="62"/>
      <c r="E49" s="62"/>
      <c r="F49" s="98"/>
    </row>
    <row r="50" spans="1:6" ht="15" customHeight="1">
      <c r="A50" s="100"/>
      <c r="C50" s="93"/>
      <c r="D50" s="62"/>
      <c r="E50" s="62"/>
      <c r="F50" s="98"/>
    </row>
    <row r="51" spans="1:6" ht="15" customHeight="1">
      <c r="A51" s="100"/>
      <c r="C51" s="93"/>
      <c r="D51" s="62"/>
      <c r="E51" s="62"/>
      <c r="F51" s="98"/>
    </row>
    <row r="52" spans="1:6" ht="15" customHeight="1">
      <c r="A52" s="100"/>
      <c r="C52" s="93"/>
      <c r="D52" s="62"/>
      <c r="E52" s="62"/>
      <c r="F52" s="98"/>
    </row>
    <row r="53" spans="1:6" ht="15" customHeight="1">
      <c r="A53" s="100"/>
      <c r="C53" s="93"/>
      <c r="D53" s="62"/>
      <c r="E53" s="62"/>
      <c r="F53" s="98"/>
    </row>
    <row r="54" spans="1:6" ht="15" customHeight="1">
      <c r="A54" s="102"/>
      <c r="C54" s="93"/>
      <c r="D54" s="62"/>
      <c r="E54" s="62"/>
      <c r="F54" s="98"/>
    </row>
    <row r="55" spans="1:6" ht="15" customHeight="1">
      <c r="A55" s="103"/>
      <c r="C55" s="93"/>
      <c r="D55" s="62"/>
      <c r="E55" s="62"/>
      <c r="F55" s="98"/>
    </row>
    <row r="56" spans="1:6" ht="15" customHeight="1">
      <c r="A56" s="103"/>
      <c r="C56" s="93"/>
      <c r="D56" s="62"/>
      <c r="E56" s="62"/>
      <c r="F56" s="98"/>
    </row>
    <row r="57" spans="1:6" ht="15" customHeight="1">
      <c r="A57" s="103"/>
      <c r="C57" s="93"/>
      <c r="D57" s="62"/>
      <c r="E57" s="62"/>
      <c r="F57" s="98"/>
    </row>
    <row r="58" spans="1:6" ht="15" customHeight="1">
      <c r="A58" s="103"/>
      <c r="C58" s="93"/>
      <c r="D58" s="62"/>
      <c r="E58" s="62"/>
      <c r="F58" s="98"/>
    </row>
    <row r="59" spans="1:6" ht="9" customHeight="1">
      <c r="A59" s="104"/>
      <c r="C59" s="93"/>
      <c r="D59" s="62"/>
      <c r="E59" s="62"/>
      <c r="F59" s="98"/>
    </row>
    <row r="60" spans="1:6" ht="9" customHeight="1">
      <c r="A60" s="104"/>
      <c r="C60" s="93"/>
      <c r="D60" s="62"/>
      <c r="E60" s="62"/>
      <c r="F60" s="98"/>
    </row>
    <row r="61" spans="1:6" ht="9" customHeight="1">
      <c r="A61" s="99"/>
      <c r="C61" s="93"/>
      <c r="D61" s="62"/>
      <c r="E61" s="62"/>
      <c r="F61" s="98"/>
    </row>
    <row r="62" spans="1:6" ht="9" customHeight="1">
      <c r="A62" s="100"/>
      <c r="C62" s="93"/>
      <c r="D62" s="62"/>
      <c r="E62" s="62"/>
      <c r="F62" s="98"/>
    </row>
    <row r="63" spans="1:6" ht="9" customHeight="1">
      <c r="A63" s="100"/>
      <c r="C63" s="93"/>
      <c r="D63" s="62"/>
      <c r="E63" s="62"/>
      <c r="F63" s="98"/>
    </row>
    <row r="64" spans="1:6" ht="9" customHeight="1">
      <c r="A64" s="100"/>
      <c r="C64" s="93"/>
      <c r="D64" s="62"/>
      <c r="E64" s="62"/>
      <c r="F64" s="98"/>
    </row>
    <row r="65" spans="1:6" ht="9" customHeight="1">
      <c r="A65" s="100"/>
      <c r="C65" s="93"/>
      <c r="D65" s="62"/>
      <c r="E65" s="62"/>
      <c r="F65" s="98"/>
    </row>
    <row r="66" spans="1:6" ht="9" customHeight="1">
      <c r="A66" s="103"/>
      <c r="C66" s="93"/>
      <c r="D66" s="62"/>
      <c r="E66" s="62"/>
      <c r="F66" s="98"/>
    </row>
    <row r="67" spans="1:6" ht="9" customHeight="1">
      <c r="A67" s="99"/>
      <c r="C67" s="93"/>
      <c r="D67" s="62"/>
      <c r="E67" s="62"/>
      <c r="F67" s="98"/>
    </row>
    <row r="68" spans="1:6" ht="9" customHeight="1">
      <c r="A68" s="100"/>
      <c r="C68" s="93"/>
      <c r="D68" s="62"/>
      <c r="E68" s="62"/>
      <c r="F68" s="98"/>
    </row>
    <row r="69" spans="1:6" ht="9" customHeight="1">
      <c r="A69" s="100"/>
      <c r="C69" s="93"/>
      <c r="D69" s="62"/>
      <c r="E69" s="62"/>
      <c r="F69" s="98"/>
    </row>
    <row r="70" spans="1:6" ht="9" customHeight="1">
      <c r="A70" s="100"/>
      <c r="C70" s="93"/>
      <c r="D70" s="62"/>
      <c r="E70" s="62"/>
      <c r="F70" s="98"/>
    </row>
    <row r="71" spans="1:6" ht="9" customHeight="1">
      <c r="A71" s="100"/>
      <c r="C71" s="93"/>
      <c r="D71" s="62"/>
      <c r="E71" s="62"/>
      <c r="F71" s="98"/>
    </row>
    <row r="72" spans="1:6" ht="9" customHeight="1">
      <c r="A72" s="103"/>
      <c r="C72" s="93"/>
      <c r="D72" s="62"/>
      <c r="E72" s="62"/>
      <c r="F72" s="98"/>
    </row>
    <row r="73" spans="1:6" ht="9" customHeight="1">
      <c r="A73" s="99"/>
      <c r="C73" s="93"/>
      <c r="D73" s="62"/>
      <c r="E73" s="62"/>
      <c r="F73" s="98"/>
    </row>
    <row r="74" spans="1:6" ht="9" customHeight="1">
      <c r="A74" s="100"/>
      <c r="C74" s="93"/>
      <c r="D74" s="62"/>
      <c r="E74" s="62"/>
      <c r="F74" s="98"/>
    </row>
    <row r="75" spans="1:6" ht="9" customHeight="1">
      <c r="A75" s="100"/>
      <c r="C75" s="93"/>
      <c r="D75" s="62"/>
      <c r="E75" s="62"/>
      <c r="F75" s="98"/>
    </row>
    <row r="76" spans="1:6" ht="9" customHeight="1">
      <c r="A76" s="100"/>
      <c r="C76" s="105"/>
      <c r="F76" s="97"/>
    </row>
    <row r="77" spans="1:6" ht="9" customHeight="1">
      <c r="A77" s="100"/>
      <c r="C77" s="105"/>
      <c r="F77" s="97"/>
    </row>
    <row r="78" spans="1:6" ht="9" customHeight="1">
      <c r="A78" s="100"/>
      <c r="C78" s="105"/>
      <c r="F78" s="97"/>
    </row>
    <row r="79" spans="1:6" ht="9" customHeight="1">
      <c r="A79" s="100"/>
      <c r="C79" s="105"/>
      <c r="F79" s="97"/>
    </row>
    <row r="80" spans="1:6" ht="9" customHeight="1">
      <c r="A80" s="100"/>
      <c r="C80" s="105"/>
      <c r="F80" s="97"/>
    </row>
    <row r="81" spans="1:6" ht="9" customHeight="1">
      <c r="A81" s="100"/>
      <c r="C81" s="105"/>
      <c r="F81" s="97"/>
    </row>
    <row r="82" spans="1:6" ht="9" customHeight="1">
      <c r="A82" s="103"/>
      <c r="C82" s="105"/>
      <c r="F82" s="97"/>
    </row>
    <row r="83" spans="1:6" ht="9" customHeight="1">
      <c r="A83" s="99"/>
      <c r="C83" s="105"/>
      <c r="F83" s="97"/>
    </row>
    <row r="84" spans="1:6" ht="9" customHeight="1">
      <c r="A84" s="100"/>
      <c r="C84" s="105"/>
      <c r="F84" s="97"/>
    </row>
    <row r="85" spans="1:6" ht="9" customHeight="1">
      <c r="A85" s="100"/>
      <c r="C85" s="105"/>
      <c r="F85" s="97"/>
    </row>
    <row r="86" spans="1:6" ht="9" customHeight="1">
      <c r="A86" s="100"/>
      <c r="C86" s="105"/>
      <c r="F86" s="97"/>
    </row>
    <row r="87" spans="1:6" ht="9" customHeight="1">
      <c r="A87" s="100"/>
      <c r="C87" s="105"/>
      <c r="F87" s="97"/>
    </row>
    <row r="88" spans="1:6" ht="9" customHeight="1">
      <c r="A88" s="100"/>
      <c r="C88" s="105"/>
      <c r="F88" s="97"/>
    </row>
    <row r="89" spans="1:6" ht="9" customHeight="1">
      <c r="A89" s="100"/>
      <c r="C89" s="105"/>
      <c r="F89" s="97"/>
    </row>
    <row r="90" spans="1:6" ht="9" customHeight="1">
      <c r="A90" s="100"/>
      <c r="C90" s="105"/>
      <c r="F90" s="97"/>
    </row>
    <row r="91" spans="1:6" ht="9" customHeight="1">
      <c r="A91" s="100"/>
      <c r="C91" s="105"/>
      <c r="F91" s="97"/>
    </row>
    <row r="92" spans="1:6" ht="9" customHeight="1">
      <c r="A92" s="100"/>
      <c r="C92" s="105"/>
      <c r="F92" s="97"/>
    </row>
    <row r="93" spans="1:6" ht="9" customHeight="1">
      <c r="A93" s="99"/>
      <c r="C93" s="105"/>
      <c r="F93" s="97"/>
    </row>
    <row r="94" spans="1:6" ht="9" customHeight="1">
      <c r="A94" s="100"/>
      <c r="C94" s="105"/>
      <c r="F94" s="97"/>
    </row>
    <row r="95" spans="1:6" ht="9" customHeight="1">
      <c r="A95" s="100"/>
      <c r="C95" s="105"/>
      <c r="F95" s="97"/>
    </row>
    <row r="96" spans="1:6" ht="9" customHeight="1">
      <c r="A96" s="100"/>
      <c r="C96" s="105"/>
      <c r="F96" s="97"/>
    </row>
    <row r="97" spans="1:6">
      <c r="A97" s="106"/>
      <c r="C97" s="105"/>
      <c r="F97" s="97"/>
    </row>
    <row r="98" spans="1:6">
      <c r="A98" s="106"/>
      <c r="C98" s="105"/>
      <c r="F98" s="97"/>
    </row>
    <row r="99" spans="1:6">
      <c r="A99" s="106"/>
      <c r="C99" s="105"/>
      <c r="F99" s="97"/>
    </row>
    <row r="100" spans="1:6">
      <c r="A100" s="106"/>
      <c r="C100" s="105"/>
      <c r="F100" s="97"/>
    </row>
    <row r="101" spans="1:6">
      <c r="A101" s="106"/>
      <c r="C101" s="105"/>
      <c r="F101" s="97"/>
    </row>
    <row r="102" spans="1:6">
      <c r="A102" s="106"/>
      <c r="C102" s="105"/>
      <c r="F102" s="97"/>
    </row>
    <row r="103" spans="1:6">
      <c r="A103" s="106"/>
      <c r="C103" s="105"/>
      <c r="F103" s="97"/>
    </row>
    <row r="104" spans="1:6" ht="15.75">
      <c r="A104" s="107"/>
      <c r="C104" s="105"/>
      <c r="F104" s="97"/>
    </row>
    <row r="105" spans="1:6" ht="15.75">
      <c r="A105" s="107"/>
      <c r="C105" s="105"/>
      <c r="F105" s="97"/>
    </row>
    <row r="106" spans="1:6" ht="15.75">
      <c r="A106" s="107"/>
      <c r="C106" s="105"/>
      <c r="F106" s="97"/>
    </row>
    <row r="107" spans="1:6" ht="15.75">
      <c r="A107" s="107"/>
      <c r="C107" s="105"/>
      <c r="F107" s="97"/>
    </row>
    <row r="108" spans="1:6" ht="15.75">
      <c r="A108" s="107"/>
      <c r="C108" s="105"/>
      <c r="F108" s="97"/>
    </row>
    <row r="109" spans="1:6" ht="15.75">
      <c r="A109" s="107"/>
      <c r="C109" s="105"/>
      <c r="F109" s="97"/>
    </row>
    <row r="110" spans="1:6" ht="15.75">
      <c r="A110" s="107"/>
      <c r="C110" s="105"/>
      <c r="F110" s="97"/>
    </row>
    <row r="111" spans="1:6" ht="15.75">
      <c r="A111" s="107"/>
      <c r="C111" s="105"/>
      <c r="F111" s="97"/>
    </row>
    <row r="112" spans="1:6" ht="15.75">
      <c r="A112" s="107"/>
      <c r="C112" s="105"/>
      <c r="F112" s="97"/>
    </row>
    <row r="113" spans="1:6" ht="15.75">
      <c r="A113" s="107"/>
      <c r="C113" s="105"/>
      <c r="F113" s="97"/>
    </row>
    <row r="114" spans="1:6" ht="15.75">
      <c r="A114" s="107"/>
      <c r="C114" s="105"/>
      <c r="F114" s="97"/>
    </row>
    <row r="115" spans="1:6" ht="15.75">
      <c r="A115" s="107"/>
      <c r="C115" s="105"/>
      <c r="F115" s="97"/>
    </row>
    <row r="116" spans="1:6" ht="15.75">
      <c r="A116" s="107"/>
      <c r="C116" s="105"/>
      <c r="F116" s="97"/>
    </row>
    <row r="117" spans="1:6" ht="15.75">
      <c r="A117" s="107"/>
      <c r="C117" s="105"/>
      <c r="F117" s="97"/>
    </row>
    <row r="118" spans="1:6" ht="15.75">
      <c r="A118" s="107"/>
      <c r="C118" s="105"/>
      <c r="F118" s="97"/>
    </row>
    <row r="119" spans="1:6" ht="15.75">
      <c r="A119" s="107"/>
      <c r="C119" s="105"/>
      <c r="F119" s="97"/>
    </row>
    <row r="120" spans="1:6" ht="15.75">
      <c r="A120" s="107"/>
      <c r="C120" s="105"/>
      <c r="F120" s="97"/>
    </row>
    <row r="121" spans="1:6" ht="15.75">
      <c r="A121" s="107"/>
      <c r="C121" s="105"/>
      <c r="F121" s="97"/>
    </row>
    <row r="122" spans="1:6" ht="15.75">
      <c r="A122" s="107"/>
      <c r="C122" s="105"/>
      <c r="F122" s="97"/>
    </row>
    <row r="123" spans="1:6" ht="15.75">
      <c r="A123" s="107"/>
      <c r="C123" s="105"/>
      <c r="F123" s="97"/>
    </row>
    <row r="124" spans="1:6" ht="15.75">
      <c r="A124" s="107"/>
      <c r="C124" s="105"/>
      <c r="F124" s="97"/>
    </row>
    <row r="125" spans="1:6" ht="15.75">
      <c r="A125" s="107"/>
      <c r="C125" s="105"/>
      <c r="F125" s="97"/>
    </row>
    <row r="126" spans="1:6" ht="15.75">
      <c r="A126" s="107"/>
      <c r="C126" s="105"/>
      <c r="F126" s="97"/>
    </row>
    <row r="127" spans="1:6" ht="15.75">
      <c r="A127" s="107"/>
      <c r="C127" s="105"/>
      <c r="F127" s="97"/>
    </row>
    <row r="128" spans="1:6" ht="15.75">
      <c r="A128" s="107"/>
      <c r="C128" s="105"/>
      <c r="F128" s="97"/>
    </row>
    <row r="129" spans="1:6" ht="15.75">
      <c r="A129" s="107"/>
      <c r="C129" s="105"/>
      <c r="F129" s="97"/>
    </row>
    <row r="130" spans="1:6" ht="15.75">
      <c r="A130" s="107"/>
      <c r="C130" s="105"/>
      <c r="F130" s="97"/>
    </row>
    <row r="131" spans="1:6" ht="15.75">
      <c r="A131" s="107"/>
      <c r="C131" s="105"/>
      <c r="F131" s="97"/>
    </row>
    <row r="132" spans="1:6" ht="15.75">
      <c r="A132" s="107"/>
      <c r="C132" s="105"/>
      <c r="F132" s="97"/>
    </row>
    <row r="133" spans="1:6" ht="15.75">
      <c r="A133" s="107"/>
      <c r="C133" s="105"/>
      <c r="F133" s="97"/>
    </row>
    <row r="134" spans="1:6" ht="15.75">
      <c r="A134" s="107"/>
      <c r="C134" s="105"/>
      <c r="F134" s="97"/>
    </row>
    <row r="135" spans="1:6" ht="15.75">
      <c r="A135" s="107"/>
      <c r="C135" s="105"/>
      <c r="F135" s="97"/>
    </row>
    <row r="136" spans="1:6" ht="15.75">
      <c r="A136" s="107"/>
      <c r="C136" s="105"/>
      <c r="F136" s="97"/>
    </row>
    <row r="137" spans="1:6" ht="15.75">
      <c r="A137" s="107"/>
      <c r="C137" s="105"/>
      <c r="F137" s="97"/>
    </row>
    <row r="138" spans="1:6" ht="15.75">
      <c r="A138" s="107"/>
      <c r="C138" s="105"/>
      <c r="F138" s="97"/>
    </row>
    <row r="139" spans="1:6" ht="15.75">
      <c r="A139" s="107"/>
      <c r="C139" s="105"/>
      <c r="F139" s="97"/>
    </row>
    <row r="140" spans="1:6" ht="15.75">
      <c r="A140" s="107"/>
      <c r="C140" s="105"/>
      <c r="F140" s="97"/>
    </row>
    <row r="141" spans="1:6" ht="15.75">
      <c r="A141" s="107"/>
      <c r="C141" s="105"/>
      <c r="F141" s="97"/>
    </row>
    <row r="142" spans="1:6" ht="15.75">
      <c r="A142" s="107"/>
      <c r="C142" s="105"/>
      <c r="F142" s="97"/>
    </row>
    <row r="143" spans="1:6" ht="15.75">
      <c r="A143" s="107"/>
      <c r="C143" s="105"/>
      <c r="F143" s="97"/>
    </row>
    <row r="144" spans="1:6" ht="15.75">
      <c r="A144" s="107"/>
      <c r="C144" s="105"/>
      <c r="F144" s="97"/>
    </row>
    <row r="145" spans="1:6" ht="15.75">
      <c r="A145" s="107"/>
      <c r="C145" s="105"/>
      <c r="F145" s="97"/>
    </row>
    <row r="146" spans="1:6" ht="15.75">
      <c r="A146" s="107"/>
      <c r="C146" s="105"/>
      <c r="F146" s="97"/>
    </row>
    <row r="147" spans="1:6" ht="15.75">
      <c r="A147" s="107"/>
      <c r="C147" s="105"/>
      <c r="F147" s="97"/>
    </row>
    <row r="148" spans="1:6" ht="15.75">
      <c r="A148" s="107"/>
      <c r="C148" s="105"/>
      <c r="F148" s="97"/>
    </row>
    <row r="149" spans="1:6" ht="15.75">
      <c r="A149" s="107"/>
      <c r="C149" s="105"/>
      <c r="F149" s="97"/>
    </row>
    <row r="150" spans="1:6" ht="15.75">
      <c r="A150" s="107"/>
      <c r="C150" s="105"/>
      <c r="F150" s="97"/>
    </row>
    <row r="151" spans="1:6" ht="15.75">
      <c r="A151" s="107"/>
      <c r="C151" s="105"/>
      <c r="F151" s="97"/>
    </row>
    <row r="152" spans="1:6" ht="15.75">
      <c r="A152" s="107"/>
      <c r="C152" s="105"/>
      <c r="F152" s="97"/>
    </row>
    <row r="153" spans="1:6" ht="15.75">
      <c r="A153" s="107"/>
      <c r="C153" s="105"/>
      <c r="F153" s="97"/>
    </row>
    <row r="154" spans="1:6" ht="15.75">
      <c r="A154" s="107"/>
      <c r="C154" s="105"/>
      <c r="F154" s="97"/>
    </row>
    <row r="155" spans="1:6" ht="15.75">
      <c r="A155" s="107"/>
      <c r="C155" s="105"/>
      <c r="F155" s="97"/>
    </row>
    <row r="156" spans="1:6" ht="15.75">
      <c r="A156" s="107"/>
      <c r="C156" s="105"/>
      <c r="F156" s="97"/>
    </row>
    <row r="157" spans="1:6" ht="15.75">
      <c r="A157" s="107"/>
      <c r="C157" s="105"/>
      <c r="F157" s="97"/>
    </row>
    <row r="158" spans="1:6" ht="15.75">
      <c r="A158" s="107"/>
      <c r="C158" s="105"/>
      <c r="F158" s="97"/>
    </row>
    <row r="159" spans="1:6" ht="15.75">
      <c r="A159" s="107"/>
      <c r="C159" s="105"/>
      <c r="F159" s="97"/>
    </row>
    <row r="160" spans="1:6" ht="15.75">
      <c r="A160" s="107"/>
      <c r="C160" s="105"/>
      <c r="F160" s="97"/>
    </row>
    <row r="161" spans="1:6" ht="15.75">
      <c r="A161" s="107"/>
      <c r="C161" s="105"/>
      <c r="F161" s="97"/>
    </row>
    <row r="162" spans="1:6" ht="15.75">
      <c r="A162" s="107"/>
      <c r="C162" s="105"/>
      <c r="F162" s="97"/>
    </row>
    <row r="163" spans="1:6" ht="15.75">
      <c r="A163" s="107"/>
      <c r="C163" s="105"/>
      <c r="F163" s="97"/>
    </row>
    <row r="164" spans="1:6" ht="15.75">
      <c r="A164" s="107"/>
      <c r="C164" s="105"/>
      <c r="F164" s="97"/>
    </row>
    <row r="165" spans="1:6" ht="15.75">
      <c r="A165" s="107"/>
      <c r="C165" s="105"/>
      <c r="F165" s="97"/>
    </row>
    <row r="166" spans="1:6" ht="15.75">
      <c r="A166" s="107"/>
      <c r="C166" s="105"/>
      <c r="F166" s="97"/>
    </row>
    <row r="167" spans="1:6" ht="15.75">
      <c r="A167" s="107"/>
      <c r="C167" s="105"/>
      <c r="F167" s="97"/>
    </row>
    <row r="168" spans="1:6" ht="15.75">
      <c r="A168" s="107"/>
      <c r="C168" s="105"/>
      <c r="F168" s="97"/>
    </row>
    <row r="169" spans="1:6" ht="15.75">
      <c r="A169" s="107"/>
      <c r="C169" s="105"/>
      <c r="F169" s="97"/>
    </row>
    <row r="170" spans="1:6" ht="15.75">
      <c r="A170" s="107"/>
      <c r="C170" s="105"/>
      <c r="F170" s="97"/>
    </row>
    <row r="171" spans="1:6" ht="15.75">
      <c r="A171" s="107"/>
      <c r="C171" s="105"/>
      <c r="F171" s="97"/>
    </row>
    <row r="172" spans="1:6" ht="15.75">
      <c r="A172" s="107"/>
      <c r="C172" s="105"/>
      <c r="F172" s="97"/>
    </row>
    <row r="173" spans="1:6" ht="15.75">
      <c r="A173" s="107"/>
      <c r="C173" s="105"/>
      <c r="F173" s="97"/>
    </row>
    <row r="174" spans="1:6" ht="15.75">
      <c r="A174" s="107"/>
      <c r="C174" s="105"/>
      <c r="F174" s="97"/>
    </row>
    <row r="175" spans="1:6" ht="15.75">
      <c r="A175" s="107"/>
      <c r="C175" s="105"/>
      <c r="F175" s="97"/>
    </row>
    <row r="176" spans="1:6" ht="15.75">
      <c r="A176" s="107"/>
      <c r="C176" s="105"/>
      <c r="F176" s="97"/>
    </row>
    <row r="177" spans="1:6" ht="15.75">
      <c r="A177" s="107"/>
      <c r="C177" s="105"/>
      <c r="F177" s="97"/>
    </row>
    <row r="178" spans="1:6" ht="15.75">
      <c r="A178" s="107"/>
      <c r="C178" s="105"/>
      <c r="F178" s="97"/>
    </row>
    <row r="179" spans="1:6" ht="15.75">
      <c r="A179" s="107"/>
      <c r="C179" s="105"/>
      <c r="F179" s="97"/>
    </row>
    <row r="180" spans="1:6" ht="15.75">
      <c r="A180" s="107"/>
      <c r="C180" s="105"/>
      <c r="F180" s="97"/>
    </row>
    <row r="181" spans="1:6" ht="15.75">
      <c r="A181" s="107"/>
      <c r="C181" s="105"/>
      <c r="F181" s="97"/>
    </row>
    <row r="182" spans="1:6" ht="15.75">
      <c r="A182" s="107"/>
      <c r="C182" s="105"/>
      <c r="F182" s="97"/>
    </row>
    <row r="183" spans="1:6" ht="15.75">
      <c r="A183" s="107"/>
      <c r="C183" s="105"/>
      <c r="F183" s="97"/>
    </row>
    <row r="184" spans="1:6" ht="15.75">
      <c r="A184" s="107"/>
      <c r="C184" s="105"/>
      <c r="F184" s="97"/>
    </row>
    <row r="185" spans="1:6" ht="15.75">
      <c r="A185" s="107"/>
      <c r="C185" s="105"/>
      <c r="F185" s="97"/>
    </row>
    <row r="186" spans="1:6" ht="15.75">
      <c r="A186" s="107"/>
      <c r="C186" s="105"/>
      <c r="F186" s="97"/>
    </row>
    <row r="187" spans="1:6" ht="15.75">
      <c r="A187" s="107"/>
      <c r="C187" s="105"/>
      <c r="F187" s="97"/>
    </row>
    <row r="188" spans="1:6" ht="15.75">
      <c r="A188" s="107"/>
      <c r="C188" s="105"/>
      <c r="F188" s="97"/>
    </row>
    <row r="189" spans="1:6" ht="15.75">
      <c r="A189" s="107"/>
      <c r="C189" s="105"/>
      <c r="F189" s="97"/>
    </row>
    <row r="190" spans="1:6" ht="15.75">
      <c r="A190" s="107"/>
      <c r="C190" s="105"/>
      <c r="F190" s="97"/>
    </row>
    <row r="191" spans="1:6" ht="15.75">
      <c r="A191" s="107"/>
      <c r="C191" s="105"/>
      <c r="F191" s="97"/>
    </row>
    <row r="192" spans="1:6" ht="15.75">
      <c r="A192" s="107"/>
      <c r="C192" s="105"/>
      <c r="F192" s="97"/>
    </row>
    <row r="193" spans="1:6" ht="15.75">
      <c r="A193" s="107"/>
      <c r="C193" s="105"/>
      <c r="F193" s="97"/>
    </row>
    <row r="194" spans="1:6" ht="15.75">
      <c r="A194" s="107"/>
      <c r="C194" s="105"/>
      <c r="F194" s="97"/>
    </row>
    <row r="195" spans="1:6" ht="15.75">
      <c r="A195" s="108"/>
      <c r="C195" s="105"/>
      <c r="F195" s="97"/>
    </row>
    <row r="196" spans="1:6" ht="15.75">
      <c r="A196" s="108"/>
      <c r="C196" s="105"/>
      <c r="F196" s="97"/>
    </row>
    <row r="197" spans="1:6" ht="15.75">
      <c r="A197" s="108"/>
      <c r="C197" s="105"/>
      <c r="F197" s="97"/>
    </row>
    <row r="198" spans="1:6" ht="15.75">
      <c r="A198" s="108"/>
      <c r="C198" s="105"/>
    </row>
    <row r="199" spans="1:6" ht="15.75">
      <c r="A199" s="108"/>
      <c r="C199" s="105"/>
    </row>
    <row r="200" spans="1:6" ht="15.75">
      <c r="A200" s="108"/>
      <c r="C200" s="105"/>
    </row>
    <row r="201" spans="1:6" ht="15.75">
      <c r="A201" s="108"/>
      <c r="C201" s="105"/>
    </row>
    <row r="202" spans="1:6" ht="15.75">
      <c r="A202" s="108"/>
      <c r="C202" s="105"/>
    </row>
    <row r="203" spans="1:6" ht="15.75">
      <c r="A203" s="108"/>
      <c r="C203" s="105"/>
    </row>
    <row r="204" spans="1:6" ht="15.75">
      <c r="A204" s="108"/>
      <c r="C204" s="105"/>
    </row>
    <row r="205" spans="1:6" ht="15.75">
      <c r="A205" s="108"/>
      <c r="C205" s="105"/>
    </row>
    <row r="206" spans="1:6" ht="15.75">
      <c r="A206" s="108"/>
      <c r="C206" s="105"/>
    </row>
    <row r="207" spans="1:6" ht="15.75">
      <c r="A207" s="108"/>
      <c r="C207" s="105"/>
    </row>
    <row r="208" spans="1:6" ht="15.75">
      <c r="A208" s="108"/>
      <c r="C208" s="105"/>
    </row>
    <row r="209" spans="1:3" ht="15.75">
      <c r="A209" s="108"/>
      <c r="C209" s="105"/>
    </row>
    <row r="210" spans="1:3" ht="15.75">
      <c r="A210" s="108"/>
      <c r="C210" s="105"/>
    </row>
    <row r="211" spans="1:3" ht="15.75">
      <c r="A211" s="108"/>
      <c r="C211" s="105"/>
    </row>
    <row r="212" spans="1:3" ht="15.75">
      <c r="A212" s="108"/>
      <c r="C212" s="105"/>
    </row>
    <row r="213" spans="1:3" ht="15.75">
      <c r="A213" s="108"/>
      <c r="C213" s="105"/>
    </row>
    <row r="214" spans="1:3" ht="15.75">
      <c r="A214" s="108"/>
      <c r="C214" s="105"/>
    </row>
    <row r="215" spans="1:3" ht="15.75">
      <c r="A215" s="108"/>
      <c r="C215" s="105"/>
    </row>
    <row r="216" spans="1:3" ht="15.75">
      <c r="A216" s="108"/>
      <c r="C216" s="105"/>
    </row>
    <row r="217" spans="1:3" ht="15.75">
      <c r="A217" s="108"/>
      <c r="C217" s="105"/>
    </row>
    <row r="218" spans="1:3" ht="15.75">
      <c r="A218" s="108"/>
      <c r="C218" s="105"/>
    </row>
    <row r="219" spans="1:3" ht="15.75">
      <c r="A219" s="108"/>
      <c r="C219" s="105"/>
    </row>
    <row r="220" spans="1:3" ht="15.75">
      <c r="A220" s="108"/>
      <c r="C220" s="105"/>
    </row>
    <row r="221" spans="1:3" ht="15.75">
      <c r="A221" s="108"/>
      <c r="C221" s="105"/>
    </row>
    <row r="222" spans="1:3" ht="15.75">
      <c r="A222" s="108"/>
      <c r="C222" s="105"/>
    </row>
    <row r="223" spans="1:3" ht="15.75">
      <c r="A223" s="108"/>
      <c r="C223" s="105"/>
    </row>
    <row r="224" spans="1:3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</row>
    <row r="268" spans="1:3" ht="15.75">
      <c r="A268" s="108"/>
    </row>
    <row r="269" spans="1:3" ht="15.75">
      <c r="A269" s="108"/>
    </row>
    <row r="270" spans="1:3" ht="15.75">
      <c r="A270" s="108"/>
    </row>
    <row r="271" spans="1:3" ht="15.75">
      <c r="A271" s="108"/>
    </row>
    <row r="272" spans="1:3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F672"/>
  <sheetViews>
    <sheetView zoomScaleNormal="100" workbookViewId="0">
      <selection activeCell="A2" sqref="A2:F2"/>
    </sheetView>
  </sheetViews>
  <sheetFormatPr defaultColWidth="11.42578125" defaultRowHeight="12.75"/>
  <cols>
    <col min="1" max="1" width="76.85546875" style="95" bestFit="1" customWidth="1"/>
    <col min="2" max="4" width="18.28515625" style="59" customWidth="1"/>
    <col min="5" max="5" width="19.7109375" style="59" customWidth="1"/>
    <col min="6" max="6" width="9.140625" style="59" customWidth="1"/>
    <col min="7" max="256" width="11.42578125" style="59"/>
    <col min="257" max="257" width="76.85546875" style="59" bestFit="1" customWidth="1"/>
    <col min="258" max="260" width="18.28515625" style="59" customWidth="1"/>
    <col min="261" max="261" width="19.7109375" style="59" customWidth="1"/>
    <col min="262" max="262" width="9.140625" style="59" customWidth="1"/>
    <col min="263" max="512" width="11.42578125" style="59"/>
    <col min="513" max="513" width="76.85546875" style="59" bestFit="1" customWidth="1"/>
    <col min="514" max="516" width="18.28515625" style="59" customWidth="1"/>
    <col min="517" max="517" width="19.7109375" style="59" customWidth="1"/>
    <col min="518" max="518" width="9.140625" style="59" customWidth="1"/>
    <col min="519" max="768" width="11.42578125" style="59"/>
    <col min="769" max="769" width="76.85546875" style="59" bestFit="1" customWidth="1"/>
    <col min="770" max="772" width="18.28515625" style="59" customWidth="1"/>
    <col min="773" max="773" width="19.7109375" style="59" customWidth="1"/>
    <col min="774" max="774" width="9.140625" style="59" customWidth="1"/>
    <col min="775" max="1024" width="11.42578125" style="59"/>
    <col min="1025" max="1025" width="76.85546875" style="59" bestFit="1" customWidth="1"/>
    <col min="1026" max="1028" width="18.28515625" style="59" customWidth="1"/>
    <col min="1029" max="1029" width="19.7109375" style="59" customWidth="1"/>
    <col min="1030" max="1030" width="9.140625" style="59" customWidth="1"/>
    <col min="1031" max="1280" width="11.42578125" style="59"/>
    <col min="1281" max="1281" width="76.85546875" style="59" bestFit="1" customWidth="1"/>
    <col min="1282" max="1284" width="18.28515625" style="59" customWidth="1"/>
    <col min="1285" max="1285" width="19.7109375" style="59" customWidth="1"/>
    <col min="1286" max="1286" width="9.140625" style="59" customWidth="1"/>
    <col min="1287" max="1536" width="11.42578125" style="59"/>
    <col min="1537" max="1537" width="76.85546875" style="59" bestFit="1" customWidth="1"/>
    <col min="1538" max="1540" width="18.28515625" style="59" customWidth="1"/>
    <col min="1541" max="1541" width="19.7109375" style="59" customWidth="1"/>
    <col min="1542" max="1542" width="9.140625" style="59" customWidth="1"/>
    <col min="1543" max="1792" width="11.42578125" style="59"/>
    <col min="1793" max="1793" width="76.85546875" style="59" bestFit="1" customWidth="1"/>
    <col min="1794" max="1796" width="18.28515625" style="59" customWidth="1"/>
    <col min="1797" max="1797" width="19.7109375" style="59" customWidth="1"/>
    <col min="1798" max="1798" width="9.140625" style="59" customWidth="1"/>
    <col min="1799" max="2048" width="11.42578125" style="59"/>
    <col min="2049" max="2049" width="76.85546875" style="59" bestFit="1" customWidth="1"/>
    <col min="2050" max="2052" width="18.28515625" style="59" customWidth="1"/>
    <col min="2053" max="2053" width="19.7109375" style="59" customWidth="1"/>
    <col min="2054" max="2054" width="9.140625" style="59" customWidth="1"/>
    <col min="2055" max="2304" width="11.42578125" style="59"/>
    <col min="2305" max="2305" width="76.85546875" style="59" bestFit="1" customWidth="1"/>
    <col min="2306" max="2308" width="18.28515625" style="59" customWidth="1"/>
    <col min="2309" max="2309" width="19.7109375" style="59" customWidth="1"/>
    <col min="2310" max="2310" width="9.140625" style="59" customWidth="1"/>
    <col min="2311" max="2560" width="11.42578125" style="59"/>
    <col min="2561" max="2561" width="76.85546875" style="59" bestFit="1" customWidth="1"/>
    <col min="2562" max="2564" width="18.28515625" style="59" customWidth="1"/>
    <col min="2565" max="2565" width="19.7109375" style="59" customWidth="1"/>
    <col min="2566" max="2566" width="9.140625" style="59" customWidth="1"/>
    <col min="2567" max="2816" width="11.42578125" style="59"/>
    <col min="2817" max="2817" width="76.85546875" style="59" bestFit="1" customWidth="1"/>
    <col min="2818" max="2820" width="18.28515625" style="59" customWidth="1"/>
    <col min="2821" max="2821" width="19.7109375" style="59" customWidth="1"/>
    <col min="2822" max="2822" width="9.140625" style="59" customWidth="1"/>
    <col min="2823" max="3072" width="11.42578125" style="59"/>
    <col min="3073" max="3073" width="76.85546875" style="59" bestFit="1" customWidth="1"/>
    <col min="3074" max="3076" width="18.28515625" style="59" customWidth="1"/>
    <col min="3077" max="3077" width="19.7109375" style="59" customWidth="1"/>
    <col min="3078" max="3078" width="9.140625" style="59" customWidth="1"/>
    <col min="3079" max="3328" width="11.42578125" style="59"/>
    <col min="3329" max="3329" width="76.85546875" style="59" bestFit="1" customWidth="1"/>
    <col min="3330" max="3332" width="18.28515625" style="59" customWidth="1"/>
    <col min="3333" max="3333" width="19.7109375" style="59" customWidth="1"/>
    <col min="3334" max="3334" width="9.140625" style="59" customWidth="1"/>
    <col min="3335" max="3584" width="11.42578125" style="59"/>
    <col min="3585" max="3585" width="76.85546875" style="59" bestFit="1" customWidth="1"/>
    <col min="3586" max="3588" width="18.28515625" style="59" customWidth="1"/>
    <col min="3589" max="3589" width="19.7109375" style="59" customWidth="1"/>
    <col min="3590" max="3590" width="9.140625" style="59" customWidth="1"/>
    <col min="3591" max="3840" width="11.42578125" style="59"/>
    <col min="3841" max="3841" width="76.85546875" style="59" bestFit="1" customWidth="1"/>
    <col min="3842" max="3844" width="18.28515625" style="59" customWidth="1"/>
    <col min="3845" max="3845" width="19.7109375" style="59" customWidth="1"/>
    <col min="3846" max="3846" width="9.140625" style="59" customWidth="1"/>
    <col min="3847" max="4096" width="11.42578125" style="59"/>
    <col min="4097" max="4097" width="76.85546875" style="59" bestFit="1" customWidth="1"/>
    <col min="4098" max="4100" width="18.28515625" style="59" customWidth="1"/>
    <col min="4101" max="4101" width="19.7109375" style="59" customWidth="1"/>
    <col min="4102" max="4102" width="9.140625" style="59" customWidth="1"/>
    <col min="4103" max="4352" width="11.42578125" style="59"/>
    <col min="4353" max="4353" width="76.85546875" style="59" bestFit="1" customWidth="1"/>
    <col min="4354" max="4356" width="18.28515625" style="59" customWidth="1"/>
    <col min="4357" max="4357" width="19.7109375" style="59" customWidth="1"/>
    <col min="4358" max="4358" width="9.140625" style="59" customWidth="1"/>
    <col min="4359" max="4608" width="11.42578125" style="59"/>
    <col min="4609" max="4609" width="76.85546875" style="59" bestFit="1" customWidth="1"/>
    <col min="4610" max="4612" width="18.28515625" style="59" customWidth="1"/>
    <col min="4613" max="4613" width="19.7109375" style="59" customWidth="1"/>
    <col min="4614" max="4614" width="9.140625" style="59" customWidth="1"/>
    <col min="4615" max="4864" width="11.42578125" style="59"/>
    <col min="4865" max="4865" width="76.85546875" style="59" bestFit="1" customWidth="1"/>
    <col min="4866" max="4868" width="18.28515625" style="59" customWidth="1"/>
    <col min="4869" max="4869" width="19.7109375" style="59" customWidth="1"/>
    <col min="4870" max="4870" width="9.140625" style="59" customWidth="1"/>
    <col min="4871" max="5120" width="11.42578125" style="59"/>
    <col min="5121" max="5121" width="76.85546875" style="59" bestFit="1" customWidth="1"/>
    <col min="5122" max="5124" width="18.28515625" style="59" customWidth="1"/>
    <col min="5125" max="5125" width="19.7109375" style="59" customWidth="1"/>
    <col min="5126" max="5126" width="9.140625" style="59" customWidth="1"/>
    <col min="5127" max="5376" width="11.42578125" style="59"/>
    <col min="5377" max="5377" width="76.85546875" style="59" bestFit="1" customWidth="1"/>
    <col min="5378" max="5380" width="18.28515625" style="59" customWidth="1"/>
    <col min="5381" max="5381" width="19.7109375" style="59" customWidth="1"/>
    <col min="5382" max="5382" width="9.140625" style="59" customWidth="1"/>
    <col min="5383" max="5632" width="11.42578125" style="59"/>
    <col min="5633" max="5633" width="76.85546875" style="59" bestFit="1" customWidth="1"/>
    <col min="5634" max="5636" width="18.28515625" style="59" customWidth="1"/>
    <col min="5637" max="5637" width="19.7109375" style="59" customWidth="1"/>
    <col min="5638" max="5638" width="9.140625" style="59" customWidth="1"/>
    <col min="5639" max="5888" width="11.42578125" style="59"/>
    <col min="5889" max="5889" width="76.85546875" style="59" bestFit="1" customWidth="1"/>
    <col min="5890" max="5892" width="18.28515625" style="59" customWidth="1"/>
    <col min="5893" max="5893" width="19.7109375" style="59" customWidth="1"/>
    <col min="5894" max="5894" width="9.140625" style="59" customWidth="1"/>
    <col min="5895" max="6144" width="11.42578125" style="59"/>
    <col min="6145" max="6145" width="76.85546875" style="59" bestFit="1" customWidth="1"/>
    <col min="6146" max="6148" width="18.28515625" style="59" customWidth="1"/>
    <col min="6149" max="6149" width="19.7109375" style="59" customWidth="1"/>
    <col min="6150" max="6150" width="9.140625" style="59" customWidth="1"/>
    <col min="6151" max="6400" width="11.42578125" style="59"/>
    <col min="6401" max="6401" width="76.85546875" style="59" bestFit="1" customWidth="1"/>
    <col min="6402" max="6404" width="18.28515625" style="59" customWidth="1"/>
    <col min="6405" max="6405" width="19.7109375" style="59" customWidth="1"/>
    <col min="6406" max="6406" width="9.140625" style="59" customWidth="1"/>
    <col min="6407" max="6656" width="11.42578125" style="59"/>
    <col min="6657" max="6657" width="76.85546875" style="59" bestFit="1" customWidth="1"/>
    <col min="6658" max="6660" width="18.28515625" style="59" customWidth="1"/>
    <col min="6661" max="6661" width="19.7109375" style="59" customWidth="1"/>
    <col min="6662" max="6662" width="9.140625" style="59" customWidth="1"/>
    <col min="6663" max="6912" width="11.42578125" style="59"/>
    <col min="6913" max="6913" width="76.85546875" style="59" bestFit="1" customWidth="1"/>
    <col min="6914" max="6916" width="18.28515625" style="59" customWidth="1"/>
    <col min="6917" max="6917" width="19.7109375" style="59" customWidth="1"/>
    <col min="6918" max="6918" width="9.140625" style="59" customWidth="1"/>
    <col min="6919" max="7168" width="11.42578125" style="59"/>
    <col min="7169" max="7169" width="76.85546875" style="59" bestFit="1" customWidth="1"/>
    <col min="7170" max="7172" width="18.28515625" style="59" customWidth="1"/>
    <col min="7173" max="7173" width="19.7109375" style="59" customWidth="1"/>
    <col min="7174" max="7174" width="9.140625" style="59" customWidth="1"/>
    <col min="7175" max="7424" width="11.42578125" style="59"/>
    <col min="7425" max="7425" width="76.85546875" style="59" bestFit="1" customWidth="1"/>
    <col min="7426" max="7428" width="18.28515625" style="59" customWidth="1"/>
    <col min="7429" max="7429" width="19.7109375" style="59" customWidth="1"/>
    <col min="7430" max="7430" width="9.140625" style="59" customWidth="1"/>
    <col min="7431" max="7680" width="11.42578125" style="59"/>
    <col min="7681" max="7681" width="76.85546875" style="59" bestFit="1" customWidth="1"/>
    <col min="7682" max="7684" width="18.28515625" style="59" customWidth="1"/>
    <col min="7685" max="7685" width="19.7109375" style="59" customWidth="1"/>
    <col min="7686" max="7686" width="9.140625" style="59" customWidth="1"/>
    <col min="7687" max="7936" width="11.42578125" style="59"/>
    <col min="7937" max="7937" width="76.85546875" style="59" bestFit="1" customWidth="1"/>
    <col min="7938" max="7940" width="18.28515625" style="59" customWidth="1"/>
    <col min="7941" max="7941" width="19.7109375" style="59" customWidth="1"/>
    <col min="7942" max="7942" width="9.140625" style="59" customWidth="1"/>
    <col min="7943" max="8192" width="11.42578125" style="59"/>
    <col min="8193" max="8193" width="76.85546875" style="59" bestFit="1" customWidth="1"/>
    <col min="8194" max="8196" width="18.28515625" style="59" customWidth="1"/>
    <col min="8197" max="8197" width="19.7109375" style="59" customWidth="1"/>
    <col min="8198" max="8198" width="9.140625" style="59" customWidth="1"/>
    <col min="8199" max="8448" width="11.42578125" style="59"/>
    <col min="8449" max="8449" width="76.85546875" style="59" bestFit="1" customWidth="1"/>
    <col min="8450" max="8452" width="18.28515625" style="59" customWidth="1"/>
    <col min="8453" max="8453" width="19.7109375" style="59" customWidth="1"/>
    <col min="8454" max="8454" width="9.140625" style="59" customWidth="1"/>
    <col min="8455" max="8704" width="11.42578125" style="59"/>
    <col min="8705" max="8705" width="76.85546875" style="59" bestFit="1" customWidth="1"/>
    <col min="8706" max="8708" width="18.28515625" style="59" customWidth="1"/>
    <col min="8709" max="8709" width="19.7109375" style="59" customWidth="1"/>
    <col min="8710" max="8710" width="9.140625" style="59" customWidth="1"/>
    <col min="8711" max="8960" width="11.42578125" style="59"/>
    <col min="8961" max="8961" width="76.85546875" style="59" bestFit="1" customWidth="1"/>
    <col min="8962" max="8964" width="18.28515625" style="59" customWidth="1"/>
    <col min="8965" max="8965" width="19.7109375" style="59" customWidth="1"/>
    <col min="8966" max="8966" width="9.140625" style="59" customWidth="1"/>
    <col min="8967" max="9216" width="11.42578125" style="59"/>
    <col min="9217" max="9217" width="76.85546875" style="59" bestFit="1" customWidth="1"/>
    <col min="9218" max="9220" width="18.28515625" style="59" customWidth="1"/>
    <col min="9221" max="9221" width="19.7109375" style="59" customWidth="1"/>
    <col min="9222" max="9222" width="9.140625" style="59" customWidth="1"/>
    <col min="9223" max="9472" width="11.42578125" style="59"/>
    <col min="9473" max="9473" width="76.85546875" style="59" bestFit="1" customWidth="1"/>
    <col min="9474" max="9476" width="18.28515625" style="59" customWidth="1"/>
    <col min="9477" max="9477" width="19.7109375" style="59" customWidth="1"/>
    <col min="9478" max="9478" width="9.140625" style="59" customWidth="1"/>
    <col min="9479" max="9728" width="11.42578125" style="59"/>
    <col min="9729" max="9729" width="76.85546875" style="59" bestFit="1" customWidth="1"/>
    <col min="9730" max="9732" width="18.28515625" style="59" customWidth="1"/>
    <col min="9733" max="9733" width="19.7109375" style="59" customWidth="1"/>
    <col min="9734" max="9734" width="9.140625" style="59" customWidth="1"/>
    <col min="9735" max="9984" width="11.42578125" style="59"/>
    <col min="9985" max="9985" width="76.85546875" style="59" bestFit="1" customWidth="1"/>
    <col min="9986" max="9988" width="18.28515625" style="59" customWidth="1"/>
    <col min="9989" max="9989" width="19.7109375" style="59" customWidth="1"/>
    <col min="9990" max="9990" width="9.140625" style="59" customWidth="1"/>
    <col min="9991" max="10240" width="11.42578125" style="59"/>
    <col min="10241" max="10241" width="76.85546875" style="59" bestFit="1" customWidth="1"/>
    <col min="10242" max="10244" width="18.28515625" style="59" customWidth="1"/>
    <col min="10245" max="10245" width="19.7109375" style="59" customWidth="1"/>
    <col min="10246" max="10246" width="9.140625" style="59" customWidth="1"/>
    <col min="10247" max="10496" width="11.42578125" style="59"/>
    <col min="10497" max="10497" width="76.85546875" style="59" bestFit="1" customWidth="1"/>
    <col min="10498" max="10500" width="18.28515625" style="59" customWidth="1"/>
    <col min="10501" max="10501" width="19.7109375" style="59" customWidth="1"/>
    <col min="10502" max="10502" width="9.140625" style="59" customWidth="1"/>
    <col min="10503" max="10752" width="11.42578125" style="59"/>
    <col min="10753" max="10753" width="76.85546875" style="59" bestFit="1" customWidth="1"/>
    <col min="10754" max="10756" width="18.28515625" style="59" customWidth="1"/>
    <col min="10757" max="10757" width="19.7109375" style="59" customWidth="1"/>
    <col min="10758" max="10758" width="9.140625" style="59" customWidth="1"/>
    <col min="10759" max="11008" width="11.42578125" style="59"/>
    <col min="11009" max="11009" width="76.85546875" style="59" bestFit="1" customWidth="1"/>
    <col min="11010" max="11012" width="18.28515625" style="59" customWidth="1"/>
    <col min="11013" max="11013" width="19.7109375" style="59" customWidth="1"/>
    <col min="11014" max="11014" width="9.140625" style="59" customWidth="1"/>
    <col min="11015" max="11264" width="11.42578125" style="59"/>
    <col min="11265" max="11265" width="76.85546875" style="59" bestFit="1" customWidth="1"/>
    <col min="11266" max="11268" width="18.28515625" style="59" customWidth="1"/>
    <col min="11269" max="11269" width="19.7109375" style="59" customWidth="1"/>
    <col min="11270" max="11270" width="9.140625" style="59" customWidth="1"/>
    <col min="11271" max="11520" width="11.42578125" style="59"/>
    <col min="11521" max="11521" width="76.85546875" style="59" bestFit="1" customWidth="1"/>
    <col min="11522" max="11524" width="18.28515625" style="59" customWidth="1"/>
    <col min="11525" max="11525" width="19.7109375" style="59" customWidth="1"/>
    <col min="11526" max="11526" width="9.140625" style="59" customWidth="1"/>
    <col min="11527" max="11776" width="11.42578125" style="59"/>
    <col min="11777" max="11777" width="76.85546875" style="59" bestFit="1" customWidth="1"/>
    <col min="11778" max="11780" width="18.28515625" style="59" customWidth="1"/>
    <col min="11781" max="11781" width="19.7109375" style="59" customWidth="1"/>
    <col min="11782" max="11782" width="9.140625" style="59" customWidth="1"/>
    <col min="11783" max="12032" width="11.42578125" style="59"/>
    <col min="12033" max="12033" width="76.85546875" style="59" bestFit="1" customWidth="1"/>
    <col min="12034" max="12036" width="18.28515625" style="59" customWidth="1"/>
    <col min="12037" max="12037" width="19.7109375" style="59" customWidth="1"/>
    <col min="12038" max="12038" width="9.140625" style="59" customWidth="1"/>
    <col min="12039" max="12288" width="11.42578125" style="59"/>
    <col min="12289" max="12289" width="76.85546875" style="59" bestFit="1" customWidth="1"/>
    <col min="12290" max="12292" width="18.28515625" style="59" customWidth="1"/>
    <col min="12293" max="12293" width="19.7109375" style="59" customWidth="1"/>
    <col min="12294" max="12294" width="9.140625" style="59" customWidth="1"/>
    <col min="12295" max="12544" width="11.42578125" style="59"/>
    <col min="12545" max="12545" width="76.85546875" style="59" bestFit="1" customWidth="1"/>
    <col min="12546" max="12548" width="18.28515625" style="59" customWidth="1"/>
    <col min="12549" max="12549" width="19.7109375" style="59" customWidth="1"/>
    <col min="12550" max="12550" width="9.140625" style="59" customWidth="1"/>
    <col min="12551" max="12800" width="11.42578125" style="59"/>
    <col min="12801" max="12801" width="76.85546875" style="59" bestFit="1" customWidth="1"/>
    <col min="12802" max="12804" width="18.28515625" style="59" customWidth="1"/>
    <col min="12805" max="12805" width="19.7109375" style="59" customWidth="1"/>
    <col min="12806" max="12806" width="9.140625" style="59" customWidth="1"/>
    <col min="12807" max="13056" width="11.42578125" style="59"/>
    <col min="13057" max="13057" width="76.85546875" style="59" bestFit="1" customWidth="1"/>
    <col min="13058" max="13060" width="18.28515625" style="59" customWidth="1"/>
    <col min="13061" max="13061" width="19.7109375" style="59" customWidth="1"/>
    <col min="13062" max="13062" width="9.140625" style="59" customWidth="1"/>
    <col min="13063" max="13312" width="11.42578125" style="59"/>
    <col min="13313" max="13313" width="76.85546875" style="59" bestFit="1" customWidth="1"/>
    <col min="13314" max="13316" width="18.28515625" style="59" customWidth="1"/>
    <col min="13317" max="13317" width="19.7109375" style="59" customWidth="1"/>
    <col min="13318" max="13318" width="9.140625" style="59" customWidth="1"/>
    <col min="13319" max="13568" width="11.42578125" style="59"/>
    <col min="13569" max="13569" width="76.85546875" style="59" bestFit="1" customWidth="1"/>
    <col min="13570" max="13572" width="18.28515625" style="59" customWidth="1"/>
    <col min="13573" max="13573" width="19.7109375" style="59" customWidth="1"/>
    <col min="13574" max="13574" width="9.140625" style="59" customWidth="1"/>
    <col min="13575" max="13824" width="11.42578125" style="59"/>
    <col min="13825" max="13825" width="76.85546875" style="59" bestFit="1" customWidth="1"/>
    <col min="13826" max="13828" width="18.28515625" style="59" customWidth="1"/>
    <col min="13829" max="13829" width="19.7109375" style="59" customWidth="1"/>
    <col min="13830" max="13830" width="9.140625" style="59" customWidth="1"/>
    <col min="13831" max="14080" width="11.42578125" style="59"/>
    <col min="14081" max="14081" width="76.85546875" style="59" bestFit="1" customWidth="1"/>
    <col min="14082" max="14084" width="18.28515625" style="59" customWidth="1"/>
    <col min="14085" max="14085" width="19.7109375" style="59" customWidth="1"/>
    <col min="14086" max="14086" width="9.140625" style="59" customWidth="1"/>
    <col min="14087" max="14336" width="11.42578125" style="59"/>
    <col min="14337" max="14337" width="76.85546875" style="59" bestFit="1" customWidth="1"/>
    <col min="14338" max="14340" width="18.28515625" style="59" customWidth="1"/>
    <col min="14341" max="14341" width="19.7109375" style="59" customWidth="1"/>
    <col min="14342" max="14342" width="9.140625" style="59" customWidth="1"/>
    <col min="14343" max="14592" width="11.42578125" style="59"/>
    <col min="14593" max="14593" width="76.85546875" style="59" bestFit="1" customWidth="1"/>
    <col min="14594" max="14596" width="18.28515625" style="59" customWidth="1"/>
    <col min="14597" max="14597" width="19.7109375" style="59" customWidth="1"/>
    <col min="14598" max="14598" width="9.140625" style="59" customWidth="1"/>
    <col min="14599" max="14848" width="11.42578125" style="59"/>
    <col min="14849" max="14849" width="76.85546875" style="59" bestFit="1" customWidth="1"/>
    <col min="14850" max="14852" width="18.28515625" style="59" customWidth="1"/>
    <col min="14853" max="14853" width="19.7109375" style="59" customWidth="1"/>
    <col min="14854" max="14854" width="9.140625" style="59" customWidth="1"/>
    <col min="14855" max="15104" width="11.42578125" style="59"/>
    <col min="15105" max="15105" width="76.85546875" style="59" bestFit="1" customWidth="1"/>
    <col min="15106" max="15108" width="18.28515625" style="59" customWidth="1"/>
    <col min="15109" max="15109" width="19.7109375" style="59" customWidth="1"/>
    <col min="15110" max="15110" width="9.140625" style="59" customWidth="1"/>
    <col min="15111" max="15360" width="11.42578125" style="59"/>
    <col min="15361" max="15361" width="76.85546875" style="59" bestFit="1" customWidth="1"/>
    <col min="15362" max="15364" width="18.28515625" style="59" customWidth="1"/>
    <col min="15365" max="15365" width="19.7109375" style="59" customWidth="1"/>
    <col min="15366" max="15366" width="9.140625" style="59" customWidth="1"/>
    <col min="15367" max="15616" width="11.42578125" style="59"/>
    <col min="15617" max="15617" width="76.85546875" style="59" bestFit="1" customWidth="1"/>
    <col min="15618" max="15620" width="18.28515625" style="59" customWidth="1"/>
    <col min="15621" max="15621" width="19.7109375" style="59" customWidth="1"/>
    <col min="15622" max="15622" width="9.140625" style="59" customWidth="1"/>
    <col min="15623" max="15872" width="11.42578125" style="59"/>
    <col min="15873" max="15873" width="76.85546875" style="59" bestFit="1" customWidth="1"/>
    <col min="15874" max="15876" width="18.28515625" style="59" customWidth="1"/>
    <col min="15877" max="15877" width="19.7109375" style="59" customWidth="1"/>
    <col min="15878" max="15878" width="9.140625" style="59" customWidth="1"/>
    <col min="15879" max="16128" width="11.42578125" style="59"/>
    <col min="16129" max="16129" width="76.85546875" style="59" bestFit="1" customWidth="1"/>
    <col min="16130" max="16132" width="18.28515625" style="59" customWidth="1"/>
    <col min="16133" max="16133" width="19.7109375" style="59" customWidth="1"/>
    <col min="16134" max="16134" width="9.140625" style="59" customWidth="1"/>
    <col min="16135" max="16384" width="11.42578125" style="59"/>
  </cols>
  <sheetData>
    <row r="1" spans="1:6" s="110" customFormat="1" ht="30" customHeight="1">
      <c r="A1" s="555" t="s">
        <v>585</v>
      </c>
      <c r="B1" s="555"/>
      <c r="C1" s="555"/>
      <c r="D1" s="555"/>
      <c r="E1" s="555"/>
      <c r="F1" s="555"/>
    </row>
    <row r="2" spans="1:6" s="110" customFormat="1" ht="20.25">
      <c r="A2" s="557" t="s">
        <v>593</v>
      </c>
      <c r="B2" s="557"/>
      <c r="C2" s="557"/>
      <c r="D2" s="557"/>
      <c r="E2" s="557"/>
      <c r="F2" s="557"/>
    </row>
    <row r="3" spans="1:6" s="110" customFormat="1" ht="20.25">
      <c r="A3" s="557" t="s">
        <v>919</v>
      </c>
      <c r="B3" s="557"/>
      <c r="C3" s="557"/>
      <c r="D3" s="557"/>
      <c r="E3" s="557"/>
      <c r="F3" s="557"/>
    </row>
    <row r="4" spans="1:6" s="111" customFormat="1" ht="30" customHeight="1">
      <c r="A4" s="556" t="s">
        <v>56</v>
      </c>
      <c r="B4" s="556"/>
      <c r="C4" s="556"/>
      <c r="D4" s="556"/>
      <c r="E4" s="556"/>
      <c r="F4" s="556"/>
    </row>
    <row r="5" spans="1:6" ht="3.75" customHeight="1">
      <c r="A5" s="316"/>
      <c r="B5" s="129"/>
      <c r="C5" s="317"/>
      <c r="D5" s="129"/>
      <c r="E5" s="129"/>
      <c r="F5" s="284"/>
    </row>
    <row r="6" spans="1:6" ht="30" customHeight="1">
      <c r="A6" s="397" t="s">
        <v>433</v>
      </c>
      <c r="B6" s="398" t="s">
        <v>142</v>
      </c>
      <c r="C6" s="398" t="s">
        <v>143</v>
      </c>
      <c r="D6" s="398" t="s">
        <v>144</v>
      </c>
      <c r="E6" s="399" t="s">
        <v>594</v>
      </c>
      <c r="F6" s="400" t="s">
        <v>72</v>
      </c>
    </row>
    <row r="7" spans="1:6" ht="15" customHeight="1">
      <c r="A7" s="267" t="s">
        <v>86</v>
      </c>
      <c r="B7" s="268">
        <v>36430</v>
      </c>
      <c r="C7" s="268">
        <v>0</v>
      </c>
      <c r="D7" s="268">
        <v>0</v>
      </c>
      <c r="E7" s="268">
        <f t="shared" ref="E7:E36" si="0">SUM(B7:D7)</f>
        <v>36430</v>
      </c>
      <c r="F7" s="269">
        <f t="shared" ref="F7:F36" si="1">+E7/$E$36</f>
        <v>1.252973769065371E-2</v>
      </c>
    </row>
    <row r="8" spans="1:6" ht="15" customHeight="1">
      <c r="A8" s="267" t="s">
        <v>87</v>
      </c>
      <c r="B8" s="268">
        <v>0</v>
      </c>
      <c r="C8" s="268">
        <v>0</v>
      </c>
      <c r="D8" s="268">
        <v>0</v>
      </c>
      <c r="E8" s="268">
        <f t="shared" si="0"/>
        <v>0</v>
      </c>
      <c r="F8" s="269">
        <f t="shared" si="1"/>
        <v>0</v>
      </c>
    </row>
    <row r="9" spans="1:6" ht="15" customHeight="1">
      <c r="A9" s="267" t="s">
        <v>88</v>
      </c>
      <c r="B9" s="268">
        <v>0</v>
      </c>
      <c r="C9" s="268">
        <v>0</v>
      </c>
      <c r="D9" s="268">
        <v>0</v>
      </c>
      <c r="E9" s="268">
        <f t="shared" si="0"/>
        <v>0</v>
      </c>
      <c r="F9" s="269">
        <f t="shared" si="1"/>
        <v>0</v>
      </c>
    </row>
    <row r="10" spans="1:6" ht="15" customHeight="1">
      <c r="A10" s="267" t="s">
        <v>89</v>
      </c>
      <c r="B10" s="268">
        <v>0</v>
      </c>
      <c r="C10" s="268">
        <v>0</v>
      </c>
      <c r="D10" s="268">
        <v>0</v>
      </c>
      <c r="E10" s="268">
        <f t="shared" si="0"/>
        <v>0</v>
      </c>
      <c r="F10" s="269">
        <f t="shared" si="1"/>
        <v>0</v>
      </c>
    </row>
    <row r="11" spans="1:6" ht="15" customHeight="1">
      <c r="A11" s="267" t="s">
        <v>106</v>
      </c>
      <c r="B11" s="268">
        <v>71944.0383</v>
      </c>
      <c r="C11" s="268">
        <v>0</v>
      </c>
      <c r="D11" s="268">
        <v>911.14071000000001</v>
      </c>
      <c r="E11" s="268">
        <f t="shared" si="0"/>
        <v>72855.179010000007</v>
      </c>
      <c r="F11" s="269">
        <f t="shared" si="1"/>
        <v>2.5057817249544888E-2</v>
      </c>
    </row>
    <row r="12" spans="1:6" ht="15" customHeight="1">
      <c r="A12" s="267" t="s">
        <v>107</v>
      </c>
      <c r="B12" s="268">
        <v>52369.655979999996</v>
      </c>
      <c r="C12" s="268">
        <v>7292.8588</v>
      </c>
      <c r="D12" s="268">
        <v>0</v>
      </c>
      <c r="E12" s="268">
        <f t="shared" si="0"/>
        <v>59662.514779999998</v>
      </c>
      <c r="F12" s="269">
        <f t="shared" si="1"/>
        <v>2.0520331050182545E-2</v>
      </c>
    </row>
    <row r="13" spans="1:6" ht="15" customHeight="1">
      <c r="A13" s="267" t="s">
        <v>458</v>
      </c>
      <c r="B13" s="268">
        <v>0</v>
      </c>
      <c r="C13" s="268">
        <v>0</v>
      </c>
      <c r="D13" s="268">
        <v>0</v>
      </c>
      <c r="E13" s="268">
        <f t="shared" si="0"/>
        <v>0</v>
      </c>
      <c r="F13" s="269">
        <f t="shared" si="1"/>
        <v>0</v>
      </c>
    </row>
    <row r="14" spans="1:6" ht="15" customHeight="1">
      <c r="A14" s="267" t="s">
        <v>459</v>
      </c>
      <c r="B14" s="268">
        <v>0</v>
      </c>
      <c r="C14" s="268">
        <v>0</v>
      </c>
      <c r="D14" s="268">
        <v>0</v>
      </c>
      <c r="E14" s="268">
        <f t="shared" si="0"/>
        <v>0</v>
      </c>
      <c r="F14" s="269">
        <f t="shared" si="1"/>
        <v>0</v>
      </c>
    </row>
    <row r="15" spans="1:6" ht="15" customHeight="1">
      <c r="A15" s="267" t="s">
        <v>460</v>
      </c>
      <c r="B15" s="268">
        <v>0</v>
      </c>
      <c r="C15" s="268">
        <v>0</v>
      </c>
      <c r="D15" s="268">
        <v>0</v>
      </c>
      <c r="E15" s="268">
        <f t="shared" si="0"/>
        <v>0</v>
      </c>
      <c r="F15" s="269">
        <f t="shared" si="1"/>
        <v>0</v>
      </c>
    </row>
    <row r="16" spans="1:6" ht="15" customHeight="1">
      <c r="A16" s="267" t="s">
        <v>461</v>
      </c>
      <c r="B16" s="268">
        <v>0</v>
      </c>
      <c r="C16" s="268">
        <v>0</v>
      </c>
      <c r="D16" s="268">
        <v>0</v>
      </c>
      <c r="E16" s="268">
        <f t="shared" si="0"/>
        <v>0</v>
      </c>
      <c r="F16" s="269">
        <f t="shared" si="1"/>
        <v>0</v>
      </c>
    </row>
    <row r="17" spans="1:6" ht="15" customHeight="1">
      <c r="A17" s="267" t="s">
        <v>462</v>
      </c>
      <c r="B17" s="268">
        <v>0</v>
      </c>
      <c r="C17" s="268">
        <v>0</v>
      </c>
      <c r="D17" s="268">
        <v>0</v>
      </c>
      <c r="E17" s="268">
        <f t="shared" si="0"/>
        <v>0</v>
      </c>
      <c r="F17" s="269">
        <f t="shared" si="1"/>
        <v>0</v>
      </c>
    </row>
    <row r="18" spans="1:6" ht="15" customHeight="1">
      <c r="A18" s="267" t="s">
        <v>93</v>
      </c>
      <c r="B18" s="268">
        <v>704.92207999999994</v>
      </c>
      <c r="C18" s="268">
        <v>25249.092820000002</v>
      </c>
      <c r="D18" s="268">
        <v>0</v>
      </c>
      <c r="E18" s="268">
        <f t="shared" si="0"/>
        <v>25954.014900000002</v>
      </c>
      <c r="F18" s="269">
        <f t="shared" si="1"/>
        <v>8.9266263715706302E-3</v>
      </c>
    </row>
    <row r="19" spans="1:6" ht="15" customHeight="1">
      <c r="A19" s="267" t="s">
        <v>95</v>
      </c>
      <c r="B19" s="268">
        <v>2576.8941600000003</v>
      </c>
      <c r="C19" s="268">
        <v>6562.4242000000004</v>
      </c>
      <c r="D19" s="268">
        <v>22645.74899</v>
      </c>
      <c r="E19" s="268">
        <f t="shared" si="0"/>
        <v>31785.067350000001</v>
      </c>
      <c r="F19" s="269">
        <f t="shared" si="1"/>
        <v>1.0932159109944049E-2</v>
      </c>
    </row>
    <row r="20" spans="1:6" ht="15" customHeight="1">
      <c r="A20" s="267" t="s">
        <v>96</v>
      </c>
      <c r="B20" s="268">
        <v>116990.60582</v>
      </c>
      <c r="C20" s="268">
        <v>0</v>
      </c>
      <c r="D20" s="268">
        <v>0</v>
      </c>
      <c r="E20" s="268">
        <f t="shared" si="0"/>
        <v>116990.60582</v>
      </c>
      <c r="F20" s="269">
        <f t="shared" si="1"/>
        <v>4.023776017554942E-2</v>
      </c>
    </row>
    <row r="21" spans="1:6" ht="15" customHeight="1">
      <c r="A21" s="267" t="s">
        <v>97</v>
      </c>
      <c r="B21" s="268">
        <v>0</v>
      </c>
      <c r="C21" s="268">
        <v>0</v>
      </c>
      <c r="D21" s="268">
        <v>0</v>
      </c>
      <c r="E21" s="268">
        <f t="shared" si="0"/>
        <v>0</v>
      </c>
      <c r="F21" s="269">
        <f t="shared" si="1"/>
        <v>0</v>
      </c>
    </row>
    <row r="22" spans="1:6" ht="15" customHeight="1">
      <c r="A22" s="267" t="s">
        <v>98</v>
      </c>
      <c r="B22" s="268">
        <v>0</v>
      </c>
      <c r="C22" s="268">
        <v>0</v>
      </c>
      <c r="D22" s="268">
        <v>0</v>
      </c>
      <c r="E22" s="268">
        <f t="shared" si="0"/>
        <v>0</v>
      </c>
      <c r="F22" s="269">
        <f t="shared" si="1"/>
        <v>0</v>
      </c>
    </row>
    <row r="23" spans="1:6" ht="15" customHeight="1">
      <c r="A23" s="267" t="s">
        <v>99</v>
      </c>
      <c r="B23" s="268">
        <v>0</v>
      </c>
      <c r="C23" s="268">
        <v>0</v>
      </c>
      <c r="D23" s="268">
        <v>0</v>
      </c>
      <c r="E23" s="268">
        <f t="shared" si="0"/>
        <v>0</v>
      </c>
      <c r="F23" s="269">
        <f t="shared" si="1"/>
        <v>0</v>
      </c>
    </row>
    <row r="24" spans="1:6" ht="15" customHeight="1">
      <c r="A24" s="267" t="s">
        <v>100</v>
      </c>
      <c r="B24" s="268">
        <v>0</v>
      </c>
      <c r="C24" s="268">
        <v>0</v>
      </c>
      <c r="D24" s="268">
        <v>0</v>
      </c>
      <c r="E24" s="268">
        <f t="shared" si="0"/>
        <v>0</v>
      </c>
      <c r="F24" s="269">
        <f t="shared" si="1"/>
        <v>0</v>
      </c>
    </row>
    <row r="25" spans="1:6" ht="15" customHeight="1">
      <c r="A25" s="267" t="s">
        <v>101</v>
      </c>
      <c r="B25" s="268">
        <v>0</v>
      </c>
      <c r="C25" s="268">
        <v>0</v>
      </c>
      <c r="D25" s="268">
        <v>0</v>
      </c>
      <c r="E25" s="268">
        <f t="shared" si="0"/>
        <v>0</v>
      </c>
      <c r="F25" s="269">
        <f t="shared" si="1"/>
        <v>0</v>
      </c>
    </row>
    <row r="26" spans="1:6" ht="15" customHeight="1">
      <c r="A26" s="267" t="s">
        <v>463</v>
      </c>
      <c r="B26" s="268">
        <v>0</v>
      </c>
      <c r="C26" s="268">
        <v>0</v>
      </c>
      <c r="D26" s="268">
        <v>0</v>
      </c>
      <c r="E26" s="268">
        <f t="shared" si="0"/>
        <v>0</v>
      </c>
      <c r="F26" s="269">
        <f t="shared" si="1"/>
        <v>0</v>
      </c>
    </row>
    <row r="27" spans="1:6" ht="15" customHeight="1">
      <c r="A27" s="267" t="s">
        <v>102</v>
      </c>
      <c r="B27" s="268">
        <v>0</v>
      </c>
      <c r="C27" s="268">
        <v>0</v>
      </c>
      <c r="D27" s="268">
        <v>0</v>
      </c>
      <c r="E27" s="268">
        <f t="shared" si="0"/>
        <v>0</v>
      </c>
      <c r="F27" s="269">
        <f t="shared" si="1"/>
        <v>0</v>
      </c>
    </row>
    <row r="28" spans="1:6" ht="15" customHeight="1">
      <c r="A28" s="267" t="s">
        <v>90</v>
      </c>
      <c r="B28" s="268">
        <v>731742.9791</v>
      </c>
      <c r="C28" s="268">
        <v>188713.78232</v>
      </c>
      <c r="D28" s="268">
        <v>71822.913639999999</v>
      </c>
      <c r="E28" s="268">
        <f t="shared" si="0"/>
        <v>992279.67506000004</v>
      </c>
      <c r="F28" s="269">
        <f t="shared" si="1"/>
        <v>0.34128476651849848</v>
      </c>
    </row>
    <row r="29" spans="1:6" ht="15" customHeight="1">
      <c r="A29" s="267" t="s">
        <v>91</v>
      </c>
      <c r="B29" s="268">
        <v>0</v>
      </c>
      <c r="C29" s="268">
        <v>1358.3963899999999</v>
      </c>
      <c r="D29" s="268">
        <v>4035.8097799999996</v>
      </c>
      <c r="E29" s="268">
        <f t="shared" si="0"/>
        <v>5394.2061699999995</v>
      </c>
      <c r="F29" s="269">
        <f t="shared" si="1"/>
        <v>1.8552837869724346E-3</v>
      </c>
    </row>
    <row r="30" spans="1:6" ht="15" customHeight="1">
      <c r="A30" s="318" t="s">
        <v>464</v>
      </c>
      <c r="B30" s="268">
        <v>0</v>
      </c>
      <c r="C30" s="268">
        <v>0</v>
      </c>
      <c r="D30" s="268">
        <v>0</v>
      </c>
      <c r="E30" s="268">
        <f t="shared" si="0"/>
        <v>0</v>
      </c>
      <c r="F30" s="269">
        <f t="shared" si="1"/>
        <v>0</v>
      </c>
    </row>
    <row r="31" spans="1:6" ht="15" customHeight="1">
      <c r="A31" s="267" t="s">
        <v>465</v>
      </c>
      <c r="B31" s="268">
        <v>752994.69415</v>
      </c>
      <c r="C31" s="268">
        <v>434998.04206000001</v>
      </c>
      <c r="D31" s="268">
        <v>145591.56518000001</v>
      </c>
      <c r="E31" s="268">
        <f t="shared" si="0"/>
        <v>1333584.3013899999</v>
      </c>
      <c r="F31" s="269">
        <f t="shared" si="1"/>
        <v>0.45867311240160252</v>
      </c>
    </row>
    <row r="32" spans="1:6" ht="15" customHeight="1">
      <c r="A32" s="267" t="s">
        <v>92</v>
      </c>
      <c r="B32" s="268">
        <v>0</v>
      </c>
      <c r="C32" s="268">
        <v>130.51647</v>
      </c>
      <c r="D32" s="268">
        <v>1262.80864</v>
      </c>
      <c r="E32" s="268">
        <f t="shared" si="0"/>
        <v>1393.32511</v>
      </c>
      <c r="F32" s="269">
        <f>+E32/$E$36</f>
        <v>4.7922037183917727E-4</v>
      </c>
    </row>
    <row r="33" spans="1:6" ht="15" customHeight="1">
      <c r="A33" s="318" t="s">
        <v>103</v>
      </c>
      <c r="B33" s="268">
        <v>5055.5500999999995</v>
      </c>
      <c r="C33" s="268">
        <v>104845.99075</v>
      </c>
      <c r="D33" s="268">
        <v>2407.8628699999999</v>
      </c>
      <c r="E33" s="268">
        <f t="shared" si="0"/>
        <v>112309.40371999999</v>
      </c>
      <c r="F33" s="269">
        <f>+E33/$E$36</f>
        <v>3.8627707076731486E-2</v>
      </c>
    </row>
    <row r="34" spans="1:6" ht="15" customHeight="1">
      <c r="A34" s="267" t="s">
        <v>104</v>
      </c>
      <c r="B34" s="268">
        <v>5620.3832499999999</v>
      </c>
      <c r="C34" s="268">
        <v>28592.93417</v>
      </c>
      <c r="D34" s="268">
        <v>3490.7213999999999</v>
      </c>
      <c r="E34" s="268">
        <f t="shared" si="0"/>
        <v>37704.038820000002</v>
      </c>
      <c r="F34" s="269">
        <f t="shared" si="1"/>
        <v>1.2967930724480502E-2</v>
      </c>
    </row>
    <row r="35" spans="1:6" s="96" customFormat="1" ht="15" customHeight="1">
      <c r="A35" s="267" t="s">
        <v>105</v>
      </c>
      <c r="B35" s="268">
        <v>81140.721340000004</v>
      </c>
      <c r="C35" s="268">
        <v>0</v>
      </c>
      <c r="D35" s="268">
        <v>0</v>
      </c>
      <c r="E35" s="268">
        <f t="shared" si="0"/>
        <v>81140.721340000004</v>
      </c>
      <c r="F35" s="269">
        <f t="shared" si="1"/>
        <v>2.7907547472430082E-2</v>
      </c>
    </row>
    <row r="36" spans="1:6" s="96" customFormat="1" ht="15" customHeight="1">
      <c r="A36" s="405" t="s">
        <v>443</v>
      </c>
      <c r="B36" s="402">
        <f>SUM(B7:B35)</f>
        <v>1857570.4442799999</v>
      </c>
      <c r="C36" s="402">
        <f>SUM(C7:C35)</f>
        <v>797744.03798000002</v>
      </c>
      <c r="D36" s="402">
        <f>SUM(D7:D35)</f>
        <v>252168.57121000002</v>
      </c>
      <c r="E36" s="402">
        <f t="shared" si="0"/>
        <v>2907483.0534700002</v>
      </c>
      <c r="F36" s="403">
        <f t="shared" si="1"/>
        <v>1</v>
      </c>
    </row>
    <row r="37" spans="1:6" ht="15" customHeight="1">
      <c r="A37" s="273" t="s">
        <v>425</v>
      </c>
      <c r="B37" s="269">
        <f>+B36/$E$36</f>
        <v>0.63889295659455048</v>
      </c>
      <c r="C37" s="269">
        <f>+C36/$E$36</f>
        <v>0.2743761608611664</v>
      </c>
      <c r="D37" s="269">
        <f>+D36/$E$36</f>
        <v>8.6730882544283058E-2</v>
      </c>
      <c r="E37" s="269">
        <f>+E36/$E$36</f>
        <v>1</v>
      </c>
      <c r="F37" s="269"/>
    </row>
    <row r="38" spans="1:6" ht="3.75" customHeight="1" thickBot="1">
      <c r="A38" s="313"/>
      <c r="B38" s="314"/>
      <c r="C38" s="315"/>
      <c r="D38" s="314"/>
      <c r="E38" s="314"/>
      <c r="F38" s="406"/>
    </row>
    <row r="39" spans="1:6" ht="15" customHeight="1">
      <c r="A39" s="260" t="s">
        <v>426</v>
      </c>
      <c r="B39" s="269"/>
      <c r="C39" s="269"/>
      <c r="D39" s="269"/>
      <c r="E39" s="269"/>
      <c r="F39" s="269"/>
    </row>
    <row r="40" spans="1:6" ht="15" customHeight="1">
      <c r="A40" s="267"/>
      <c r="B40" s="268"/>
      <c r="C40" s="268"/>
      <c r="D40" s="268"/>
      <c r="E40" s="268"/>
      <c r="F40" s="269"/>
    </row>
    <row r="41" spans="1:6" ht="15" customHeight="1">
      <c r="A41" s="267"/>
      <c r="B41" s="267"/>
      <c r="C41" s="268"/>
      <c r="D41" s="267"/>
      <c r="E41" s="267"/>
      <c r="F41" s="278"/>
    </row>
    <row r="42" spans="1:6" ht="15" customHeight="1">
      <c r="A42" s="267"/>
      <c r="B42" s="267"/>
      <c r="C42" s="268"/>
      <c r="D42" s="267"/>
      <c r="E42" s="267"/>
      <c r="F42" s="278"/>
    </row>
    <row r="43" spans="1:6" ht="15" customHeight="1">
      <c r="A43" s="267"/>
      <c r="B43" s="267"/>
      <c r="C43" s="268"/>
      <c r="D43" s="267"/>
      <c r="E43" s="267"/>
      <c r="F43" s="278"/>
    </row>
    <row r="44" spans="1:6" ht="15" customHeight="1">
      <c r="A44" s="267"/>
      <c r="B44" s="267"/>
      <c r="C44" s="268"/>
      <c r="D44" s="267"/>
      <c r="E44" s="267"/>
      <c r="F44" s="278"/>
    </row>
    <row r="45" spans="1:6" ht="15" customHeight="1">
      <c r="A45" s="267"/>
      <c r="B45" s="267"/>
      <c r="C45" s="268"/>
      <c r="D45" s="267"/>
      <c r="E45" s="267"/>
      <c r="F45" s="278"/>
    </row>
    <row r="46" spans="1:6" ht="15" customHeight="1">
      <c r="A46" s="267"/>
      <c r="B46" s="267"/>
      <c r="C46" s="268"/>
      <c r="D46" s="267"/>
      <c r="E46" s="267"/>
      <c r="F46" s="278"/>
    </row>
    <row r="47" spans="1:6" ht="15" customHeight="1">
      <c r="A47" s="267"/>
      <c r="B47" s="267"/>
      <c r="C47" s="268"/>
      <c r="D47" s="267"/>
      <c r="E47" s="267"/>
      <c r="F47" s="278"/>
    </row>
    <row r="48" spans="1:6" ht="15" customHeight="1">
      <c r="A48" s="321"/>
      <c r="B48" s="267"/>
      <c r="C48" s="268"/>
      <c r="D48" s="267"/>
      <c r="E48" s="267"/>
      <c r="F48" s="278"/>
    </row>
    <row r="49" spans="1:6" ht="15" customHeight="1">
      <c r="A49" s="100"/>
      <c r="B49" s="105"/>
      <c r="C49" s="93"/>
      <c r="D49" s="117"/>
      <c r="E49" s="117"/>
      <c r="F49" s="98"/>
    </row>
    <row r="50" spans="1:6" ht="15" customHeight="1">
      <c r="B50" s="105"/>
      <c r="C50" s="93"/>
      <c r="D50" s="117"/>
      <c r="E50" s="117"/>
      <c r="F50" s="98"/>
    </row>
    <row r="51" spans="1:6" ht="15" customHeight="1">
      <c r="B51" s="105"/>
      <c r="C51" s="93"/>
      <c r="D51" s="117"/>
      <c r="E51" s="117"/>
      <c r="F51" s="98"/>
    </row>
    <row r="52" spans="1:6" ht="15" customHeight="1">
      <c r="A52" s="100"/>
      <c r="B52" s="105"/>
      <c r="C52" s="93"/>
      <c r="D52" s="117"/>
      <c r="E52" s="117"/>
      <c r="F52" s="98"/>
    </row>
    <row r="53" spans="1:6" ht="15" customHeight="1">
      <c r="A53" s="99"/>
      <c r="C53" s="93"/>
      <c r="D53" s="62"/>
      <c r="E53" s="62"/>
      <c r="F53" s="98"/>
    </row>
    <row r="54" spans="1:6" ht="15" customHeight="1">
      <c r="A54" s="100"/>
      <c r="C54" s="93"/>
      <c r="D54" s="62"/>
      <c r="E54" s="62"/>
      <c r="F54" s="98"/>
    </row>
    <row r="55" spans="1:6" ht="15" customHeight="1">
      <c r="A55" s="100"/>
      <c r="C55" s="93"/>
      <c r="D55" s="62"/>
      <c r="E55" s="62"/>
      <c r="F55" s="98"/>
    </row>
    <row r="56" spans="1:6" ht="15" customHeight="1">
      <c r="A56" s="100"/>
      <c r="B56" s="101"/>
      <c r="C56" s="93"/>
      <c r="D56" s="62"/>
      <c r="E56" s="62"/>
      <c r="F56" s="98"/>
    </row>
    <row r="57" spans="1:6" ht="15" customHeight="1">
      <c r="A57" s="100"/>
      <c r="B57" s="101"/>
      <c r="C57" s="93"/>
      <c r="D57" s="62"/>
      <c r="E57" s="62"/>
      <c r="F57" s="98"/>
    </row>
    <row r="58" spans="1:6" ht="15" customHeight="1">
      <c r="A58" s="100"/>
      <c r="B58" s="101"/>
      <c r="C58" s="93"/>
      <c r="D58" s="62"/>
      <c r="E58" s="62"/>
      <c r="F58" s="98"/>
    </row>
    <row r="59" spans="1:6" ht="9" customHeight="1">
      <c r="A59" s="102"/>
      <c r="B59" s="101"/>
      <c r="C59" s="93"/>
      <c r="D59" s="62"/>
      <c r="E59" s="62"/>
      <c r="F59" s="98"/>
    </row>
    <row r="60" spans="1:6" ht="9" customHeight="1">
      <c r="A60" s="100"/>
      <c r="B60" s="101"/>
      <c r="C60" s="93"/>
      <c r="D60" s="62"/>
      <c r="E60" s="62"/>
      <c r="F60" s="98"/>
    </row>
    <row r="61" spans="1:6" ht="9" customHeight="1">
      <c r="A61" s="100"/>
      <c r="B61" s="101"/>
      <c r="C61" s="93"/>
      <c r="D61" s="62"/>
      <c r="E61" s="62"/>
      <c r="F61" s="98"/>
    </row>
    <row r="62" spans="1:6" ht="9" customHeight="1">
      <c r="A62" s="100"/>
      <c r="B62" s="101"/>
      <c r="C62" s="93"/>
      <c r="D62" s="62"/>
      <c r="E62" s="62"/>
      <c r="F62" s="98"/>
    </row>
    <row r="63" spans="1:6" ht="9" customHeight="1">
      <c r="A63" s="100"/>
      <c r="C63" s="93"/>
      <c r="D63" s="62"/>
      <c r="E63" s="62"/>
      <c r="F63" s="98"/>
    </row>
    <row r="64" spans="1:6" ht="9" customHeight="1">
      <c r="A64" s="100"/>
      <c r="C64" s="93"/>
      <c r="D64" s="62"/>
      <c r="E64" s="62"/>
      <c r="F64" s="98"/>
    </row>
    <row r="65" spans="1:6" ht="9" customHeight="1">
      <c r="A65" s="102"/>
      <c r="C65" s="93"/>
      <c r="D65" s="62"/>
      <c r="E65" s="62"/>
      <c r="F65" s="98"/>
    </row>
    <row r="66" spans="1:6" ht="9" customHeight="1">
      <c r="A66" s="100"/>
      <c r="C66" s="93"/>
      <c r="D66" s="62"/>
      <c r="E66" s="62"/>
      <c r="F66" s="98"/>
    </row>
    <row r="67" spans="1:6" ht="9" customHeight="1">
      <c r="A67" s="100"/>
      <c r="C67" s="93"/>
      <c r="D67" s="62"/>
      <c r="E67" s="62"/>
      <c r="F67" s="98"/>
    </row>
    <row r="68" spans="1:6" ht="9" customHeight="1">
      <c r="A68" s="100"/>
      <c r="C68" s="93"/>
      <c r="D68" s="62"/>
      <c r="E68" s="62"/>
      <c r="F68" s="98"/>
    </row>
    <row r="69" spans="1:6" ht="9" customHeight="1">
      <c r="A69" s="100"/>
      <c r="C69" s="93"/>
      <c r="D69" s="62"/>
      <c r="E69" s="62"/>
      <c r="F69" s="98"/>
    </row>
    <row r="70" spans="1:6" ht="9" customHeight="1">
      <c r="A70" s="100"/>
      <c r="C70" s="93"/>
      <c r="D70" s="62"/>
      <c r="E70" s="62"/>
      <c r="F70" s="98"/>
    </row>
    <row r="71" spans="1:6" ht="9" customHeight="1">
      <c r="A71" s="102"/>
      <c r="C71" s="93"/>
      <c r="D71" s="62"/>
      <c r="E71" s="62"/>
      <c r="F71" s="98"/>
    </row>
    <row r="72" spans="1:6" ht="9" customHeight="1">
      <c r="A72" s="100"/>
      <c r="C72" s="93"/>
      <c r="D72" s="62"/>
      <c r="E72" s="62"/>
      <c r="F72" s="98"/>
    </row>
    <row r="73" spans="1:6" ht="9" customHeight="1">
      <c r="A73" s="100"/>
      <c r="C73" s="93"/>
      <c r="D73" s="62"/>
      <c r="E73" s="62"/>
      <c r="F73" s="98"/>
    </row>
    <row r="74" spans="1:6" ht="9" customHeight="1">
      <c r="A74" s="100"/>
      <c r="C74" s="93"/>
      <c r="D74" s="62"/>
      <c r="E74" s="62"/>
      <c r="F74" s="98"/>
    </row>
    <row r="75" spans="1:6" ht="9" customHeight="1">
      <c r="A75" s="100"/>
      <c r="C75" s="93"/>
      <c r="D75" s="62"/>
      <c r="E75" s="62"/>
      <c r="F75" s="98"/>
    </row>
    <row r="76" spans="1:6" ht="9" customHeight="1">
      <c r="A76" s="102"/>
      <c r="C76" s="93"/>
      <c r="D76" s="62"/>
      <c r="E76" s="62"/>
      <c r="F76" s="98"/>
    </row>
    <row r="77" spans="1:6" ht="9" customHeight="1">
      <c r="A77" s="103"/>
      <c r="C77" s="93"/>
      <c r="D77" s="62"/>
      <c r="E77" s="62"/>
      <c r="F77" s="98"/>
    </row>
    <row r="78" spans="1:6" ht="9" customHeight="1">
      <c r="A78" s="103"/>
      <c r="C78" s="93"/>
      <c r="D78" s="62"/>
      <c r="E78" s="62"/>
      <c r="F78" s="98"/>
    </row>
    <row r="79" spans="1:6" ht="9" customHeight="1">
      <c r="A79" s="103"/>
      <c r="C79" s="93"/>
      <c r="D79" s="62"/>
      <c r="E79" s="62"/>
      <c r="F79" s="98"/>
    </row>
    <row r="80" spans="1:6" ht="9" customHeight="1">
      <c r="A80" s="103"/>
      <c r="C80" s="93"/>
      <c r="D80" s="62"/>
      <c r="E80" s="62"/>
      <c r="F80" s="98"/>
    </row>
    <row r="81" spans="1:6" ht="9" customHeight="1">
      <c r="A81" s="104"/>
      <c r="C81" s="93"/>
      <c r="D81" s="62"/>
      <c r="E81" s="62"/>
      <c r="F81" s="98"/>
    </row>
    <row r="82" spans="1:6" ht="9" customHeight="1">
      <c r="A82" s="104"/>
      <c r="C82" s="93"/>
      <c r="D82" s="62"/>
      <c r="E82" s="62"/>
      <c r="F82" s="98"/>
    </row>
    <row r="83" spans="1:6" ht="9" customHeight="1">
      <c r="A83" s="99"/>
      <c r="C83" s="93"/>
      <c r="D83" s="62"/>
      <c r="E83" s="62"/>
      <c r="F83" s="98"/>
    </row>
    <row r="84" spans="1:6" ht="9" customHeight="1">
      <c r="A84" s="100"/>
      <c r="C84" s="93"/>
      <c r="D84" s="62"/>
      <c r="E84" s="62"/>
      <c r="F84" s="98"/>
    </row>
    <row r="85" spans="1:6" ht="9" customHeight="1">
      <c r="A85" s="100"/>
      <c r="C85" s="93"/>
      <c r="D85" s="62"/>
      <c r="E85" s="62"/>
      <c r="F85" s="98"/>
    </row>
    <row r="86" spans="1:6" ht="9" customHeight="1">
      <c r="A86" s="100"/>
      <c r="C86" s="93"/>
      <c r="D86" s="62"/>
      <c r="E86" s="62"/>
      <c r="F86" s="98"/>
    </row>
    <row r="87" spans="1:6" ht="9" customHeight="1">
      <c r="A87" s="100"/>
      <c r="C87" s="93"/>
      <c r="D87" s="62"/>
      <c r="E87" s="62"/>
      <c r="F87" s="98"/>
    </row>
    <row r="88" spans="1:6" ht="9" customHeight="1">
      <c r="A88" s="103"/>
      <c r="C88" s="93"/>
      <c r="D88" s="62"/>
      <c r="E88" s="62"/>
      <c r="F88" s="98"/>
    </row>
    <row r="89" spans="1:6" ht="9" customHeight="1">
      <c r="A89" s="99"/>
      <c r="C89" s="93"/>
      <c r="D89" s="62"/>
      <c r="E89" s="62"/>
      <c r="F89" s="98"/>
    </row>
    <row r="90" spans="1:6" ht="9" customHeight="1">
      <c r="A90" s="100"/>
      <c r="C90" s="93"/>
      <c r="D90" s="62"/>
      <c r="E90" s="62"/>
      <c r="F90" s="98"/>
    </row>
    <row r="91" spans="1:6" ht="9" customHeight="1">
      <c r="A91" s="100"/>
      <c r="C91" s="93"/>
      <c r="D91" s="62"/>
      <c r="E91" s="62"/>
      <c r="F91" s="98"/>
    </row>
    <row r="92" spans="1:6" ht="9" customHeight="1">
      <c r="A92" s="100"/>
      <c r="C92" s="93"/>
      <c r="D92" s="62"/>
      <c r="E92" s="62"/>
      <c r="F92" s="98"/>
    </row>
    <row r="93" spans="1:6" ht="9" customHeight="1">
      <c r="A93" s="100"/>
      <c r="C93" s="93"/>
      <c r="D93" s="62"/>
      <c r="E93" s="62"/>
      <c r="F93" s="98"/>
    </row>
    <row r="94" spans="1:6" ht="9" customHeight="1">
      <c r="A94" s="103"/>
      <c r="C94" s="93"/>
      <c r="D94" s="62"/>
      <c r="E94" s="62"/>
      <c r="F94" s="98"/>
    </row>
    <row r="95" spans="1:6" ht="9" customHeight="1">
      <c r="A95" s="99"/>
      <c r="C95" s="93"/>
      <c r="D95" s="62"/>
      <c r="E95" s="62"/>
      <c r="F95" s="98"/>
    </row>
    <row r="96" spans="1:6" ht="9" customHeight="1">
      <c r="A96" s="100"/>
      <c r="C96" s="93"/>
      <c r="D96" s="62"/>
      <c r="E96" s="62"/>
      <c r="F96" s="98"/>
    </row>
    <row r="97" spans="1:6" ht="9" customHeight="1">
      <c r="A97" s="100"/>
      <c r="C97" s="93"/>
      <c r="D97" s="62"/>
      <c r="E97" s="62"/>
      <c r="F97" s="98"/>
    </row>
    <row r="98" spans="1:6" ht="9" customHeight="1">
      <c r="A98" s="100"/>
      <c r="C98" s="105"/>
      <c r="F98" s="97"/>
    </row>
    <row r="99" spans="1:6" ht="9" customHeight="1">
      <c r="A99" s="100"/>
      <c r="C99" s="105"/>
      <c r="F99" s="97"/>
    </row>
    <row r="100" spans="1:6" ht="9" customHeight="1">
      <c r="A100" s="100"/>
      <c r="C100" s="105"/>
      <c r="F100" s="97"/>
    </row>
    <row r="101" spans="1:6" ht="9" customHeight="1">
      <c r="A101" s="100"/>
      <c r="C101" s="105"/>
      <c r="F101" s="97"/>
    </row>
    <row r="102" spans="1:6" ht="9" customHeight="1">
      <c r="A102" s="100"/>
      <c r="C102" s="105"/>
      <c r="F102" s="97"/>
    </row>
    <row r="103" spans="1:6" ht="9" customHeight="1">
      <c r="A103" s="100"/>
      <c r="C103" s="105"/>
      <c r="F103" s="97"/>
    </row>
    <row r="104" spans="1:6" ht="9" customHeight="1">
      <c r="A104" s="103"/>
      <c r="C104" s="105"/>
      <c r="F104" s="97"/>
    </row>
    <row r="105" spans="1:6" ht="9" customHeight="1">
      <c r="A105" s="99"/>
      <c r="C105" s="105"/>
      <c r="F105" s="97"/>
    </row>
    <row r="106" spans="1:6" ht="9" customHeight="1">
      <c r="A106" s="100"/>
      <c r="C106" s="105"/>
      <c r="F106" s="97"/>
    </row>
    <row r="107" spans="1:6" ht="9" customHeight="1">
      <c r="A107" s="100"/>
      <c r="C107" s="105"/>
      <c r="F107" s="97"/>
    </row>
    <row r="108" spans="1:6" ht="9" customHeight="1">
      <c r="A108" s="100"/>
      <c r="C108" s="105"/>
      <c r="F108" s="97"/>
    </row>
    <row r="109" spans="1:6" ht="9" customHeight="1">
      <c r="A109" s="100"/>
      <c r="C109" s="105"/>
      <c r="F109" s="97"/>
    </row>
    <row r="110" spans="1:6" ht="9" customHeight="1">
      <c r="A110" s="100"/>
      <c r="C110" s="105"/>
      <c r="F110" s="97"/>
    </row>
    <row r="111" spans="1:6" ht="9" customHeight="1">
      <c r="A111" s="100"/>
      <c r="C111" s="105"/>
      <c r="F111" s="97"/>
    </row>
    <row r="112" spans="1:6" ht="9" customHeight="1">
      <c r="A112" s="100"/>
      <c r="C112" s="105"/>
      <c r="F112" s="97"/>
    </row>
    <row r="113" spans="1:6" ht="9" customHeight="1">
      <c r="A113" s="100"/>
      <c r="C113" s="105"/>
      <c r="F113" s="97"/>
    </row>
    <row r="114" spans="1:6" ht="9" customHeight="1">
      <c r="A114" s="100"/>
      <c r="C114" s="105"/>
      <c r="F114" s="97"/>
    </row>
    <row r="115" spans="1:6" ht="9" customHeight="1">
      <c r="A115" s="99"/>
      <c r="C115" s="105"/>
      <c r="F115" s="97"/>
    </row>
    <row r="116" spans="1:6" ht="9" customHeight="1">
      <c r="A116" s="100"/>
      <c r="C116" s="105"/>
      <c r="F116" s="97"/>
    </row>
    <row r="117" spans="1:6" ht="9" customHeight="1">
      <c r="A117" s="100"/>
      <c r="C117" s="105"/>
      <c r="F117" s="97"/>
    </row>
    <row r="118" spans="1:6" ht="9" customHeight="1">
      <c r="A118" s="100"/>
      <c r="C118" s="105"/>
      <c r="F118" s="97"/>
    </row>
    <row r="119" spans="1:6">
      <c r="A119" s="106"/>
      <c r="C119" s="105"/>
      <c r="F119" s="97"/>
    </row>
    <row r="120" spans="1:6">
      <c r="A120" s="106"/>
      <c r="C120" s="105"/>
      <c r="F120" s="97"/>
    </row>
    <row r="121" spans="1:6">
      <c r="A121" s="106"/>
      <c r="C121" s="105"/>
      <c r="F121" s="97"/>
    </row>
    <row r="122" spans="1:6">
      <c r="A122" s="106"/>
      <c r="C122" s="105"/>
      <c r="F122" s="97"/>
    </row>
    <row r="123" spans="1:6">
      <c r="A123" s="106"/>
      <c r="C123" s="105"/>
      <c r="F123" s="97"/>
    </row>
    <row r="124" spans="1:6">
      <c r="A124" s="106"/>
      <c r="C124" s="105"/>
      <c r="F124" s="97"/>
    </row>
    <row r="125" spans="1:6">
      <c r="A125" s="106"/>
      <c r="C125" s="105"/>
      <c r="F125" s="97"/>
    </row>
    <row r="126" spans="1:6" ht="15.75">
      <c r="A126" s="107"/>
      <c r="C126" s="105"/>
      <c r="F126" s="97"/>
    </row>
    <row r="127" spans="1:6" ht="15.75">
      <c r="A127" s="107"/>
      <c r="C127" s="105"/>
      <c r="F127" s="97"/>
    </row>
    <row r="128" spans="1:6" ht="15.75">
      <c r="A128" s="107"/>
      <c r="C128" s="105"/>
      <c r="F128" s="97"/>
    </row>
    <row r="129" spans="1:6" ht="15.75">
      <c r="A129" s="107"/>
      <c r="C129" s="105"/>
      <c r="F129" s="97"/>
    </row>
    <row r="130" spans="1:6" ht="15.75">
      <c r="A130" s="107"/>
      <c r="C130" s="105"/>
      <c r="F130" s="97"/>
    </row>
    <row r="131" spans="1:6" ht="15.75">
      <c r="A131" s="107"/>
      <c r="C131" s="105"/>
      <c r="F131" s="97"/>
    </row>
    <row r="132" spans="1:6" ht="15.75">
      <c r="A132" s="107"/>
      <c r="C132" s="105"/>
      <c r="F132" s="97"/>
    </row>
    <row r="133" spans="1:6" ht="15.75">
      <c r="A133" s="107"/>
      <c r="C133" s="105"/>
      <c r="F133" s="97"/>
    </row>
    <row r="134" spans="1:6" ht="15.75">
      <c r="A134" s="107"/>
      <c r="C134" s="105"/>
      <c r="F134" s="97"/>
    </row>
    <row r="135" spans="1:6" ht="15.75">
      <c r="A135" s="107"/>
      <c r="C135" s="105"/>
      <c r="F135" s="97"/>
    </row>
    <row r="136" spans="1:6" ht="15.75">
      <c r="A136" s="107"/>
      <c r="C136" s="105"/>
      <c r="F136" s="97"/>
    </row>
    <row r="137" spans="1:6" ht="15.75">
      <c r="A137" s="107"/>
      <c r="C137" s="105"/>
      <c r="F137" s="97"/>
    </row>
    <row r="138" spans="1:6" ht="15.75">
      <c r="A138" s="107"/>
      <c r="C138" s="105"/>
      <c r="F138" s="97"/>
    </row>
    <row r="139" spans="1:6" ht="15.75">
      <c r="A139" s="107"/>
      <c r="C139" s="105"/>
      <c r="F139" s="97"/>
    </row>
    <row r="140" spans="1:6" ht="15.75">
      <c r="A140" s="107"/>
      <c r="C140" s="105"/>
      <c r="F140" s="97"/>
    </row>
    <row r="141" spans="1:6" ht="15.75">
      <c r="A141" s="107"/>
      <c r="C141" s="105"/>
      <c r="F141" s="97"/>
    </row>
    <row r="142" spans="1:6" ht="15.75">
      <c r="A142" s="107"/>
      <c r="C142" s="105"/>
      <c r="F142" s="97"/>
    </row>
    <row r="143" spans="1:6" ht="15.75">
      <c r="A143" s="107"/>
      <c r="C143" s="105"/>
      <c r="F143" s="97"/>
    </row>
    <row r="144" spans="1:6" ht="15.75">
      <c r="A144" s="107"/>
      <c r="C144" s="105"/>
      <c r="F144" s="97"/>
    </row>
    <row r="145" spans="1:6" ht="15.75">
      <c r="A145" s="107"/>
      <c r="C145" s="105"/>
      <c r="F145" s="97"/>
    </row>
    <row r="146" spans="1:6" ht="15.75">
      <c r="A146" s="107"/>
      <c r="C146" s="105"/>
      <c r="F146" s="97"/>
    </row>
    <row r="147" spans="1:6" ht="15.75">
      <c r="A147" s="107"/>
      <c r="C147" s="105"/>
      <c r="F147" s="97"/>
    </row>
    <row r="148" spans="1:6" ht="15.75">
      <c r="A148" s="107"/>
      <c r="C148" s="105"/>
      <c r="F148" s="97"/>
    </row>
    <row r="149" spans="1:6" ht="15.75">
      <c r="A149" s="107"/>
      <c r="C149" s="105"/>
      <c r="F149" s="97"/>
    </row>
    <row r="150" spans="1:6" ht="15.75">
      <c r="A150" s="107"/>
      <c r="C150" s="105"/>
      <c r="F150" s="97"/>
    </row>
    <row r="151" spans="1:6" ht="15.75">
      <c r="A151" s="107"/>
      <c r="C151" s="105"/>
      <c r="F151" s="97"/>
    </row>
    <row r="152" spans="1:6" ht="15.75">
      <c r="A152" s="107"/>
      <c r="C152" s="105"/>
      <c r="F152" s="97"/>
    </row>
    <row r="153" spans="1:6" ht="15.75">
      <c r="A153" s="107"/>
      <c r="C153" s="105"/>
      <c r="F153" s="97"/>
    </row>
    <row r="154" spans="1:6" ht="15.75">
      <c r="A154" s="107"/>
      <c r="C154" s="105"/>
      <c r="F154" s="97"/>
    </row>
    <row r="155" spans="1:6" ht="15.75">
      <c r="A155" s="107"/>
      <c r="C155" s="105"/>
      <c r="F155" s="97"/>
    </row>
    <row r="156" spans="1:6" ht="15.75">
      <c r="A156" s="107"/>
      <c r="C156" s="105"/>
      <c r="F156" s="97"/>
    </row>
    <row r="157" spans="1:6" ht="15.75">
      <c r="A157" s="107"/>
      <c r="C157" s="105"/>
      <c r="F157" s="97"/>
    </row>
    <row r="158" spans="1:6" ht="15.75">
      <c r="A158" s="107"/>
      <c r="C158" s="105"/>
      <c r="F158" s="97"/>
    </row>
    <row r="159" spans="1:6" ht="15.75">
      <c r="A159" s="107"/>
      <c r="C159" s="105"/>
      <c r="F159" s="97"/>
    </row>
    <row r="160" spans="1:6" ht="15.75">
      <c r="A160" s="107"/>
      <c r="C160" s="105"/>
      <c r="F160" s="97"/>
    </row>
    <row r="161" spans="1:6" ht="15.75">
      <c r="A161" s="107"/>
      <c r="C161" s="105"/>
      <c r="F161" s="97"/>
    </row>
    <row r="162" spans="1:6" ht="15.75">
      <c r="A162" s="107"/>
      <c r="C162" s="105"/>
      <c r="F162" s="97"/>
    </row>
    <row r="163" spans="1:6" ht="15.75">
      <c r="A163" s="107"/>
      <c r="C163" s="105"/>
      <c r="F163" s="97"/>
    </row>
    <row r="164" spans="1:6" ht="15.75">
      <c r="A164" s="107"/>
      <c r="C164" s="105"/>
      <c r="F164" s="97"/>
    </row>
    <row r="165" spans="1:6" ht="15.75">
      <c r="A165" s="107"/>
      <c r="C165" s="105"/>
      <c r="F165" s="97"/>
    </row>
    <row r="166" spans="1:6" ht="15.75">
      <c r="A166" s="107"/>
      <c r="C166" s="105"/>
      <c r="F166" s="97"/>
    </row>
    <row r="167" spans="1:6" ht="15.75">
      <c r="A167" s="107"/>
      <c r="C167" s="105"/>
      <c r="F167" s="97"/>
    </row>
    <row r="168" spans="1:6" ht="15.75">
      <c r="A168" s="107"/>
      <c r="C168" s="105"/>
      <c r="F168" s="97"/>
    </row>
    <row r="169" spans="1:6" ht="15.75">
      <c r="A169" s="107"/>
      <c r="C169" s="105"/>
      <c r="F169" s="97"/>
    </row>
    <row r="170" spans="1:6" ht="15.75">
      <c r="A170" s="107"/>
      <c r="C170" s="105"/>
      <c r="F170" s="97"/>
    </row>
    <row r="171" spans="1:6" ht="15.75">
      <c r="A171" s="107"/>
      <c r="C171" s="105"/>
      <c r="F171" s="97"/>
    </row>
    <row r="172" spans="1:6" ht="15.75">
      <c r="A172" s="107"/>
      <c r="C172" s="105"/>
      <c r="F172" s="97"/>
    </row>
    <row r="173" spans="1:6" ht="15.75">
      <c r="A173" s="107"/>
      <c r="C173" s="105"/>
      <c r="F173" s="97"/>
    </row>
    <row r="174" spans="1:6" ht="15.75">
      <c r="A174" s="107"/>
      <c r="C174" s="105"/>
      <c r="F174" s="97"/>
    </row>
    <row r="175" spans="1:6" ht="15.75">
      <c r="A175" s="107"/>
      <c r="C175" s="105"/>
      <c r="F175" s="97"/>
    </row>
    <row r="176" spans="1:6" ht="15.75">
      <c r="A176" s="107"/>
      <c r="C176" s="105"/>
      <c r="F176" s="97"/>
    </row>
    <row r="177" spans="1:6" ht="15.75">
      <c r="A177" s="107"/>
      <c r="C177" s="105"/>
      <c r="F177" s="97"/>
    </row>
    <row r="178" spans="1:6" ht="15.75">
      <c r="A178" s="107"/>
      <c r="C178" s="105"/>
      <c r="F178" s="97"/>
    </row>
    <row r="179" spans="1:6" ht="15.75">
      <c r="A179" s="107"/>
      <c r="C179" s="105"/>
      <c r="F179" s="97"/>
    </row>
    <row r="180" spans="1:6" ht="15.75">
      <c r="A180" s="107"/>
      <c r="C180" s="105"/>
      <c r="F180" s="97"/>
    </row>
    <row r="181" spans="1:6" ht="15.75">
      <c r="A181" s="107"/>
      <c r="C181" s="105"/>
      <c r="F181" s="97"/>
    </row>
    <row r="182" spans="1:6" ht="15.75">
      <c r="A182" s="107"/>
      <c r="C182" s="105"/>
      <c r="F182" s="97"/>
    </row>
    <row r="183" spans="1:6" ht="15.75">
      <c r="A183" s="107"/>
      <c r="C183" s="105"/>
      <c r="F183" s="97"/>
    </row>
    <row r="184" spans="1:6" ht="15.75">
      <c r="A184" s="107"/>
      <c r="C184" s="105"/>
      <c r="F184" s="97"/>
    </row>
    <row r="185" spans="1:6" ht="15.75">
      <c r="A185" s="107"/>
      <c r="C185" s="105"/>
      <c r="F185" s="97"/>
    </row>
    <row r="186" spans="1:6" ht="15.75">
      <c r="A186" s="107"/>
      <c r="C186" s="105"/>
      <c r="F186" s="97"/>
    </row>
    <row r="187" spans="1:6" ht="15.75">
      <c r="A187" s="107"/>
      <c r="C187" s="105"/>
      <c r="F187" s="97"/>
    </row>
    <row r="188" spans="1:6" ht="15.75">
      <c r="A188" s="107"/>
      <c r="C188" s="105"/>
      <c r="F188" s="97"/>
    </row>
    <row r="189" spans="1:6" ht="15.75">
      <c r="A189" s="107"/>
      <c r="C189" s="105"/>
      <c r="F189" s="97"/>
    </row>
    <row r="190" spans="1:6" ht="15.75">
      <c r="A190" s="107"/>
      <c r="C190" s="105"/>
      <c r="F190" s="97"/>
    </row>
    <row r="191" spans="1:6" ht="15.75">
      <c r="A191" s="107"/>
      <c r="C191" s="105"/>
      <c r="F191" s="97"/>
    </row>
    <row r="192" spans="1:6" ht="15.75">
      <c r="A192" s="107"/>
      <c r="C192" s="105"/>
      <c r="F192" s="97"/>
    </row>
    <row r="193" spans="1:6" ht="15.75">
      <c r="A193" s="107"/>
      <c r="C193" s="105"/>
      <c r="F193" s="97"/>
    </row>
    <row r="194" spans="1:6" ht="15.75">
      <c r="A194" s="107"/>
      <c r="C194" s="105"/>
      <c r="F194" s="97"/>
    </row>
    <row r="195" spans="1:6" ht="15.75">
      <c r="A195" s="107"/>
      <c r="C195" s="105"/>
      <c r="F195" s="97"/>
    </row>
    <row r="196" spans="1:6" ht="15.75">
      <c r="A196" s="107"/>
      <c r="C196" s="105"/>
      <c r="F196" s="97"/>
    </row>
    <row r="197" spans="1:6" ht="15.75">
      <c r="A197" s="107"/>
      <c r="C197" s="105"/>
      <c r="F197" s="97"/>
    </row>
    <row r="198" spans="1:6" ht="15.75">
      <c r="A198" s="107"/>
      <c r="C198" s="105"/>
      <c r="F198" s="97"/>
    </row>
    <row r="199" spans="1:6" ht="15.75">
      <c r="A199" s="107"/>
      <c r="C199" s="105"/>
      <c r="F199" s="97"/>
    </row>
    <row r="200" spans="1:6" ht="15.75">
      <c r="A200" s="107"/>
      <c r="C200" s="105"/>
      <c r="F200" s="97"/>
    </row>
    <row r="201" spans="1:6" ht="15.75">
      <c r="A201" s="107"/>
      <c r="C201" s="105"/>
      <c r="F201" s="97"/>
    </row>
    <row r="202" spans="1:6" ht="15.75">
      <c r="A202" s="107"/>
      <c r="C202" s="105"/>
      <c r="F202" s="97"/>
    </row>
    <row r="203" spans="1:6" ht="15.75">
      <c r="A203" s="107"/>
      <c r="C203" s="105"/>
      <c r="F203" s="97"/>
    </row>
    <row r="204" spans="1:6" ht="15.75">
      <c r="A204" s="107"/>
      <c r="C204" s="105"/>
      <c r="F204" s="97"/>
    </row>
    <row r="205" spans="1:6" ht="15.75">
      <c r="A205" s="107"/>
      <c r="C205" s="105"/>
      <c r="F205" s="97"/>
    </row>
    <row r="206" spans="1:6" ht="15.75">
      <c r="A206" s="107"/>
      <c r="C206" s="105"/>
      <c r="F206" s="97"/>
    </row>
    <row r="207" spans="1:6" ht="15.75">
      <c r="A207" s="107"/>
      <c r="C207" s="105"/>
      <c r="F207" s="97"/>
    </row>
    <row r="208" spans="1:6" ht="15.75">
      <c r="A208" s="107"/>
      <c r="C208" s="105"/>
      <c r="F208" s="97"/>
    </row>
    <row r="209" spans="1:6" ht="15.75">
      <c r="A209" s="107"/>
      <c r="C209" s="105"/>
      <c r="F209" s="97"/>
    </row>
    <row r="210" spans="1:6" ht="15.75">
      <c r="A210" s="107"/>
      <c r="C210" s="105"/>
      <c r="F210" s="97"/>
    </row>
    <row r="211" spans="1:6" ht="15.75">
      <c r="A211" s="107"/>
      <c r="C211" s="105"/>
      <c r="F211" s="97"/>
    </row>
    <row r="212" spans="1:6" ht="15.75">
      <c r="A212" s="107"/>
      <c r="C212" s="105"/>
      <c r="F212" s="97"/>
    </row>
    <row r="213" spans="1:6" ht="15.75">
      <c r="A213" s="107"/>
      <c r="C213" s="105"/>
      <c r="F213" s="97"/>
    </row>
    <row r="214" spans="1:6" ht="15.75">
      <c r="A214" s="107"/>
      <c r="C214" s="105"/>
      <c r="F214" s="97"/>
    </row>
    <row r="215" spans="1:6" ht="15.75">
      <c r="A215" s="107"/>
      <c r="C215" s="105"/>
      <c r="F215" s="97"/>
    </row>
    <row r="216" spans="1:6" ht="15.75">
      <c r="A216" s="107"/>
      <c r="C216" s="105"/>
      <c r="F216" s="97"/>
    </row>
    <row r="217" spans="1:6" ht="15.75">
      <c r="A217" s="108"/>
      <c r="C217" s="105"/>
      <c r="F217" s="97"/>
    </row>
    <row r="218" spans="1:6" ht="15.75">
      <c r="A218" s="108"/>
      <c r="C218" s="105"/>
      <c r="F218" s="97"/>
    </row>
    <row r="219" spans="1:6" ht="15.75">
      <c r="A219" s="108"/>
      <c r="C219" s="105"/>
      <c r="F219" s="97"/>
    </row>
    <row r="220" spans="1:6" ht="15.75">
      <c r="A220" s="108"/>
      <c r="C220" s="105"/>
    </row>
    <row r="221" spans="1:6" ht="15.75">
      <c r="A221" s="108"/>
      <c r="C221" s="105"/>
    </row>
    <row r="222" spans="1:6" ht="15.75">
      <c r="A222" s="108"/>
      <c r="C222" s="105"/>
    </row>
    <row r="223" spans="1:6" ht="15.75">
      <c r="A223" s="108"/>
      <c r="C223" s="105"/>
    </row>
    <row r="224" spans="1:6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  <c r="C267" s="105"/>
    </row>
    <row r="268" spans="1:3" ht="15.75">
      <c r="A268" s="108"/>
      <c r="C268" s="105"/>
    </row>
    <row r="269" spans="1:3" ht="15.75">
      <c r="A269" s="108"/>
      <c r="C269" s="105"/>
    </row>
    <row r="270" spans="1:3" ht="15.75">
      <c r="A270" s="108"/>
      <c r="C270" s="105"/>
    </row>
    <row r="271" spans="1:3" ht="15.75">
      <c r="A271" s="108"/>
      <c r="C271" s="105"/>
    </row>
    <row r="272" spans="1:3" ht="15.75">
      <c r="A272" s="108"/>
      <c r="C272" s="105"/>
    </row>
    <row r="273" spans="1:3" ht="15.75">
      <c r="A273" s="108"/>
      <c r="C273" s="105"/>
    </row>
    <row r="274" spans="1:3" ht="15.75">
      <c r="A274" s="108"/>
      <c r="C274" s="105"/>
    </row>
    <row r="275" spans="1:3" ht="15.75">
      <c r="A275" s="108"/>
      <c r="C275" s="105"/>
    </row>
    <row r="276" spans="1:3" ht="15.75">
      <c r="A276" s="108"/>
      <c r="C276" s="105"/>
    </row>
    <row r="277" spans="1:3" ht="15.75">
      <c r="A277" s="108"/>
      <c r="C277" s="105"/>
    </row>
    <row r="278" spans="1:3" ht="15.75">
      <c r="A278" s="108"/>
      <c r="C278" s="105"/>
    </row>
    <row r="279" spans="1:3" ht="15.75">
      <c r="A279" s="108"/>
      <c r="C279" s="105"/>
    </row>
    <row r="280" spans="1:3" ht="15.75">
      <c r="A280" s="108"/>
      <c r="C280" s="105"/>
    </row>
    <row r="281" spans="1:3" ht="15.75">
      <c r="A281" s="108"/>
      <c r="C281" s="105"/>
    </row>
    <row r="282" spans="1:3" ht="15.75">
      <c r="A282" s="108"/>
      <c r="C282" s="105"/>
    </row>
    <row r="283" spans="1:3" ht="15.75">
      <c r="A283" s="108"/>
      <c r="C283" s="105"/>
    </row>
    <row r="284" spans="1:3" ht="15.75">
      <c r="A284" s="108"/>
      <c r="C284" s="105"/>
    </row>
    <row r="285" spans="1:3" ht="15.75">
      <c r="A285" s="108"/>
      <c r="C285" s="105"/>
    </row>
    <row r="286" spans="1:3" ht="15.75">
      <c r="A286" s="108"/>
      <c r="C286" s="105"/>
    </row>
    <row r="287" spans="1:3" ht="15.75">
      <c r="A287" s="108"/>
      <c r="C287" s="105"/>
    </row>
    <row r="288" spans="1:3" ht="15.75">
      <c r="A288" s="108"/>
      <c r="C288" s="105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F663"/>
  <sheetViews>
    <sheetView zoomScaleNormal="100" workbookViewId="0">
      <selection activeCell="A2" sqref="A2:F2"/>
    </sheetView>
  </sheetViews>
  <sheetFormatPr defaultColWidth="11.42578125" defaultRowHeight="12.75"/>
  <cols>
    <col min="1" max="1" width="66.85546875" style="95" customWidth="1"/>
    <col min="2" max="4" width="17.5703125" style="59" customWidth="1"/>
    <col min="5" max="5" width="19.85546875" style="59" customWidth="1"/>
    <col min="6" max="6" width="11.5703125" style="59" customWidth="1"/>
    <col min="7" max="256" width="11.42578125" style="59"/>
    <col min="257" max="257" width="66.85546875" style="59" customWidth="1"/>
    <col min="258" max="260" width="17.5703125" style="59" customWidth="1"/>
    <col min="261" max="261" width="19.85546875" style="59" customWidth="1"/>
    <col min="262" max="262" width="11.5703125" style="59" customWidth="1"/>
    <col min="263" max="512" width="11.42578125" style="59"/>
    <col min="513" max="513" width="66.85546875" style="59" customWidth="1"/>
    <col min="514" max="516" width="17.5703125" style="59" customWidth="1"/>
    <col min="517" max="517" width="19.85546875" style="59" customWidth="1"/>
    <col min="518" max="518" width="11.5703125" style="59" customWidth="1"/>
    <col min="519" max="768" width="11.42578125" style="59"/>
    <col min="769" max="769" width="66.85546875" style="59" customWidth="1"/>
    <col min="770" max="772" width="17.5703125" style="59" customWidth="1"/>
    <col min="773" max="773" width="19.85546875" style="59" customWidth="1"/>
    <col min="774" max="774" width="11.5703125" style="59" customWidth="1"/>
    <col min="775" max="1024" width="11.42578125" style="59"/>
    <col min="1025" max="1025" width="66.85546875" style="59" customWidth="1"/>
    <col min="1026" max="1028" width="17.5703125" style="59" customWidth="1"/>
    <col min="1029" max="1029" width="19.85546875" style="59" customWidth="1"/>
    <col min="1030" max="1030" width="11.5703125" style="59" customWidth="1"/>
    <col min="1031" max="1280" width="11.42578125" style="59"/>
    <col min="1281" max="1281" width="66.85546875" style="59" customWidth="1"/>
    <col min="1282" max="1284" width="17.5703125" style="59" customWidth="1"/>
    <col min="1285" max="1285" width="19.85546875" style="59" customWidth="1"/>
    <col min="1286" max="1286" width="11.5703125" style="59" customWidth="1"/>
    <col min="1287" max="1536" width="11.42578125" style="59"/>
    <col min="1537" max="1537" width="66.85546875" style="59" customWidth="1"/>
    <col min="1538" max="1540" width="17.5703125" style="59" customWidth="1"/>
    <col min="1541" max="1541" width="19.85546875" style="59" customWidth="1"/>
    <col min="1542" max="1542" width="11.5703125" style="59" customWidth="1"/>
    <col min="1543" max="1792" width="11.42578125" style="59"/>
    <col min="1793" max="1793" width="66.85546875" style="59" customWidth="1"/>
    <col min="1794" max="1796" width="17.5703125" style="59" customWidth="1"/>
    <col min="1797" max="1797" width="19.85546875" style="59" customWidth="1"/>
    <col min="1798" max="1798" width="11.5703125" style="59" customWidth="1"/>
    <col min="1799" max="2048" width="11.42578125" style="59"/>
    <col min="2049" max="2049" width="66.85546875" style="59" customWidth="1"/>
    <col min="2050" max="2052" width="17.5703125" style="59" customWidth="1"/>
    <col min="2053" max="2053" width="19.85546875" style="59" customWidth="1"/>
    <col min="2054" max="2054" width="11.5703125" style="59" customWidth="1"/>
    <col min="2055" max="2304" width="11.42578125" style="59"/>
    <col min="2305" max="2305" width="66.85546875" style="59" customWidth="1"/>
    <col min="2306" max="2308" width="17.5703125" style="59" customWidth="1"/>
    <col min="2309" max="2309" width="19.85546875" style="59" customWidth="1"/>
    <col min="2310" max="2310" width="11.5703125" style="59" customWidth="1"/>
    <col min="2311" max="2560" width="11.42578125" style="59"/>
    <col min="2561" max="2561" width="66.85546875" style="59" customWidth="1"/>
    <col min="2562" max="2564" width="17.5703125" style="59" customWidth="1"/>
    <col min="2565" max="2565" width="19.85546875" style="59" customWidth="1"/>
    <col min="2566" max="2566" width="11.5703125" style="59" customWidth="1"/>
    <col min="2567" max="2816" width="11.42578125" style="59"/>
    <col min="2817" max="2817" width="66.85546875" style="59" customWidth="1"/>
    <col min="2818" max="2820" width="17.5703125" style="59" customWidth="1"/>
    <col min="2821" max="2821" width="19.85546875" style="59" customWidth="1"/>
    <col min="2822" max="2822" width="11.5703125" style="59" customWidth="1"/>
    <col min="2823" max="3072" width="11.42578125" style="59"/>
    <col min="3073" max="3073" width="66.85546875" style="59" customWidth="1"/>
    <col min="3074" max="3076" width="17.5703125" style="59" customWidth="1"/>
    <col min="3077" max="3077" width="19.85546875" style="59" customWidth="1"/>
    <col min="3078" max="3078" width="11.5703125" style="59" customWidth="1"/>
    <col min="3079" max="3328" width="11.42578125" style="59"/>
    <col min="3329" max="3329" width="66.85546875" style="59" customWidth="1"/>
    <col min="3330" max="3332" width="17.5703125" style="59" customWidth="1"/>
    <col min="3333" max="3333" width="19.85546875" style="59" customWidth="1"/>
    <col min="3334" max="3334" width="11.5703125" style="59" customWidth="1"/>
    <col min="3335" max="3584" width="11.42578125" style="59"/>
    <col min="3585" max="3585" width="66.85546875" style="59" customWidth="1"/>
    <col min="3586" max="3588" width="17.5703125" style="59" customWidth="1"/>
    <col min="3589" max="3589" width="19.85546875" style="59" customWidth="1"/>
    <col min="3590" max="3590" width="11.5703125" style="59" customWidth="1"/>
    <col min="3591" max="3840" width="11.42578125" style="59"/>
    <col min="3841" max="3841" width="66.85546875" style="59" customWidth="1"/>
    <col min="3842" max="3844" width="17.5703125" style="59" customWidth="1"/>
    <col min="3845" max="3845" width="19.85546875" style="59" customWidth="1"/>
    <col min="3846" max="3846" width="11.5703125" style="59" customWidth="1"/>
    <col min="3847" max="4096" width="11.42578125" style="59"/>
    <col min="4097" max="4097" width="66.85546875" style="59" customWidth="1"/>
    <col min="4098" max="4100" width="17.5703125" style="59" customWidth="1"/>
    <col min="4101" max="4101" width="19.85546875" style="59" customWidth="1"/>
    <col min="4102" max="4102" width="11.5703125" style="59" customWidth="1"/>
    <col min="4103" max="4352" width="11.42578125" style="59"/>
    <col min="4353" max="4353" width="66.85546875" style="59" customWidth="1"/>
    <col min="4354" max="4356" width="17.5703125" style="59" customWidth="1"/>
    <col min="4357" max="4357" width="19.85546875" style="59" customWidth="1"/>
    <col min="4358" max="4358" width="11.5703125" style="59" customWidth="1"/>
    <col min="4359" max="4608" width="11.42578125" style="59"/>
    <col min="4609" max="4609" width="66.85546875" style="59" customWidth="1"/>
    <col min="4610" max="4612" width="17.5703125" style="59" customWidth="1"/>
    <col min="4613" max="4613" width="19.85546875" style="59" customWidth="1"/>
    <col min="4614" max="4614" width="11.5703125" style="59" customWidth="1"/>
    <col min="4615" max="4864" width="11.42578125" style="59"/>
    <col min="4865" max="4865" width="66.85546875" style="59" customWidth="1"/>
    <col min="4866" max="4868" width="17.5703125" style="59" customWidth="1"/>
    <col min="4869" max="4869" width="19.85546875" style="59" customWidth="1"/>
    <col min="4870" max="4870" width="11.5703125" style="59" customWidth="1"/>
    <col min="4871" max="5120" width="11.42578125" style="59"/>
    <col min="5121" max="5121" width="66.85546875" style="59" customWidth="1"/>
    <col min="5122" max="5124" width="17.5703125" style="59" customWidth="1"/>
    <col min="5125" max="5125" width="19.85546875" style="59" customWidth="1"/>
    <col min="5126" max="5126" width="11.5703125" style="59" customWidth="1"/>
    <col min="5127" max="5376" width="11.42578125" style="59"/>
    <col min="5377" max="5377" width="66.85546875" style="59" customWidth="1"/>
    <col min="5378" max="5380" width="17.5703125" style="59" customWidth="1"/>
    <col min="5381" max="5381" width="19.85546875" style="59" customWidth="1"/>
    <col min="5382" max="5382" width="11.5703125" style="59" customWidth="1"/>
    <col min="5383" max="5632" width="11.42578125" style="59"/>
    <col min="5633" max="5633" width="66.85546875" style="59" customWidth="1"/>
    <col min="5634" max="5636" width="17.5703125" style="59" customWidth="1"/>
    <col min="5637" max="5637" width="19.85546875" style="59" customWidth="1"/>
    <col min="5638" max="5638" width="11.5703125" style="59" customWidth="1"/>
    <col min="5639" max="5888" width="11.42578125" style="59"/>
    <col min="5889" max="5889" width="66.85546875" style="59" customWidth="1"/>
    <col min="5890" max="5892" width="17.5703125" style="59" customWidth="1"/>
    <col min="5893" max="5893" width="19.85546875" style="59" customWidth="1"/>
    <col min="5894" max="5894" width="11.5703125" style="59" customWidth="1"/>
    <col min="5895" max="6144" width="11.42578125" style="59"/>
    <col min="6145" max="6145" width="66.85546875" style="59" customWidth="1"/>
    <col min="6146" max="6148" width="17.5703125" style="59" customWidth="1"/>
    <col min="6149" max="6149" width="19.85546875" style="59" customWidth="1"/>
    <col min="6150" max="6150" width="11.5703125" style="59" customWidth="1"/>
    <col min="6151" max="6400" width="11.42578125" style="59"/>
    <col min="6401" max="6401" width="66.85546875" style="59" customWidth="1"/>
    <col min="6402" max="6404" width="17.5703125" style="59" customWidth="1"/>
    <col min="6405" max="6405" width="19.85546875" style="59" customWidth="1"/>
    <col min="6406" max="6406" width="11.5703125" style="59" customWidth="1"/>
    <col min="6407" max="6656" width="11.42578125" style="59"/>
    <col min="6657" max="6657" width="66.85546875" style="59" customWidth="1"/>
    <col min="6658" max="6660" width="17.5703125" style="59" customWidth="1"/>
    <col min="6661" max="6661" width="19.85546875" style="59" customWidth="1"/>
    <col min="6662" max="6662" width="11.5703125" style="59" customWidth="1"/>
    <col min="6663" max="6912" width="11.42578125" style="59"/>
    <col min="6913" max="6913" width="66.85546875" style="59" customWidth="1"/>
    <col min="6914" max="6916" width="17.5703125" style="59" customWidth="1"/>
    <col min="6917" max="6917" width="19.85546875" style="59" customWidth="1"/>
    <col min="6918" max="6918" width="11.5703125" style="59" customWidth="1"/>
    <col min="6919" max="7168" width="11.42578125" style="59"/>
    <col min="7169" max="7169" width="66.85546875" style="59" customWidth="1"/>
    <col min="7170" max="7172" width="17.5703125" style="59" customWidth="1"/>
    <col min="7173" max="7173" width="19.85546875" style="59" customWidth="1"/>
    <col min="7174" max="7174" width="11.5703125" style="59" customWidth="1"/>
    <col min="7175" max="7424" width="11.42578125" style="59"/>
    <col min="7425" max="7425" width="66.85546875" style="59" customWidth="1"/>
    <col min="7426" max="7428" width="17.5703125" style="59" customWidth="1"/>
    <col min="7429" max="7429" width="19.85546875" style="59" customWidth="1"/>
    <col min="7430" max="7430" width="11.5703125" style="59" customWidth="1"/>
    <col min="7431" max="7680" width="11.42578125" style="59"/>
    <col min="7681" max="7681" width="66.85546875" style="59" customWidth="1"/>
    <col min="7682" max="7684" width="17.5703125" style="59" customWidth="1"/>
    <col min="7685" max="7685" width="19.85546875" style="59" customWidth="1"/>
    <col min="7686" max="7686" width="11.5703125" style="59" customWidth="1"/>
    <col min="7687" max="7936" width="11.42578125" style="59"/>
    <col min="7937" max="7937" width="66.85546875" style="59" customWidth="1"/>
    <col min="7938" max="7940" width="17.5703125" style="59" customWidth="1"/>
    <col min="7941" max="7941" width="19.85546875" style="59" customWidth="1"/>
    <col min="7942" max="7942" width="11.5703125" style="59" customWidth="1"/>
    <col min="7943" max="8192" width="11.42578125" style="59"/>
    <col min="8193" max="8193" width="66.85546875" style="59" customWidth="1"/>
    <col min="8194" max="8196" width="17.5703125" style="59" customWidth="1"/>
    <col min="8197" max="8197" width="19.85546875" style="59" customWidth="1"/>
    <col min="8198" max="8198" width="11.5703125" style="59" customWidth="1"/>
    <col min="8199" max="8448" width="11.42578125" style="59"/>
    <col min="8449" max="8449" width="66.85546875" style="59" customWidth="1"/>
    <col min="8450" max="8452" width="17.5703125" style="59" customWidth="1"/>
    <col min="8453" max="8453" width="19.85546875" style="59" customWidth="1"/>
    <col min="8454" max="8454" width="11.5703125" style="59" customWidth="1"/>
    <col min="8455" max="8704" width="11.42578125" style="59"/>
    <col min="8705" max="8705" width="66.85546875" style="59" customWidth="1"/>
    <col min="8706" max="8708" width="17.5703125" style="59" customWidth="1"/>
    <col min="8709" max="8709" width="19.85546875" style="59" customWidth="1"/>
    <col min="8710" max="8710" width="11.5703125" style="59" customWidth="1"/>
    <col min="8711" max="8960" width="11.42578125" style="59"/>
    <col min="8961" max="8961" width="66.85546875" style="59" customWidth="1"/>
    <col min="8962" max="8964" width="17.5703125" style="59" customWidth="1"/>
    <col min="8965" max="8965" width="19.85546875" style="59" customWidth="1"/>
    <col min="8966" max="8966" width="11.5703125" style="59" customWidth="1"/>
    <col min="8967" max="9216" width="11.42578125" style="59"/>
    <col min="9217" max="9217" width="66.85546875" style="59" customWidth="1"/>
    <col min="9218" max="9220" width="17.5703125" style="59" customWidth="1"/>
    <col min="9221" max="9221" width="19.85546875" style="59" customWidth="1"/>
    <col min="9222" max="9222" width="11.5703125" style="59" customWidth="1"/>
    <col min="9223" max="9472" width="11.42578125" style="59"/>
    <col min="9473" max="9473" width="66.85546875" style="59" customWidth="1"/>
    <col min="9474" max="9476" width="17.5703125" style="59" customWidth="1"/>
    <col min="9477" max="9477" width="19.85546875" style="59" customWidth="1"/>
    <col min="9478" max="9478" width="11.5703125" style="59" customWidth="1"/>
    <col min="9479" max="9728" width="11.42578125" style="59"/>
    <col min="9729" max="9729" width="66.85546875" style="59" customWidth="1"/>
    <col min="9730" max="9732" width="17.5703125" style="59" customWidth="1"/>
    <col min="9733" max="9733" width="19.85546875" style="59" customWidth="1"/>
    <col min="9734" max="9734" width="11.5703125" style="59" customWidth="1"/>
    <col min="9735" max="9984" width="11.42578125" style="59"/>
    <col min="9985" max="9985" width="66.85546875" style="59" customWidth="1"/>
    <col min="9986" max="9988" width="17.5703125" style="59" customWidth="1"/>
    <col min="9989" max="9989" width="19.85546875" style="59" customWidth="1"/>
    <col min="9990" max="9990" width="11.5703125" style="59" customWidth="1"/>
    <col min="9991" max="10240" width="11.42578125" style="59"/>
    <col min="10241" max="10241" width="66.85546875" style="59" customWidth="1"/>
    <col min="10242" max="10244" width="17.5703125" style="59" customWidth="1"/>
    <col min="10245" max="10245" width="19.85546875" style="59" customWidth="1"/>
    <col min="10246" max="10246" width="11.5703125" style="59" customWidth="1"/>
    <col min="10247" max="10496" width="11.42578125" style="59"/>
    <col min="10497" max="10497" width="66.85546875" style="59" customWidth="1"/>
    <col min="10498" max="10500" width="17.5703125" style="59" customWidth="1"/>
    <col min="10501" max="10501" width="19.85546875" style="59" customWidth="1"/>
    <col min="10502" max="10502" width="11.5703125" style="59" customWidth="1"/>
    <col min="10503" max="10752" width="11.42578125" style="59"/>
    <col min="10753" max="10753" width="66.85546875" style="59" customWidth="1"/>
    <col min="10754" max="10756" width="17.5703125" style="59" customWidth="1"/>
    <col min="10757" max="10757" width="19.85546875" style="59" customWidth="1"/>
    <col min="10758" max="10758" width="11.5703125" style="59" customWidth="1"/>
    <col min="10759" max="11008" width="11.42578125" style="59"/>
    <col min="11009" max="11009" width="66.85546875" style="59" customWidth="1"/>
    <col min="11010" max="11012" width="17.5703125" style="59" customWidth="1"/>
    <col min="11013" max="11013" width="19.85546875" style="59" customWidth="1"/>
    <col min="11014" max="11014" width="11.5703125" style="59" customWidth="1"/>
    <col min="11015" max="11264" width="11.42578125" style="59"/>
    <col min="11265" max="11265" width="66.85546875" style="59" customWidth="1"/>
    <col min="11266" max="11268" width="17.5703125" style="59" customWidth="1"/>
    <col min="11269" max="11269" width="19.85546875" style="59" customWidth="1"/>
    <col min="11270" max="11270" width="11.5703125" style="59" customWidth="1"/>
    <col min="11271" max="11520" width="11.42578125" style="59"/>
    <col min="11521" max="11521" width="66.85546875" style="59" customWidth="1"/>
    <col min="11522" max="11524" width="17.5703125" style="59" customWidth="1"/>
    <col min="11525" max="11525" width="19.85546875" style="59" customWidth="1"/>
    <col min="11526" max="11526" width="11.5703125" style="59" customWidth="1"/>
    <col min="11527" max="11776" width="11.42578125" style="59"/>
    <col min="11777" max="11777" width="66.85546875" style="59" customWidth="1"/>
    <col min="11778" max="11780" width="17.5703125" style="59" customWidth="1"/>
    <col min="11781" max="11781" width="19.85546875" style="59" customWidth="1"/>
    <col min="11782" max="11782" width="11.5703125" style="59" customWidth="1"/>
    <col min="11783" max="12032" width="11.42578125" style="59"/>
    <col min="12033" max="12033" width="66.85546875" style="59" customWidth="1"/>
    <col min="12034" max="12036" width="17.5703125" style="59" customWidth="1"/>
    <col min="12037" max="12037" width="19.85546875" style="59" customWidth="1"/>
    <col min="12038" max="12038" width="11.5703125" style="59" customWidth="1"/>
    <col min="12039" max="12288" width="11.42578125" style="59"/>
    <col min="12289" max="12289" width="66.85546875" style="59" customWidth="1"/>
    <col min="12290" max="12292" width="17.5703125" style="59" customWidth="1"/>
    <col min="12293" max="12293" width="19.85546875" style="59" customWidth="1"/>
    <col min="12294" max="12294" width="11.5703125" style="59" customWidth="1"/>
    <col min="12295" max="12544" width="11.42578125" style="59"/>
    <col min="12545" max="12545" width="66.85546875" style="59" customWidth="1"/>
    <col min="12546" max="12548" width="17.5703125" style="59" customWidth="1"/>
    <col min="12549" max="12549" width="19.85546875" style="59" customWidth="1"/>
    <col min="12550" max="12550" width="11.5703125" style="59" customWidth="1"/>
    <col min="12551" max="12800" width="11.42578125" style="59"/>
    <col min="12801" max="12801" width="66.85546875" style="59" customWidth="1"/>
    <col min="12802" max="12804" width="17.5703125" style="59" customWidth="1"/>
    <col min="12805" max="12805" width="19.85546875" style="59" customWidth="1"/>
    <col min="12806" max="12806" width="11.5703125" style="59" customWidth="1"/>
    <col min="12807" max="13056" width="11.42578125" style="59"/>
    <col min="13057" max="13057" width="66.85546875" style="59" customWidth="1"/>
    <col min="13058" max="13060" width="17.5703125" style="59" customWidth="1"/>
    <col min="13061" max="13061" width="19.85546875" style="59" customWidth="1"/>
    <col min="13062" max="13062" width="11.5703125" style="59" customWidth="1"/>
    <col min="13063" max="13312" width="11.42578125" style="59"/>
    <col min="13313" max="13313" width="66.85546875" style="59" customWidth="1"/>
    <col min="13314" max="13316" width="17.5703125" style="59" customWidth="1"/>
    <col min="13317" max="13317" width="19.85546875" style="59" customWidth="1"/>
    <col min="13318" max="13318" width="11.5703125" style="59" customWidth="1"/>
    <col min="13319" max="13568" width="11.42578125" style="59"/>
    <col min="13569" max="13569" width="66.85546875" style="59" customWidth="1"/>
    <col min="13570" max="13572" width="17.5703125" style="59" customWidth="1"/>
    <col min="13573" max="13573" width="19.85546875" style="59" customWidth="1"/>
    <col min="13574" max="13574" width="11.5703125" style="59" customWidth="1"/>
    <col min="13575" max="13824" width="11.42578125" style="59"/>
    <col min="13825" max="13825" width="66.85546875" style="59" customWidth="1"/>
    <col min="13826" max="13828" width="17.5703125" style="59" customWidth="1"/>
    <col min="13829" max="13829" width="19.85546875" style="59" customWidth="1"/>
    <col min="13830" max="13830" width="11.5703125" style="59" customWidth="1"/>
    <col min="13831" max="14080" width="11.42578125" style="59"/>
    <col min="14081" max="14081" width="66.85546875" style="59" customWidth="1"/>
    <col min="14082" max="14084" width="17.5703125" style="59" customWidth="1"/>
    <col min="14085" max="14085" width="19.85546875" style="59" customWidth="1"/>
    <col min="14086" max="14086" width="11.5703125" style="59" customWidth="1"/>
    <col min="14087" max="14336" width="11.42578125" style="59"/>
    <col min="14337" max="14337" width="66.85546875" style="59" customWidth="1"/>
    <col min="14338" max="14340" width="17.5703125" style="59" customWidth="1"/>
    <col min="14341" max="14341" width="19.85546875" style="59" customWidth="1"/>
    <col min="14342" max="14342" width="11.5703125" style="59" customWidth="1"/>
    <col min="14343" max="14592" width="11.42578125" style="59"/>
    <col min="14593" max="14593" width="66.85546875" style="59" customWidth="1"/>
    <col min="14594" max="14596" width="17.5703125" style="59" customWidth="1"/>
    <col min="14597" max="14597" width="19.85546875" style="59" customWidth="1"/>
    <col min="14598" max="14598" width="11.5703125" style="59" customWidth="1"/>
    <col min="14599" max="14848" width="11.42578125" style="59"/>
    <col min="14849" max="14849" width="66.85546875" style="59" customWidth="1"/>
    <col min="14850" max="14852" width="17.5703125" style="59" customWidth="1"/>
    <col min="14853" max="14853" width="19.85546875" style="59" customWidth="1"/>
    <col min="14854" max="14854" width="11.5703125" style="59" customWidth="1"/>
    <col min="14855" max="15104" width="11.42578125" style="59"/>
    <col min="15105" max="15105" width="66.85546875" style="59" customWidth="1"/>
    <col min="15106" max="15108" width="17.5703125" style="59" customWidth="1"/>
    <col min="15109" max="15109" width="19.85546875" style="59" customWidth="1"/>
    <col min="15110" max="15110" width="11.5703125" style="59" customWidth="1"/>
    <col min="15111" max="15360" width="11.42578125" style="59"/>
    <col min="15361" max="15361" width="66.85546875" style="59" customWidth="1"/>
    <col min="15362" max="15364" width="17.5703125" style="59" customWidth="1"/>
    <col min="15365" max="15365" width="19.85546875" style="59" customWidth="1"/>
    <col min="15366" max="15366" width="11.5703125" style="59" customWidth="1"/>
    <col min="15367" max="15616" width="11.42578125" style="59"/>
    <col min="15617" max="15617" width="66.85546875" style="59" customWidth="1"/>
    <col min="15618" max="15620" width="17.5703125" style="59" customWidth="1"/>
    <col min="15621" max="15621" width="19.85546875" style="59" customWidth="1"/>
    <col min="15622" max="15622" width="11.5703125" style="59" customWidth="1"/>
    <col min="15623" max="15872" width="11.42578125" style="59"/>
    <col min="15873" max="15873" width="66.85546875" style="59" customWidth="1"/>
    <col min="15874" max="15876" width="17.5703125" style="59" customWidth="1"/>
    <col min="15877" max="15877" width="19.85546875" style="59" customWidth="1"/>
    <col min="15878" max="15878" width="11.5703125" style="59" customWidth="1"/>
    <col min="15879" max="16128" width="11.42578125" style="59"/>
    <col min="16129" max="16129" width="66.85546875" style="59" customWidth="1"/>
    <col min="16130" max="16132" width="17.5703125" style="59" customWidth="1"/>
    <col min="16133" max="16133" width="19.85546875" style="59" customWidth="1"/>
    <col min="16134" max="16134" width="11.5703125" style="59" customWidth="1"/>
    <col min="16135" max="16384" width="11.42578125" style="59"/>
  </cols>
  <sheetData>
    <row r="1" spans="1:6" s="78" customFormat="1" ht="30" customHeight="1">
      <c r="A1" s="555" t="s">
        <v>585</v>
      </c>
      <c r="B1" s="555"/>
      <c r="C1" s="555"/>
      <c r="D1" s="555"/>
      <c r="E1" s="555"/>
      <c r="F1" s="555"/>
    </row>
    <row r="2" spans="1:6" s="78" customFormat="1" ht="18">
      <c r="A2" s="557" t="s">
        <v>470</v>
      </c>
      <c r="B2" s="557"/>
      <c r="C2" s="557"/>
      <c r="D2" s="557"/>
      <c r="E2" s="557"/>
      <c r="F2" s="557"/>
    </row>
    <row r="3" spans="1:6" s="78" customFormat="1" ht="18">
      <c r="A3" s="557" t="s">
        <v>919</v>
      </c>
      <c r="B3" s="557"/>
      <c r="C3" s="557"/>
      <c r="D3" s="557"/>
      <c r="E3" s="557"/>
      <c r="F3" s="557"/>
    </row>
    <row r="4" spans="1:6" s="78" customFormat="1" ht="30" customHeight="1">
      <c r="A4" s="556" t="s">
        <v>56</v>
      </c>
      <c r="B4" s="556"/>
      <c r="C4" s="556"/>
      <c r="D4" s="556"/>
      <c r="E4" s="556"/>
      <c r="F4" s="556"/>
    </row>
    <row r="5" spans="1:6" ht="3.75" customHeight="1">
      <c r="A5" s="261"/>
      <c r="B5" s="262"/>
      <c r="C5" s="268"/>
      <c r="D5" s="262"/>
      <c r="E5" s="262"/>
      <c r="F5" s="284"/>
    </row>
    <row r="6" spans="1:6" ht="30" customHeight="1">
      <c r="A6" s="263" t="s">
        <v>471</v>
      </c>
      <c r="B6" s="264" t="s">
        <v>142</v>
      </c>
      <c r="C6" s="264" t="s">
        <v>143</v>
      </c>
      <c r="D6" s="264" t="s">
        <v>144</v>
      </c>
      <c r="E6" s="265" t="s">
        <v>595</v>
      </c>
      <c r="F6" s="266" t="s">
        <v>72</v>
      </c>
    </row>
    <row r="7" spans="1:6" ht="15" customHeight="1">
      <c r="A7" s="267" t="s">
        <v>472</v>
      </c>
      <c r="B7" s="268">
        <v>1852624.1624200002</v>
      </c>
      <c r="C7" s="268">
        <v>767703.26330999995</v>
      </c>
      <c r="D7" s="268">
        <v>244884.43059999999</v>
      </c>
      <c r="E7" s="268">
        <f t="shared" ref="E7:E41" si="0">SUM(B7:D7)</f>
        <v>2865211.8563300003</v>
      </c>
      <c r="F7" s="269">
        <f t="shared" ref="F7:F42" si="1">+E7/$E$42</f>
        <v>0.98546124036803884</v>
      </c>
    </row>
    <row r="8" spans="1:6" ht="15" customHeight="1">
      <c r="A8" s="267" t="s">
        <v>473</v>
      </c>
      <c r="B8" s="268">
        <v>0</v>
      </c>
      <c r="C8" s="268">
        <v>0</v>
      </c>
      <c r="D8" s="268">
        <v>0</v>
      </c>
      <c r="E8" s="268">
        <f t="shared" si="0"/>
        <v>0</v>
      </c>
      <c r="F8" s="269">
        <f t="shared" si="1"/>
        <v>0</v>
      </c>
    </row>
    <row r="9" spans="1:6" ht="15" customHeight="1">
      <c r="A9" s="267" t="s">
        <v>474</v>
      </c>
      <c r="B9" s="268">
        <v>0</v>
      </c>
      <c r="C9" s="268">
        <v>0</v>
      </c>
      <c r="D9" s="268">
        <v>0</v>
      </c>
      <c r="E9" s="268">
        <f t="shared" si="0"/>
        <v>0</v>
      </c>
      <c r="F9" s="269">
        <f t="shared" si="1"/>
        <v>0</v>
      </c>
    </row>
    <row r="10" spans="1:6" ht="15" customHeight="1">
      <c r="A10" s="267" t="s">
        <v>475</v>
      </c>
      <c r="B10" s="268">
        <v>0</v>
      </c>
      <c r="C10" s="268">
        <v>0</v>
      </c>
      <c r="D10" s="268">
        <v>0</v>
      </c>
      <c r="E10" s="268">
        <f t="shared" si="0"/>
        <v>0</v>
      </c>
      <c r="F10" s="269">
        <f t="shared" si="1"/>
        <v>0</v>
      </c>
    </row>
    <row r="11" spans="1:6" s="61" customFormat="1" ht="15" customHeight="1">
      <c r="A11" s="267" t="s">
        <v>476</v>
      </c>
      <c r="B11" s="268">
        <v>1324.8303500000002</v>
      </c>
      <c r="C11" s="268">
        <v>10362.7165</v>
      </c>
      <c r="D11" s="268">
        <v>0</v>
      </c>
      <c r="E11" s="268">
        <f t="shared" si="0"/>
        <v>11687.546850000001</v>
      </c>
      <c r="F11" s="269">
        <f t="shared" si="1"/>
        <v>4.0198159833155543E-3</v>
      </c>
    </row>
    <row r="12" spans="1:6" ht="15" customHeight="1">
      <c r="A12" s="267" t="s">
        <v>477</v>
      </c>
      <c r="B12" s="268">
        <v>0</v>
      </c>
      <c r="C12" s="268">
        <v>0</v>
      </c>
      <c r="D12" s="268">
        <v>0</v>
      </c>
      <c r="E12" s="268">
        <f t="shared" si="0"/>
        <v>0</v>
      </c>
      <c r="F12" s="269">
        <f t="shared" si="1"/>
        <v>0</v>
      </c>
    </row>
    <row r="13" spans="1:6" ht="15" customHeight="1">
      <c r="A13" s="267" t="s">
        <v>478</v>
      </c>
      <c r="B13" s="268">
        <v>443.39499999999998</v>
      </c>
      <c r="C13" s="268">
        <v>10350.53406</v>
      </c>
      <c r="D13" s="268">
        <v>0</v>
      </c>
      <c r="E13" s="268">
        <f t="shared" si="0"/>
        <v>10793.92906</v>
      </c>
      <c r="F13" s="269">
        <f t="shared" si="1"/>
        <v>3.7124649950098158E-3</v>
      </c>
    </row>
    <row r="14" spans="1:6" ht="15" customHeight="1">
      <c r="A14" s="267" t="s">
        <v>479</v>
      </c>
      <c r="B14" s="268">
        <v>881.43534999999997</v>
      </c>
      <c r="C14" s="268">
        <v>12.18244</v>
      </c>
      <c r="D14" s="268">
        <v>0</v>
      </c>
      <c r="E14" s="268">
        <f t="shared" si="0"/>
        <v>893.61779000000001</v>
      </c>
      <c r="F14" s="269">
        <f t="shared" si="1"/>
        <v>3.0735098830573864E-4</v>
      </c>
    </row>
    <row r="15" spans="1:6" s="61" customFormat="1" ht="15" customHeight="1">
      <c r="A15" s="267" t="s">
        <v>480</v>
      </c>
      <c r="B15" s="268">
        <v>0</v>
      </c>
      <c r="C15" s="268">
        <v>0</v>
      </c>
      <c r="D15" s="268">
        <v>0</v>
      </c>
      <c r="E15" s="268">
        <f t="shared" si="0"/>
        <v>0</v>
      </c>
      <c r="F15" s="269">
        <f t="shared" si="1"/>
        <v>0</v>
      </c>
    </row>
    <row r="16" spans="1:6" ht="15" customHeight="1">
      <c r="A16" s="267" t="s">
        <v>481</v>
      </c>
      <c r="B16" s="268">
        <v>0</v>
      </c>
      <c r="C16" s="268">
        <v>0</v>
      </c>
      <c r="D16" s="268">
        <v>0</v>
      </c>
      <c r="E16" s="268">
        <f t="shared" si="0"/>
        <v>0</v>
      </c>
      <c r="F16" s="269">
        <f t="shared" si="1"/>
        <v>0</v>
      </c>
    </row>
    <row r="17" spans="1:6" ht="15" customHeight="1">
      <c r="A17" s="267" t="s">
        <v>482</v>
      </c>
      <c r="B17" s="268">
        <v>0</v>
      </c>
      <c r="C17" s="268">
        <v>0</v>
      </c>
      <c r="D17" s="268">
        <v>0</v>
      </c>
      <c r="E17" s="268">
        <f t="shared" si="0"/>
        <v>0</v>
      </c>
      <c r="F17" s="269">
        <f t="shared" si="1"/>
        <v>0</v>
      </c>
    </row>
    <row r="18" spans="1:6" ht="15" customHeight="1">
      <c r="A18" s="267" t="s">
        <v>483</v>
      </c>
      <c r="B18" s="268">
        <v>0</v>
      </c>
      <c r="C18" s="268">
        <v>0</v>
      </c>
      <c r="D18" s="268">
        <v>0</v>
      </c>
      <c r="E18" s="268">
        <f t="shared" si="0"/>
        <v>0</v>
      </c>
      <c r="F18" s="269">
        <f t="shared" si="1"/>
        <v>0</v>
      </c>
    </row>
    <row r="19" spans="1:6" ht="15" customHeight="1">
      <c r="A19" s="267" t="s">
        <v>484</v>
      </c>
      <c r="B19" s="268">
        <v>0</v>
      </c>
      <c r="C19" s="268">
        <v>0</v>
      </c>
      <c r="D19" s="268">
        <v>0</v>
      </c>
      <c r="E19" s="268">
        <f t="shared" si="0"/>
        <v>0</v>
      </c>
      <c r="F19" s="269">
        <f t="shared" si="1"/>
        <v>0</v>
      </c>
    </row>
    <row r="20" spans="1:6" s="61" customFormat="1" ht="15" customHeight="1">
      <c r="A20" s="267" t="s">
        <v>485</v>
      </c>
      <c r="B20" s="268">
        <v>3531.5857299999998</v>
      </c>
      <c r="C20" s="268">
        <v>2257.9628700000003</v>
      </c>
      <c r="D20" s="268">
        <v>0.48727999999999999</v>
      </c>
      <c r="E20" s="268">
        <f t="shared" si="0"/>
        <v>5790.0358800000004</v>
      </c>
      <c r="F20" s="269">
        <f t="shared" si="1"/>
        <v>1.9914254952821467E-3</v>
      </c>
    </row>
    <row r="21" spans="1:6" ht="15" customHeight="1">
      <c r="A21" s="267" t="s">
        <v>486</v>
      </c>
      <c r="B21" s="268">
        <v>0</v>
      </c>
      <c r="C21" s="268">
        <v>0</v>
      </c>
      <c r="D21" s="268">
        <v>0</v>
      </c>
      <c r="E21" s="268">
        <f t="shared" si="0"/>
        <v>0</v>
      </c>
      <c r="F21" s="269">
        <f t="shared" si="1"/>
        <v>0</v>
      </c>
    </row>
    <row r="22" spans="1:6" ht="15" customHeight="1">
      <c r="A22" s="267" t="s">
        <v>487</v>
      </c>
      <c r="B22" s="268">
        <v>0</v>
      </c>
      <c r="C22" s="268">
        <v>0</v>
      </c>
      <c r="D22" s="268">
        <v>0.48727999999999999</v>
      </c>
      <c r="E22" s="268">
        <f t="shared" si="0"/>
        <v>0.48727999999999999</v>
      </c>
      <c r="F22" s="269">
        <f t="shared" si="1"/>
        <v>1.6759512988390745E-7</v>
      </c>
    </row>
    <row r="23" spans="1:6" ht="15" customHeight="1">
      <c r="A23" s="267" t="s">
        <v>488</v>
      </c>
      <c r="B23" s="268">
        <v>0</v>
      </c>
      <c r="C23" s="268">
        <v>0</v>
      </c>
      <c r="D23" s="268">
        <v>0</v>
      </c>
      <c r="E23" s="268">
        <f t="shared" si="0"/>
        <v>0</v>
      </c>
      <c r="F23" s="269">
        <f t="shared" si="1"/>
        <v>0</v>
      </c>
    </row>
    <row r="24" spans="1:6" ht="15" customHeight="1">
      <c r="A24" s="267" t="s">
        <v>489</v>
      </c>
      <c r="B24" s="268">
        <v>0</v>
      </c>
      <c r="C24" s="268">
        <v>0</v>
      </c>
      <c r="D24" s="268">
        <v>0</v>
      </c>
      <c r="E24" s="268">
        <f t="shared" si="0"/>
        <v>0</v>
      </c>
      <c r="F24" s="269">
        <f t="shared" si="1"/>
        <v>0</v>
      </c>
    </row>
    <row r="25" spans="1:6" ht="15" customHeight="1">
      <c r="A25" s="267" t="s">
        <v>490</v>
      </c>
      <c r="B25" s="268">
        <v>0</v>
      </c>
      <c r="C25" s="268">
        <v>0</v>
      </c>
      <c r="D25" s="268">
        <v>0</v>
      </c>
      <c r="E25" s="268">
        <f t="shared" si="0"/>
        <v>0</v>
      </c>
      <c r="F25" s="269">
        <f t="shared" si="1"/>
        <v>0</v>
      </c>
    </row>
    <row r="26" spans="1:6" ht="15" customHeight="1">
      <c r="A26" s="267" t="s">
        <v>491</v>
      </c>
      <c r="B26" s="268">
        <v>3531.5857299999998</v>
      </c>
      <c r="C26" s="268">
        <v>2257.9628700000003</v>
      </c>
      <c r="D26" s="268">
        <v>0</v>
      </c>
      <c r="E26" s="268">
        <f t="shared" si="0"/>
        <v>5789.5486000000001</v>
      </c>
      <c r="F26" s="269">
        <f t="shared" si="1"/>
        <v>1.9912579001522624E-3</v>
      </c>
    </row>
    <row r="27" spans="1:6" s="61" customFormat="1" ht="15" customHeight="1">
      <c r="A27" s="267" t="s">
        <v>492</v>
      </c>
      <c r="B27" s="268">
        <v>89.865899999999996</v>
      </c>
      <c r="C27" s="268">
        <v>4266.2702900000004</v>
      </c>
      <c r="D27" s="268">
        <v>7283.6533300000001</v>
      </c>
      <c r="E27" s="268">
        <f t="shared" si="0"/>
        <v>11639.78952</v>
      </c>
      <c r="F27" s="269">
        <f t="shared" si="1"/>
        <v>4.0033903226599585E-3</v>
      </c>
    </row>
    <row r="28" spans="1:6" ht="15" customHeight="1">
      <c r="A28" s="267" t="s">
        <v>493</v>
      </c>
      <c r="B28" s="268">
        <v>0</v>
      </c>
      <c r="C28" s="268">
        <v>0</v>
      </c>
      <c r="D28" s="268">
        <v>0</v>
      </c>
      <c r="E28" s="268">
        <f t="shared" si="0"/>
        <v>0</v>
      </c>
      <c r="F28" s="269">
        <f t="shared" si="1"/>
        <v>0</v>
      </c>
    </row>
    <row r="29" spans="1:6" ht="15" customHeight="1">
      <c r="A29" s="267" t="s">
        <v>494</v>
      </c>
      <c r="B29" s="268">
        <v>89.865899999999996</v>
      </c>
      <c r="C29" s="268">
        <v>4266.2702900000004</v>
      </c>
      <c r="D29" s="268">
        <v>7283.6533300000001</v>
      </c>
      <c r="E29" s="268">
        <f t="shared" si="0"/>
        <v>11639.78952</v>
      </c>
      <c r="F29" s="269">
        <f t="shared" si="1"/>
        <v>4.0033903226599585E-3</v>
      </c>
    </row>
    <row r="30" spans="1:6" ht="15" customHeight="1">
      <c r="A30" s="267" t="s">
        <v>495</v>
      </c>
      <c r="B30" s="268">
        <v>0</v>
      </c>
      <c r="C30" s="268">
        <v>0</v>
      </c>
      <c r="D30" s="268">
        <v>0</v>
      </c>
      <c r="E30" s="268">
        <f t="shared" si="0"/>
        <v>0</v>
      </c>
      <c r="F30" s="269">
        <f t="shared" si="1"/>
        <v>0</v>
      </c>
    </row>
    <row r="31" spans="1:6" ht="15" customHeight="1">
      <c r="A31" s="267" t="s">
        <v>496</v>
      </c>
      <c r="B31" s="268">
        <v>0</v>
      </c>
      <c r="C31" s="268">
        <v>0</v>
      </c>
      <c r="D31" s="268">
        <v>0</v>
      </c>
      <c r="E31" s="268">
        <f t="shared" si="0"/>
        <v>0</v>
      </c>
      <c r="F31" s="269">
        <f t="shared" si="1"/>
        <v>0</v>
      </c>
    </row>
    <row r="32" spans="1:6" s="61" customFormat="1" ht="15" customHeight="1">
      <c r="A32" s="267" t="s">
        <v>497</v>
      </c>
      <c r="B32" s="268">
        <v>0</v>
      </c>
      <c r="C32" s="268">
        <v>0</v>
      </c>
      <c r="D32" s="268">
        <v>0</v>
      </c>
      <c r="E32" s="268">
        <f t="shared" si="0"/>
        <v>0</v>
      </c>
      <c r="F32" s="269">
        <f t="shared" si="1"/>
        <v>0</v>
      </c>
    </row>
    <row r="33" spans="1:6" ht="15" customHeight="1">
      <c r="A33" s="267" t="s">
        <v>498</v>
      </c>
      <c r="B33" s="268">
        <v>0</v>
      </c>
      <c r="C33" s="268">
        <v>0</v>
      </c>
      <c r="D33" s="268">
        <v>0</v>
      </c>
      <c r="E33" s="268">
        <f t="shared" si="0"/>
        <v>0</v>
      </c>
      <c r="F33" s="269">
        <f t="shared" si="1"/>
        <v>0</v>
      </c>
    </row>
    <row r="34" spans="1:6" ht="15" customHeight="1">
      <c r="A34" s="267" t="s">
        <v>499</v>
      </c>
      <c r="B34" s="268">
        <v>0</v>
      </c>
      <c r="C34" s="268">
        <v>0</v>
      </c>
      <c r="D34" s="268">
        <v>0</v>
      </c>
      <c r="E34" s="268">
        <f t="shared" si="0"/>
        <v>0</v>
      </c>
      <c r="F34" s="269">
        <f t="shared" si="1"/>
        <v>0</v>
      </c>
    </row>
    <row r="35" spans="1:6" ht="15" customHeight="1">
      <c r="A35" s="267" t="s">
        <v>500</v>
      </c>
      <c r="B35" s="268">
        <v>0</v>
      </c>
      <c r="C35" s="268">
        <v>0</v>
      </c>
      <c r="D35" s="268">
        <v>0</v>
      </c>
      <c r="E35" s="268">
        <f t="shared" si="0"/>
        <v>0</v>
      </c>
      <c r="F35" s="269">
        <f t="shared" si="1"/>
        <v>0</v>
      </c>
    </row>
    <row r="36" spans="1:6" ht="15" customHeight="1">
      <c r="A36" s="267" t="s">
        <v>501</v>
      </c>
      <c r="B36" s="268">
        <v>0</v>
      </c>
      <c r="C36" s="268">
        <v>0</v>
      </c>
      <c r="D36" s="268">
        <v>0</v>
      </c>
      <c r="E36" s="268">
        <f t="shared" si="0"/>
        <v>0</v>
      </c>
      <c r="F36" s="269">
        <f t="shared" si="1"/>
        <v>0</v>
      </c>
    </row>
    <row r="37" spans="1:6" s="61" customFormat="1" ht="15" customHeight="1">
      <c r="A37" s="267" t="s">
        <v>502</v>
      </c>
      <c r="B37" s="268">
        <v>0</v>
      </c>
      <c r="C37" s="268">
        <v>0</v>
      </c>
      <c r="D37" s="268">
        <v>0</v>
      </c>
      <c r="E37" s="268">
        <f t="shared" si="0"/>
        <v>0</v>
      </c>
      <c r="F37" s="269">
        <f t="shared" si="1"/>
        <v>0</v>
      </c>
    </row>
    <row r="38" spans="1:6" ht="15" customHeight="1">
      <c r="A38" s="267" t="s">
        <v>503</v>
      </c>
      <c r="B38" s="268">
        <v>0</v>
      </c>
      <c r="C38" s="268">
        <v>0</v>
      </c>
      <c r="D38" s="268">
        <v>0</v>
      </c>
      <c r="E38" s="268">
        <f t="shared" si="0"/>
        <v>0</v>
      </c>
      <c r="F38" s="269">
        <f t="shared" si="1"/>
        <v>0</v>
      </c>
    </row>
    <row r="39" spans="1:6" ht="15" customHeight="1">
      <c r="A39" s="321" t="s">
        <v>504</v>
      </c>
      <c r="B39" s="268">
        <v>0</v>
      </c>
      <c r="C39" s="268">
        <v>0</v>
      </c>
      <c r="D39" s="268">
        <v>0</v>
      </c>
      <c r="E39" s="268">
        <f t="shared" si="0"/>
        <v>0</v>
      </c>
      <c r="F39" s="269">
        <f t="shared" si="1"/>
        <v>0</v>
      </c>
    </row>
    <row r="40" spans="1:6" s="161" customFormat="1" ht="15" customHeight="1">
      <c r="A40" s="337" t="s">
        <v>505</v>
      </c>
      <c r="B40" s="268">
        <v>1857570.4444000002</v>
      </c>
      <c r="C40" s="268">
        <v>784590.21296999999</v>
      </c>
      <c r="D40" s="268">
        <v>252168.57120999999</v>
      </c>
      <c r="E40" s="268">
        <f t="shared" si="0"/>
        <v>2894329.2285800003</v>
      </c>
      <c r="F40" s="269">
        <f t="shared" si="1"/>
        <v>0.99547587216929645</v>
      </c>
    </row>
    <row r="41" spans="1:6" s="407" customFormat="1" ht="15" customHeight="1">
      <c r="A41" s="337" t="s">
        <v>506</v>
      </c>
      <c r="B41" s="268">
        <v>0</v>
      </c>
      <c r="C41" s="268">
        <v>13153.825000000001</v>
      </c>
      <c r="D41" s="268">
        <v>0</v>
      </c>
      <c r="E41" s="268">
        <f t="shared" si="0"/>
        <v>13153.825000000001</v>
      </c>
      <c r="F41" s="269">
        <f t="shared" si="1"/>
        <v>4.5241278307034741E-3</v>
      </c>
    </row>
    <row r="42" spans="1:6" s="96" customFormat="1" ht="15" customHeight="1">
      <c r="A42" s="408" t="s">
        <v>424</v>
      </c>
      <c r="B42" s="271">
        <v>1857570.4444000002</v>
      </c>
      <c r="C42" s="271">
        <v>797744.03797000006</v>
      </c>
      <c r="D42" s="271">
        <v>252168.57120999999</v>
      </c>
      <c r="E42" s="271">
        <f>SUM(E40:E41)</f>
        <v>2907483.0535800005</v>
      </c>
      <c r="F42" s="272">
        <f t="shared" si="1"/>
        <v>1</v>
      </c>
    </row>
    <row r="43" spans="1:6" ht="15" customHeight="1">
      <c r="A43" s="337" t="s">
        <v>507</v>
      </c>
      <c r="B43" s="269">
        <f>+B42/$E$42</f>
        <v>0.6388929566116518</v>
      </c>
      <c r="C43" s="269">
        <f>+C42/$E$42</f>
        <v>0.2743761608473464</v>
      </c>
      <c r="D43" s="269">
        <f>+D42/$E$42</f>
        <v>8.6730882541001711E-2</v>
      </c>
      <c r="E43" s="269">
        <f>+E42/$E$42</f>
        <v>1</v>
      </c>
      <c r="F43" s="269"/>
    </row>
    <row r="44" spans="1:6" ht="3.75" customHeight="1" thickBot="1">
      <c r="A44" s="330"/>
      <c r="B44" s="275"/>
      <c r="C44" s="276"/>
      <c r="D44" s="275"/>
      <c r="E44" s="275"/>
      <c r="F44" s="277"/>
    </row>
    <row r="45" spans="1:6" ht="15" customHeight="1" thickTop="1">
      <c r="A45" s="331" t="s">
        <v>426</v>
      </c>
      <c r="B45" s="262"/>
      <c r="C45" s="268"/>
      <c r="D45" s="262"/>
      <c r="E45" s="262"/>
      <c r="F45" s="278"/>
    </row>
    <row r="46" spans="1:6" ht="15" customHeight="1">
      <c r="A46" s="331" t="s">
        <v>508</v>
      </c>
      <c r="B46" s="262"/>
      <c r="C46" s="268"/>
      <c r="D46" s="262"/>
      <c r="E46" s="262"/>
      <c r="F46" s="278"/>
    </row>
    <row r="47" spans="1:6" ht="15" customHeight="1">
      <c r="A47" s="331" t="s">
        <v>509</v>
      </c>
      <c r="B47" s="262"/>
      <c r="C47" s="268"/>
      <c r="D47" s="262"/>
      <c r="E47" s="262"/>
      <c r="F47" s="278"/>
    </row>
    <row r="48" spans="1:6" ht="15" customHeight="1">
      <c r="A48" s="331"/>
      <c r="B48" s="262"/>
      <c r="C48" s="268"/>
      <c r="D48" s="262"/>
      <c r="E48" s="262"/>
      <c r="F48" s="278"/>
    </row>
    <row r="49" spans="1:6" ht="15" customHeight="1">
      <c r="A49" s="282"/>
      <c r="B49" s="262"/>
      <c r="C49" s="268"/>
      <c r="D49" s="262"/>
      <c r="E49" s="262"/>
      <c r="F49" s="278"/>
    </row>
    <row r="50" spans="1:6" ht="15" customHeight="1">
      <c r="A50" s="283"/>
      <c r="B50" s="262"/>
      <c r="C50" s="268"/>
      <c r="D50" s="262"/>
      <c r="E50" s="262"/>
      <c r="F50" s="278"/>
    </row>
    <row r="51" spans="1:6" ht="15" customHeight="1">
      <c r="A51" s="282"/>
      <c r="B51" s="262"/>
      <c r="C51" s="268"/>
      <c r="D51" s="262"/>
      <c r="E51" s="262"/>
      <c r="F51" s="278"/>
    </row>
    <row r="52" spans="1:6" ht="15" customHeight="1">
      <c r="A52" s="282"/>
      <c r="B52" s="262"/>
      <c r="C52" s="268"/>
      <c r="D52" s="262"/>
      <c r="E52" s="262"/>
      <c r="F52" s="278"/>
    </row>
    <row r="53" spans="1:6" ht="15" customHeight="1">
      <c r="A53" s="282"/>
      <c r="B53" s="262"/>
      <c r="C53" s="268"/>
      <c r="D53" s="262"/>
      <c r="E53" s="262"/>
      <c r="F53" s="278"/>
    </row>
    <row r="54" spans="1:6" ht="15" customHeight="1">
      <c r="A54" s="282"/>
      <c r="B54" s="262"/>
      <c r="C54" s="268"/>
      <c r="D54" s="262"/>
      <c r="E54" s="262"/>
      <c r="F54" s="278"/>
    </row>
    <row r="55" spans="1:6" ht="15" customHeight="1">
      <c r="A55" s="282"/>
      <c r="B55" s="262"/>
      <c r="C55" s="268"/>
      <c r="D55" s="262"/>
      <c r="E55" s="262"/>
      <c r="F55" s="278"/>
    </row>
    <row r="56" spans="1:6" ht="15" customHeight="1">
      <c r="A56" s="283"/>
      <c r="B56" s="262"/>
      <c r="C56" s="268"/>
      <c r="D56" s="262"/>
      <c r="E56" s="262"/>
      <c r="F56" s="278"/>
    </row>
    <row r="57" spans="1:6" ht="15" customHeight="1">
      <c r="A57" s="282"/>
      <c r="B57" s="262"/>
      <c r="C57" s="268"/>
      <c r="D57" s="262"/>
      <c r="E57" s="262"/>
      <c r="F57" s="278"/>
    </row>
    <row r="58" spans="1:6" ht="15" customHeight="1">
      <c r="A58" s="282"/>
      <c r="B58" s="262"/>
      <c r="C58" s="268"/>
      <c r="D58" s="262"/>
      <c r="E58" s="262"/>
      <c r="F58" s="278"/>
    </row>
    <row r="59" spans="1:6" ht="9" customHeight="1">
      <c r="A59" s="282"/>
      <c r="B59" s="262"/>
      <c r="C59" s="268"/>
      <c r="D59" s="262"/>
      <c r="E59" s="262"/>
      <c r="F59" s="278"/>
    </row>
    <row r="60" spans="1:6" ht="9" customHeight="1">
      <c r="A60" s="282"/>
      <c r="B60" s="262"/>
      <c r="C60" s="268"/>
      <c r="D60" s="262"/>
      <c r="E60" s="262"/>
      <c r="F60" s="278"/>
    </row>
    <row r="61" spans="1:6" ht="9" customHeight="1">
      <c r="A61" s="100"/>
      <c r="C61" s="93"/>
      <c r="D61" s="62"/>
      <c r="E61" s="62"/>
      <c r="F61" s="98"/>
    </row>
    <row r="62" spans="1:6" ht="9" customHeight="1">
      <c r="A62" s="102"/>
      <c r="C62" s="93"/>
      <c r="D62" s="62"/>
      <c r="E62" s="62"/>
      <c r="F62" s="98"/>
    </row>
    <row r="63" spans="1:6" ht="9" customHeight="1">
      <c r="A63" s="100"/>
      <c r="C63" s="93"/>
      <c r="D63" s="62"/>
      <c r="E63" s="62"/>
      <c r="F63" s="98"/>
    </row>
    <row r="64" spans="1:6" ht="9" customHeight="1">
      <c r="A64" s="100"/>
      <c r="C64" s="93"/>
      <c r="D64" s="62"/>
      <c r="E64" s="62"/>
      <c r="F64" s="98"/>
    </row>
    <row r="65" spans="1:6" ht="9" customHeight="1">
      <c r="A65" s="100"/>
      <c r="C65" s="93"/>
      <c r="D65" s="62"/>
      <c r="E65" s="62"/>
      <c r="F65" s="98"/>
    </row>
    <row r="66" spans="1:6" ht="9" customHeight="1">
      <c r="A66" s="100"/>
      <c r="C66" s="93"/>
      <c r="D66" s="62"/>
      <c r="E66" s="62"/>
      <c r="F66" s="98"/>
    </row>
    <row r="67" spans="1:6" ht="9" customHeight="1">
      <c r="A67" s="102"/>
      <c r="C67" s="93"/>
      <c r="D67" s="62"/>
      <c r="E67" s="62"/>
      <c r="F67" s="98"/>
    </row>
    <row r="68" spans="1:6" ht="9" customHeight="1">
      <c r="A68" s="103"/>
      <c r="C68" s="93"/>
      <c r="D68" s="62"/>
      <c r="E68" s="62"/>
      <c r="F68" s="98"/>
    </row>
    <row r="69" spans="1:6" ht="9" customHeight="1">
      <c r="A69" s="103"/>
      <c r="C69" s="93"/>
      <c r="D69" s="62"/>
      <c r="E69" s="62"/>
      <c r="F69" s="98"/>
    </row>
    <row r="70" spans="1:6" ht="9" customHeight="1">
      <c r="A70" s="103"/>
      <c r="C70" s="93"/>
      <c r="D70" s="62"/>
      <c r="E70" s="62"/>
      <c r="F70" s="98"/>
    </row>
    <row r="71" spans="1:6" ht="9" customHeight="1">
      <c r="A71" s="103"/>
      <c r="C71" s="93"/>
      <c r="D71" s="62"/>
      <c r="E71" s="62"/>
      <c r="F71" s="98"/>
    </row>
    <row r="72" spans="1:6" ht="9" customHeight="1">
      <c r="A72" s="104"/>
      <c r="C72" s="93"/>
      <c r="D72" s="62"/>
      <c r="E72" s="62"/>
      <c r="F72" s="98"/>
    </row>
    <row r="73" spans="1:6" ht="9" customHeight="1">
      <c r="A73" s="104"/>
      <c r="C73" s="93"/>
      <c r="D73" s="62"/>
      <c r="E73" s="62"/>
      <c r="F73" s="98"/>
    </row>
    <row r="74" spans="1:6" ht="9" customHeight="1">
      <c r="A74" s="99"/>
      <c r="C74" s="93"/>
      <c r="D74" s="62"/>
      <c r="E74" s="62"/>
      <c r="F74" s="98"/>
    </row>
    <row r="75" spans="1:6" ht="9" customHeight="1">
      <c r="A75" s="100"/>
      <c r="C75" s="93"/>
      <c r="D75" s="62"/>
      <c r="E75" s="62"/>
      <c r="F75" s="98"/>
    </row>
    <row r="76" spans="1:6" ht="9" customHeight="1">
      <c r="A76" s="100"/>
      <c r="C76" s="93"/>
      <c r="D76" s="62"/>
      <c r="E76" s="62"/>
      <c r="F76" s="98"/>
    </row>
    <row r="77" spans="1:6" ht="9" customHeight="1">
      <c r="A77" s="100"/>
      <c r="C77" s="93"/>
      <c r="D77" s="62"/>
      <c r="E77" s="62"/>
      <c r="F77" s="98"/>
    </row>
    <row r="78" spans="1:6" ht="9" customHeight="1">
      <c r="A78" s="100"/>
      <c r="C78" s="93"/>
      <c r="D78" s="62"/>
      <c r="E78" s="62"/>
      <c r="F78" s="98"/>
    </row>
    <row r="79" spans="1:6" ht="9" customHeight="1">
      <c r="A79" s="103"/>
      <c r="C79" s="93"/>
      <c r="D79" s="62"/>
      <c r="E79" s="62"/>
      <c r="F79" s="98"/>
    </row>
    <row r="80" spans="1:6" ht="9" customHeight="1">
      <c r="A80" s="99"/>
      <c r="C80" s="93"/>
      <c r="D80" s="62"/>
      <c r="E80" s="62"/>
      <c r="F80" s="98"/>
    </row>
    <row r="81" spans="1:6" ht="9" customHeight="1">
      <c r="A81" s="100"/>
      <c r="C81" s="93"/>
      <c r="D81" s="62"/>
      <c r="E81" s="62"/>
      <c r="F81" s="98"/>
    </row>
    <row r="82" spans="1:6" ht="9" customHeight="1">
      <c r="A82" s="100"/>
      <c r="C82" s="93"/>
      <c r="D82" s="62"/>
      <c r="E82" s="62"/>
      <c r="F82" s="98"/>
    </row>
    <row r="83" spans="1:6" ht="9" customHeight="1">
      <c r="A83" s="100"/>
      <c r="C83" s="93"/>
      <c r="D83" s="62"/>
      <c r="E83" s="62"/>
      <c r="F83" s="98"/>
    </row>
    <row r="84" spans="1:6" ht="9" customHeight="1">
      <c r="A84" s="100"/>
      <c r="C84" s="93"/>
      <c r="D84" s="62"/>
      <c r="E84" s="62"/>
      <c r="F84" s="98"/>
    </row>
    <row r="85" spans="1:6" ht="9" customHeight="1">
      <c r="A85" s="103"/>
      <c r="C85" s="93"/>
      <c r="D85" s="62"/>
      <c r="E85" s="62"/>
      <c r="F85" s="98"/>
    </row>
    <row r="86" spans="1:6" ht="9" customHeight="1">
      <c r="A86" s="99"/>
      <c r="C86" s="93"/>
      <c r="D86" s="62"/>
      <c r="E86" s="62"/>
      <c r="F86" s="98"/>
    </row>
    <row r="87" spans="1:6" ht="9" customHeight="1">
      <c r="A87" s="100"/>
      <c r="C87" s="93"/>
      <c r="D87" s="62"/>
      <c r="E87" s="62"/>
      <c r="F87" s="98"/>
    </row>
    <row r="88" spans="1:6" ht="9" customHeight="1">
      <c r="A88" s="100"/>
      <c r="C88" s="93"/>
      <c r="D88" s="62"/>
      <c r="E88" s="62"/>
      <c r="F88" s="98"/>
    </row>
    <row r="89" spans="1:6" ht="9" customHeight="1">
      <c r="A89" s="100"/>
      <c r="C89" s="105"/>
      <c r="F89" s="97"/>
    </row>
    <row r="90" spans="1:6" ht="9" customHeight="1">
      <c r="A90" s="100"/>
      <c r="C90" s="105"/>
      <c r="F90" s="97"/>
    </row>
    <row r="91" spans="1:6" ht="9" customHeight="1">
      <c r="A91" s="100"/>
      <c r="C91" s="105"/>
      <c r="F91" s="97"/>
    </row>
    <row r="92" spans="1:6" ht="9" customHeight="1">
      <c r="A92" s="100"/>
      <c r="C92" s="105"/>
      <c r="F92" s="97"/>
    </row>
    <row r="93" spans="1:6" ht="9" customHeight="1">
      <c r="A93" s="100"/>
      <c r="C93" s="105"/>
      <c r="F93" s="97"/>
    </row>
    <row r="94" spans="1:6" ht="9" customHeight="1">
      <c r="A94" s="100"/>
      <c r="C94" s="105"/>
      <c r="F94" s="97"/>
    </row>
    <row r="95" spans="1:6" ht="9" customHeight="1">
      <c r="A95" s="103"/>
      <c r="C95" s="105"/>
      <c r="F95" s="97"/>
    </row>
    <row r="96" spans="1:6" ht="9" customHeight="1">
      <c r="A96" s="99"/>
      <c r="C96" s="105"/>
      <c r="F96" s="97"/>
    </row>
    <row r="97" spans="1:6" ht="9" customHeight="1">
      <c r="A97" s="100"/>
      <c r="C97" s="105"/>
      <c r="F97" s="97"/>
    </row>
    <row r="98" spans="1:6" ht="9" customHeight="1">
      <c r="A98" s="100"/>
      <c r="C98" s="105"/>
      <c r="F98" s="97"/>
    </row>
    <row r="99" spans="1:6" ht="9" customHeight="1">
      <c r="A99" s="100"/>
      <c r="C99" s="105"/>
      <c r="F99" s="97"/>
    </row>
    <row r="100" spans="1:6" ht="9" customHeight="1">
      <c r="A100" s="100"/>
      <c r="C100" s="105"/>
      <c r="F100" s="97"/>
    </row>
    <row r="101" spans="1:6" ht="9" customHeight="1">
      <c r="A101" s="100"/>
      <c r="C101" s="105"/>
      <c r="F101" s="97"/>
    </row>
    <row r="102" spans="1:6" ht="9" customHeight="1">
      <c r="A102" s="100"/>
      <c r="C102" s="105"/>
      <c r="F102" s="97"/>
    </row>
    <row r="103" spans="1:6" ht="9" customHeight="1">
      <c r="A103" s="100"/>
      <c r="C103" s="105"/>
      <c r="F103" s="97"/>
    </row>
    <row r="104" spans="1:6" ht="9" customHeight="1">
      <c r="A104" s="100"/>
      <c r="C104" s="105"/>
      <c r="F104" s="97"/>
    </row>
    <row r="105" spans="1:6" ht="9" customHeight="1">
      <c r="A105" s="100"/>
      <c r="C105" s="105"/>
      <c r="F105" s="97"/>
    </row>
    <row r="106" spans="1:6" ht="9" customHeight="1">
      <c r="A106" s="99"/>
      <c r="C106" s="105"/>
      <c r="F106" s="97"/>
    </row>
    <row r="107" spans="1:6" ht="9" customHeight="1">
      <c r="A107" s="100"/>
      <c r="C107" s="105"/>
      <c r="F107" s="97"/>
    </row>
    <row r="108" spans="1:6" ht="9" customHeight="1">
      <c r="A108" s="100"/>
      <c r="C108" s="105"/>
      <c r="F108" s="97"/>
    </row>
    <row r="109" spans="1:6" ht="9" customHeight="1">
      <c r="A109" s="100"/>
      <c r="C109" s="105"/>
      <c r="F109" s="97"/>
    </row>
    <row r="110" spans="1:6">
      <c r="A110" s="106"/>
      <c r="C110" s="105"/>
      <c r="F110" s="97"/>
    </row>
    <row r="111" spans="1:6">
      <c r="A111" s="106"/>
      <c r="C111" s="105"/>
      <c r="F111" s="97"/>
    </row>
    <row r="112" spans="1:6">
      <c r="A112" s="106"/>
      <c r="C112" s="105"/>
      <c r="F112" s="97"/>
    </row>
    <row r="113" spans="1:6">
      <c r="A113" s="106"/>
      <c r="C113" s="105"/>
      <c r="F113" s="97"/>
    </row>
    <row r="114" spans="1:6">
      <c r="A114" s="106"/>
      <c r="C114" s="105"/>
      <c r="F114" s="97"/>
    </row>
    <row r="115" spans="1:6">
      <c r="A115" s="106"/>
      <c r="C115" s="105"/>
      <c r="F115" s="97"/>
    </row>
    <row r="116" spans="1:6">
      <c r="A116" s="106"/>
      <c r="C116" s="105"/>
      <c r="F116" s="97"/>
    </row>
    <row r="117" spans="1:6" ht="15.75">
      <c r="A117" s="107"/>
      <c r="C117" s="105"/>
      <c r="F117" s="97"/>
    </row>
    <row r="118" spans="1:6" ht="15.75">
      <c r="A118" s="107"/>
      <c r="C118" s="105"/>
      <c r="F118" s="97"/>
    </row>
    <row r="119" spans="1:6" ht="15.75">
      <c r="A119" s="107"/>
      <c r="C119" s="105"/>
      <c r="F119" s="97"/>
    </row>
    <row r="120" spans="1:6" ht="15.75">
      <c r="A120" s="107"/>
      <c r="C120" s="105"/>
      <c r="F120" s="97"/>
    </row>
    <row r="121" spans="1:6" ht="15.75">
      <c r="A121" s="107"/>
      <c r="C121" s="105"/>
      <c r="F121" s="97"/>
    </row>
    <row r="122" spans="1:6" ht="15.75">
      <c r="A122" s="107"/>
      <c r="C122" s="105"/>
      <c r="F122" s="97"/>
    </row>
    <row r="123" spans="1:6" ht="15.75">
      <c r="A123" s="107"/>
      <c r="C123" s="105"/>
      <c r="F123" s="97"/>
    </row>
    <row r="124" spans="1:6" ht="15.75">
      <c r="A124" s="107"/>
      <c r="C124" s="105"/>
      <c r="F124" s="97"/>
    </row>
    <row r="125" spans="1:6" ht="15.75">
      <c r="A125" s="107"/>
      <c r="C125" s="105"/>
      <c r="F125" s="97"/>
    </row>
    <row r="126" spans="1:6" ht="15.75">
      <c r="A126" s="107"/>
      <c r="C126" s="105"/>
      <c r="F126" s="97"/>
    </row>
    <row r="127" spans="1:6" ht="15.75">
      <c r="A127" s="107"/>
      <c r="C127" s="105"/>
      <c r="F127" s="97"/>
    </row>
    <row r="128" spans="1:6" ht="15.75">
      <c r="A128" s="107"/>
      <c r="C128" s="105"/>
      <c r="F128" s="97"/>
    </row>
    <row r="129" spans="1:6" ht="15.75">
      <c r="A129" s="107"/>
      <c r="C129" s="105"/>
      <c r="F129" s="97"/>
    </row>
    <row r="130" spans="1:6" ht="15.75">
      <c r="A130" s="107"/>
      <c r="C130" s="105"/>
      <c r="F130" s="97"/>
    </row>
    <row r="131" spans="1:6" ht="15.75">
      <c r="A131" s="107"/>
      <c r="C131" s="105"/>
      <c r="F131" s="97"/>
    </row>
    <row r="132" spans="1:6" ht="15.75">
      <c r="A132" s="107"/>
      <c r="C132" s="105"/>
      <c r="F132" s="97"/>
    </row>
    <row r="133" spans="1:6" ht="15.75">
      <c r="A133" s="107"/>
      <c r="C133" s="105"/>
      <c r="F133" s="97"/>
    </row>
    <row r="134" spans="1:6" ht="15.75">
      <c r="A134" s="107"/>
      <c r="C134" s="105"/>
      <c r="F134" s="97"/>
    </row>
    <row r="135" spans="1:6" ht="15.75">
      <c r="A135" s="107"/>
      <c r="C135" s="105"/>
      <c r="F135" s="97"/>
    </row>
    <row r="136" spans="1:6" ht="15.75">
      <c r="A136" s="107"/>
      <c r="C136" s="105"/>
      <c r="F136" s="97"/>
    </row>
    <row r="137" spans="1:6" ht="15.75">
      <c r="A137" s="107"/>
      <c r="C137" s="105"/>
      <c r="F137" s="97"/>
    </row>
    <row r="138" spans="1:6" ht="15.75">
      <c r="A138" s="107"/>
      <c r="C138" s="105"/>
      <c r="F138" s="97"/>
    </row>
    <row r="139" spans="1:6" ht="15.75">
      <c r="A139" s="107"/>
      <c r="C139" s="105"/>
      <c r="F139" s="97"/>
    </row>
    <row r="140" spans="1:6" ht="15.75">
      <c r="A140" s="107"/>
      <c r="C140" s="105"/>
      <c r="F140" s="97"/>
    </row>
    <row r="141" spans="1:6" ht="15.75">
      <c r="A141" s="107"/>
      <c r="C141" s="105"/>
      <c r="F141" s="97"/>
    </row>
    <row r="142" spans="1:6" ht="15.75">
      <c r="A142" s="107"/>
      <c r="C142" s="105"/>
      <c r="F142" s="97"/>
    </row>
    <row r="143" spans="1:6" ht="15.75">
      <c r="A143" s="107"/>
      <c r="C143" s="105"/>
      <c r="F143" s="97"/>
    </row>
    <row r="144" spans="1:6" ht="15.75">
      <c r="A144" s="107"/>
      <c r="C144" s="105"/>
      <c r="F144" s="97"/>
    </row>
    <row r="145" spans="1:6" ht="15.75">
      <c r="A145" s="107"/>
      <c r="C145" s="105"/>
      <c r="F145" s="97"/>
    </row>
    <row r="146" spans="1:6" ht="15.75">
      <c r="A146" s="107"/>
      <c r="C146" s="105"/>
      <c r="F146" s="97"/>
    </row>
    <row r="147" spans="1:6" ht="15.75">
      <c r="A147" s="107"/>
      <c r="C147" s="105"/>
      <c r="F147" s="97"/>
    </row>
    <row r="148" spans="1:6" ht="15.75">
      <c r="A148" s="107"/>
      <c r="C148" s="105"/>
      <c r="F148" s="97"/>
    </row>
    <row r="149" spans="1:6" ht="15.75">
      <c r="A149" s="107"/>
      <c r="C149" s="105"/>
      <c r="F149" s="97"/>
    </row>
    <row r="150" spans="1:6" ht="15.75">
      <c r="A150" s="107"/>
      <c r="C150" s="105"/>
      <c r="F150" s="97"/>
    </row>
    <row r="151" spans="1:6" ht="15.75">
      <c r="A151" s="107"/>
      <c r="C151" s="105"/>
      <c r="F151" s="97"/>
    </row>
    <row r="152" spans="1:6" ht="15.75">
      <c r="A152" s="107"/>
      <c r="C152" s="105"/>
      <c r="F152" s="97"/>
    </row>
    <row r="153" spans="1:6" ht="15.75">
      <c r="A153" s="107"/>
      <c r="C153" s="105"/>
      <c r="F153" s="97"/>
    </row>
    <row r="154" spans="1:6" ht="15.75">
      <c r="A154" s="107"/>
      <c r="C154" s="105"/>
      <c r="F154" s="97"/>
    </row>
    <row r="155" spans="1:6" ht="15.75">
      <c r="A155" s="107"/>
      <c r="C155" s="105"/>
      <c r="F155" s="97"/>
    </row>
    <row r="156" spans="1:6" ht="15.75">
      <c r="A156" s="107"/>
      <c r="C156" s="105"/>
      <c r="F156" s="97"/>
    </row>
    <row r="157" spans="1:6" ht="15.75">
      <c r="A157" s="107"/>
      <c r="C157" s="105"/>
      <c r="F157" s="97"/>
    </row>
    <row r="158" spans="1:6" ht="15.75">
      <c r="A158" s="107"/>
      <c r="C158" s="105"/>
      <c r="F158" s="97"/>
    </row>
    <row r="159" spans="1:6" ht="15.75">
      <c r="A159" s="107"/>
      <c r="C159" s="105"/>
      <c r="F159" s="97"/>
    </row>
    <row r="160" spans="1:6" ht="15.75">
      <c r="A160" s="107"/>
      <c r="C160" s="105"/>
      <c r="F160" s="97"/>
    </row>
    <row r="161" spans="1:6" ht="15.75">
      <c r="A161" s="107"/>
      <c r="C161" s="105"/>
      <c r="F161" s="97"/>
    </row>
    <row r="162" spans="1:6" ht="15.75">
      <c r="A162" s="107"/>
      <c r="C162" s="105"/>
      <c r="F162" s="97"/>
    </row>
    <row r="163" spans="1:6" ht="15.75">
      <c r="A163" s="107"/>
      <c r="C163" s="105"/>
      <c r="F163" s="97"/>
    </row>
    <row r="164" spans="1:6" ht="15.75">
      <c r="A164" s="107"/>
      <c r="C164" s="105"/>
      <c r="F164" s="97"/>
    </row>
    <row r="165" spans="1:6" ht="15.75">
      <c r="A165" s="107"/>
      <c r="C165" s="105"/>
      <c r="F165" s="97"/>
    </row>
    <row r="166" spans="1:6" ht="15.75">
      <c r="A166" s="107"/>
      <c r="C166" s="105"/>
      <c r="F166" s="97"/>
    </row>
    <row r="167" spans="1:6" ht="15.75">
      <c r="A167" s="107"/>
      <c r="C167" s="105"/>
      <c r="F167" s="97"/>
    </row>
    <row r="168" spans="1:6" ht="15.75">
      <c r="A168" s="107"/>
      <c r="C168" s="105"/>
      <c r="F168" s="97"/>
    </row>
    <row r="169" spans="1:6" ht="15.75">
      <c r="A169" s="107"/>
      <c r="C169" s="105"/>
      <c r="F169" s="97"/>
    </row>
    <row r="170" spans="1:6" ht="15.75">
      <c r="A170" s="107"/>
      <c r="C170" s="105"/>
      <c r="F170" s="97"/>
    </row>
    <row r="171" spans="1:6" ht="15.75">
      <c r="A171" s="107"/>
      <c r="C171" s="105"/>
      <c r="F171" s="97"/>
    </row>
    <row r="172" spans="1:6" ht="15.75">
      <c r="A172" s="107"/>
      <c r="C172" s="105"/>
      <c r="F172" s="97"/>
    </row>
    <row r="173" spans="1:6" ht="15.75">
      <c r="A173" s="107"/>
      <c r="C173" s="105"/>
      <c r="F173" s="97"/>
    </row>
    <row r="174" spans="1:6" ht="15.75">
      <c r="A174" s="107"/>
      <c r="C174" s="105"/>
      <c r="F174" s="97"/>
    </row>
    <row r="175" spans="1:6" ht="15.75">
      <c r="A175" s="107"/>
      <c r="C175" s="105"/>
      <c r="F175" s="97"/>
    </row>
    <row r="176" spans="1:6" ht="15.75">
      <c r="A176" s="107"/>
      <c r="C176" s="105"/>
      <c r="F176" s="97"/>
    </row>
    <row r="177" spans="1:6" ht="15.75">
      <c r="A177" s="107"/>
      <c r="C177" s="105"/>
      <c r="F177" s="97"/>
    </row>
    <row r="178" spans="1:6" ht="15.75">
      <c r="A178" s="107"/>
      <c r="C178" s="105"/>
      <c r="F178" s="97"/>
    </row>
    <row r="179" spans="1:6" ht="15.75">
      <c r="A179" s="107"/>
      <c r="C179" s="105"/>
      <c r="F179" s="97"/>
    </row>
    <row r="180" spans="1:6" ht="15.75">
      <c r="A180" s="107"/>
      <c r="C180" s="105"/>
      <c r="F180" s="97"/>
    </row>
    <row r="181" spans="1:6" ht="15.75">
      <c r="A181" s="107"/>
      <c r="C181" s="105"/>
      <c r="F181" s="97"/>
    </row>
    <row r="182" spans="1:6" ht="15.75">
      <c r="A182" s="107"/>
      <c r="C182" s="105"/>
      <c r="F182" s="97"/>
    </row>
    <row r="183" spans="1:6" ht="15.75">
      <c r="A183" s="107"/>
      <c r="C183" s="105"/>
      <c r="F183" s="97"/>
    </row>
    <row r="184" spans="1:6" ht="15.75">
      <c r="A184" s="107"/>
      <c r="C184" s="105"/>
      <c r="F184" s="97"/>
    </row>
    <row r="185" spans="1:6" ht="15.75">
      <c r="A185" s="107"/>
      <c r="C185" s="105"/>
      <c r="F185" s="97"/>
    </row>
    <row r="186" spans="1:6" ht="15.75">
      <c r="A186" s="107"/>
      <c r="C186" s="105"/>
      <c r="F186" s="97"/>
    </row>
    <row r="187" spans="1:6" ht="15.75">
      <c r="A187" s="107"/>
      <c r="C187" s="105"/>
      <c r="F187" s="97"/>
    </row>
    <row r="188" spans="1:6" ht="15.75">
      <c r="A188" s="107"/>
      <c r="C188" s="105"/>
      <c r="F188" s="97"/>
    </row>
    <row r="189" spans="1:6" ht="15.75">
      <c r="A189" s="107"/>
      <c r="C189" s="105"/>
      <c r="F189" s="97"/>
    </row>
    <row r="190" spans="1:6" ht="15.75">
      <c r="A190" s="107"/>
      <c r="C190" s="105"/>
      <c r="F190" s="97"/>
    </row>
    <row r="191" spans="1:6" ht="15.75">
      <c r="A191" s="107"/>
      <c r="C191" s="105"/>
      <c r="F191" s="97"/>
    </row>
    <row r="192" spans="1:6" ht="15.75">
      <c r="A192" s="107"/>
      <c r="C192" s="105"/>
      <c r="F192" s="97"/>
    </row>
    <row r="193" spans="1:6" ht="15.75">
      <c r="A193" s="107"/>
      <c r="C193" s="105"/>
      <c r="F193" s="97"/>
    </row>
    <row r="194" spans="1:6" ht="15.75">
      <c r="A194" s="107"/>
      <c r="C194" s="105"/>
      <c r="F194" s="97"/>
    </row>
    <row r="195" spans="1:6" ht="15.75">
      <c r="A195" s="107"/>
      <c r="C195" s="105"/>
      <c r="F195" s="97"/>
    </row>
    <row r="196" spans="1:6" ht="15.75">
      <c r="A196" s="107"/>
      <c r="C196" s="105"/>
      <c r="F196" s="97"/>
    </row>
    <row r="197" spans="1:6" ht="15.75">
      <c r="A197" s="107"/>
      <c r="C197" s="105"/>
      <c r="F197" s="97"/>
    </row>
    <row r="198" spans="1:6" ht="15.75">
      <c r="A198" s="107"/>
      <c r="C198" s="105"/>
      <c r="F198" s="97"/>
    </row>
    <row r="199" spans="1:6" ht="15.75">
      <c r="A199" s="107"/>
      <c r="C199" s="105"/>
      <c r="F199" s="97"/>
    </row>
    <row r="200" spans="1:6" ht="15.75">
      <c r="A200" s="107"/>
      <c r="C200" s="105"/>
      <c r="F200" s="97"/>
    </row>
    <row r="201" spans="1:6" ht="15.75">
      <c r="A201" s="107"/>
      <c r="C201" s="105"/>
      <c r="F201" s="97"/>
    </row>
    <row r="202" spans="1:6" ht="15.75">
      <c r="A202" s="107"/>
      <c r="C202" s="105"/>
      <c r="F202" s="97"/>
    </row>
    <row r="203" spans="1:6" ht="15.75">
      <c r="A203" s="107"/>
      <c r="C203" s="105"/>
      <c r="F203" s="97"/>
    </row>
    <row r="204" spans="1:6" ht="15.75">
      <c r="A204" s="107"/>
      <c r="C204" s="105"/>
      <c r="F204" s="97"/>
    </row>
    <row r="205" spans="1:6" ht="15.75">
      <c r="A205" s="107"/>
      <c r="C205" s="105"/>
      <c r="F205" s="97"/>
    </row>
    <row r="206" spans="1:6" ht="15.75">
      <c r="A206" s="107"/>
      <c r="C206" s="105"/>
      <c r="F206" s="97"/>
    </row>
    <row r="207" spans="1:6" ht="15.75">
      <c r="A207" s="107"/>
      <c r="C207" s="105"/>
      <c r="F207" s="97"/>
    </row>
    <row r="208" spans="1:6" ht="15.75">
      <c r="A208" s="108"/>
      <c r="C208" s="105"/>
      <c r="F208" s="97"/>
    </row>
    <row r="209" spans="1:6" ht="15.75">
      <c r="A209" s="108"/>
      <c r="C209" s="105"/>
      <c r="F209" s="97"/>
    </row>
    <row r="210" spans="1:6" ht="15.75">
      <c r="A210" s="108"/>
      <c r="C210" s="105"/>
      <c r="F210" s="97"/>
    </row>
    <row r="211" spans="1:6" ht="15.75">
      <c r="A211" s="108"/>
      <c r="C211" s="105"/>
    </row>
    <row r="212" spans="1:6" ht="15.75">
      <c r="A212" s="108"/>
      <c r="C212" s="105"/>
    </row>
    <row r="213" spans="1:6" ht="15.75">
      <c r="A213" s="108"/>
      <c r="C213" s="105"/>
    </row>
    <row r="214" spans="1:6" ht="15.75">
      <c r="A214" s="108"/>
      <c r="C214" s="105"/>
    </row>
    <row r="215" spans="1:6" ht="15.75">
      <c r="A215" s="108"/>
      <c r="C215" s="105"/>
    </row>
    <row r="216" spans="1:6" ht="15.75">
      <c r="A216" s="108"/>
      <c r="C216" s="105"/>
    </row>
    <row r="217" spans="1:6" ht="15.75">
      <c r="A217" s="108"/>
      <c r="C217" s="105"/>
    </row>
    <row r="218" spans="1:6" ht="15.75">
      <c r="A218" s="108"/>
      <c r="C218" s="105"/>
    </row>
    <row r="219" spans="1:6" ht="15.75">
      <c r="A219" s="108"/>
      <c r="C219" s="105"/>
    </row>
    <row r="220" spans="1:6" ht="15.75">
      <c r="A220" s="108"/>
      <c r="C220" s="105"/>
    </row>
    <row r="221" spans="1:6" ht="15.75">
      <c r="A221" s="108"/>
      <c r="C221" s="105"/>
    </row>
    <row r="222" spans="1:6" ht="15.75">
      <c r="A222" s="108"/>
      <c r="C222" s="105"/>
    </row>
    <row r="223" spans="1:6" ht="15.75">
      <c r="A223" s="108"/>
      <c r="C223" s="105"/>
    </row>
    <row r="224" spans="1:6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  <c r="C267" s="105"/>
    </row>
    <row r="268" spans="1:3" ht="15.75">
      <c r="A268" s="108"/>
      <c r="C268" s="105"/>
    </row>
    <row r="269" spans="1:3" ht="15.75">
      <c r="A269" s="108"/>
      <c r="C269" s="105"/>
    </row>
    <row r="270" spans="1:3" ht="15.75">
      <c r="A270" s="108"/>
      <c r="C270" s="105"/>
    </row>
    <row r="271" spans="1:3" ht="15.75">
      <c r="A271" s="108"/>
      <c r="C271" s="105"/>
    </row>
    <row r="272" spans="1:3" ht="15.75">
      <c r="A272" s="108"/>
      <c r="C272" s="105"/>
    </row>
    <row r="273" spans="1:3" ht="15.75">
      <c r="A273" s="108"/>
      <c r="C273" s="105"/>
    </row>
    <row r="274" spans="1:3" ht="15.75">
      <c r="A274" s="108"/>
      <c r="C274" s="105"/>
    </row>
    <row r="275" spans="1:3" ht="15.75">
      <c r="A275" s="108"/>
      <c r="C275" s="105"/>
    </row>
    <row r="276" spans="1:3" ht="15.75">
      <c r="A276" s="108"/>
      <c r="C276" s="105"/>
    </row>
    <row r="277" spans="1:3" ht="15.75">
      <c r="A277" s="108"/>
      <c r="C277" s="105"/>
    </row>
    <row r="278" spans="1:3" ht="15.75">
      <c r="A278" s="108"/>
      <c r="C278" s="105"/>
    </row>
    <row r="279" spans="1:3" ht="15.75">
      <c r="A279" s="108"/>
      <c r="C279" s="105"/>
    </row>
    <row r="280" spans="1:3" ht="15.75">
      <c r="A280" s="108"/>
    </row>
    <row r="281" spans="1:3" ht="15.75">
      <c r="A281" s="108"/>
    </row>
    <row r="282" spans="1:3" ht="15.75">
      <c r="A282" s="108"/>
    </row>
    <row r="283" spans="1:3" ht="15.75">
      <c r="A283" s="108"/>
    </row>
    <row r="284" spans="1:3" ht="15.75">
      <c r="A284" s="108"/>
    </row>
    <row r="285" spans="1:3" ht="15.75">
      <c r="A285" s="108"/>
    </row>
    <row r="286" spans="1:3" ht="15.75">
      <c r="A286" s="108"/>
    </row>
    <row r="287" spans="1:3" ht="15.75">
      <c r="A287" s="108"/>
    </row>
    <row r="288" spans="1:3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E679"/>
  <sheetViews>
    <sheetView zoomScaleNormal="100" workbookViewId="0">
      <selection activeCell="A6" sqref="A6"/>
    </sheetView>
  </sheetViews>
  <sheetFormatPr defaultColWidth="11.42578125" defaultRowHeight="12.75"/>
  <cols>
    <col min="1" max="1" width="56.28515625" style="95" customWidth="1"/>
    <col min="2" max="5" width="21.7109375" style="59" customWidth="1"/>
    <col min="6" max="256" width="11.42578125" style="59"/>
    <col min="257" max="257" width="56.28515625" style="59" customWidth="1"/>
    <col min="258" max="261" width="21.7109375" style="59" customWidth="1"/>
    <col min="262" max="512" width="11.42578125" style="59"/>
    <col min="513" max="513" width="56.28515625" style="59" customWidth="1"/>
    <col min="514" max="517" width="21.7109375" style="59" customWidth="1"/>
    <col min="518" max="768" width="11.42578125" style="59"/>
    <col min="769" max="769" width="56.28515625" style="59" customWidth="1"/>
    <col min="770" max="773" width="21.7109375" style="59" customWidth="1"/>
    <col min="774" max="1024" width="11.42578125" style="59"/>
    <col min="1025" max="1025" width="56.28515625" style="59" customWidth="1"/>
    <col min="1026" max="1029" width="21.7109375" style="59" customWidth="1"/>
    <col min="1030" max="1280" width="11.42578125" style="59"/>
    <col min="1281" max="1281" width="56.28515625" style="59" customWidth="1"/>
    <col min="1282" max="1285" width="21.7109375" style="59" customWidth="1"/>
    <col min="1286" max="1536" width="11.42578125" style="59"/>
    <col min="1537" max="1537" width="56.28515625" style="59" customWidth="1"/>
    <col min="1538" max="1541" width="21.7109375" style="59" customWidth="1"/>
    <col min="1542" max="1792" width="11.42578125" style="59"/>
    <col min="1793" max="1793" width="56.28515625" style="59" customWidth="1"/>
    <col min="1794" max="1797" width="21.7109375" style="59" customWidth="1"/>
    <col min="1798" max="2048" width="11.42578125" style="59"/>
    <col min="2049" max="2049" width="56.28515625" style="59" customWidth="1"/>
    <col min="2050" max="2053" width="21.7109375" style="59" customWidth="1"/>
    <col min="2054" max="2304" width="11.42578125" style="59"/>
    <col min="2305" max="2305" width="56.28515625" style="59" customWidth="1"/>
    <col min="2306" max="2309" width="21.7109375" style="59" customWidth="1"/>
    <col min="2310" max="2560" width="11.42578125" style="59"/>
    <col min="2561" max="2561" width="56.28515625" style="59" customWidth="1"/>
    <col min="2562" max="2565" width="21.7109375" style="59" customWidth="1"/>
    <col min="2566" max="2816" width="11.42578125" style="59"/>
    <col min="2817" max="2817" width="56.28515625" style="59" customWidth="1"/>
    <col min="2818" max="2821" width="21.7109375" style="59" customWidth="1"/>
    <col min="2822" max="3072" width="11.42578125" style="59"/>
    <col min="3073" max="3073" width="56.28515625" style="59" customWidth="1"/>
    <col min="3074" max="3077" width="21.7109375" style="59" customWidth="1"/>
    <col min="3078" max="3328" width="11.42578125" style="59"/>
    <col min="3329" max="3329" width="56.28515625" style="59" customWidth="1"/>
    <col min="3330" max="3333" width="21.7109375" style="59" customWidth="1"/>
    <col min="3334" max="3584" width="11.42578125" style="59"/>
    <col min="3585" max="3585" width="56.28515625" style="59" customWidth="1"/>
    <col min="3586" max="3589" width="21.7109375" style="59" customWidth="1"/>
    <col min="3590" max="3840" width="11.42578125" style="59"/>
    <col min="3841" max="3841" width="56.28515625" style="59" customWidth="1"/>
    <col min="3842" max="3845" width="21.7109375" style="59" customWidth="1"/>
    <col min="3846" max="4096" width="11.42578125" style="59"/>
    <col min="4097" max="4097" width="56.28515625" style="59" customWidth="1"/>
    <col min="4098" max="4101" width="21.7109375" style="59" customWidth="1"/>
    <col min="4102" max="4352" width="11.42578125" style="59"/>
    <col min="4353" max="4353" width="56.28515625" style="59" customWidth="1"/>
    <col min="4354" max="4357" width="21.7109375" style="59" customWidth="1"/>
    <col min="4358" max="4608" width="11.42578125" style="59"/>
    <col min="4609" max="4609" width="56.28515625" style="59" customWidth="1"/>
    <col min="4610" max="4613" width="21.7109375" style="59" customWidth="1"/>
    <col min="4614" max="4864" width="11.42578125" style="59"/>
    <col min="4865" max="4865" width="56.28515625" style="59" customWidth="1"/>
    <col min="4866" max="4869" width="21.7109375" style="59" customWidth="1"/>
    <col min="4870" max="5120" width="11.42578125" style="59"/>
    <col min="5121" max="5121" width="56.28515625" style="59" customWidth="1"/>
    <col min="5122" max="5125" width="21.7109375" style="59" customWidth="1"/>
    <col min="5126" max="5376" width="11.42578125" style="59"/>
    <col min="5377" max="5377" width="56.28515625" style="59" customWidth="1"/>
    <col min="5378" max="5381" width="21.7109375" style="59" customWidth="1"/>
    <col min="5382" max="5632" width="11.42578125" style="59"/>
    <col min="5633" max="5633" width="56.28515625" style="59" customWidth="1"/>
    <col min="5634" max="5637" width="21.7109375" style="59" customWidth="1"/>
    <col min="5638" max="5888" width="11.42578125" style="59"/>
    <col min="5889" max="5889" width="56.28515625" style="59" customWidth="1"/>
    <col min="5890" max="5893" width="21.7109375" style="59" customWidth="1"/>
    <col min="5894" max="6144" width="11.42578125" style="59"/>
    <col min="6145" max="6145" width="56.28515625" style="59" customWidth="1"/>
    <col min="6146" max="6149" width="21.7109375" style="59" customWidth="1"/>
    <col min="6150" max="6400" width="11.42578125" style="59"/>
    <col min="6401" max="6401" width="56.28515625" style="59" customWidth="1"/>
    <col min="6402" max="6405" width="21.7109375" style="59" customWidth="1"/>
    <col min="6406" max="6656" width="11.42578125" style="59"/>
    <col min="6657" max="6657" width="56.28515625" style="59" customWidth="1"/>
    <col min="6658" max="6661" width="21.7109375" style="59" customWidth="1"/>
    <col min="6662" max="6912" width="11.42578125" style="59"/>
    <col min="6913" max="6913" width="56.28515625" style="59" customWidth="1"/>
    <col min="6914" max="6917" width="21.7109375" style="59" customWidth="1"/>
    <col min="6918" max="7168" width="11.42578125" style="59"/>
    <col min="7169" max="7169" width="56.28515625" style="59" customWidth="1"/>
    <col min="7170" max="7173" width="21.7109375" style="59" customWidth="1"/>
    <col min="7174" max="7424" width="11.42578125" style="59"/>
    <col min="7425" max="7425" width="56.28515625" style="59" customWidth="1"/>
    <col min="7426" max="7429" width="21.7109375" style="59" customWidth="1"/>
    <col min="7430" max="7680" width="11.42578125" style="59"/>
    <col min="7681" max="7681" width="56.28515625" style="59" customWidth="1"/>
    <col min="7682" max="7685" width="21.7109375" style="59" customWidth="1"/>
    <col min="7686" max="7936" width="11.42578125" style="59"/>
    <col min="7937" max="7937" width="56.28515625" style="59" customWidth="1"/>
    <col min="7938" max="7941" width="21.7109375" style="59" customWidth="1"/>
    <col min="7942" max="8192" width="11.42578125" style="59"/>
    <col min="8193" max="8193" width="56.28515625" style="59" customWidth="1"/>
    <col min="8194" max="8197" width="21.7109375" style="59" customWidth="1"/>
    <col min="8198" max="8448" width="11.42578125" style="59"/>
    <col min="8449" max="8449" width="56.28515625" style="59" customWidth="1"/>
    <col min="8450" max="8453" width="21.7109375" style="59" customWidth="1"/>
    <col min="8454" max="8704" width="11.42578125" style="59"/>
    <col min="8705" max="8705" width="56.28515625" style="59" customWidth="1"/>
    <col min="8706" max="8709" width="21.7109375" style="59" customWidth="1"/>
    <col min="8710" max="8960" width="11.42578125" style="59"/>
    <col min="8961" max="8961" width="56.28515625" style="59" customWidth="1"/>
    <col min="8962" max="8965" width="21.7109375" style="59" customWidth="1"/>
    <col min="8966" max="9216" width="11.42578125" style="59"/>
    <col min="9217" max="9217" width="56.28515625" style="59" customWidth="1"/>
    <col min="9218" max="9221" width="21.7109375" style="59" customWidth="1"/>
    <col min="9222" max="9472" width="11.42578125" style="59"/>
    <col min="9473" max="9473" width="56.28515625" style="59" customWidth="1"/>
    <col min="9474" max="9477" width="21.7109375" style="59" customWidth="1"/>
    <col min="9478" max="9728" width="11.42578125" style="59"/>
    <col min="9729" max="9729" width="56.28515625" style="59" customWidth="1"/>
    <col min="9730" max="9733" width="21.7109375" style="59" customWidth="1"/>
    <col min="9734" max="9984" width="11.42578125" style="59"/>
    <col min="9985" max="9985" width="56.28515625" style="59" customWidth="1"/>
    <col min="9986" max="9989" width="21.7109375" style="59" customWidth="1"/>
    <col min="9990" max="10240" width="11.42578125" style="59"/>
    <col min="10241" max="10241" width="56.28515625" style="59" customWidth="1"/>
    <col min="10242" max="10245" width="21.7109375" style="59" customWidth="1"/>
    <col min="10246" max="10496" width="11.42578125" style="59"/>
    <col min="10497" max="10497" width="56.28515625" style="59" customWidth="1"/>
    <col min="10498" max="10501" width="21.7109375" style="59" customWidth="1"/>
    <col min="10502" max="10752" width="11.42578125" style="59"/>
    <col min="10753" max="10753" width="56.28515625" style="59" customWidth="1"/>
    <col min="10754" max="10757" width="21.7109375" style="59" customWidth="1"/>
    <col min="10758" max="11008" width="11.42578125" style="59"/>
    <col min="11009" max="11009" width="56.28515625" style="59" customWidth="1"/>
    <col min="11010" max="11013" width="21.7109375" style="59" customWidth="1"/>
    <col min="11014" max="11264" width="11.42578125" style="59"/>
    <col min="11265" max="11265" width="56.28515625" style="59" customWidth="1"/>
    <col min="11266" max="11269" width="21.7109375" style="59" customWidth="1"/>
    <col min="11270" max="11520" width="11.42578125" style="59"/>
    <col min="11521" max="11521" width="56.28515625" style="59" customWidth="1"/>
    <col min="11522" max="11525" width="21.7109375" style="59" customWidth="1"/>
    <col min="11526" max="11776" width="11.42578125" style="59"/>
    <col min="11777" max="11777" width="56.28515625" style="59" customWidth="1"/>
    <col min="11778" max="11781" width="21.7109375" style="59" customWidth="1"/>
    <col min="11782" max="12032" width="11.42578125" style="59"/>
    <col min="12033" max="12033" width="56.28515625" style="59" customWidth="1"/>
    <col min="12034" max="12037" width="21.7109375" style="59" customWidth="1"/>
    <col min="12038" max="12288" width="11.42578125" style="59"/>
    <col min="12289" max="12289" width="56.28515625" style="59" customWidth="1"/>
    <col min="12290" max="12293" width="21.7109375" style="59" customWidth="1"/>
    <col min="12294" max="12544" width="11.42578125" style="59"/>
    <col min="12545" max="12545" width="56.28515625" style="59" customWidth="1"/>
    <col min="12546" max="12549" width="21.7109375" style="59" customWidth="1"/>
    <col min="12550" max="12800" width="11.42578125" style="59"/>
    <col min="12801" max="12801" width="56.28515625" style="59" customWidth="1"/>
    <col min="12802" max="12805" width="21.7109375" style="59" customWidth="1"/>
    <col min="12806" max="13056" width="11.42578125" style="59"/>
    <col min="13057" max="13057" width="56.28515625" style="59" customWidth="1"/>
    <col min="13058" max="13061" width="21.7109375" style="59" customWidth="1"/>
    <col min="13062" max="13312" width="11.42578125" style="59"/>
    <col min="13313" max="13313" width="56.28515625" style="59" customWidth="1"/>
    <col min="13314" max="13317" width="21.7109375" style="59" customWidth="1"/>
    <col min="13318" max="13568" width="11.42578125" style="59"/>
    <col min="13569" max="13569" width="56.28515625" style="59" customWidth="1"/>
    <col min="13570" max="13573" width="21.7109375" style="59" customWidth="1"/>
    <col min="13574" max="13824" width="11.42578125" style="59"/>
    <col min="13825" max="13825" width="56.28515625" style="59" customWidth="1"/>
    <col min="13826" max="13829" width="21.7109375" style="59" customWidth="1"/>
    <col min="13830" max="14080" width="11.42578125" style="59"/>
    <col min="14081" max="14081" width="56.28515625" style="59" customWidth="1"/>
    <col min="14082" max="14085" width="21.7109375" style="59" customWidth="1"/>
    <col min="14086" max="14336" width="11.42578125" style="59"/>
    <col min="14337" max="14337" width="56.28515625" style="59" customWidth="1"/>
    <col min="14338" max="14341" width="21.7109375" style="59" customWidth="1"/>
    <col min="14342" max="14592" width="11.42578125" style="59"/>
    <col min="14593" max="14593" width="56.28515625" style="59" customWidth="1"/>
    <col min="14594" max="14597" width="21.7109375" style="59" customWidth="1"/>
    <col min="14598" max="14848" width="11.42578125" style="59"/>
    <col min="14849" max="14849" width="56.28515625" style="59" customWidth="1"/>
    <col min="14850" max="14853" width="21.7109375" style="59" customWidth="1"/>
    <col min="14854" max="15104" width="11.42578125" style="59"/>
    <col min="15105" max="15105" width="56.28515625" style="59" customWidth="1"/>
    <col min="15106" max="15109" width="21.7109375" style="59" customWidth="1"/>
    <col min="15110" max="15360" width="11.42578125" style="59"/>
    <col min="15361" max="15361" width="56.28515625" style="59" customWidth="1"/>
    <col min="15362" max="15365" width="21.7109375" style="59" customWidth="1"/>
    <col min="15366" max="15616" width="11.42578125" style="59"/>
    <col min="15617" max="15617" width="56.28515625" style="59" customWidth="1"/>
    <col min="15618" max="15621" width="21.7109375" style="59" customWidth="1"/>
    <col min="15622" max="15872" width="11.42578125" style="59"/>
    <col min="15873" max="15873" width="56.28515625" style="59" customWidth="1"/>
    <col min="15874" max="15877" width="21.7109375" style="59" customWidth="1"/>
    <col min="15878" max="16128" width="11.42578125" style="59"/>
    <col min="16129" max="16129" width="56.28515625" style="59" customWidth="1"/>
    <col min="16130" max="16133" width="21.7109375" style="59" customWidth="1"/>
    <col min="16134" max="16384" width="11.42578125" style="59"/>
  </cols>
  <sheetData>
    <row r="1" spans="1:5" s="78" customFormat="1" ht="30" customHeight="1">
      <c r="A1" s="555" t="s">
        <v>585</v>
      </c>
      <c r="B1" s="555"/>
      <c r="C1" s="555"/>
      <c r="D1" s="555"/>
      <c r="E1" s="555"/>
    </row>
    <row r="2" spans="1:5" s="78" customFormat="1" ht="18">
      <c r="A2" s="557" t="s">
        <v>510</v>
      </c>
      <c r="B2" s="557"/>
      <c r="C2" s="557"/>
      <c r="D2" s="557"/>
      <c r="E2" s="557"/>
    </row>
    <row r="3" spans="1:5" s="78" customFormat="1" ht="18">
      <c r="A3" s="557" t="s">
        <v>919</v>
      </c>
      <c r="B3" s="557"/>
      <c r="C3" s="557"/>
      <c r="D3" s="557"/>
      <c r="E3" s="557"/>
    </row>
    <row r="4" spans="1:5" s="82" customFormat="1" ht="30" customHeight="1">
      <c r="A4" s="556" t="s">
        <v>56</v>
      </c>
      <c r="B4" s="556"/>
      <c r="C4" s="556"/>
      <c r="D4" s="556"/>
      <c r="E4" s="556"/>
    </row>
    <row r="5" spans="1:5" ht="3.75" customHeight="1">
      <c r="A5" s="261"/>
      <c r="B5" s="262"/>
      <c r="C5" s="268"/>
      <c r="D5" s="262"/>
      <c r="E5" s="262"/>
    </row>
    <row r="6" spans="1:5" ht="30" customHeight="1">
      <c r="A6" s="397" t="s">
        <v>433</v>
      </c>
      <c r="B6" s="398" t="s">
        <v>142</v>
      </c>
      <c r="C6" s="398" t="s">
        <v>143</v>
      </c>
      <c r="D6" s="398" t="s">
        <v>144</v>
      </c>
      <c r="E6" s="399" t="s">
        <v>73</v>
      </c>
    </row>
    <row r="7" spans="1:5" ht="15" customHeight="1">
      <c r="A7" s="332" t="s">
        <v>511</v>
      </c>
      <c r="B7" s="333">
        <v>36430</v>
      </c>
      <c r="C7" s="333">
        <v>0</v>
      </c>
      <c r="D7" s="333">
        <v>0</v>
      </c>
      <c r="E7" s="333">
        <f t="shared" ref="E7:E55" si="0">SUM(B7:D7)</f>
        <v>36430</v>
      </c>
    </row>
    <row r="8" spans="1:5" ht="15" customHeight="1">
      <c r="A8" s="267" t="s">
        <v>512</v>
      </c>
      <c r="B8" s="268">
        <v>36430</v>
      </c>
      <c r="C8" s="268">
        <v>0</v>
      </c>
      <c r="D8" s="268">
        <v>0</v>
      </c>
      <c r="E8" s="268">
        <f t="shared" si="0"/>
        <v>36430</v>
      </c>
    </row>
    <row r="9" spans="1:5" ht="15" customHeight="1">
      <c r="A9" s="267" t="s">
        <v>513</v>
      </c>
      <c r="B9" s="268">
        <v>36430</v>
      </c>
      <c r="C9" s="268">
        <v>0</v>
      </c>
      <c r="D9" s="268">
        <v>0</v>
      </c>
      <c r="E9" s="268">
        <f t="shared" si="0"/>
        <v>36430</v>
      </c>
    </row>
    <row r="10" spans="1:5" ht="15" customHeight="1">
      <c r="A10" s="267" t="s">
        <v>514</v>
      </c>
      <c r="B10" s="268">
        <v>0</v>
      </c>
      <c r="C10" s="268">
        <v>0</v>
      </c>
      <c r="D10" s="268">
        <v>0</v>
      </c>
      <c r="E10" s="268">
        <f t="shared" si="0"/>
        <v>0</v>
      </c>
    </row>
    <row r="11" spans="1:5" ht="15" customHeight="1">
      <c r="A11" s="267" t="s">
        <v>515</v>
      </c>
      <c r="B11" s="268">
        <v>0</v>
      </c>
      <c r="C11" s="268">
        <v>0</v>
      </c>
      <c r="D11" s="268">
        <v>0</v>
      </c>
      <c r="E11" s="268">
        <f t="shared" si="0"/>
        <v>0</v>
      </c>
    </row>
    <row r="12" spans="1:5" ht="15" customHeight="1">
      <c r="A12" s="267" t="s">
        <v>513</v>
      </c>
      <c r="B12" s="268">
        <v>0</v>
      </c>
      <c r="C12" s="268">
        <v>0</v>
      </c>
      <c r="D12" s="268">
        <v>0</v>
      </c>
      <c r="E12" s="268">
        <f t="shared" si="0"/>
        <v>0</v>
      </c>
    </row>
    <row r="13" spans="1:5" ht="15" customHeight="1">
      <c r="A13" s="267" t="s">
        <v>514</v>
      </c>
      <c r="B13" s="268">
        <v>0</v>
      </c>
      <c r="C13" s="268">
        <v>0</v>
      </c>
      <c r="D13" s="268">
        <v>0</v>
      </c>
      <c r="E13" s="268">
        <f t="shared" si="0"/>
        <v>0</v>
      </c>
    </row>
    <row r="14" spans="1:5" ht="15" customHeight="1">
      <c r="A14" s="332" t="s">
        <v>516</v>
      </c>
      <c r="B14" s="333">
        <v>124313.69428</v>
      </c>
      <c r="C14" s="333">
        <v>7292.8588</v>
      </c>
      <c r="D14" s="333">
        <v>911.14071000000001</v>
      </c>
      <c r="E14" s="333">
        <f t="shared" si="0"/>
        <v>132517.69378999999</v>
      </c>
    </row>
    <row r="15" spans="1:5" ht="15" customHeight="1">
      <c r="A15" s="267" t="s">
        <v>512</v>
      </c>
      <c r="B15" s="268">
        <v>76054.120769999994</v>
      </c>
      <c r="C15" s="268">
        <v>0</v>
      </c>
      <c r="D15" s="268">
        <v>0</v>
      </c>
      <c r="E15" s="268">
        <f t="shared" si="0"/>
        <v>76054.120769999994</v>
      </c>
    </row>
    <row r="16" spans="1:5" ht="15" customHeight="1">
      <c r="A16" s="267" t="s">
        <v>513</v>
      </c>
      <c r="B16" s="268">
        <v>75984.897799999992</v>
      </c>
      <c r="C16" s="268">
        <v>0</v>
      </c>
      <c r="D16" s="268">
        <v>0</v>
      </c>
      <c r="E16" s="268">
        <f t="shared" si="0"/>
        <v>75984.897799999992</v>
      </c>
    </row>
    <row r="17" spans="1:5" ht="15" customHeight="1">
      <c r="A17" s="267" t="s">
        <v>514</v>
      </c>
      <c r="B17" s="268">
        <v>69.222970000000004</v>
      </c>
      <c r="C17" s="268">
        <v>0</v>
      </c>
      <c r="D17" s="268">
        <v>0</v>
      </c>
      <c r="E17" s="268">
        <f t="shared" si="0"/>
        <v>69.222970000000004</v>
      </c>
    </row>
    <row r="18" spans="1:5" ht="15" customHeight="1">
      <c r="A18" s="267" t="s">
        <v>515</v>
      </c>
      <c r="B18" s="268">
        <v>48259.573509999995</v>
      </c>
      <c r="C18" s="268">
        <v>7292.8588</v>
      </c>
      <c r="D18" s="268">
        <v>911.14071000000001</v>
      </c>
      <c r="E18" s="268">
        <f t="shared" si="0"/>
        <v>56463.573019999996</v>
      </c>
    </row>
    <row r="19" spans="1:5" ht="15" customHeight="1">
      <c r="A19" s="267" t="s">
        <v>513</v>
      </c>
      <c r="B19" s="268">
        <v>48259.573509999995</v>
      </c>
      <c r="C19" s="268">
        <v>5272.8588</v>
      </c>
      <c r="D19" s="268">
        <v>108.95286999999999</v>
      </c>
      <c r="E19" s="268">
        <f t="shared" si="0"/>
        <v>53641.385179999997</v>
      </c>
    </row>
    <row r="20" spans="1:5" ht="15" customHeight="1">
      <c r="A20" s="267" t="s">
        <v>514</v>
      </c>
      <c r="B20" s="268">
        <v>0</v>
      </c>
      <c r="C20" s="268">
        <v>2020</v>
      </c>
      <c r="D20" s="268">
        <v>802.18783999999994</v>
      </c>
      <c r="E20" s="268">
        <f t="shared" si="0"/>
        <v>2822.1878400000001</v>
      </c>
    </row>
    <row r="21" spans="1:5" ht="15" customHeight="1">
      <c r="A21" s="332" t="s">
        <v>517</v>
      </c>
      <c r="B21" s="333">
        <v>120272.42206</v>
      </c>
      <c r="C21" s="333">
        <v>31811.517019999999</v>
      </c>
      <c r="D21" s="333">
        <v>22645.74899</v>
      </c>
      <c r="E21" s="333">
        <f t="shared" si="0"/>
        <v>174729.68806999997</v>
      </c>
    </row>
    <row r="22" spans="1:5" ht="15" customHeight="1">
      <c r="A22" s="267" t="s">
        <v>512</v>
      </c>
      <c r="B22" s="268">
        <v>18586.402570000002</v>
      </c>
      <c r="C22" s="268">
        <v>6727.2216799999997</v>
      </c>
      <c r="D22" s="268">
        <v>6334.5105300000005</v>
      </c>
      <c r="E22" s="268">
        <f t="shared" si="0"/>
        <v>31648.13478</v>
      </c>
    </row>
    <row r="23" spans="1:5" ht="15" customHeight="1">
      <c r="A23" s="267" t="s">
        <v>513</v>
      </c>
      <c r="B23" s="268">
        <v>18271.897860000001</v>
      </c>
      <c r="C23" s="268">
        <v>5314.3166600000004</v>
      </c>
      <c r="D23" s="268">
        <v>5448.8977599999998</v>
      </c>
      <c r="E23" s="268">
        <f t="shared" si="0"/>
        <v>29035.112280000001</v>
      </c>
    </row>
    <row r="24" spans="1:5" ht="15" customHeight="1">
      <c r="A24" s="267" t="s">
        <v>514</v>
      </c>
      <c r="B24" s="268">
        <v>314.50471000000005</v>
      </c>
      <c r="C24" s="268">
        <v>1412.9050199999999</v>
      </c>
      <c r="D24" s="268">
        <v>885.61277000000007</v>
      </c>
      <c r="E24" s="268">
        <f t="shared" si="0"/>
        <v>2613.0225</v>
      </c>
    </row>
    <row r="25" spans="1:5" ht="15" customHeight="1">
      <c r="A25" s="267" t="s">
        <v>515</v>
      </c>
      <c r="B25" s="268">
        <v>101686.01948999999</v>
      </c>
      <c r="C25" s="268">
        <v>25084.295340000001</v>
      </c>
      <c r="D25" s="268">
        <v>16311.23846</v>
      </c>
      <c r="E25" s="268">
        <f t="shared" si="0"/>
        <v>143081.55328999998</v>
      </c>
    </row>
    <row r="26" spans="1:5" ht="15" customHeight="1">
      <c r="A26" s="267" t="s">
        <v>513</v>
      </c>
      <c r="B26" s="268">
        <v>101524.06539</v>
      </c>
      <c r="C26" s="268">
        <v>18867.239010000001</v>
      </c>
      <c r="D26" s="268">
        <v>12629.82206</v>
      </c>
      <c r="E26" s="268">
        <f t="shared" si="0"/>
        <v>133021.12646</v>
      </c>
    </row>
    <row r="27" spans="1:5" ht="15" customHeight="1">
      <c r="A27" s="267" t="s">
        <v>514</v>
      </c>
      <c r="B27" s="268">
        <v>161.95410000000001</v>
      </c>
      <c r="C27" s="268">
        <v>6217.0563300000003</v>
      </c>
      <c r="D27" s="268">
        <v>3681.4164000000001</v>
      </c>
      <c r="E27" s="268">
        <f t="shared" si="0"/>
        <v>10060.42683</v>
      </c>
    </row>
    <row r="28" spans="1:5" ht="15" customHeight="1">
      <c r="A28" s="332" t="s">
        <v>518</v>
      </c>
      <c r="B28" s="333">
        <v>1484737.67325</v>
      </c>
      <c r="C28" s="333">
        <v>625200.73724000005</v>
      </c>
      <c r="D28" s="333">
        <v>222713.09724</v>
      </c>
      <c r="E28" s="333">
        <f t="shared" si="0"/>
        <v>2332651.5077300002</v>
      </c>
    </row>
    <row r="29" spans="1:5" ht="15" customHeight="1">
      <c r="A29" s="267" t="s">
        <v>519</v>
      </c>
      <c r="B29" s="268">
        <v>731742.9791</v>
      </c>
      <c r="C29" s="268">
        <v>188713.78232</v>
      </c>
      <c r="D29" s="268">
        <v>71822.913639999999</v>
      </c>
      <c r="E29" s="268">
        <f t="shared" si="0"/>
        <v>992279.67506000004</v>
      </c>
    </row>
    <row r="30" spans="1:5" ht="15" customHeight="1">
      <c r="A30" s="267" t="s">
        <v>520</v>
      </c>
      <c r="B30" s="268">
        <v>19055.272440000001</v>
      </c>
      <c r="C30" s="268">
        <v>13461.12931</v>
      </c>
      <c r="D30" s="268">
        <v>793.27735999999993</v>
      </c>
      <c r="E30" s="268">
        <f t="shared" si="0"/>
        <v>33309.679109999997</v>
      </c>
    </row>
    <row r="31" spans="1:5" ht="15" customHeight="1">
      <c r="A31" s="267" t="s">
        <v>521</v>
      </c>
      <c r="B31" s="268">
        <v>231238.96628999998</v>
      </c>
      <c r="C31" s="268">
        <v>80256.301260000007</v>
      </c>
      <c r="D31" s="268">
        <v>42748.396340000007</v>
      </c>
      <c r="E31" s="268">
        <f t="shared" si="0"/>
        <v>354243.66388999997</v>
      </c>
    </row>
    <row r="32" spans="1:5" ht="15" customHeight="1">
      <c r="A32" s="267" t="s">
        <v>522</v>
      </c>
      <c r="B32" s="268">
        <v>440498.57054000004</v>
      </c>
      <c r="C32" s="268">
        <v>45373.286140000004</v>
      </c>
      <c r="D32" s="268">
        <v>17611.339260000001</v>
      </c>
      <c r="E32" s="268">
        <f t="shared" si="0"/>
        <v>503483.19594000001</v>
      </c>
    </row>
    <row r="33" spans="1:5" ht="15" customHeight="1">
      <c r="A33" s="267" t="s">
        <v>523</v>
      </c>
      <c r="B33" s="268">
        <v>40950.169829999999</v>
      </c>
      <c r="C33" s="268">
        <v>49623.065609999998</v>
      </c>
      <c r="D33" s="268">
        <v>10669.900679999999</v>
      </c>
      <c r="E33" s="268">
        <f t="shared" si="0"/>
        <v>101243.13611999998</v>
      </c>
    </row>
    <row r="34" spans="1:5" ht="15" customHeight="1">
      <c r="A34" s="267" t="s">
        <v>91</v>
      </c>
      <c r="B34" s="268">
        <v>0</v>
      </c>
      <c r="C34" s="268">
        <v>1358.3963899999999</v>
      </c>
      <c r="D34" s="268">
        <v>4035.8097799999996</v>
      </c>
      <c r="E34" s="268">
        <f t="shared" si="0"/>
        <v>5394.2061699999995</v>
      </c>
    </row>
    <row r="35" spans="1:5" ht="15" customHeight="1">
      <c r="A35" s="267" t="s">
        <v>521</v>
      </c>
      <c r="B35" s="268">
        <v>0</v>
      </c>
      <c r="C35" s="268">
        <v>6.5132299999999992</v>
      </c>
      <c r="D35" s="268">
        <v>0</v>
      </c>
      <c r="E35" s="268">
        <f t="shared" si="0"/>
        <v>6.5132299999999992</v>
      </c>
    </row>
    <row r="36" spans="1:5" ht="15" customHeight="1">
      <c r="A36" s="267" t="s">
        <v>523</v>
      </c>
      <c r="B36" s="268">
        <v>0</v>
      </c>
      <c r="C36" s="268">
        <v>1351.8831599999999</v>
      </c>
      <c r="D36" s="268">
        <v>1454.5693700000002</v>
      </c>
      <c r="E36" s="268">
        <f t="shared" si="0"/>
        <v>2806.45253</v>
      </c>
    </row>
    <row r="37" spans="1:5" ht="15" customHeight="1">
      <c r="A37" s="267" t="s">
        <v>524</v>
      </c>
      <c r="B37" s="268">
        <v>0</v>
      </c>
      <c r="C37" s="268">
        <v>0</v>
      </c>
      <c r="D37" s="268">
        <v>2581.2404100000003</v>
      </c>
      <c r="E37" s="268">
        <f t="shared" si="0"/>
        <v>2581.2404100000003</v>
      </c>
    </row>
    <row r="38" spans="1:5" ht="15" customHeight="1">
      <c r="A38" s="318" t="s">
        <v>525</v>
      </c>
      <c r="B38" s="268">
        <v>0</v>
      </c>
      <c r="C38" s="268">
        <v>0</v>
      </c>
      <c r="D38" s="268">
        <v>0</v>
      </c>
      <c r="E38" s="268">
        <f t="shared" si="0"/>
        <v>0</v>
      </c>
    </row>
    <row r="39" spans="1:5" ht="15" customHeight="1">
      <c r="A39" s="267" t="s">
        <v>521</v>
      </c>
      <c r="B39" s="268">
        <v>0</v>
      </c>
      <c r="C39" s="268">
        <v>0</v>
      </c>
      <c r="D39" s="268">
        <v>0</v>
      </c>
      <c r="E39" s="268">
        <f t="shared" si="0"/>
        <v>0</v>
      </c>
    </row>
    <row r="40" spans="1:5" ht="15" customHeight="1">
      <c r="A40" s="267" t="s">
        <v>523</v>
      </c>
      <c r="B40" s="268">
        <v>0</v>
      </c>
      <c r="C40" s="268">
        <v>0</v>
      </c>
      <c r="D40" s="268">
        <v>0</v>
      </c>
      <c r="E40" s="268">
        <f t="shared" si="0"/>
        <v>0</v>
      </c>
    </row>
    <row r="41" spans="1:5" ht="15" customHeight="1">
      <c r="A41" s="267" t="s">
        <v>465</v>
      </c>
      <c r="B41" s="268">
        <v>752994.69415</v>
      </c>
      <c r="C41" s="268">
        <v>434998.04206000001</v>
      </c>
      <c r="D41" s="268">
        <v>145591.56518000001</v>
      </c>
      <c r="E41" s="268">
        <f t="shared" si="0"/>
        <v>1333584.3013899999</v>
      </c>
    </row>
    <row r="42" spans="1:5" ht="15" customHeight="1">
      <c r="A42" s="267" t="s">
        <v>520</v>
      </c>
      <c r="B42" s="268">
        <v>21331.494500000001</v>
      </c>
      <c r="C42" s="268">
        <v>25048.744030000002</v>
      </c>
      <c r="D42" s="268">
        <v>2563.0816199999999</v>
      </c>
      <c r="E42" s="268">
        <f t="shared" si="0"/>
        <v>48943.32015</v>
      </c>
    </row>
    <row r="43" spans="1:5" ht="15" customHeight="1">
      <c r="A43" s="267" t="s">
        <v>521</v>
      </c>
      <c r="B43" s="268">
        <v>140195.11750999998</v>
      </c>
      <c r="C43" s="268">
        <v>284357.33006000001</v>
      </c>
      <c r="D43" s="268">
        <v>47567.213340000002</v>
      </c>
      <c r="E43" s="268">
        <f t="shared" si="0"/>
        <v>472119.66090999998</v>
      </c>
    </row>
    <row r="44" spans="1:5" ht="15" customHeight="1">
      <c r="A44" s="267" t="s">
        <v>522</v>
      </c>
      <c r="B44" s="268">
        <v>551513.69450999994</v>
      </c>
      <c r="C44" s="268">
        <v>76091.824290000004</v>
      </c>
      <c r="D44" s="268">
        <v>83982.036129999993</v>
      </c>
      <c r="E44" s="268">
        <f t="shared" si="0"/>
        <v>711587.55492999998</v>
      </c>
    </row>
    <row r="45" spans="1:5" ht="15" customHeight="1">
      <c r="A45" s="267" t="s">
        <v>523</v>
      </c>
      <c r="B45" s="268">
        <v>39954.387630000005</v>
      </c>
      <c r="C45" s="268">
        <v>49500.143680000001</v>
      </c>
      <c r="D45" s="268">
        <v>11479.23409</v>
      </c>
      <c r="E45" s="268">
        <f t="shared" si="0"/>
        <v>100933.7654</v>
      </c>
    </row>
    <row r="46" spans="1:5" ht="15" customHeight="1">
      <c r="A46" s="267" t="s">
        <v>92</v>
      </c>
      <c r="B46" s="268">
        <v>0</v>
      </c>
      <c r="C46" s="268">
        <v>130.51647</v>
      </c>
      <c r="D46" s="268">
        <v>1262.80864</v>
      </c>
      <c r="E46" s="268">
        <f t="shared" si="0"/>
        <v>1393.32511</v>
      </c>
    </row>
    <row r="47" spans="1:5" ht="15" customHeight="1">
      <c r="A47" s="267" t="s">
        <v>521</v>
      </c>
      <c r="B47" s="268">
        <v>0</v>
      </c>
      <c r="C47" s="268">
        <v>0</v>
      </c>
      <c r="D47" s="268">
        <v>56.549129999999998</v>
      </c>
      <c r="E47" s="268">
        <f t="shared" si="0"/>
        <v>56.549129999999998</v>
      </c>
    </row>
    <row r="48" spans="1:5" ht="15" customHeight="1">
      <c r="A48" s="267" t="s">
        <v>523</v>
      </c>
      <c r="B48" s="268">
        <v>0</v>
      </c>
      <c r="C48" s="268">
        <v>130.51647</v>
      </c>
      <c r="D48" s="268">
        <v>529.36477000000002</v>
      </c>
      <c r="E48" s="268">
        <f t="shared" si="0"/>
        <v>659.88124000000005</v>
      </c>
    </row>
    <row r="49" spans="1:5" ht="15" customHeight="1">
      <c r="A49" s="267" t="s">
        <v>524</v>
      </c>
      <c r="B49" s="268">
        <v>0</v>
      </c>
      <c r="C49" s="268">
        <v>0</v>
      </c>
      <c r="D49" s="268">
        <v>676.89473999999996</v>
      </c>
      <c r="E49" s="268">
        <f t="shared" si="0"/>
        <v>676.89473999999996</v>
      </c>
    </row>
    <row r="50" spans="1:5" ht="15" customHeight="1">
      <c r="A50" s="332" t="s">
        <v>526</v>
      </c>
      <c r="B50" s="333">
        <v>91816.654689999996</v>
      </c>
      <c r="C50" s="333">
        <v>133438.92491999999</v>
      </c>
      <c r="D50" s="333">
        <v>5898.5842699999994</v>
      </c>
      <c r="E50" s="333">
        <f t="shared" si="0"/>
        <v>231154.16387999998</v>
      </c>
    </row>
    <row r="51" spans="1:5" ht="15" customHeight="1">
      <c r="A51" s="267" t="s">
        <v>527</v>
      </c>
      <c r="B51" s="268">
        <v>4850.8344000000006</v>
      </c>
      <c r="C51" s="268">
        <v>0</v>
      </c>
      <c r="D51" s="268">
        <v>0</v>
      </c>
      <c r="E51" s="268">
        <f t="shared" si="0"/>
        <v>4850.8344000000006</v>
      </c>
    </row>
    <row r="52" spans="1:5" ht="15" customHeight="1">
      <c r="A52" s="267" t="s">
        <v>528</v>
      </c>
      <c r="B52" s="268">
        <v>51521.993270000006</v>
      </c>
      <c r="C52" s="268">
        <v>24210.239089999999</v>
      </c>
      <c r="D52" s="268">
        <v>1086.8961999999999</v>
      </c>
      <c r="E52" s="268">
        <f t="shared" si="0"/>
        <v>76819.128560000012</v>
      </c>
    </row>
    <row r="53" spans="1:5" s="96" customFormat="1" ht="15" customHeight="1">
      <c r="A53" s="267" t="s">
        <v>529</v>
      </c>
      <c r="B53" s="268">
        <v>35443.827020000004</v>
      </c>
      <c r="C53" s="268">
        <v>109228.68583</v>
      </c>
      <c r="D53" s="268">
        <v>4811.6880700000002</v>
      </c>
      <c r="E53" s="268">
        <f t="shared" si="0"/>
        <v>149484.20092</v>
      </c>
    </row>
    <row r="54" spans="1:5" s="96" customFormat="1" ht="15" customHeight="1">
      <c r="A54" s="267" t="s">
        <v>530</v>
      </c>
      <c r="B54" s="268">
        <v>0</v>
      </c>
      <c r="C54" s="268">
        <v>0</v>
      </c>
      <c r="D54" s="268">
        <v>0</v>
      </c>
      <c r="E54" s="268">
        <f t="shared" si="0"/>
        <v>0</v>
      </c>
    </row>
    <row r="55" spans="1:5" ht="15" customHeight="1">
      <c r="A55" s="401" t="s">
        <v>443</v>
      </c>
      <c r="B55" s="402">
        <v>1857570.4442799999</v>
      </c>
      <c r="C55" s="402">
        <v>797744.03798000002</v>
      </c>
      <c r="D55" s="402">
        <v>252168.57120999999</v>
      </c>
      <c r="E55" s="402">
        <f t="shared" si="0"/>
        <v>2907483.0534700002</v>
      </c>
    </row>
    <row r="56" spans="1:5" ht="3.75" customHeight="1" thickBot="1">
      <c r="A56" s="274"/>
      <c r="B56" s="293"/>
      <c r="C56" s="276"/>
      <c r="D56" s="293"/>
      <c r="E56" s="293"/>
    </row>
    <row r="57" spans="1:5" ht="15" customHeight="1" thickTop="1">
      <c r="A57" s="260" t="s">
        <v>426</v>
      </c>
      <c r="B57" s="285"/>
      <c r="C57" s="269"/>
      <c r="D57" s="278"/>
      <c r="E57" s="278"/>
    </row>
    <row r="58" spans="1:5" ht="15" customHeight="1">
      <c r="A58" s="260" t="s">
        <v>596</v>
      </c>
      <c r="B58" s="260"/>
      <c r="C58" s="268"/>
      <c r="D58" s="262"/>
      <c r="E58" s="262"/>
    </row>
    <row r="59" spans="1:5" ht="9" customHeight="1">
      <c r="A59" s="282"/>
      <c r="B59" s="262"/>
      <c r="C59" s="268"/>
      <c r="D59" s="262"/>
      <c r="E59" s="262"/>
    </row>
    <row r="60" spans="1:5" ht="9" customHeight="1">
      <c r="A60" s="281"/>
      <c r="B60" s="262"/>
      <c r="C60" s="268"/>
      <c r="D60" s="262"/>
      <c r="E60" s="262"/>
    </row>
    <row r="61" spans="1:5" ht="9" customHeight="1">
      <c r="A61" s="282"/>
      <c r="B61" s="262"/>
      <c r="C61" s="268"/>
      <c r="D61" s="262"/>
      <c r="E61" s="262"/>
    </row>
    <row r="62" spans="1:5" ht="9" customHeight="1">
      <c r="A62" s="282"/>
      <c r="B62" s="262"/>
      <c r="C62" s="268"/>
      <c r="D62" s="262"/>
      <c r="E62" s="262"/>
    </row>
    <row r="63" spans="1:5" ht="9" customHeight="1">
      <c r="A63" s="282"/>
      <c r="B63" s="262"/>
      <c r="C63" s="268"/>
      <c r="D63" s="262"/>
      <c r="E63" s="262"/>
    </row>
    <row r="64" spans="1:5" ht="9" customHeight="1">
      <c r="A64" s="282"/>
      <c r="B64" s="262"/>
      <c r="C64" s="268"/>
      <c r="D64" s="262"/>
      <c r="E64" s="262"/>
    </row>
    <row r="65" spans="1:5" ht="9" customHeight="1">
      <c r="A65" s="282"/>
      <c r="B65" s="262"/>
      <c r="C65" s="268"/>
      <c r="D65" s="262"/>
      <c r="E65" s="262"/>
    </row>
    <row r="66" spans="1:5" ht="9" customHeight="1">
      <c r="A66" s="283"/>
      <c r="B66" s="262"/>
      <c r="C66" s="268"/>
      <c r="D66" s="262"/>
      <c r="E66" s="262"/>
    </row>
    <row r="67" spans="1:5" ht="9" customHeight="1">
      <c r="A67" s="282"/>
      <c r="B67" s="262"/>
      <c r="C67" s="268"/>
      <c r="D67" s="262"/>
      <c r="E67" s="262"/>
    </row>
    <row r="68" spans="1:5" ht="9" customHeight="1">
      <c r="A68" s="282"/>
      <c r="B68" s="262"/>
      <c r="C68" s="268"/>
      <c r="D68" s="262"/>
      <c r="E68" s="262"/>
    </row>
    <row r="69" spans="1:5" ht="9" customHeight="1">
      <c r="A69" s="282"/>
      <c r="B69" s="262"/>
      <c r="C69" s="268"/>
      <c r="D69" s="262"/>
      <c r="E69" s="262"/>
    </row>
    <row r="70" spans="1:5" ht="9" customHeight="1">
      <c r="A70" s="100"/>
      <c r="C70" s="93"/>
      <c r="D70" s="62"/>
      <c r="E70" s="62"/>
    </row>
    <row r="71" spans="1:5" ht="9" customHeight="1">
      <c r="A71" s="100"/>
      <c r="C71" s="93"/>
      <c r="D71" s="62"/>
      <c r="E71" s="62"/>
    </row>
    <row r="72" spans="1:5" ht="9" customHeight="1">
      <c r="A72" s="102"/>
      <c r="C72" s="93"/>
      <c r="D72" s="62"/>
      <c r="E72" s="62"/>
    </row>
    <row r="73" spans="1:5" ht="9" customHeight="1">
      <c r="A73" s="100"/>
      <c r="C73" s="93"/>
      <c r="D73" s="62"/>
      <c r="E73" s="62"/>
    </row>
    <row r="74" spans="1:5" ht="9" customHeight="1">
      <c r="A74" s="100"/>
      <c r="C74" s="93"/>
      <c r="D74" s="62"/>
      <c r="E74" s="62"/>
    </row>
    <row r="75" spans="1:5" ht="9" customHeight="1">
      <c r="A75" s="100"/>
      <c r="C75" s="93"/>
      <c r="D75" s="62"/>
      <c r="E75" s="62"/>
    </row>
    <row r="76" spans="1:5" ht="9" customHeight="1">
      <c r="A76" s="100"/>
      <c r="C76" s="93"/>
      <c r="D76" s="62"/>
      <c r="E76" s="62"/>
    </row>
    <row r="77" spans="1:5" ht="9" customHeight="1">
      <c r="A77" s="100"/>
      <c r="C77" s="93"/>
      <c r="D77" s="62"/>
      <c r="E77" s="62"/>
    </row>
    <row r="78" spans="1:5" ht="9" customHeight="1">
      <c r="A78" s="102"/>
      <c r="C78" s="93"/>
      <c r="D78" s="62"/>
      <c r="E78" s="62"/>
    </row>
    <row r="79" spans="1:5" ht="9" customHeight="1">
      <c r="A79" s="100"/>
      <c r="C79" s="93"/>
      <c r="D79" s="62"/>
      <c r="E79" s="62"/>
    </row>
    <row r="80" spans="1:5" ht="9" customHeight="1">
      <c r="A80" s="100"/>
      <c r="C80" s="93"/>
      <c r="D80" s="62"/>
      <c r="E80" s="62"/>
    </row>
    <row r="81" spans="1:5" ht="9" customHeight="1">
      <c r="A81" s="100"/>
      <c r="C81" s="93"/>
      <c r="D81" s="62"/>
      <c r="E81" s="62"/>
    </row>
    <row r="82" spans="1:5" ht="9" customHeight="1">
      <c r="A82" s="100"/>
      <c r="C82" s="93"/>
      <c r="D82" s="62"/>
      <c r="E82" s="62"/>
    </row>
    <row r="83" spans="1:5" ht="9" customHeight="1">
      <c r="A83" s="102"/>
      <c r="C83" s="93"/>
      <c r="D83" s="62"/>
      <c r="E83" s="62"/>
    </row>
    <row r="84" spans="1:5" ht="9" customHeight="1">
      <c r="A84" s="103"/>
      <c r="C84" s="93"/>
      <c r="D84" s="62"/>
      <c r="E84" s="62"/>
    </row>
    <row r="85" spans="1:5" ht="9" customHeight="1">
      <c r="A85" s="103"/>
      <c r="C85" s="93"/>
      <c r="D85" s="62"/>
      <c r="E85" s="62"/>
    </row>
    <row r="86" spans="1:5" ht="9" customHeight="1">
      <c r="A86" s="103"/>
      <c r="C86" s="93"/>
      <c r="D86" s="62"/>
      <c r="E86" s="62"/>
    </row>
    <row r="87" spans="1:5" ht="9" customHeight="1">
      <c r="A87" s="103"/>
      <c r="C87" s="93"/>
      <c r="D87" s="62"/>
      <c r="E87" s="62"/>
    </row>
    <row r="88" spans="1:5" ht="9" customHeight="1">
      <c r="A88" s="104"/>
      <c r="C88" s="93"/>
      <c r="D88" s="62"/>
      <c r="E88" s="62"/>
    </row>
    <row r="89" spans="1:5" ht="9" customHeight="1">
      <c r="A89" s="104"/>
      <c r="C89" s="93"/>
      <c r="D89" s="62"/>
      <c r="E89" s="62"/>
    </row>
    <row r="90" spans="1:5" ht="9" customHeight="1">
      <c r="A90" s="99"/>
      <c r="C90" s="93"/>
      <c r="D90" s="62"/>
      <c r="E90" s="62"/>
    </row>
    <row r="91" spans="1:5" ht="9" customHeight="1">
      <c r="A91" s="100"/>
      <c r="C91" s="93"/>
      <c r="D91" s="62"/>
      <c r="E91" s="62"/>
    </row>
    <row r="92" spans="1:5" ht="9" customHeight="1">
      <c r="A92" s="100"/>
      <c r="C92" s="93"/>
      <c r="D92" s="62"/>
      <c r="E92" s="62"/>
    </row>
    <row r="93" spans="1:5" ht="9" customHeight="1">
      <c r="A93" s="100"/>
      <c r="C93" s="93"/>
      <c r="D93" s="62"/>
      <c r="E93" s="62"/>
    </row>
    <row r="94" spans="1:5" ht="9" customHeight="1">
      <c r="A94" s="100"/>
      <c r="C94" s="93"/>
      <c r="D94" s="62"/>
      <c r="E94" s="62"/>
    </row>
    <row r="95" spans="1:5" ht="9" customHeight="1">
      <c r="A95" s="103"/>
      <c r="C95" s="93"/>
      <c r="D95" s="62"/>
      <c r="E95" s="62"/>
    </row>
    <row r="96" spans="1:5" ht="9" customHeight="1">
      <c r="A96" s="99"/>
      <c r="C96" s="93"/>
      <c r="D96" s="62"/>
      <c r="E96" s="62"/>
    </row>
    <row r="97" spans="1:5" ht="9" customHeight="1">
      <c r="A97" s="100"/>
      <c r="C97" s="93"/>
      <c r="D97" s="62"/>
      <c r="E97" s="62"/>
    </row>
    <row r="98" spans="1:5" ht="9" customHeight="1">
      <c r="A98" s="100"/>
      <c r="C98" s="93"/>
      <c r="D98" s="62"/>
      <c r="E98" s="62"/>
    </row>
    <row r="99" spans="1:5" ht="9" customHeight="1">
      <c r="A99" s="100"/>
      <c r="C99" s="93"/>
      <c r="D99" s="62"/>
      <c r="E99" s="62"/>
    </row>
    <row r="100" spans="1:5" ht="9" customHeight="1">
      <c r="A100" s="100"/>
      <c r="C100" s="93"/>
      <c r="D100" s="62"/>
      <c r="E100" s="62"/>
    </row>
    <row r="101" spans="1:5" ht="9" customHeight="1">
      <c r="A101" s="103"/>
      <c r="C101" s="93"/>
      <c r="D101" s="62"/>
      <c r="E101" s="62"/>
    </row>
    <row r="102" spans="1:5" ht="9" customHeight="1">
      <c r="A102" s="99"/>
      <c r="C102" s="93"/>
      <c r="D102" s="62"/>
      <c r="E102" s="62"/>
    </row>
    <row r="103" spans="1:5" ht="9" customHeight="1">
      <c r="A103" s="100"/>
      <c r="C103" s="93"/>
      <c r="D103" s="62"/>
      <c r="E103" s="62"/>
    </row>
    <row r="104" spans="1:5" ht="9" customHeight="1">
      <c r="A104" s="100"/>
      <c r="C104" s="93"/>
      <c r="D104" s="62"/>
      <c r="E104" s="62"/>
    </row>
    <row r="105" spans="1:5" ht="9" customHeight="1">
      <c r="A105" s="100"/>
      <c r="C105" s="105"/>
    </row>
    <row r="106" spans="1:5" ht="9" customHeight="1">
      <c r="A106" s="100"/>
      <c r="C106" s="105"/>
    </row>
    <row r="107" spans="1:5" ht="9" customHeight="1">
      <c r="A107" s="100"/>
      <c r="C107" s="105"/>
    </row>
    <row r="108" spans="1:5" ht="9" customHeight="1">
      <c r="A108" s="100"/>
      <c r="C108" s="105"/>
    </row>
    <row r="109" spans="1:5" ht="9" customHeight="1">
      <c r="A109" s="100"/>
      <c r="C109" s="105"/>
    </row>
    <row r="110" spans="1:5" ht="9" customHeight="1">
      <c r="A110" s="100"/>
      <c r="C110" s="105"/>
    </row>
    <row r="111" spans="1:5" ht="9" customHeight="1">
      <c r="A111" s="103"/>
      <c r="C111" s="105"/>
    </row>
    <row r="112" spans="1:5" ht="9" customHeight="1">
      <c r="A112" s="99"/>
      <c r="C112" s="105"/>
    </row>
    <row r="113" spans="1:3" ht="9" customHeight="1">
      <c r="A113" s="100"/>
      <c r="C113" s="105"/>
    </row>
    <row r="114" spans="1:3" ht="9" customHeight="1">
      <c r="A114" s="100"/>
      <c r="C114" s="105"/>
    </row>
    <row r="115" spans="1:3" ht="9" customHeight="1">
      <c r="A115" s="100"/>
      <c r="C115" s="105"/>
    </row>
    <row r="116" spans="1:3" ht="9" customHeight="1">
      <c r="A116" s="100"/>
      <c r="C116" s="105"/>
    </row>
    <row r="117" spans="1:3" ht="9" customHeight="1">
      <c r="A117" s="100"/>
      <c r="C117" s="105"/>
    </row>
    <row r="118" spans="1:3" ht="9" customHeight="1">
      <c r="A118" s="100"/>
      <c r="C118" s="105"/>
    </row>
    <row r="119" spans="1:3" ht="9" customHeight="1">
      <c r="A119" s="100"/>
      <c r="C119" s="105"/>
    </row>
    <row r="120" spans="1:3" ht="9" customHeight="1">
      <c r="A120" s="100"/>
      <c r="C120" s="105"/>
    </row>
    <row r="121" spans="1:3" ht="9" customHeight="1">
      <c r="A121" s="100"/>
      <c r="C121" s="105"/>
    </row>
    <row r="122" spans="1:3" ht="9" customHeight="1">
      <c r="A122" s="99"/>
      <c r="C122" s="105"/>
    </row>
    <row r="123" spans="1:3" ht="9" customHeight="1">
      <c r="A123" s="100"/>
      <c r="C123" s="105"/>
    </row>
    <row r="124" spans="1:3" ht="9" customHeight="1">
      <c r="A124" s="100"/>
      <c r="C124" s="105"/>
    </row>
    <row r="125" spans="1:3" ht="9" customHeight="1">
      <c r="A125" s="100"/>
      <c r="C125" s="105"/>
    </row>
    <row r="126" spans="1:3">
      <c r="A126" s="106"/>
      <c r="C126" s="105"/>
    </row>
    <row r="127" spans="1:3">
      <c r="A127" s="106"/>
      <c r="C127" s="105"/>
    </row>
    <row r="128" spans="1:3">
      <c r="A128" s="106"/>
      <c r="C128" s="105"/>
    </row>
    <row r="129" spans="1:3">
      <c r="A129" s="106"/>
      <c r="C129" s="105"/>
    </row>
    <row r="130" spans="1:3">
      <c r="A130" s="106"/>
      <c r="C130" s="105"/>
    </row>
    <row r="131" spans="1:3">
      <c r="A131" s="106"/>
      <c r="C131" s="105"/>
    </row>
    <row r="132" spans="1:3">
      <c r="A132" s="106"/>
      <c r="C132" s="105"/>
    </row>
    <row r="133" spans="1:3" ht="15.75">
      <c r="A133" s="107"/>
      <c r="C133" s="105"/>
    </row>
    <row r="134" spans="1:3" ht="15.75">
      <c r="A134" s="107"/>
      <c r="C134" s="105"/>
    </row>
    <row r="135" spans="1:3" ht="15.75">
      <c r="A135" s="107"/>
      <c r="C135" s="105"/>
    </row>
    <row r="136" spans="1:3" ht="15.75">
      <c r="A136" s="107"/>
      <c r="C136" s="105"/>
    </row>
    <row r="137" spans="1:3" ht="15.75">
      <c r="A137" s="107"/>
      <c r="C137" s="105"/>
    </row>
    <row r="138" spans="1:3" ht="15.75">
      <c r="A138" s="107"/>
      <c r="C138" s="105"/>
    </row>
    <row r="139" spans="1:3" ht="15.75">
      <c r="A139" s="107"/>
      <c r="C139" s="105"/>
    </row>
    <row r="140" spans="1:3" ht="15.75">
      <c r="A140" s="107"/>
      <c r="C140" s="105"/>
    </row>
    <row r="141" spans="1:3" ht="15.75">
      <c r="A141" s="107"/>
      <c r="C141" s="105"/>
    </row>
    <row r="142" spans="1:3" ht="15.75">
      <c r="A142" s="107"/>
      <c r="C142" s="105"/>
    </row>
    <row r="143" spans="1:3" ht="15.75">
      <c r="A143" s="107"/>
      <c r="C143" s="105"/>
    </row>
    <row r="144" spans="1:3" ht="15.75">
      <c r="A144" s="107"/>
      <c r="C144" s="105"/>
    </row>
    <row r="145" spans="1:3" ht="15.75">
      <c r="A145" s="107"/>
      <c r="C145" s="105"/>
    </row>
    <row r="146" spans="1:3" ht="15.75">
      <c r="A146" s="107"/>
      <c r="C146" s="105"/>
    </row>
    <row r="147" spans="1:3" ht="15.75">
      <c r="A147" s="107"/>
      <c r="C147" s="105"/>
    </row>
    <row r="148" spans="1:3" ht="15.75">
      <c r="A148" s="107"/>
      <c r="C148" s="105"/>
    </row>
    <row r="149" spans="1:3" ht="15.75">
      <c r="A149" s="107"/>
      <c r="C149" s="105"/>
    </row>
    <row r="150" spans="1:3" ht="15.75">
      <c r="A150" s="107"/>
      <c r="C150" s="105"/>
    </row>
    <row r="151" spans="1:3" ht="15.75">
      <c r="A151" s="107"/>
      <c r="C151" s="105"/>
    </row>
    <row r="152" spans="1:3" ht="15.75">
      <c r="A152" s="107"/>
      <c r="C152" s="105"/>
    </row>
    <row r="153" spans="1:3" ht="15.75">
      <c r="A153" s="107"/>
      <c r="C153" s="105"/>
    </row>
    <row r="154" spans="1:3" ht="15.75">
      <c r="A154" s="107"/>
      <c r="C154" s="105"/>
    </row>
    <row r="155" spans="1:3" ht="15.75">
      <c r="A155" s="107"/>
      <c r="C155" s="105"/>
    </row>
    <row r="156" spans="1:3" ht="15.75">
      <c r="A156" s="107"/>
      <c r="C156" s="105"/>
    </row>
    <row r="157" spans="1:3" ht="15.75">
      <c r="A157" s="107"/>
      <c r="C157" s="105"/>
    </row>
    <row r="158" spans="1:3" ht="15.75">
      <c r="A158" s="107"/>
      <c r="C158" s="105"/>
    </row>
    <row r="159" spans="1:3" ht="15.75">
      <c r="A159" s="107"/>
      <c r="C159" s="105"/>
    </row>
    <row r="160" spans="1:3" ht="15.75">
      <c r="A160" s="107"/>
      <c r="C160" s="105"/>
    </row>
    <row r="161" spans="1:3" ht="15.75">
      <c r="A161" s="107"/>
      <c r="C161" s="105"/>
    </row>
    <row r="162" spans="1:3" ht="15.75">
      <c r="A162" s="107"/>
      <c r="C162" s="105"/>
    </row>
    <row r="163" spans="1:3" ht="15.75">
      <c r="A163" s="107"/>
      <c r="C163" s="105"/>
    </row>
    <row r="164" spans="1:3" ht="15.75">
      <c r="A164" s="107"/>
      <c r="C164" s="105"/>
    </row>
    <row r="165" spans="1:3" ht="15.75">
      <c r="A165" s="107"/>
      <c r="C165" s="105"/>
    </row>
    <row r="166" spans="1:3" ht="15.75">
      <c r="A166" s="107"/>
      <c r="C166" s="105"/>
    </row>
    <row r="167" spans="1:3" ht="15.75">
      <c r="A167" s="107"/>
      <c r="C167" s="105"/>
    </row>
    <row r="168" spans="1:3" ht="15.75">
      <c r="A168" s="107"/>
      <c r="C168" s="105"/>
    </row>
    <row r="169" spans="1:3" ht="15.75">
      <c r="A169" s="107"/>
      <c r="C169" s="105"/>
    </row>
    <row r="170" spans="1:3" ht="15.75">
      <c r="A170" s="107"/>
      <c r="C170" s="105"/>
    </row>
    <row r="171" spans="1:3" ht="15.75">
      <c r="A171" s="107"/>
      <c r="C171" s="105"/>
    </row>
    <row r="172" spans="1:3" ht="15.75">
      <c r="A172" s="107"/>
      <c r="C172" s="105"/>
    </row>
    <row r="173" spans="1:3" ht="15.75">
      <c r="A173" s="107"/>
      <c r="C173" s="105"/>
    </row>
    <row r="174" spans="1:3" ht="15.75">
      <c r="A174" s="107"/>
      <c r="C174" s="105"/>
    </row>
    <row r="175" spans="1:3" ht="15.75">
      <c r="A175" s="107"/>
      <c r="C175" s="105"/>
    </row>
    <row r="176" spans="1:3" ht="15.75">
      <c r="A176" s="107"/>
      <c r="C176" s="105"/>
    </row>
    <row r="177" spans="1:3" ht="15.75">
      <c r="A177" s="107"/>
      <c r="C177" s="105"/>
    </row>
    <row r="178" spans="1:3" ht="15.75">
      <c r="A178" s="107"/>
      <c r="C178" s="105"/>
    </row>
    <row r="179" spans="1:3" ht="15.75">
      <c r="A179" s="107"/>
      <c r="C179" s="105"/>
    </row>
    <row r="180" spans="1:3" ht="15.75">
      <c r="A180" s="107"/>
      <c r="C180" s="105"/>
    </row>
    <row r="181" spans="1:3" ht="15.75">
      <c r="A181" s="107"/>
      <c r="C181" s="105"/>
    </row>
    <row r="182" spans="1:3" ht="15.75">
      <c r="A182" s="107"/>
      <c r="C182" s="105"/>
    </row>
    <row r="183" spans="1:3" ht="15.75">
      <c r="A183" s="107"/>
      <c r="C183" s="105"/>
    </row>
    <row r="184" spans="1:3" ht="15.75">
      <c r="A184" s="107"/>
      <c r="C184" s="105"/>
    </row>
    <row r="185" spans="1:3" ht="15.75">
      <c r="A185" s="107"/>
      <c r="C185" s="105"/>
    </row>
    <row r="186" spans="1:3" ht="15.75">
      <c r="A186" s="107"/>
      <c r="C186" s="105"/>
    </row>
    <row r="187" spans="1:3" ht="15.75">
      <c r="A187" s="107"/>
      <c r="C187" s="105"/>
    </row>
    <row r="188" spans="1:3" ht="15.75">
      <c r="A188" s="107"/>
      <c r="C188" s="105"/>
    </row>
    <row r="189" spans="1:3" ht="15.75">
      <c r="A189" s="107"/>
      <c r="C189" s="105"/>
    </row>
    <row r="190" spans="1:3" ht="15.75">
      <c r="A190" s="107"/>
      <c r="C190" s="105"/>
    </row>
    <row r="191" spans="1:3" ht="15.75">
      <c r="A191" s="107"/>
      <c r="C191" s="105"/>
    </row>
    <row r="192" spans="1:3" ht="15.75">
      <c r="A192" s="107"/>
      <c r="C192" s="105"/>
    </row>
    <row r="193" spans="1:3" ht="15.75">
      <c r="A193" s="107"/>
      <c r="C193" s="105"/>
    </row>
    <row r="194" spans="1:3" ht="15.75">
      <c r="A194" s="107"/>
      <c r="C194" s="105"/>
    </row>
    <row r="195" spans="1:3" ht="15.75">
      <c r="A195" s="107"/>
      <c r="C195" s="105"/>
    </row>
    <row r="196" spans="1:3" ht="15.75">
      <c r="A196" s="107"/>
      <c r="C196" s="105"/>
    </row>
    <row r="197" spans="1:3" ht="15.75">
      <c r="A197" s="107"/>
      <c r="C197" s="105"/>
    </row>
    <row r="198" spans="1:3" ht="15.75">
      <c r="A198" s="107"/>
      <c r="C198" s="105"/>
    </row>
    <row r="199" spans="1:3" ht="15.75">
      <c r="A199" s="107"/>
      <c r="C199" s="105"/>
    </row>
    <row r="200" spans="1:3" ht="15.75">
      <c r="A200" s="107"/>
      <c r="C200" s="105"/>
    </row>
    <row r="201" spans="1:3" ht="15.75">
      <c r="A201" s="107"/>
      <c r="C201" s="105"/>
    </row>
    <row r="202" spans="1:3" ht="15.75">
      <c r="A202" s="107"/>
      <c r="C202" s="105"/>
    </row>
    <row r="203" spans="1:3" ht="15.75">
      <c r="A203" s="107"/>
      <c r="C203" s="105"/>
    </row>
    <row r="204" spans="1:3" ht="15.75">
      <c r="A204" s="107"/>
      <c r="C204" s="105"/>
    </row>
    <row r="205" spans="1:3" ht="15.75">
      <c r="A205" s="107"/>
      <c r="C205" s="105"/>
    </row>
    <row r="206" spans="1:3" ht="15.75">
      <c r="A206" s="107"/>
      <c r="C206" s="105"/>
    </row>
    <row r="207" spans="1:3" ht="15.75">
      <c r="A207" s="107"/>
      <c r="C207" s="105"/>
    </row>
    <row r="208" spans="1:3" ht="15.75">
      <c r="A208" s="107"/>
      <c r="C208" s="105"/>
    </row>
    <row r="209" spans="1:3" ht="15.75">
      <c r="A209" s="107"/>
      <c r="C209" s="105"/>
    </row>
    <row r="210" spans="1:3" ht="15.75">
      <c r="A210" s="107"/>
      <c r="C210" s="105"/>
    </row>
    <row r="211" spans="1:3" ht="15.75">
      <c r="A211" s="107"/>
      <c r="C211" s="105"/>
    </row>
    <row r="212" spans="1:3" ht="15.75">
      <c r="A212" s="107"/>
      <c r="C212" s="105"/>
    </row>
    <row r="213" spans="1:3" ht="15.75">
      <c r="A213" s="107"/>
      <c r="C213" s="105"/>
    </row>
    <row r="214" spans="1:3" ht="15.75">
      <c r="A214" s="107"/>
      <c r="C214" s="105"/>
    </row>
    <row r="215" spans="1:3" ht="15.75">
      <c r="A215" s="107"/>
      <c r="C215" s="105"/>
    </row>
    <row r="216" spans="1:3" ht="15.75">
      <c r="A216" s="107"/>
      <c r="C216" s="105"/>
    </row>
    <row r="217" spans="1:3" ht="15.75">
      <c r="A217" s="107"/>
      <c r="C217" s="105"/>
    </row>
    <row r="218" spans="1:3" ht="15.75">
      <c r="A218" s="107"/>
      <c r="C218" s="105"/>
    </row>
    <row r="219" spans="1:3" ht="15.75">
      <c r="A219" s="107"/>
      <c r="C219" s="105"/>
    </row>
    <row r="220" spans="1:3" ht="15.75">
      <c r="A220" s="107"/>
      <c r="C220" s="105"/>
    </row>
    <row r="221" spans="1:3" ht="15.75">
      <c r="A221" s="107"/>
      <c r="C221" s="105"/>
    </row>
    <row r="222" spans="1:3" ht="15.75">
      <c r="A222" s="107"/>
      <c r="C222" s="105"/>
    </row>
    <row r="223" spans="1:3" ht="15.75">
      <c r="A223" s="107"/>
      <c r="C223" s="105"/>
    </row>
    <row r="224" spans="1:3" ht="15.75">
      <c r="A224" s="108"/>
      <c r="C224" s="105"/>
    </row>
    <row r="225" spans="1:3" ht="15.75">
      <c r="A225" s="108"/>
      <c r="C225" s="105"/>
    </row>
    <row r="226" spans="1:3" ht="15.75">
      <c r="A226" s="108"/>
      <c r="C226" s="105"/>
    </row>
    <row r="227" spans="1:3" ht="15.75">
      <c r="A227" s="108"/>
      <c r="C227" s="105"/>
    </row>
    <row r="228" spans="1:3" ht="15.75">
      <c r="A228" s="108"/>
      <c r="C228" s="105"/>
    </row>
    <row r="229" spans="1:3" ht="15.75">
      <c r="A229" s="108"/>
      <c r="C229" s="105"/>
    </row>
    <row r="230" spans="1:3" ht="15.75">
      <c r="A230" s="108"/>
      <c r="C230" s="105"/>
    </row>
    <row r="231" spans="1:3" ht="15.75">
      <c r="A231" s="108"/>
      <c r="C231" s="105"/>
    </row>
    <row r="232" spans="1:3" ht="15.75">
      <c r="A232" s="108"/>
      <c r="C232" s="105"/>
    </row>
    <row r="233" spans="1:3" ht="15.75">
      <c r="A233" s="108"/>
      <c r="C233" s="105"/>
    </row>
    <row r="234" spans="1:3" ht="15.75">
      <c r="A234" s="108"/>
      <c r="C234" s="105"/>
    </row>
    <row r="235" spans="1:3" ht="15.75">
      <c r="A235" s="108"/>
      <c r="C235" s="105"/>
    </row>
    <row r="236" spans="1:3" ht="15.75">
      <c r="A236" s="108"/>
      <c r="C236" s="105"/>
    </row>
    <row r="237" spans="1:3" ht="15.75">
      <c r="A237" s="108"/>
      <c r="C237" s="105"/>
    </row>
    <row r="238" spans="1:3" ht="15.75">
      <c r="A238" s="108"/>
      <c r="C238" s="105"/>
    </row>
    <row r="239" spans="1:3" ht="15.75">
      <c r="A239" s="108"/>
      <c r="C239" s="105"/>
    </row>
    <row r="240" spans="1:3" ht="15.75">
      <c r="A240" s="108"/>
      <c r="C240" s="105"/>
    </row>
    <row r="241" spans="1:3" ht="15.75">
      <c r="A241" s="108"/>
      <c r="C241" s="105"/>
    </row>
    <row r="242" spans="1:3" ht="15.75">
      <c r="A242" s="108"/>
      <c r="C242" s="105"/>
    </row>
    <row r="243" spans="1:3" ht="15.75">
      <c r="A243" s="108"/>
      <c r="C243" s="105"/>
    </row>
    <row r="244" spans="1:3" ht="15.75">
      <c r="A244" s="108"/>
      <c r="C244" s="105"/>
    </row>
    <row r="245" spans="1:3" ht="15.75">
      <c r="A245" s="108"/>
      <c r="C245" s="105"/>
    </row>
    <row r="246" spans="1:3" ht="15.75">
      <c r="A246" s="108"/>
      <c r="C246" s="105"/>
    </row>
    <row r="247" spans="1:3" ht="15.75">
      <c r="A247" s="108"/>
      <c r="C247" s="105"/>
    </row>
    <row r="248" spans="1:3" ht="15.75">
      <c r="A248" s="108"/>
      <c r="C248" s="105"/>
    </row>
    <row r="249" spans="1:3" ht="15.75">
      <c r="A249" s="108"/>
      <c r="C249" s="105"/>
    </row>
    <row r="250" spans="1:3" ht="15.75">
      <c r="A250" s="108"/>
      <c r="C250" s="105"/>
    </row>
    <row r="251" spans="1:3" ht="15.75">
      <c r="A251" s="108"/>
      <c r="C251" s="105"/>
    </row>
    <row r="252" spans="1:3" ht="15.75">
      <c r="A252" s="108"/>
      <c r="C252" s="105"/>
    </row>
    <row r="253" spans="1:3" ht="15.75">
      <c r="A253" s="108"/>
      <c r="C253" s="105"/>
    </row>
    <row r="254" spans="1:3" ht="15.75">
      <c r="A254" s="108"/>
      <c r="C254" s="105"/>
    </row>
    <row r="255" spans="1:3" ht="15.75">
      <c r="A255" s="108"/>
      <c r="C255" s="105"/>
    </row>
    <row r="256" spans="1:3" ht="15.75">
      <c r="A256" s="108"/>
      <c r="C256" s="105"/>
    </row>
    <row r="257" spans="1:3" ht="15.75">
      <c r="A257" s="108"/>
      <c r="C257" s="105"/>
    </row>
    <row r="258" spans="1:3" ht="15.75">
      <c r="A258" s="108"/>
      <c r="C258" s="105"/>
    </row>
    <row r="259" spans="1:3" ht="15.75">
      <c r="A259" s="108"/>
      <c r="C259" s="105"/>
    </row>
    <row r="260" spans="1:3" ht="15.75">
      <c r="A260" s="108"/>
      <c r="C260" s="105"/>
    </row>
    <row r="261" spans="1:3" ht="15.75">
      <c r="A261" s="108"/>
      <c r="C261" s="105"/>
    </row>
    <row r="262" spans="1:3" ht="15.75">
      <c r="A262" s="108"/>
      <c r="C262" s="105"/>
    </row>
    <row r="263" spans="1:3" ht="15.75">
      <c r="A263" s="108"/>
      <c r="C263" s="105"/>
    </row>
    <row r="264" spans="1:3" ht="15.75">
      <c r="A264" s="108"/>
      <c r="C264" s="105"/>
    </row>
    <row r="265" spans="1:3" ht="15.75">
      <c r="A265" s="108"/>
      <c r="C265" s="105"/>
    </row>
    <row r="266" spans="1:3" ht="15.75">
      <c r="A266" s="108"/>
      <c r="C266" s="105"/>
    </row>
    <row r="267" spans="1:3" ht="15.75">
      <c r="A267" s="108"/>
      <c r="C267" s="105"/>
    </row>
    <row r="268" spans="1:3" ht="15.75">
      <c r="A268" s="108"/>
      <c r="C268" s="105"/>
    </row>
    <row r="269" spans="1:3" ht="15.75">
      <c r="A269" s="108"/>
      <c r="C269" s="105"/>
    </row>
    <row r="270" spans="1:3" ht="15.75">
      <c r="A270" s="108"/>
      <c r="C270" s="105"/>
    </row>
    <row r="271" spans="1:3" ht="15.75">
      <c r="A271" s="108"/>
      <c r="C271" s="105"/>
    </row>
    <row r="272" spans="1:3" ht="15.75">
      <c r="A272" s="108"/>
      <c r="C272" s="105"/>
    </row>
    <row r="273" spans="1:3" ht="15.75">
      <c r="A273" s="108"/>
      <c r="C273" s="105"/>
    </row>
    <row r="274" spans="1:3" ht="15.75">
      <c r="A274" s="108"/>
      <c r="C274" s="105"/>
    </row>
    <row r="275" spans="1:3" ht="15.75">
      <c r="A275" s="108"/>
      <c r="C275" s="105"/>
    </row>
    <row r="276" spans="1:3" ht="15.75">
      <c r="A276" s="108"/>
      <c r="C276" s="105"/>
    </row>
    <row r="277" spans="1:3" ht="15.75">
      <c r="A277" s="108"/>
      <c r="C277" s="105"/>
    </row>
    <row r="278" spans="1:3" ht="15.75">
      <c r="A278" s="108"/>
      <c r="C278" s="105"/>
    </row>
    <row r="279" spans="1:3" ht="15.75">
      <c r="A279" s="108"/>
      <c r="C279" s="105"/>
    </row>
    <row r="280" spans="1:3" ht="15.75">
      <c r="A280" s="108"/>
      <c r="C280" s="105"/>
    </row>
    <row r="281" spans="1:3" ht="15.75">
      <c r="A281" s="108"/>
      <c r="C281" s="105"/>
    </row>
    <row r="282" spans="1:3" ht="15.75">
      <c r="A282" s="108"/>
      <c r="C282" s="105"/>
    </row>
    <row r="283" spans="1:3" ht="15.75">
      <c r="A283" s="108"/>
      <c r="C283" s="105"/>
    </row>
    <row r="284" spans="1:3" ht="15.75">
      <c r="A284" s="108"/>
      <c r="C284" s="105"/>
    </row>
    <row r="285" spans="1:3" ht="15.75">
      <c r="A285" s="108"/>
      <c r="C285" s="105"/>
    </row>
    <row r="286" spans="1:3" ht="15.75">
      <c r="A286" s="108"/>
      <c r="C286" s="105"/>
    </row>
    <row r="287" spans="1:3" ht="15.75">
      <c r="A287" s="108"/>
      <c r="C287" s="105"/>
    </row>
    <row r="288" spans="1:3" ht="15.75">
      <c r="A288" s="108"/>
      <c r="C288" s="105"/>
    </row>
    <row r="289" spans="1:3" ht="15.75">
      <c r="A289" s="108"/>
      <c r="C289" s="105"/>
    </row>
    <row r="290" spans="1:3" ht="15.75">
      <c r="A290" s="108"/>
      <c r="C290" s="105"/>
    </row>
    <row r="291" spans="1:3" ht="15.75">
      <c r="A291" s="108"/>
      <c r="C291" s="105"/>
    </row>
    <row r="292" spans="1:3" ht="15.75">
      <c r="A292" s="108"/>
      <c r="C292" s="105"/>
    </row>
    <row r="293" spans="1:3" ht="15.75">
      <c r="A293" s="108"/>
      <c r="C293" s="105"/>
    </row>
    <row r="294" spans="1:3" ht="15.75">
      <c r="A294" s="108"/>
      <c r="C294" s="105"/>
    </row>
    <row r="295" spans="1:3" ht="15.75">
      <c r="A295" s="108"/>
      <c r="C295" s="105"/>
    </row>
    <row r="296" spans="1:3" ht="15.75">
      <c r="A296" s="108"/>
    </row>
    <row r="297" spans="1:3" ht="15.75">
      <c r="A297" s="108"/>
    </row>
    <row r="298" spans="1:3" ht="15.75">
      <c r="A298" s="108"/>
    </row>
    <row r="299" spans="1:3" ht="15.75">
      <c r="A299" s="108"/>
    </row>
    <row r="300" spans="1:3" ht="15.75">
      <c r="A300" s="108"/>
    </row>
    <row r="301" spans="1:3" ht="15.75">
      <c r="A301" s="108"/>
    </row>
    <row r="302" spans="1:3" ht="15.75">
      <c r="A302" s="108"/>
    </row>
    <row r="303" spans="1:3" ht="15.75">
      <c r="A303" s="108"/>
    </row>
    <row r="304" spans="1:3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  <row r="673" spans="1:1" ht="15.75">
      <c r="A673" s="108"/>
    </row>
    <row r="674" spans="1:1" ht="15.75">
      <c r="A674" s="108"/>
    </row>
    <row r="675" spans="1:1" ht="15.75">
      <c r="A675" s="108"/>
    </row>
    <row r="676" spans="1:1" ht="15.75">
      <c r="A676" s="108"/>
    </row>
    <row r="677" spans="1:1" ht="15.75">
      <c r="A677" s="108"/>
    </row>
    <row r="678" spans="1:1" ht="15.75">
      <c r="A678" s="108"/>
    </row>
    <row r="679" spans="1:1" ht="15.75">
      <c r="A679" s="108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F663"/>
  <sheetViews>
    <sheetView zoomScaleNormal="100" workbookViewId="0">
      <selection activeCell="A3" sqref="A3:F3"/>
    </sheetView>
  </sheetViews>
  <sheetFormatPr defaultColWidth="11.42578125" defaultRowHeight="12.75"/>
  <cols>
    <col min="1" max="1" width="58.28515625" style="95" customWidth="1"/>
    <col min="2" max="6" width="24.85546875" style="59" customWidth="1"/>
    <col min="7" max="256" width="11.42578125" style="59"/>
    <col min="257" max="257" width="58.28515625" style="59" customWidth="1"/>
    <col min="258" max="262" width="24.85546875" style="59" customWidth="1"/>
    <col min="263" max="512" width="11.42578125" style="59"/>
    <col min="513" max="513" width="58.28515625" style="59" customWidth="1"/>
    <col min="514" max="518" width="24.85546875" style="59" customWidth="1"/>
    <col min="519" max="768" width="11.42578125" style="59"/>
    <col min="769" max="769" width="58.28515625" style="59" customWidth="1"/>
    <col min="770" max="774" width="24.85546875" style="59" customWidth="1"/>
    <col min="775" max="1024" width="11.42578125" style="59"/>
    <col min="1025" max="1025" width="58.28515625" style="59" customWidth="1"/>
    <col min="1026" max="1030" width="24.85546875" style="59" customWidth="1"/>
    <col min="1031" max="1280" width="11.42578125" style="59"/>
    <col min="1281" max="1281" width="58.28515625" style="59" customWidth="1"/>
    <col min="1282" max="1286" width="24.85546875" style="59" customWidth="1"/>
    <col min="1287" max="1536" width="11.42578125" style="59"/>
    <col min="1537" max="1537" width="58.28515625" style="59" customWidth="1"/>
    <col min="1538" max="1542" width="24.85546875" style="59" customWidth="1"/>
    <col min="1543" max="1792" width="11.42578125" style="59"/>
    <col min="1793" max="1793" width="58.28515625" style="59" customWidth="1"/>
    <col min="1794" max="1798" width="24.85546875" style="59" customWidth="1"/>
    <col min="1799" max="2048" width="11.42578125" style="59"/>
    <col min="2049" max="2049" width="58.28515625" style="59" customWidth="1"/>
    <col min="2050" max="2054" width="24.85546875" style="59" customWidth="1"/>
    <col min="2055" max="2304" width="11.42578125" style="59"/>
    <col min="2305" max="2305" width="58.28515625" style="59" customWidth="1"/>
    <col min="2306" max="2310" width="24.85546875" style="59" customWidth="1"/>
    <col min="2311" max="2560" width="11.42578125" style="59"/>
    <col min="2561" max="2561" width="58.28515625" style="59" customWidth="1"/>
    <col min="2562" max="2566" width="24.85546875" style="59" customWidth="1"/>
    <col min="2567" max="2816" width="11.42578125" style="59"/>
    <col min="2817" max="2817" width="58.28515625" style="59" customWidth="1"/>
    <col min="2818" max="2822" width="24.85546875" style="59" customWidth="1"/>
    <col min="2823" max="3072" width="11.42578125" style="59"/>
    <col min="3073" max="3073" width="58.28515625" style="59" customWidth="1"/>
    <col min="3074" max="3078" width="24.85546875" style="59" customWidth="1"/>
    <col min="3079" max="3328" width="11.42578125" style="59"/>
    <col min="3329" max="3329" width="58.28515625" style="59" customWidth="1"/>
    <col min="3330" max="3334" width="24.85546875" style="59" customWidth="1"/>
    <col min="3335" max="3584" width="11.42578125" style="59"/>
    <col min="3585" max="3585" width="58.28515625" style="59" customWidth="1"/>
    <col min="3586" max="3590" width="24.85546875" style="59" customWidth="1"/>
    <col min="3591" max="3840" width="11.42578125" style="59"/>
    <col min="3841" max="3841" width="58.28515625" style="59" customWidth="1"/>
    <col min="3842" max="3846" width="24.85546875" style="59" customWidth="1"/>
    <col min="3847" max="4096" width="11.42578125" style="59"/>
    <col min="4097" max="4097" width="58.28515625" style="59" customWidth="1"/>
    <col min="4098" max="4102" width="24.85546875" style="59" customWidth="1"/>
    <col min="4103" max="4352" width="11.42578125" style="59"/>
    <col min="4353" max="4353" width="58.28515625" style="59" customWidth="1"/>
    <col min="4354" max="4358" width="24.85546875" style="59" customWidth="1"/>
    <col min="4359" max="4608" width="11.42578125" style="59"/>
    <col min="4609" max="4609" width="58.28515625" style="59" customWidth="1"/>
    <col min="4610" max="4614" width="24.85546875" style="59" customWidth="1"/>
    <col min="4615" max="4864" width="11.42578125" style="59"/>
    <col min="4865" max="4865" width="58.28515625" style="59" customWidth="1"/>
    <col min="4866" max="4870" width="24.85546875" style="59" customWidth="1"/>
    <col min="4871" max="5120" width="11.42578125" style="59"/>
    <col min="5121" max="5121" width="58.28515625" style="59" customWidth="1"/>
    <col min="5122" max="5126" width="24.85546875" style="59" customWidth="1"/>
    <col min="5127" max="5376" width="11.42578125" style="59"/>
    <col min="5377" max="5377" width="58.28515625" style="59" customWidth="1"/>
    <col min="5378" max="5382" width="24.85546875" style="59" customWidth="1"/>
    <col min="5383" max="5632" width="11.42578125" style="59"/>
    <col min="5633" max="5633" width="58.28515625" style="59" customWidth="1"/>
    <col min="5634" max="5638" width="24.85546875" style="59" customWidth="1"/>
    <col min="5639" max="5888" width="11.42578125" style="59"/>
    <col min="5889" max="5889" width="58.28515625" style="59" customWidth="1"/>
    <col min="5890" max="5894" width="24.85546875" style="59" customWidth="1"/>
    <col min="5895" max="6144" width="11.42578125" style="59"/>
    <col min="6145" max="6145" width="58.28515625" style="59" customWidth="1"/>
    <col min="6146" max="6150" width="24.85546875" style="59" customWidth="1"/>
    <col min="6151" max="6400" width="11.42578125" style="59"/>
    <col min="6401" max="6401" width="58.28515625" style="59" customWidth="1"/>
    <col min="6402" max="6406" width="24.85546875" style="59" customWidth="1"/>
    <col min="6407" max="6656" width="11.42578125" style="59"/>
    <col min="6657" max="6657" width="58.28515625" style="59" customWidth="1"/>
    <col min="6658" max="6662" width="24.85546875" style="59" customWidth="1"/>
    <col min="6663" max="6912" width="11.42578125" style="59"/>
    <col min="6913" max="6913" width="58.28515625" style="59" customWidth="1"/>
    <col min="6914" max="6918" width="24.85546875" style="59" customWidth="1"/>
    <col min="6919" max="7168" width="11.42578125" style="59"/>
    <col min="7169" max="7169" width="58.28515625" style="59" customWidth="1"/>
    <col min="7170" max="7174" width="24.85546875" style="59" customWidth="1"/>
    <col min="7175" max="7424" width="11.42578125" style="59"/>
    <col min="7425" max="7425" width="58.28515625" style="59" customWidth="1"/>
    <col min="7426" max="7430" width="24.85546875" style="59" customWidth="1"/>
    <col min="7431" max="7680" width="11.42578125" style="59"/>
    <col min="7681" max="7681" width="58.28515625" style="59" customWidth="1"/>
    <col min="7682" max="7686" width="24.85546875" style="59" customWidth="1"/>
    <col min="7687" max="7936" width="11.42578125" style="59"/>
    <col min="7937" max="7937" width="58.28515625" style="59" customWidth="1"/>
    <col min="7938" max="7942" width="24.85546875" style="59" customWidth="1"/>
    <col min="7943" max="8192" width="11.42578125" style="59"/>
    <col min="8193" max="8193" width="58.28515625" style="59" customWidth="1"/>
    <col min="8194" max="8198" width="24.85546875" style="59" customWidth="1"/>
    <col min="8199" max="8448" width="11.42578125" style="59"/>
    <col min="8449" max="8449" width="58.28515625" style="59" customWidth="1"/>
    <col min="8450" max="8454" width="24.85546875" style="59" customWidth="1"/>
    <col min="8455" max="8704" width="11.42578125" style="59"/>
    <col min="8705" max="8705" width="58.28515625" style="59" customWidth="1"/>
    <col min="8706" max="8710" width="24.85546875" style="59" customWidth="1"/>
    <col min="8711" max="8960" width="11.42578125" style="59"/>
    <col min="8961" max="8961" width="58.28515625" style="59" customWidth="1"/>
    <col min="8962" max="8966" width="24.85546875" style="59" customWidth="1"/>
    <col min="8967" max="9216" width="11.42578125" style="59"/>
    <col min="9217" max="9217" width="58.28515625" style="59" customWidth="1"/>
    <col min="9218" max="9222" width="24.85546875" style="59" customWidth="1"/>
    <col min="9223" max="9472" width="11.42578125" style="59"/>
    <col min="9473" max="9473" width="58.28515625" style="59" customWidth="1"/>
    <col min="9474" max="9478" width="24.85546875" style="59" customWidth="1"/>
    <col min="9479" max="9728" width="11.42578125" style="59"/>
    <col min="9729" max="9729" width="58.28515625" style="59" customWidth="1"/>
    <col min="9730" max="9734" width="24.85546875" style="59" customWidth="1"/>
    <col min="9735" max="9984" width="11.42578125" style="59"/>
    <col min="9985" max="9985" width="58.28515625" style="59" customWidth="1"/>
    <col min="9986" max="9990" width="24.85546875" style="59" customWidth="1"/>
    <col min="9991" max="10240" width="11.42578125" style="59"/>
    <col min="10241" max="10241" width="58.28515625" style="59" customWidth="1"/>
    <col min="10242" max="10246" width="24.85546875" style="59" customWidth="1"/>
    <col min="10247" max="10496" width="11.42578125" style="59"/>
    <col min="10497" max="10497" width="58.28515625" style="59" customWidth="1"/>
    <col min="10498" max="10502" width="24.85546875" style="59" customWidth="1"/>
    <col min="10503" max="10752" width="11.42578125" style="59"/>
    <col min="10753" max="10753" width="58.28515625" style="59" customWidth="1"/>
    <col min="10754" max="10758" width="24.85546875" style="59" customWidth="1"/>
    <col min="10759" max="11008" width="11.42578125" style="59"/>
    <col min="11009" max="11009" width="58.28515625" style="59" customWidth="1"/>
    <col min="11010" max="11014" width="24.85546875" style="59" customWidth="1"/>
    <col min="11015" max="11264" width="11.42578125" style="59"/>
    <col min="11265" max="11265" width="58.28515625" style="59" customWidth="1"/>
    <col min="11266" max="11270" width="24.85546875" style="59" customWidth="1"/>
    <col min="11271" max="11520" width="11.42578125" style="59"/>
    <col min="11521" max="11521" width="58.28515625" style="59" customWidth="1"/>
    <col min="11522" max="11526" width="24.85546875" style="59" customWidth="1"/>
    <col min="11527" max="11776" width="11.42578125" style="59"/>
    <col min="11777" max="11777" width="58.28515625" style="59" customWidth="1"/>
    <col min="11778" max="11782" width="24.85546875" style="59" customWidth="1"/>
    <col min="11783" max="12032" width="11.42578125" style="59"/>
    <col min="12033" max="12033" width="58.28515625" style="59" customWidth="1"/>
    <col min="12034" max="12038" width="24.85546875" style="59" customWidth="1"/>
    <col min="12039" max="12288" width="11.42578125" style="59"/>
    <col min="12289" max="12289" width="58.28515625" style="59" customWidth="1"/>
    <col min="12290" max="12294" width="24.85546875" style="59" customWidth="1"/>
    <col min="12295" max="12544" width="11.42578125" style="59"/>
    <col min="12545" max="12545" width="58.28515625" style="59" customWidth="1"/>
    <col min="12546" max="12550" width="24.85546875" style="59" customWidth="1"/>
    <col min="12551" max="12800" width="11.42578125" style="59"/>
    <col min="12801" max="12801" width="58.28515625" style="59" customWidth="1"/>
    <col min="12802" max="12806" width="24.85546875" style="59" customWidth="1"/>
    <col min="12807" max="13056" width="11.42578125" style="59"/>
    <col min="13057" max="13057" width="58.28515625" style="59" customWidth="1"/>
    <col min="13058" max="13062" width="24.85546875" style="59" customWidth="1"/>
    <col min="13063" max="13312" width="11.42578125" style="59"/>
    <col min="13313" max="13313" width="58.28515625" style="59" customWidth="1"/>
    <col min="13314" max="13318" width="24.85546875" style="59" customWidth="1"/>
    <col min="13319" max="13568" width="11.42578125" style="59"/>
    <col min="13569" max="13569" width="58.28515625" style="59" customWidth="1"/>
    <col min="13570" max="13574" width="24.85546875" style="59" customWidth="1"/>
    <col min="13575" max="13824" width="11.42578125" style="59"/>
    <col min="13825" max="13825" width="58.28515625" style="59" customWidth="1"/>
    <col min="13826" max="13830" width="24.85546875" style="59" customWidth="1"/>
    <col min="13831" max="14080" width="11.42578125" style="59"/>
    <col min="14081" max="14081" width="58.28515625" style="59" customWidth="1"/>
    <col min="14082" max="14086" width="24.85546875" style="59" customWidth="1"/>
    <col min="14087" max="14336" width="11.42578125" style="59"/>
    <col min="14337" max="14337" width="58.28515625" style="59" customWidth="1"/>
    <col min="14338" max="14342" width="24.85546875" style="59" customWidth="1"/>
    <col min="14343" max="14592" width="11.42578125" style="59"/>
    <col min="14593" max="14593" width="58.28515625" style="59" customWidth="1"/>
    <col min="14594" max="14598" width="24.85546875" style="59" customWidth="1"/>
    <col min="14599" max="14848" width="11.42578125" style="59"/>
    <col min="14849" max="14849" width="58.28515625" style="59" customWidth="1"/>
    <col min="14850" max="14854" width="24.85546875" style="59" customWidth="1"/>
    <col min="14855" max="15104" width="11.42578125" style="59"/>
    <col min="15105" max="15105" width="58.28515625" style="59" customWidth="1"/>
    <col min="15106" max="15110" width="24.85546875" style="59" customWidth="1"/>
    <col min="15111" max="15360" width="11.42578125" style="59"/>
    <col min="15361" max="15361" width="58.28515625" style="59" customWidth="1"/>
    <col min="15362" max="15366" width="24.85546875" style="59" customWidth="1"/>
    <col min="15367" max="15616" width="11.42578125" style="59"/>
    <col min="15617" max="15617" width="58.28515625" style="59" customWidth="1"/>
    <col min="15618" max="15622" width="24.85546875" style="59" customWidth="1"/>
    <col min="15623" max="15872" width="11.42578125" style="59"/>
    <col min="15873" max="15873" width="58.28515625" style="59" customWidth="1"/>
    <col min="15874" max="15878" width="24.85546875" style="59" customWidth="1"/>
    <col min="15879" max="16128" width="11.42578125" style="59"/>
    <col min="16129" max="16129" width="58.28515625" style="59" customWidth="1"/>
    <col min="16130" max="16134" width="24.85546875" style="59" customWidth="1"/>
    <col min="16135" max="16384" width="11.42578125" style="59"/>
  </cols>
  <sheetData>
    <row r="1" spans="1:6" s="78" customFormat="1" ht="30" customHeight="1">
      <c r="A1" s="555" t="s">
        <v>585</v>
      </c>
      <c r="B1" s="555"/>
      <c r="C1" s="555"/>
      <c r="D1" s="555"/>
      <c r="E1" s="555"/>
      <c r="F1" s="555"/>
    </row>
    <row r="2" spans="1:6" s="78" customFormat="1" ht="18">
      <c r="A2" s="557" t="s">
        <v>532</v>
      </c>
      <c r="B2" s="557"/>
      <c r="C2" s="557"/>
      <c r="D2" s="557"/>
      <c r="E2" s="557"/>
      <c r="F2" s="557"/>
    </row>
    <row r="3" spans="1:6" s="78" customFormat="1" ht="18">
      <c r="A3" s="557" t="s">
        <v>919</v>
      </c>
      <c r="B3" s="557"/>
      <c r="C3" s="557"/>
      <c r="D3" s="557"/>
      <c r="E3" s="557"/>
      <c r="F3" s="557"/>
    </row>
    <row r="4" spans="1:6" s="82" customFormat="1" ht="30" customHeight="1">
      <c r="A4" s="556" t="s">
        <v>56</v>
      </c>
      <c r="B4" s="556"/>
      <c r="C4" s="556"/>
      <c r="D4" s="556"/>
      <c r="E4" s="556"/>
      <c r="F4" s="556"/>
    </row>
    <row r="5" spans="1:6" ht="15" customHeight="1">
      <c r="A5" s="261"/>
      <c r="B5" s="262"/>
      <c r="C5" s="268"/>
      <c r="D5" s="268"/>
      <c r="E5" s="262"/>
      <c r="F5" s="284"/>
    </row>
    <row r="6" spans="1:6" ht="30" customHeight="1">
      <c r="A6" s="263" t="s">
        <v>597</v>
      </c>
      <c r="B6" s="264" t="s">
        <v>142</v>
      </c>
      <c r="C6" s="264" t="s">
        <v>143</v>
      </c>
      <c r="D6" s="264" t="s">
        <v>144</v>
      </c>
      <c r="E6" s="264" t="s">
        <v>598</v>
      </c>
      <c r="F6" s="298" t="s">
        <v>72</v>
      </c>
    </row>
    <row r="7" spans="1:6" s="96" customFormat="1" ht="15" customHeight="1">
      <c r="A7" s="267" t="s">
        <v>535</v>
      </c>
      <c r="B7" s="267">
        <v>72160.538870000004</v>
      </c>
      <c r="C7" s="268">
        <v>0</v>
      </c>
      <c r="D7" s="268">
        <v>0</v>
      </c>
      <c r="E7" s="267">
        <f t="shared" ref="E7:E20" si="0">SUM(B7:D7)</f>
        <v>72160.538870000004</v>
      </c>
      <c r="F7" s="278">
        <f>+E7/$E$21</f>
        <v>2.4818902639832319E-2</v>
      </c>
    </row>
    <row r="8" spans="1:6" s="96" customFormat="1" ht="15" customHeight="1">
      <c r="A8" s="267" t="s">
        <v>536</v>
      </c>
      <c r="B8" s="267">
        <v>9404.183289999999</v>
      </c>
      <c r="C8" s="268">
        <v>0</v>
      </c>
      <c r="D8" s="268">
        <v>0</v>
      </c>
      <c r="E8" s="267">
        <f t="shared" si="0"/>
        <v>9404.183289999999</v>
      </c>
      <c r="F8" s="278">
        <f t="shared" ref="F8:F21" si="1">+E8/$E$21</f>
        <v>3.2344757001070874E-3</v>
      </c>
    </row>
    <row r="9" spans="1:6" s="96" customFormat="1" ht="15" customHeight="1">
      <c r="A9" s="267" t="s">
        <v>537</v>
      </c>
      <c r="B9" s="267">
        <v>33724.133249999999</v>
      </c>
      <c r="C9" s="268">
        <v>9616.3033400000004</v>
      </c>
      <c r="D9" s="268">
        <v>0</v>
      </c>
      <c r="E9" s="267">
        <f t="shared" si="0"/>
        <v>43340.436589999998</v>
      </c>
      <c r="F9" s="278">
        <f t="shared" si="1"/>
        <v>1.4906513905513967E-2</v>
      </c>
    </row>
    <row r="10" spans="1:6" s="96" customFormat="1" ht="15" customHeight="1">
      <c r="A10" s="267" t="s">
        <v>538</v>
      </c>
      <c r="B10" s="267">
        <v>141535.71646999998</v>
      </c>
      <c r="C10" s="268">
        <v>55568.905350000001</v>
      </c>
      <c r="D10" s="268">
        <v>2204.6606000000002</v>
      </c>
      <c r="E10" s="267">
        <f t="shared" si="0"/>
        <v>199309.28242</v>
      </c>
      <c r="F10" s="278">
        <f t="shared" si="1"/>
        <v>6.8550453655957064E-2</v>
      </c>
    </row>
    <row r="11" spans="1:6" s="96" customFormat="1" ht="15" customHeight="1">
      <c r="A11" s="267" t="s">
        <v>539</v>
      </c>
      <c r="B11" s="267">
        <v>262629.1764</v>
      </c>
      <c r="C11" s="268">
        <v>103670.72601</v>
      </c>
      <c r="D11" s="268">
        <v>25771.554079999998</v>
      </c>
      <c r="E11" s="267">
        <f t="shared" si="0"/>
        <v>392071.45648999995</v>
      </c>
      <c r="F11" s="278">
        <f t="shared" si="1"/>
        <v>0.13484909423989952</v>
      </c>
    </row>
    <row r="12" spans="1:6" s="96" customFormat="1" ht="15" customHeight="1">
      <c r="A12" s="267" t="s">
        <v>540</v>
      </c>
      <c r="B12" s="267">
        <v>664470.35379999992</v>
      </c>
      <c r="C12" s="268">
        <v>317857.92972000001</v>
      </c>
      <c r="D12" s="268">
        <v>79093.866280000002</v>
      </c>
      <c r="E12" s="267">
        <f t="shared" si="0"/>
        <v>1061422.1498</v>
      </c>
      <c r="F12" s="278">
        <f t="shared" si="1"/>
        <v>0.36506563570854489</v>
      </c>
    </row>
    <row r="13" spans="1:6" s="96" customFormat="1" ht="15" customHeight="1">
      <c r="A13" s="267" t="s">
        <v>541</v>
      </c>
      <c r="B13" s="267">
        <v>370156.38297000004</v>
      </c>
      <c r="C13" s="268">
        <v>163572.91699</v>
      </c>
      <c r="D13" s="268">
        <v>55855.296369999996</v>
      </c>
      <c r="E13" s="267">
        <f t="shared" si="0"/>
        <v>589584.59632999997</v>
      </c>
      <c r="F13" s="278">
        <f t="shared" si="1"/>
        <v>0.20278178244512196</v>
      </c>
    </row>
    <row r="14" spans="1:6" s="96" customFormat="1" ht="15" customHeight="1">
      <c r="A14" s="267" t="s">
        <v>542</v>
      </c>
      <c r="B14" s="267">
        <v>155614.74752999999</v>
      </c>
      <c r="C14" s="268">
        <v>67844.185089999999</v>
      </c>
      <c r="D14" s="268">
        <v>28674.841</v>
      </c>
      <c r="E14" s="267">
        <f t="shared" si="0"/>
        <v>252133.77361999999</v>
      </c>
      <c r="F14" s="278">
        <f t="shared" si="1"/>
        <v>8.6718914211017198E-2</v>
      </c>
    </row>
    <row r="15" spans="1:6" s="96" customFormat="1" ht="15" customHeight="1">
      <c r="A15" s="267" t="s">
        <v>543</v>
      </c>
      <c r="B15" s="267">
        <v>61089.560789999996</v>
      </c>
      <c r="C15" s="268">
        <v>27253.942179999998</v>
      </c>
      <c r="D15" s="268">
        <v>23947.015339999998</v>
      </c>
      <c r="E15" s="267">
        <f t="shared" si="0"/>
        <v>112290.51831</v>
      </c>
      <c r="F15" s="278">
        <f t="shared" si="1"/>
        <v>3.8621211606151611E-2</v>
      </c>
    </row>
    <row r="16" spans="1:6" s="96" customFormat="1" ht="15" customHeight="1">
      <c r="A16" s="267" t="s">
        <v>544</v>
      </c>
      <c r="B16" s="267">
        <v>46922.828200000004</v>
      </c>
      <c r="C16" s="268">
        <v>23969.352159999999</v>
      </c>
      <c r="D16" s="268">
        <v>17551.72496</v>
      </c>
      <c r="E16" s="267">
        <f t="shared" si="0"/>
        <v>88443.905319999991</v>
      </c>
      <c r="F16" s="278">
        <f t="shared" si="1"/>
        <v>3.0419405253862504E-2</v>
      </c>
    </row>
    <row r="17" spans="1:6" s="96" customFormat="1" ht="15" customHeight="1">
      <c r="A17" s="267" t="s">
        <v>545</v>
      </c>
      <c r="B17" s="267">
        <v>30071.565280000003</v>
      </c>
      <c r="C17" s="268">
        <v>19671.057129999997</v>
      </c>
      <c r="D17" s="268">
        <v>13013.81899</v>
      </c>
      <c r="E17" s="267">
        <f t="shared" si="0"/>
        <v>62756.441399999996</v>
      </c>
      <c r="F17" s="278">
        <f t="shared" si="1"/>
        <v>2.1584456456664236E-2</v>
      </c>
    </row>
    <row r="18" spans="1:6" s="96" customFormat="1" ht="15" customHeight="1">
      <c r="A18" s="267" t="s">
        <v>546</v>
      </c>
      <c r="B18" s="267">
        <v>9230.1780899999994</v>
      </c>
      <c r="C18" s="268">
        <v>8332.59051</v>
      </c>
      <c r="D18" s="268">
        <v>5870.4981699999998</v>
      </c>
      <c r="E18" s="267">
        <f t="shared" si="0"/>
        <v>23433.266769999998</v>
      </c>
      <c r="F18" s="278">
        <f t="shared" si="1"/>
        <v>8.0596400138530158E-3</v>
      </c>
    </row>
    <row r="19" spans="1:6" s="96" customFormat="1" ht="15" customHeight="1">
      <c r="A19" s="267" t="s">
        <v>547</v>
      </c>
      <c r="B19" s="267">
        <v>412.56170000000003</v>
      </c>
      <c r="C19" s="268">
        <v>336.17526000000004</v>
      </c>
      <c r="D19" s="268">
        <v>158.81826999999998</v>
      </c>
      <c r="E19" s="267">
        <f t="shared" si="0"/>
        <v>907.55523000000005</v>
      </c>
      <c r="F19" s="278">
        <f t="shared" si="1"/>
        <v>3.1214463259787224E-4</v>
      </c>
    </row>
    <row r="20" spans="1:6" s="96" customFormat="1" ht="15" customHeight="1">
      <c r="A20" s="267" t="s">
        <v>548</v>
      </c>
      <c r="B20" s="267">
        <v>148.51714000000001</v>
      </c>
      <c r="C20" s="268">
        <v>49.956300000000006</v>
      </c>
      <c r="D20" s="268">
        <v>26.477160000000001</v>
      </c>
      <c r="E20" s="267">
        <f t="shared" si="0"/>
        <v>224.95060000000001</v>
      </c>
      <c r="F20" s="278">
        <f t="shared" si="1"/>
        <v>7.7369530876562651E-5</v>
      </c>
    </row>
    <row r="21" spans="1:6" s="378" customFormat="1" ht="15" customHeight="1" thickBot="1">
      <c r="A21" s="375" t="s">
        <v>424</v>
      </c>
      <c r="B21" s="409">
        <f>SUM(B7:B20)</f>
        <v>1857570.4437799999</v>
      </c>
      <c r="C21" s="409">
        <f>SUM(C7:C20)</f>
        <v>797744.04004000011</v>
      </c>
      <c r="D21" s="409">
        <f>SUM(D7:D20)</f>
        <v>252168.57121999998</v>
      </c>
      <c r="E21" s="409">
        <f>SUM(E7:E20)</f>
        <v>2907483.0550400005</v>
      </c>
      <c r="F21" s="410">
        <f t="shared" si="1"/>
        <v>1</v>
      </c>
    </row>
    <row r="22" spans="1:6" s="381" customFormat="1" ht="15" customHeight="1" thickTop="1">
      <c r="A22" s="379" t="s">
        <v>507</v>
      </c>
      <c r="B22" s="411">
        <f>+B21/$E$21</f>
        <v>0.63889295607758712</v>
      </c>
      <c r="C22" s="411">
        <f>+C21/$E$21</f>
        <v>0.27437616142152371</v>
      </c>
      <c r="D22" s="411">
        <f>+D21/$E$21</f>
        <v>8.6730882500888978E-2</v>
      </c>
      <c r="E22" s="411">
        <f>+E21/$E$21</f>
        <v>1</v>
      </c>
      <c r="F22" s="411"/>
    </row>
    <row r="23" spans="1:6" ht="30" customHeight="1">
      <c r="A23" s="412" t="s">
        <v>549</v>
      </c>
      <c r="B23" s="265" t="s">
        <v>142</v>
      </c>
      <c r="C23" s="265" t="s">
        <v>143</v>
      </c>
      <c r="D23" s="265" t="s">
        <v>144</v>
      </c>
      <c r="E23" s="290" t="s">
        <v>78</v>
      </c>
      <c r="F23" s="298" t="s">
        <v>72</v>
      </c>
    </row>
    <row r="24" spans="1:6" s="96" customFormat="1" ht="15" customHeight="1">
      <c r="A24" s="267" t="s">
        <v>535</v>
      </c>
      <c r="B24" s="267">
        <v>3</v>
      </c>
      <c r="C24" s="268">
        <v>0</v>
      </c>
      <c r="D24" s="268">
        <v>0</v>
      </c>
      <c r="E24" s="267">
        <f t="shared" ref="E24:E37" si="2">SUM(B24:D24)</f>
        <v>3</v>
      </c>
      <c r="F24" s="278">
        <f>+E24/$E$38</f>
        <v>2.6891358910003586E-4</v>
      </c>
    </row>
    <row r="25" spans="1:6" s="96" customFormat="1" ht="15" customHeight="1">
      <c r="A25" s="267" t="s">
        <v>536</v>
      </c>
      <c r="B25" s="267">
        <v>1</v>
      </c>
      <c r="C25" s="268">
        <v>0</v>
      </c>
      <c r="D25" s="268">
        <v>0</v>
      </c>
      <c r="E25" s="267">
        <f t="shared" si="2"/>
        <v>1</v>
      </c>
      <c r="F25" s="278">
        <f t="shared" ref="F25:F38" si="3">+E25/$E$38</f>
        <v>8.9637863033345292E-5</v>
      </c>
    </row>
    <row r="26" spans="1:6" s="96" customFormat="1" ht="15" customHeight="1">
      <c r="A26" s="267" t="s">
        <v>537</v>
      </c>
      <c r="B26" s="267">
        <v>7</v>
      </c>
      <c r="C26" s="268">
        <v>2</v>
      </c>
      <c r="D26" s="268">
        <v>0</v>
      </c>
      <c r="E26" s="267">
        <f t="shared" si="2"/>
        <v>9</v>
      </c>
      <c r="F26" s="278">
        <f t="shared" si="3"/>
        <v>8.0674076730010758E-4</v>
      </c>
    </row>
    <row r="27" spans="1:6" s="96" customFormat="1" ht="15" customHeight="1">
      <c r="A27" s="267" t="s">
        <v>538</v>
      </c>
      <c r="B27" s="267">
        <v>73</v>
      </c>
      <c r="C27" s="268">
        <v>32</v>
      </c>
      <c r="D27" s="268">
        <v>1</v>
      </c>
      <c r="E27" s="267">
        <f t="shared" si="2"/>
        <v>106</v>
      </c>
      <c r="F27" s="278">
        <f t="shared" si="3"/>
        <v>9.5016134815345994E-3</v>
      </c>
    </row>
    <row r="28" spans="1:6" s="96" customFormat="1" ht="15" customHeight="1">
      <c r="A28" s="267" t="s">
        <v>539</v>
      </c>
      <c r="B28" s="267">
        <v>298</v>
      </c>
      <c r="C28" s="268">
        <v>120</v>
      </c>
      <c r="D28" s="268">
        <v>31</v>
      </c>
      <c r="E28" s="267">
        <f t="shared" si="2"/>
        <v>449</v>
      </c>
      <c r="F28" s="278">
        <f t="shared" si="3"/>
        <v>4.0247400501972036E-2</v>
      </c>
    </row>
    <row r="29" spans="1:6" s="96" customFormat="1" ht="15" customHeight="1">
      <c r="A29" s="267" t="s">
        <v>540</v>
      </c>
      <c r="B29" s="267">
        <v>1426</v>
      </c>
      <c r="C29" s="268">
        <v>676</v>
      </c>
      <c r="D29" s="268">
        <v>165</v>
      </c>
      <c r="E29" s="267">
        <f t="shared" si="2"/>
        <v>2267</v>
      </c>
      <c r="F29" s="278">
        <f t="shared" si="3"/>
        <v>0.20320903549659375</v>
      </c>
    </row>
    <row r="30" spans="1:6" s="96" customFormat="1" ht="15" customHeight="1">
      <c r="A30" s="267" t="s">
        <v>541</v>
      </c>
      <c r="B30" s="267">
        <v>1371</v>
      </c>
      <c r="C30" s="268">
        <v>607</v>
      </c>
      <c r="D30" s="268">
        <v>211</v>
      </c>
      <c r="E30" s="267">
        <f t="shared" si="2"/>
        <v>2189</v>
      </c>
      <c r="F30" s="278">
        <f t="shared" si="3"/>
        <v>0.19621728217999282</v>
      </c>
    </row>
    <row r="31" spans="1:6" s="96" customFormat="1" ht="15" customHeight="1">
      <c r="A31" s="267" t="s">
        <v>542</v>
      </c>
      <c r="B31" s="267">
        <v>912</v>
      </c>
      <c r="C31" s="268">
        <v>400</v>
      </c>
      <c r="D31" s="268">
        <v>166</v>
      </c>
      <c r="E31" s="267">
        <f t="shared" si="2"/>
        <v>1478</v>
      </c>
      <c r="F31" s="278">
        <f t="shared" si="3"/>
        <v>0.13248476156328434</v>
      </c>
    </row>
    <row r="32" spans="1:6" s="96" customFormat="1" ht="15" customHeight="1">
      <c r="A32" s="267" t="s">
        <v>543</v>
      </c>
      <c r="B32" s="267">
        <v>510</v>
      </c>
      <c r="C32" s="268">
        <v>225</v>
      </c>
      <c r="D32" s="268">
        <v>202</v>
      </c>
      <c r="E32" s="267">
        <f t="shared" si="2"/>
        <v>937</v>
      </c>
      <c r="F32" s="278">
        <f t="shared" si="3"/>
        <v>8.3990677662244537E-2</v>
      </c>
    </row>
    <row r="33" spans="1:6" s="96" customFormat="1" ht="15" customHeight="1">
      <c r="A33" s="267" t="s">
        <v>544</v>
      </c>
      <c r="B33" s="267">
        <v>550</v>
      </c>
      <c r="C33" s="268">
        <v>284</v>
      </c>
      <c r="D33" s="268">
        <v>206</v>
      </c>
      <c r="E33" s="267">
        <f t="shared" si="2"/>
        <v>1040</v>
      </c>
      <c r="F33" s="278">
        <f t="shared" si="3"/>
        <v>9.322337755467909E-2</v>
      </c>
    </row>
    <row r="34" spans="1:6" s="96" customFormat="1" ht="15" customHeight="1">
      <c r="A34" s="267" t="s">
        <v>545</v>
      </c>
      <c r="B34" s="267">
        <v>585</v>
      </c>
      <c r="C34" s="268">
        <v>391</v>
      </c>
      <c r="D34" s="268">
        <v>256</v>
      </c>
      <c r="E34" s="267">
        <f t="shared" si="2"/>
        <v>1232</v>
      </c>
      <c r="F34" s="278">
        <f t="shared" si="3"/>
        <v>0.11043384725708139</v>
      </c>
    </row>
    <row r="35" spans="1:6" s="96" customFormat="1" ht="15" customHeight="1">
      <c r="A35" s="267" t="s">
        <v>546</v>
      </c>
      <c r="B35" s="267">
        <v>462</v>
      </c>
      <c r="C35" s="268">
        <v>413</v>
      </c>
      <c r="D35" s="268">
        <v>279</v>
      </c>
      <c r="E35" s="267">
        <f t="shared" si="2"/>
        <v>1154</v>
      </c>
      <c r="F35" s="278">
        <f t="shared" si="3"/>
        <v>0.10344209394048046</v>
      </c>
    </row>
    <row r="36" spans="1:6" s="96" customFormat="1" ht="15" customHeight="1">
      <c r="A36" s="267" t="s">
        <v>547</v>
      </c>
      <c r="B36" s="267">
        <v>79</v>
      </c>
      <c r="C36" s="268">
        <v>66</v>
      </c>
      <c r="D36" s="268">
        <v>31</v>
      </c>
      <c r="E36" s="267">
        <f t="shared" si="2"/>
        <v>176</v>
      </c>
      <c r="F36" s="278">
        <f t="shared" si="3"/>
        <v>1.5776263893868769E-2</v>
      </c>
    </row>
    <row r="37" spans="1:6" s="96" customFormat="1" ht="15" customHeight="1">
      <c r="A37" s="267" t="s">
        <v>548</v>
      </c>
      <c r="B37" s="267">
        <v>72</v>
      </c>
      <c r="C37" s="268">
        <v>28</v>
      </c>
      <c r="D37" s="268">
        <v>15</v>
      </c>
      <c r="E37" s="267">
        <f t="shared" si="2"/>
        <v>115</v>
      </c>
      <c r="F37" s="278">
        <f t="shared" si="3"/>
        <v>1.0308354248834709E-2</v>
      </c>
    </row>
    <row r="38" spans="1:6" s="96" customFormat="1" ht="15" customHeight="1">
      <c r="A38" s="270" t="s">
        <v>582</v>
      </c>
      <c r="B38" s="413">
        <f>SUM(B24:B37)</f>
        <v>6349</v>
      </c>
      <c r="C38" s="413">
        <f>SUM(C24:C37)</f>
        <v>3244</v>
      </c>
      <c r="D38" s="413">
        <f>SUM(D24:D37)</f>
        <v>1563</v>
      </c>
      <c r="E38" s="413">
        <f>SUM(E24:E37)</f>
        <v>11156</v>
      </c>
      <c r="F38" s="414">
        <f t="shared" si="3"/>
        <v>1</v>
      </c>
    </row>
    <row r="39" spans="1:6" ht="15" customHeight="1">
      <c r="A39" s="328" t="s">
        <v>507</v>
      </c>
      <c r="B39" s="278">
        <f>+B38/$E$38</f>
        <v>0.56911079239870921</v>
      </c>
      <c r="C39" s="278">
        <f>+C38/$E$38</f>
        <v>0.29078522768017212</v>
      </c>
      <c r="D39" s="278">
        <f>+D38/$E$38</f>
        <v>0.14010397992111867</v>
      </c>
      <c r="E39" s="278">
        <f>+E38/$E$38</f>
        <v>1</v>
      </c>
      <c r="F39" s="278"/>
    </row>
    <row r="40" spans="1:6" ht="15" customHeight="1" thickBot="1">
      <c r="A40" s="274"/>
      <c r="B40" s="275"/>
      <c r="C40" s="276"/>
      <c r="D40" s="276"/>
      <c r="E40" s="275"/>
      <c r="F40" s="277"/>
    </row>
    <row r="41" spans="1:6" ht="15" customHeight="1" thickTop="1">
      <c r="A41" s="260" t="s">
        <v>426</v>
      </c>
      <c r="B41" s="278"/>
      <c r="C41" s="269"/>
      <c r="D41" s="269"/>
      <c r="E41" s="278"/>
      <c r="F41" s="278"/>
    </row>
    <row r="42" spans="1:6" ht="15" customHeight="1">
      <c r="A42" s="262"/>
      <c r="B42" s="262"/>
      <c r="C42" s="268"/>
      <c r="D42" s="268"/>
      <c r="E42" s="262"/>
      <c r="F42" s="278"/>
    </row>
    <row r="43" spans="1:6" ht="15" customHeight="1">
      <c r="A43" s="282"/>
      <c r="B43" s="262"/>
      <c r="C43" s="268"/>
      <c r="D43" s="268"/>
      <c r="E43" s="262"/>
      <c r="F43" s="278"/>
    </row>
    <row r="44" spans="1:6" ht="15" customHeight="1">
      <c r="A44" s="281"/>
      <c r="B44" s="262"/>
      <c r="C44" s="268"/>
      <c r="D44" s="268"/>
      <c r="E44" s="262"/>
      <c r="F44" s="278"/>
    </row>
    <row r="45" spans="1:6" ht="15" customHeight="1">
      <c r="A45" s="282"/>
      <c r="B45" s="262"/>
      <c r="C45" s="268"/>
      <c r="D45" s="268"/>
      <c r="E45" s="262"/>
      <c r="F45" s="278"/>
    </row>
    <row r="46" spans="1:6" ht="15" customHeight="1">
      <c r="A46" s="282"/>
      <c r="B46" s="262"/>
      <c r="C46" s="268"/>
      <c r="D46" s="268"/>
      <c r="E46" s="262"/>
      <c r="F46" s="278"/>
    </row>
    <row r="47" spans="1:6" ht="15" customHeight="1">
      <c r="A47" s="282"/>
      <c r="B47" s="262"/>
      <c r="C47" s="268"/>
      <c r="D47" s="268"/>
      <c r="E47" s="262"/>
      <c r="F47" s="278"/>
    </row>
    <row r="48" spans="1:6" ht="15" customHeight="1">
      <c r="A48" s="282"/>
      <c r="B48" s="262"/>
      <c r="C48" s="268"/>
      <c r="D48" s="268"/>
      <c r="E48" s="262"/>
      <c r="F48" s="278"/>
    </row>
    <row r="49" spans="1:6" ht="15" customHeight="1">
      <c r="A49" s="282"/>
      <c r="B49" s="262"/>
      <c r="C49" s="268"/>
      <c r="D49" s="268"/>
      <c r="E49" s="262"/>
      <c r="F49" s="278"/>
    </row>
    <row r="50" spans="1:6" ht="15" customHeight="1">
      <c r="A50" s="283"/>
      <c r="B50" s="262"/>
      <c r="C50" s="268"/>
      <c r="D50" s="268"/>
      <c r="E50" s="262"/>
      <c r="F50" s="278"/>
    </row>
    <row r="51" spans="1:6" ht="15" customHeight="1">
      <c r="A51" s="282"/>
      <c r="B51" s="262"/>
      <c r="C51" s="268"/>
      <c r="D51" s="268"/>
      <c r="E51" s="262"/>
      <c r="F51" s="278"/>
    </row>
    <row r="52" spans="1:6" ht="15" customHeight="1">
      <c r="A52" s="100"/>
      <c r="B52" s="101"/>
      <c r="C52" s="93"/>
      <c r="D52" s="93"/>
      <c r="E52" s="62"/>
      <c r="F52" s="98"/>
    </row>
    <row r="53" spans="1:6" ht="15" customHeight="1">
      <c r="A53" s="100"/>
      <c r="B53" s="101"/>
      <c r="C53" s="93"/>
      <c r="D53" s="93"/>
      <c r="E53" s="62"/>
      <c r="F53" s="98"/>
    </row>
    <row r="54" spans="1:6" ht="15" customHeight="1">
      <c r="A54" s="100"/>
      <c r="C54" s="93"/>
      <c r="D54" s="93"/>
      <c r="E54" s="62"/>
      <c r="F54" s="98"/>
    </row>
    <row r="55" spans="1:6" ht="15" customHeight="1">
      <c r="A55" s="100"/>
      <c r="C55" s="93"/>
      <c r="D55" s="93"/>
      <c r="E55" s="62"/>
      <c r="F55" s="98"/>
    </row>
    <row r="56" spans="1:6" ht="15" customHeight="1">
      <c r="A56" s="102"/>
      <c r="C56" s="93"/>
      <c r="D56" s="93"/>
      <c r="E56" s="62"/>
      <c r="F56" s="98"/>
    </row>
    <row r="57" spans="1:6" ht="15" customHeight="1">
      <c r="A57" s="100"/>
      <c r="C57" s="93"/>
      <c r="D57" s="93"/>
      <c r="E57" s="62"/>
      <c r="F57" s="98"/>
    </row>
    <row r="58" spans="1:6" ht="15" customHeight="1">
      <c r="A58" s="100"/>
      <c r="C58" s="93"/>
      <c r="D58" s="93"/>
      <c r="E58" s="62"/>
      <c r="F58" s="98"/>
    </row>
    <row r="59" spans="1:6" ht="9" customHeight="1">
      <c r="A59" s="100"/>
      <c r="C59" s="93"/>
      <c r="D59" s="93"/>
      <c r="E59" s="62"/>
      <c r="F59" s="98"/>
    </row>
    <row r="60" spans="1:6" ht="9" customHeight="1">
      <c r="A60" s="100"/>
      <c r="C60" s="93"/>
      <c r="D60" s="93"/>
      <c r="E60" s="62"/>
      <c r="F60" s="98"/>
    </row>
    <row r="61" spans="1:6" ht="9" customHeight="1">
      <c r="A61" s="100"/>
      <c r="C61" s="93"/>
      <c r="D61" s="93"/>
      <c r="E61" s="62"/>
      <c r="F61" s="98"/>
    </row>
    <row r="62" spans="1:6" ht="9" customHeight="1">
      <c r="A62" s="102"/>
      <c r="C62" s="93"/>
      <c r="D62" s="93"/>
      <c r="E62" s="62"/>
      <c r="F62" s="98"/>
    </row>
    <row r="63" spans="1:6" ht="9" customHeight="1">
      <c r="A63" s="100"/>
      <c r="C63" s="93"/>
      <c r="D63" s="93"/>
      <c r="E63" s="62"/>
      <c r="F63" s="98"/>
    </row>
    <row r="64" spans="1:6" ht="9" customHeight="1">
      <c r="A64" s="100"/>
      <c r="C64" s="93"/>
      <c r="D64" s="93"/>
      <c r="E64" s="62"/>
      <c r="F64" s="98"/>
    </row>
    <row r="65" spans="1:6" ht="9" customHeight="1">
      <c r="A65" s="100"/>
      <c r="C65" s="93"/>
      <c r="D65" s="93"/>
      <c r="E65" s="62"/>
      <c r="F65" s="98"/>
    </row>
    <row r="66" spans="1:6" ht="9" customHeight="1">
      <c r="A66" s="100"/>
      <c r="C66" s="93"/>
      <c r="D66" s="93"/>
      <c r="E66" s="62"/>
      <c r="F66" s="98"/>
    </row>
    <row r="67" spans="1:6" ht="9" customHeight="1">
      <c r="A67" s="102"/>
      <c r="C67" s="93"/>
      <c r="D67" s="93"/>
      <c r="E67" s="62"/>
      <c r="F67" s="98"/>
    </row>
    <row r="68" spans="1:6" ht="9" customHeight="1">
      <c r="A68" s="103"/>
      <c r="C68" s="93"/>
      <c r="D68" s="93"/>
      <c r="E68" s="62"/>
      <c r="F68" s="98"/>
    </row>
    <row r="69" spans="1:6" ht="9" customHeight="1">
      <c r="A69" s="103"/>
      <c r="C69" s="93"/>
      <c r="D69" s="93"/>
      <c r="E69" s="62"/>
      <c r="F69" s="98"/>
    </row>
    <row r="70" spans="1:6" ht="9" customHeight="1">
      <c r="A70" s="103"/>
      <c r="C70" s="93"/>
      <c r="D70" s="93"/>
      <c r="E70" s="62"/>
      <c r="F70" s="98"/>
    </row>
    <row r="71" spans="1:6" ht="9" customHeight="1">
      <c r="A71" s="103"/>
      <c r="C71" s="93"/>
      <c r="D71" s="93"/>
      <c r="E71" s="62"/>
      <c r="F71" s="98"/>
    </row>
    <row r="72" spans="1:6" ht="9" customHeight="1">
      <c r="A72" s="104"/>
      <c r="C72" s="93"/>
      <c r="D72" s="93"/>
      <c r="E72" s="62"/>
      <c r="F72" s="98"/>
    </row>
    <row r="73" spans="1:6" ht="9" customHeight="1">
      <c r="A73" s="104"/>
      <c r="C73" s="93"/>
      <c r="D73" s="93"/>
      <c r="E73" s="62"/>
      <c r="F73" s="98"/>
    </row>
    <row r="74" spans="1:6" ht="9" customHeight="1">
      <c r="A74" s="99"/>
      <c r="C74" s="93"/>
      <c r="D74" s="93"/>
      <c r="E74" s="62"/>
      <c r="F74" s="98"/>
    </row>
    <row r="75" spans="1:6" ht="9" customHeight="1">
      <c r="A75" s="100"/>
      <c r="C75" s="93"/>
      <c r="D75" s="93"/>
      <c r="E75" s="62"/>
      <c r="F75" s="98"/>
    </row>
    <row r="76" spans="1:6" ht="9" customHeight="1">
      <c r="A76" s="100"/>
      <c r="C76" s="93"/>
      <c r="D76" s="93"/>
      <c r="E76" s="62"/>
      <c r="F76" s="98"/>
    </row>
    <row r="77" spans="1:6" ht="9" customHeight="1">
      <c r="A77" s="100"/>
      <c r="C77" s="93"/>
      <c r="D77" s="93"/>
      <c r="E77" s="62"/>
      <c r="F77" s="98"/>
    </row>
    <row r="78" spans="1:6" ht="9" customHeight="1">
      <c r="A78" s="100"/>
      <c r="C78" s="93"/>
      <c r="D78" s="93"/>
      <c r="E78" s="62"/>
      <c r="F78" s="98"/>
    </row>
    <row r="79" spans="1:6" ht="9" customHeight="1">
      <c r="A79" s="103"/>
      <c r="C79" s="93"/>
      <c r="D79" s="93"/>
      <c r="E79" s="62"/>
      <c r="F79" s="98"/>
    </row>
    <row r="80" spans="1:6" ht="9" customHeight="1">
      <c r="A80" s="99"/>
      <c r="C80" s="93"/>
      <c r="D80" s="93"/>
      <c r="E80" s="62"/>
      <c r="F80" s="98"/>
    </row>
    <row r="81" spans="1:6" ht="9" customHeight="1">
      <c r="A81" s="100"/>
      <c r="C81" s="93"/>
      <c r="D81" s="93"/>
      <c r="E81" s="62"/>
      <c r="F81" s="98"/>
    </row>
    <row r="82" spans="1:6" ht="9" customHeight="1">
      <c r="A82" s="100"/>
      <c r="C82" s="93"/>
      <c r="D82" s="93"/>
      <c r="E82" s="62"/>
      <c r="F82" s="98"/>
    </row>
    <row r="83" spans="1:6" ht="9" customHeight="1">
      <c r="A83" s="100"/>
      <c r="C83" s="93"/>
      <c r="D83" s="93"/>
      <c r="E83" s="62"/>
      <c r="F83" s="98"/>
    </row>
    <row r="84" spans="1:6" ht="9" customHeight="1">
      <c r="A84" s="100"/>
      <c r="C84" s="93"/>
      <c r="D84" s="93"/>
      <c r="E84" s="62"/>
      <c r="F84" s="98"/>
    </row>
    <row r="85" spans="1:6" ht="9" customHeight="1">
      <c r="A85" s="103"/>
      <c r="C85" s="93"/>
      <c r="D85" s="93"/>
      <c r="E85" s="62"/>
      <c r="F85" s="98"/>
    </row>
    <row r="86" spans="1:6" ht="9" customHeight="1">
      <c r="A86" s="99"/>
      <c r="C86" s="93"/>
      <c r="D86" s="93"/>
      <c r="E86" s="62"/>
      <c r="F86" s="98"/>
    </row>
    <row r="87" spans="1:6" ht="9" customHeight="1">
      <c r="A87" s="100"/>
      <c r="C87" s="93"/>
      <c r="D87" s="93"/>
      <c r="E87" s="62"/>
      <c r="F87" s="98"/>
    </row>
    <row r="88" spans="1:6" ht="9" customHeight="1">
      <c r="A88" s="100"/>
      <c r="C88" s="93"/>
      <c r="D88" s="93"/>
      <c r="E88" s="62"/>
      <c r="F88" s="98"/>
    </row>
    <row r="89" spans="1:6" ht="9" customHeight="1">
      <c r="A89" s="100"/>
      <c r="C89" s="105"/>
      <c r="D89" s="105"/>
      <c r="F89" s="97"/>
    </row>
    <row r="90" spans="1:6" ht="9" customHeight="1">
      <c r="A90" s="100"/>
      <c r="C90" s="105"/>
      <c r="D90" s="105"/>
      <c r="F90" s="97"/>
    </row>
    <row r="91" spans="1:6" ht="9" customHeight="1">
      <c r="A91" s="100"/>
      <c r="C91" s="105"/>
      <c r="D91" s="105"/>
      <c r="F91" s="97"/>
    </row>
    <row r="92" spans="1:6" ht="9" customHeight="1">
      <c r="A92" s="100"/>
      <c r="C92" s="105"/>
      <c r="D92" s="105"/>
      <c r="F92" s="97"/>
    </row>
    <row r="93" spans="1:6" ht="9" customHeight="1">
      <c r="A93" s="100"/>
      <c r="C93" s="105"/>
      <c r="D93" s="105"/>
      <c r="F93" s="97"/>
    </row>
    <row r="94" spans="1:6" ht="9" customHeight="1">
      <c r="A94" s="100"/>
      <c r="C94" s="105"/>
      <c r="D94" s="105"/>
      <c r="F94" s="97"/>
    </row>
    <row r="95" spans="1:6" ht="9" customHeight="1">
      <c r="A95" s="103"/>
      <c r="C95" s="105"/>
      <c r="D95" s="105"/>
      <c r="F95" s="97"/>
    </row>
    <row r="96" spans="1:6" ht="9" customHeight="1">
      <c r="A96" s="99"/>
      <c r="C96" s="105"/>
      <c r="D96" s="105"/>
      <c r="F96" s="97"/>
    </row>
    <row r="97" spans="1:6" ht="9" customHeight="1">
      <c r="A97" s="100"/>
      <c r="C97" s="105"/>
      <c r="D97" s="105"/>
      <c r="F97" s="97"/>
    </row>
    <row r="98" spans="1:6" ht="9" customHeight="1">
      <c r="A98" s="100"/>
      <c r="C98" s="105"/>
      <c r="D98" s="105"/>
      <c r="F98" s="97"/>
    </row>
    <row r="99" spans="1:6" ht="9" customHeight="1">
      <c r="A99" s="100"/>
      <c r="C99" s="105"/>
      <c r="D99" s="105"/>
      <c r="F99" s="97"/>
    </row>
    <row r="100" spans="1:6" ht="9" customHeight="1">
      <c r="A100" s="100"/>
      <c r="C100" s="105"/>
      <c r="D100" s="105"/>
      <c r="F100" s="97"/>
    </row>
    <row r="101" spans="1:6" ht="9" customHeight="1">
      <c r="A101" s="100"/>
      <c r="C101" s="105"/>
      <c r="D101" s="105"/>
      <c r="F101" s="97"/>
    </row>
    <row r="102" spans="1:6" ht="9" customHeight="1">
      <c r="A102" s="100"/>
      <c r="C102" s="105"/>
      <c r="D102" s="105"/>
      <c r="F102" s="97"/>
    </row>
    <row r="103" spans="1:6" ht="9" customHeight="1">
      <c r="A103" s="100"/>
      <c r="C103" s="105"/>
      <c r="D103" s="105"/>
      <c r="F103" s="97"/>
    </row>
    <row r="104" spans="1:6" ht="9" customHeight="1">
      <c r="A104" s="100"/>
      <c r="C104" s="105"/>
      <c r="D104" s="105"/>
      <c r="F104" s="97"/>
    </row>
    <row r="105" spans="1:6" ht="9" customHeight="1">
      <c r="A105" s="100"/>
      <c r="C105" s="105"/>
      <c r="D105" s="105"/>
      <c r="F105" s="97"/>
    </row>
    <row r="106" spans="1:6" ht="9" customHeight="1">
      <c r="A106" s="99"/>
      <c r="C106" s="105"/>
      <c r="D106" s="105"/>
      <c r="F106" s="97"/>
    </row>
    <row r="107" spans="1:6" ht="9" customHeight="1">
      <c r="A107" s="100"/>
      <c r="C107" s="105"/>
      <c r="D107" s="105"/>
      <c r="F107" s="97"/>
    </row>
    <row r="108" spans="1:6" ht="9" customHeight="1">
      <c r="A108" s="100"/>
      <c r="C108" s="105"/>
      <c r="D108" s="105"/>
      <c r="F108" s="97"/>
    </row>
    <row r="109" spans="1:6" ht="9" customHeight="1">
      <c r="A109" s="100"/>
      <c r="C109" s="105"/>
      <c r="D109" s="105"/>
      <c r="F109" s="97"/>
    </row>
    <row r="110" spans="1:6">
      <c r="A110" s="106"/>
      <c r="C110" s="105"/>
      <c r="D110" s="105"/>
      <c r="F110" s="97"/>
    </row>
    <row r="111" spans="1:6">
      <c r="A111" s="106"/>
      <c r="C111" s="105"/>
      <c r="D111" s="105"/>
      <c r="F111" s="97"/>
    </row>
    <row r="112" spans="1:6">
      <c r="A112" s="106"/>
      <c r="C112" s="105"/>
      <c r="D112" s="105"/>
      <c r="F112" s="97"/>
    </row>
    <row r="113" spans="1:6">
      <c r="A113" s="106"/>
      <c r="C113" s="105"/>
      <c r="D113" s="105"/>
      <c r="F113" s="97"/>
    </row>
    <row r="114" spans="1:6">
      <c r="A114" s="106"/>
      <c r="C114" s="105"/>
      <c r="D114" s="105"/>
      <c r="F114" s="97"/>
    </row>
    <row r="115" spans="1:6">
      <c r="A115" s="106"/>
      <c r="C115" s="105"/>
      <c r="D115" s="105"/>
      <c r="F115" s="97"/>
    </row>
    <row r="116" spans="1:6">
      <c r="A116" s="106"/>
      <c r="C116" s="105"/>
      <c r="D116" s="105"/>
      <c r="F116" s="97"/>
    </row>
    <row r="117" spans="1:6" ht="15.75">
      <c r="A117" s="107"/>
      <c r="C117" s="105"/>
      <c r="D117" s="105"/>
      <c r="F117" s="97"/>
    </row>
    <row r="118" spans="1:6" ht="15.75">
      <c r="A118" s="107"/>
      <c r="C118" s="105"/>
      <c r="D118" s="105"/>
      <c r="F118" s="97"/>
    </row>
    <row r="119" spans="1:6" ht="15.75">
      <c r="A119" s="107"/>
      <c r="C119" s="105"/>
      <c r="D119" s="105"/>
      <c r="F119" s="97"/>
    </row>
    <row r="120" spans="1:6" ht="15.75">
      <c r="A120" s="107"/>
      <c r="C120" s="105"/>
      <c r="D120" s="105"/>
      <c r="F120" s="97"/>
    </row>
    <row r="121" spans="1:6" ht="15.75">
      <c r="A121" s="107"/>
      <c r="C121" s="105"/>
      <c r="D121" s="105"/>
      <c r="F121" s="97"/>
    </row>
    <row r="122" spans="1:6" ht="15.75">
      <c r="A122" s="107"/>
      <c r="C122" s="105"/>
      <c r="D122" s="105"/>
      <c r="F122" s="97"/>
    </row>
    <row r="123" spans="1:6" ht="15.75">
      <c r="A123" s="107"/>
      <c r="C123" s="105"/>
      <c r="D123" s="105"/>
      <c r="F123" s="97"/>
    </row>
    <row r="124" spans="1:6" ht="15.75">
      <c r="A124" s="107"/>
      <c r="C124" s="105"/>
      <c r="D124" s="105"/>
      <c r="F124" s="97"/>
    </row>
    <row r="125" spans="1:6" ht="15.75">
      <c r="A125" s="107"/>
      <c r="C125" s="105"/>
      <c r="D125" s="105"/>
      <c r="F125" s="97"/>
    </row>
    <row r="126" spans="1:6" ht="15.75">
      <c r="A126" s="107"/>
      <c r="C126" s="105"/>
      <c r="D126" s="105"/>
      <c r="F126" s="97"/>
    </row>
    <row r="127" spans="1:6" ht="15.75">
      <c r="A127" s="107"/>
      <c r="C127" s="105"/>
      <c r="D127" s="105"/>
      <c r="F127" s="97"/>
    </row>
    <row r="128" spans="1:6" ht="15.75">
      <c r="A128" s="107"/>
      <c r="C128" s="105"/>
      <c r="D128" s="105"/>
      <c r="F128" s="97"/>
    </row>
    <row r="129" spans="1:6" ht="15.75">
      <c r="A129" s="107"/>
      <c r="C129" s="105"/>
      <c r="D129" s="105"/>
      <c r="F129" s="97"/>
    </row>
    <row r="130" spans="1:6" ht="15.75">
      <c r="A130" s="107"/>
      <c r="C130" s="105"/>
      <c r="D130" s="105"/>
      <c r="F130" s="97"/>
    </row>
    <row r="131" spans="1:6" ht="15.75">
      <c r="A131" s="107"/>
      <c r="C131" s="105"/>
      <c r="D131" s="105"/>
      <c r="F131" s="97"/>
    </row>
    <row r="132" spans="1:6" ht="15.75">
      <c r="A132" s="107"/>
      <c r="C132" s="105"/>
      <c r="D132" s="105"/>
      <c r="F132" s="97"/>
    </row>
    <row r="133" spans="1:6" ht="15.75">
      <c r="A133" s="107"/>
      <c r="C133" s="105"/>
      <c r="D133" s="105"/>
      <c r="F133" s="97"/>
    </row>
    <row r="134" spans="1:6" ht="15.75">
      <c r="A134" s="107"/>
      <c r="C134" s="105"/>
      <c r="D134" s="105"/>
      <c r="F134" s="97"/>
    </row>
    <row r="135" spans="1:6" ht="15.75">
      <c r="A135" s="107"/>
      <c r="C135" s="105"/>
      <c r="D135" s="105"/>
      <c r="F135" s="97"/>
    </row>
    <row r="136" spans="1:6" ht="15.75">
      <c r="A136" s="107"/>
      <c r="C136" s="105"/>
      <c r="D136" s="105"/>
      <c r="F136" s="97"/>
    </row>
    <row r="137" spans="1:6" ht="15.75">
      <c r="A137" s="107"/>
      <c r="C137" s="105"/>
      <c r="D137" s="105"/>
      <c r="F137" s="97"/>
    </row>
    <row r="138" spans="1:6" ht="15.75">
      <c r="A138" s="107"/>
      <c r="C138" s="105"/>
      <c r="D138" s="105"/>
      <c r="F138" s="97"/>
    </row>
    <row r="139" spans="1:6" ht="15.75">
      <c r="A139" s="107"/>
      <c r="C139" s="105"/>
      <c r="D139" s="105"/>
      <c r="F139" s="97"/>
    </row>
    <row r="140" spans="1:6" ht="15.75">
      <c r="A140" s="107"/>
      <c r="C140" s="105"/>
      <c r="D140" s="105"/>
      <c r="F140" s="97"/>
    </row>
    <row r="141" spans="1:6" ht="15.75">
      <c r="A141" s="107"/>
      <c r="C141" s="105"/>
      <c r="D141" s="105"/>
      <c r="F141" s="97"/>
    </row>
    <row r="142" spans="1:6" ht="15.75">
      <c r="A142" s="107"/>
      <c r="C142" s="105"/>
      <c r="D142" s="105"/>
      <c r="F142" s="97"/>
    </row>
    <row r="143" spans="1:6" ht="15.75">
      <c r="A143" s="107"/>
      <c r="C143" s="105"/>
      <c r="D143" s="105"/>
      <c r="F143" s="97"/>
    </row>
    <row r="144" spans="1:6" ht="15.75">
      <c r="A144" s="107"/>
      <c r="C144" s="105"/>
      <c r="D144" s="105"/>
      <c r="F144" s="97"/>
    </row>
    <row r="145" spans="1:6" ht="15.75">
      <c r="A145" s="107"/>
      <c r="C145" s="105"/>
      <c r="D145" s="105"/>
      <c r="F145" s="97"/>
    </row>
    <row r="146" spans="1:6" ht="15.75">
      <c r="A146" s="107"/>
      <c r="C146" s="105"/>
      <c r="D146" s="105"/>
      <c r="F146" s="97"/>
    </row>
    <row r="147" spans="1:6" ht="15.75">
      <c r="A147" s="107"/>
      <c r="C147" s="105"/>
      <c r="D147" s="105"/>
      <c r="F147" s="97"/>
    </row>
    <row r="148" spans="1:6" ht="15.75">
      <c r="A148" s="107"/>
      <c r="C148" s="105"/>
      <c r="D148" s="105"/>
      <c r="F148" s="97"/>
    </row>
    <row r="149" spans="1:6" ht="15.75">
      <c r="A149" s="107"/>
      <c r="C149" s="105"/>
      <c r="D149" s="105"/>
      <c r="F149" s="97"/>
    </row>
    <row r="150" spans="1:6" ht="15.75">
      <c r="A150" s="107"/>
      <c r="C150" s="105"/>
      <c r="D150" s="105"/>
      <c r="F150" s="97"/>
    </row>
    <row r="151" spans="1:6" ht="15.75">
      <c r="A151" s="107"/>
      <c r="C151" s="105"/>
      <c r="D151" s="105"/>
      <c r="F151" s="97"/>
    </row>
    <row r="152" spans="1:6" ht="15.75">
      <c r="A152" s="107"/>
      <c r="C152" s="105"/>
      <c r="D152" s="105"/>
      <c r="F152" s="97"/>
    </row>
    <row r="153" spans="1:6" ht="15.75">
      <c r="A153" s="107"/>
      <c r="C153" s="105"/>
      <c r="D153" s="105"/>
      <c r="F153" s="97"/>
    </row>
    <row r="154" spans="1:6" ht="15.75">
      <c r="A154" s="107"/>
      <c r="C154" s="105"/>
      <c r="D154" s="105"/>
      <c r="F154" s="97"/>
    </row>
    <row r="155" spans="1:6" ht="15.75">
      <c r="A155" s="107"/>
      <c r="C155" s="105"/>
      <c r="D155" s="105"/>
      <c r="F155" s="97"/>
    </row>
    <row r="156" spans="1:6" ht="15.75">
      <c r="A156" s="107"/>
      <c r="C156" s="105"/>
      <c r="D156" s="105"/>
      <c r="F156" s="97"/>
    </row>
    <row r="157" spans="1:6" ht="15.75">
      <c r="A157" s="107"/>
      <c r="C157" s="105"/>
      <c r="D157" s="105"/>
      <c r="F157" s="97"/>
    </row>
    <row r="158" spans="1:6" ht="15.75">
      <c r="A158" s="107"/>
      <c r="C158" s="105"/>
      <c r="D158" s="105"/>
      <c r="F158" s="97"/>
    </row>
    <row r="159" spans="1:6" ht="15.75">
      <c r="A159" s="107"/>
      <c r="C159" s="105"/>
      <c r="D159" s="105"/>
      <c r="F159" s="97"/>
    </row>
    <row r="160" spans="1:6" ht="15.75">
      <c r="A160" s="107"/>
      <c r="C160" s="105"/>
      <c r="D160" s="105"/>
      <c r="F160" s="97"/>
    </row>
    <row r="161" spans="1:6" ht="15.75">
      <c r="A161" s="107"/>
      <c r="C161" s="105"/>
      <c r="D161" s="105"/>
      <c r="F161" s="97"/>
    </row>
    <row r="162" spans="1:6" ht="15.75">
      <c r="A162" s="107"/>
      <c r="C162" s="105"/>
      <c r="D162" s="105"/>
      <c r="F162" s="97"/>
    </row>
    <row r="163" spans="1:6" ht="15.75">
      <c r="A163" s="107"/>
      <c r="C163" s="105"/>
      <c r="D163" s="105"/>
      <c r="F163" s="97"/>
    </row>
    <row r="164" spans="1:6" ht="15.75">
      <c r="A164" s="107"/>
      <c r="C164" s="105"/>
      <c r="D164" s="105"/>
      <c r="F164" s="97"/>
    </row>
    <row r="165" spans="1:6" ht="15.75">
      <c r="A165" s="107"/>
      <c r="C165" s="105"/>
      <c r="D165" s="105"/>
      <c r="F165" s="97"/>
    </row>
    <row r="166" spans="1:6" ht="15.75">
      <c r="A166" s="107"/>
      <c r="C166" s="105"/>
      <c r="D166" s="105"/>
      <c r="F166" s="97"/>
    </row>
    <row r="167" spans="1:6" ht="15.75">
      <c r="A167" s="107"/>
      <c r="C167" s="105"/>
      <c r="D167" s="105"/>
      <c r="F167" s="97"/>
    </row>
    <row r="168" spans="1:6" ht="15.75">
      <c r="A168" s="107"/>
      <c r="C168" s="105"/>
      <c r="D168" s="105"/>
      <c r="F168" s="97"/>
    </row>
    <row r="169" spans="1:6" ht="15.75">
      <c r="A169" s="107"/>
      <c r="C169" s="105"/>
      <c r="D169" s="105"/>
      <c r="F169" s="97"/>
    </row>
    <row r="170" spans="1:6" ht="15.75">
      <c r="A170" s="107"/>
      <c r="C170" s="105"/>
      <c r="D170" s="105"/>
      <c r="F170" s="97"/>
    </row>
    <row r="171" spans="1:6" ht="15.75">
      <c r="A171" s="107"/>
      <c r="C171" s="105"/>
      <c r="D171" s="105"/>
      <c r="F171" s="97"/>
    </row>
    <row r="172" spans="1:6" ht="15.75">
      <c r="A172" s="107"/>
      <c r="C172" s="105"/>
      <c r="D172" s="105"/>
      <c r="F172" s="97"/>
    </row>
    <row r="173" spans="1:6" ht="15.75">
      <c r="A173" s="107"/>
      <c r="C173" s="105"/>
      <c r="D173" s="105"/>
      <c r="F173" s="97"/>
    </row>
    <row r="174" spans="1:6" ht="15.75">
      <c r="A174" s="107"/>
      <c r="C174" s="105"/>
      <c r="D174" s="105"/>
      <c r="F174" s="97"/>
    </row>
    <row r="175" spans="1:6" ht="15.75">
      <c r="A175" s="107"/>
      <c r="C175" s="105"/>
      <c r="D175" s="105"/>
      <c r="F175" s="97"/>
    </row>
    <row r="176" spans="1:6" ht="15.75">
      <c r="A176" s="107"/>
      <c r="C176" s="105"/>
      <c r="D176" s="105"/>
      <c r="F176" s="97"/>
    </row>
    <row r="177" spans="1:6" ht="15.75">
      <c r="A177" s="107"/>
      <c r="C177" s="105"/>
      <c r="D177" s="105"/>
      <c r="F177" s="97"/>
    </row>
    <row r="178" spans="1:6" ht="15.75">
      <c r="A178" s="107"/>
      <c r="C178" s="105"/>
      <c r="D178" s="105"/>
      <c r="F178" s="97"/>
    </row>
    <row r="179" spans="1:6" ht="15.75">
      <c r="A179" s="107"/>
      <c r="C179" s="105"/>
      <c r="D179" s="105"/>
      <c r="F179" s="97"/>
    </row>
    <row r="180" spans="1:6" ht="15.75">
      <c r="A180" s="107"/>
      <c r="C180" s="105"/>
      <c r="D180" s="105"/>
      <c r="F180" s="97"/>
    </row>
    <row r="181" spans="1:6" ht="15.75">
      <c r="A181" s="107"/>
      <c r="C181" s="105"/>
      <c r="D181" s="105"/>
      <c r="F181" s="97"/>
    </row>
    <row r="182" spans="1:6" ht="15.75">
      <c r="A182" s="107"/>
      <c r="C182" s="105"/>
      <c r="D182" s="105"/>
      <c r="F182" s="97"/>
    </row>
    <row r="183" spans="1:6" ht="15.75">
      <c r="A183" s="107"/>
      <c r="C183" s="105"/>
      <c r="D183" s="105"/>
      <c r="F183" s="97"/>
    </row>
    <row r="184" spans="1:6" ht="15.75">
      <c r="A184" s="107"/>
      <c r="C184" s="105"/>
      <c r="D184" s="105"/>
      <c r="F184" s="97"/>
    </row>
    <row r="185" spans="1:6" ht="15.75">
      <c r="A185" s="107"/>
      <c r="C185" s="105"/>
      <c r="D185" s="105"/>
      <c r="F185" s="97"/>
    </row>
    <row r="186" spans="1:6" ht="15.75">
      <c r="A186" s="107"/>
      <c r="C186" s="105"/>
      <c r="D186" s="105"/>
      <c r="F186" s="97"/>
    </row>
    <row r="187" spans="1:6" ht="15.75">
      <c r="A187" s="107"/>
      <c r="C187" s="105"/>
      <c r="D187" s="105"/>
      <c r="F187" s="97"/>
    </row>
    <row r="188" spans="1:6" ht="15.75">
      <c r="A188" s="107"/>
      <c r="C188" s="105"/>
      <c r="D188" s="105"/>
      <c r="F188" s="97"/>
    </row>
    <row r="189" spans="1:6" ht="15.75">
      <c r="A189" s="107"/>
      <c r="C189" s="105"/>
      <c r="D189" s="105"/>
      <c r="F189" s="97"/>
    </row>
    <row r="190" spans="1:6" ht="15.75">
      <c r="A190" s="107"/>
      <c r="C190" s="105"/>
      <c r="D190" s="105"/>
      <c r="F190" s="97"/>
    </row>
    <row r="191" spans="1:6" ht="15.75">
      <c r="A191" s="107"/>
      <c r="C191" s="105"/>
      <c r="D191" s="105"/>
      <c r="F191" s="97"/>
    </row>
    <row r="192" spans="1:6" ht="15.75">
      <c r="A192" s="107"/>
      <c r="C192" s="105"/>
      <c r="D192" s="105"/>
      <c r="F192" s="97"/>
    </row>
    <row r="193" spans="1:6" ht="15.75">
      <c r="A193" s="107"/>
      <c r="C193" s="105"/>
      <c r="D193" s="105"/>
      <c r="F193" s="97"/>
    </row>
    <row r="194" spans="1:6" ht="15.75">
      <c r="A194" s="107"/>
      <c r="C194" s="105"/>
      <c r="D194" s="105"/>
      <c r="F194" s="97"/>
    </row>
    <row r="195" spans="1:6" ht="15.75">
      <c r="A195" s="107"/>
      <c r="C195" s="105"/>
      <c r="D195" s="105"/>
      <c r="F195" s="97"/>
    </row>
    <row r="196" spans="1:6" ht="15.75">
      <c r="A196" s="107"/>
      <c r="C196" s="105"/>
      <c r="D196" s="105"/>
      <c r="F196" s="97"/>
    </row>
    <row r="197" spans="1:6" ht="15.75">
      <c r="A197" s="107"/>
      <c r="C197" s="105"/>
      <c r="D197" s="105"/>
      <c r="F197" s="97"/>
    </row>
    <row r="198" spans="1:6" ht="15.75">
      <c r="A198" s="107"/>
      <c r="C198" s="105"/>
      <c r="D198" s="105"/>
      <c r="F198" s="97"/>
    </row>
    <row r="199" spans="1:6" ht="15.75">
      <c r="A199" s="107"/>
      <c r="C199" s="105"/>
      <c r="D199" s="105"/>
      <c r="F199" s="97"/>
    </row>
    <row r="200" spans="1:6" ht="15.75">
      <c r="A200" s="107"/>
      <c r="C200" s="105"/>
      <c r="D200" s="105"/>
      <c r="F200" s="97"/>
    </row>
    <row r="201" spans="1:6" ht="15.75">
      <c r="A201" s="107"/>
      <c r="C201" s="105"/>
      <c r="D201" s="105"/>
      <c r="F201" s="97"/>
    </row>
    <row r="202" spans="1:6" ht="15.75">
      <c r="A202" s="107"/>
      <c r="C202" s="105"/>
      <c r="D202" s="105"/>
      <c r="F202" s="97"/>
    </row>
    <row r="203" spans="1:6" ht="15.75">
      <c r="A203" s="107"/>
      <c r="C203" s="105"/>
      <c r="D203" s="105"/>
      <c r="F203" s="97"/>
    </row>
    <row r="204" spans="1:6" ht="15.75">
      <c r="A204" s="107"/>
      <c r="C204" s="105"/>
      <c r="D204" s="105"/>
      <c r="F204" s="97"/>
    </row>
    <row r="205" spans="1:6" ht="15.75">
      <c r="A205" s="107"/>
      <c r="C205" s="105"/>
      <c r="D205" s="105"/>
      <c r="F205" s="97"/>
    </row>
    <row r="206" spans="1:6" ht="15.75">
      <c r="A206" s="107"/>
      <c r="C206" s="105"/>
      <c r="D206" s="105"/>
      <c r="F206" s="97"/>
    </row>
    <row r="207" spans="1:6" ht="15.75">
      <c r="A207" s="107"/>
      <c r="C207" s="105"/>
      <c r="D207" s="105"/>
      <c r="F207" s="97"/>
    </row>
    <row r="208" spans="1:6" ht="15.75">
      <c r="A208" s="108"/>
      <c r="C208" s="105"/>
      <c r="D208" s="105"/>
      <c r="F208" s="97"/>
    </row>
    <row r="209" spans="1:6" ht="15.75">
      <c r="A209" s="108"/>
      <c r="C209" s="105"/>
      <c r="D209" s="105"/>
      <c r="F209" s="97"/>
    </row>
    <row r="210" spans="1:6" ht="15.75">
      <c r="A210" s="108"/>
      <c r="C210" s="105"/>
      <c r="D210" s="105"/>
      <c r="F210" s="97"/>
    </row>
    <row r="211" spans="1:6" ht="15.75">
      <c r="A211" s="108"/>
      <c r="C211" s="105"/>
      <c r="D211" s="105"/>
    </row>
    <row r="212" spans="1:6" ht="15.75">
      <c r="A212" s="108"/>
      <c r="C212" s="105"/>
      <c r="D212" s="105"/>
    </row>
    <row r="213" spans="1:6" ht="15.75">
      <c r="A213" s="108"/>
      <c r="C213" s="105"/>
      <c r="D213" s="105"/>
    </row>
    <row r="214" spans="1:6" ht="15.75">
      <c r="A214" s="108"/>
      <c r="C214" s="105"/>
      <c r="D214" s="105"/>
    </row>
    <row r="215" spans="1:6" ht="15.75">
      <c r="A215" s="108"/>
      <c r="C215" s="105"/>
      <c r="D215" s="105"/>
    </row>
    <row r="216" spans="1:6" ht="15.75">
      <c r="A216" s="108"/>
      <c r="C216" s="105"/>
      <c r="D216" s="105"/>
    </row>
    <row r="217" spans="1:6" ht="15.75">
      <c r="A217" s="108"/>
      <c r="C217" s="105"/>
      <c r="D217" s="105"/>
    </row>
    <row r="218" spans="1:6" ht="15.75">
      <c r="A218" s="108"/>
      <c r="C218" s="105"/>
      <c r="D218" s="105"/>
    </row>
    <row r="219" spans="1:6" ht="15.75">
      <c r="A219" s="108"/>
      <c r="C219" s="105"/>
      <c r="D219" s="105"/>
    </row>
    <row r="220" spans="1:6" ht="15.75">
      <c r="A220" s="108"/>
      <c r="C220" s="105"/>
      <c r="D220" s="105"/>
    </row>
    <row r="221" spans="1:6" ht="15.75">
      <c r="A221" s="108"/>
      <c r="C221" s="105"/>
      <c r="D221" s="105"/>
    </row>
    <row r="222" spans="1:6" ht="15.75">
      <c r="A222" s="108"/>
      <c r="C222" s="105"/>
      <c r="D222" s="105"/>
    </row>
    <row r="223" spans="1:6" ht="15.75">
      <c r="A223" s="108"/>
      <c r="C223" s="105"/>
      <c r="D223" s="105"/>
    </row>
    <row r="224" spans="1:6" ht="15.75">
      <c r="A224" s="108"/>
      <c r="C224" s="105"/>
      <c r="D224" s="105"/>
    </row>
    <row r="225" spans="1:4" ht="15.75">
      <c r="A225" s="108"/>
      <c r="C225" s="105"/>
      <c r="D225" s="105"/>
    </row>
    <row r="226" spans="1:4" ht="15.75">
      <c r="A226" s="108"/>
      <c r="C226" s="105"/>
      <c r="D226" s="105"/>
    </row>
    <row r="227" spans="1:4" ht="15.75">
      <c r="A227" s="108"/>
      <c r="C227" s="105"/>
      <c r="D227" s="105"/>
    </row>
    <row r="228" spans="1:4" ht="15.75">
      <c r="A228" s="108"/>
      <c r="C228" s="105"/>
      <c r="D228" s="105"/>
    </row>
    <row r="229" spans="1:4" ht="15.75">
      <c r="A229" s="108"/>
      <c r="C229" s="105"/>
      <c r="D229" s="105"/>
    </row>
    <row r="230" spans="1:4" ht="15.75">
      <c r="A230" s="108"/>
      <c r="C230" s="105"/>
      <c r="D230" s="105"/>
    </row>
    <row r="231" spans="1:4" ht="15.75">
      <c r="A231" s="108"/>
      <c r="C231" s="105"/>
      <c r="D231" s="105"/>
    </row>
    <row r="232" spans="1:4" ht="15.75">
      <c r="A232" s="108"/>
      <c r="C232" s="105"/>
      <c r="D232" s="105"/>
    </row>
    <row r="233" spans="1:4" ht="15.75">
      <c r="A233" s="108"/>
      <c r="C233" s="105"/>
      <c r="D233" s="105"/>
    </row>
    <row r="234" spans="1:4" ht="15.75">
      <c r="A234" s="108"/>
      <c r="C234" s="105"/>
      <c r="D234" s="105"/>
    </row>
    <row r="235" spans="1:4" ht="15.75">
      <c r="A235" s="108"/>
      <c r="C235" s="105"/>
      <c r="D235" s="105"/>
    </row>
    <row r="236" spans="1:4" ht="15.75">
      <c r="A236" s="108"/>
      <c r="C236" s="105"/>
      <c r="D236" s="105"/>
    </row>
    <row r="237" spans="1:4" ht="15.75">
      <c r="A237" s="108"/>
      <c r="C237" s="105"/>
      <c r="D237" s="105"/>
    </row>
    <row r="238" spans="1:4" ht="15.75">
      <c r="A238" s="108"/>
      <c r="C238" s="105"/>
      <c r="D238" s="105"/>
    </row>
    <row r="239" spans="1:4" ht="15.75">
      <c r="A239" s="108"/>
      <c r="C239" s="105"/>
      <c r="D239" s="105"/>
    </row>
    <row r="240" spans="1:4" ht="15.75">
      <c r="A240" s="108"/>
      <c r="C240" s="105"/>
      <c r="D240" s="105"/>
    </row>
    <row r="241" spans="1:4" ht="15.75">
      <c r="A241" s="108"/>
      <c r="C241" s="105"/>
      <c r="D241" s="105"/>
    </row>
    <row r="242" spans="1:4" ht="15.75">
      <c r="A242" s="108"/>
      <c r="C242" s="105"/>
      <c r="D242" s="105"/>
    </row>
    <row r="243" spans="1:4" ht="15.75">
      <c r="A243" s="108"/>
      <c r="C243" s="105"/>
      <c r="D243" s="105"/>
    </row>
    <row r="244" spans="1:4" ht="15.75">
      <c r="A244" s="108"/>
      <c r="C244" s="105"/>
      <c r="D244" s="105"/>
    </row>
    <row r="245" spans="1:4" ht="15.75">
      <c r="A245" s="108"/>
      <c r="C245" s="105"/>
      <c r="D245" s="105"/>
    </row>
    <row r="246" spans="1:4" ht="15.75">
      <c r="A246" s="108"/>
      <c r="C246" s="105"/>
      <c r="D246" s="105"/>
    </row>
    <row r="247" spans="1:4" ht="15.75">
      <c r="A247" s="108"/>
      <c r="C247" s="105"/>
      <c r="D247" s="105"/>
    </row>
    <row r="248" spans="1:4" ht="15.75">
      <c r="A248" s="108"/>
      <c r="C248" s="105"/>
      <c r="D248" s="105"/>
    </row>
    <row r="249" spans="1:4" ht="15.75">
      <c r="A249" s="108"/>
      <c r="C249" s="105"/>
      <c r="D249" s="105"/>
    </row>
    <row r="250" spans="1:4" ht="15.75">
      <c r="A250" s="108"/>
      <c r="C250" s="105"/>
      <c r="D250" s="105"/>
    </row>
    <row r="251" spans="1:4" ht="15.75">
      <c r="A251" s="108"/>
      <c r="C251" s="105"/>
      <c r="D251" s="105"/>
    </row>
    <row r="252" spans="1:4" ht="15.75">
      <c r="A252" s="108"/>
      <c r="C252" s="105"/>
      <c r="D252" s="105"/>
    </row>
    <row r="253" spans="1:4" ht="15.75">
      <c r="A253" s="108"/>
      <c r="C253" s="105"/>
      <c r="D253" s="105"/>
    </row>
    <row r="254" spans="1:4" ht="15.75">
      <c r="A254" s="108"/>
      <c r="C254" s="105"/>
      <c r="D254" s="105"/>
    </row>
    <row r="255" spans="1:4" ht="15.75">
      <c r="A255" s="108"/>
      <c r="C255" s="105"/>
      <c r="D255" s="105"/>
    </row>
    <row r="256" spans="1:4" ht="15.75">
      <c r="A256" s="108"/>
      <c r="C256" s="105"/>
      <c r="D256" s="105"/>
    </row>
    <row r="257" spans="1:4" ht="15.75">
      <c r="A257" s="108"/>
      <c r="C257" s="105"/>
      <c r="D257" s="105"/>
    </row>
    <row r="258" spans="1:4" ht="15.75">
      <c r="A258" s="108"/>
      <c r="C258" s="105"/>
      <c r="D258" s="105"/>
    </row>
    <row r="259" spans="1:4" ht="15.75">
      <c r="A259" s="108"/>
      <c r="C259" s="105"/>
      <c r="D259" s="105"/>
    </row>
    <row r="260" spans="1:4" ht="15.75">
      <c r="A260" s="108"/>
      <c r="C260" s="105"/>
      <c r="D260" s="105"/>
    </row>
    <row r="261" spans="1:4" ht="15.75">
      <c r="A261" s="108"/>
      <c r="C261" s="105"/>
      <c r="D261" s="105"/>
    </row>
    <row r="262" spans="1:4" ht="15.75">
      <c r="A262" s="108"/>
      <c r="C262" s="105"/>
      <c r="D262" s="105"/>
    </row>
    <row r="263" spans="1:4" ht="15.75">
      <c r="A263" s="108"/>
      <c r="C263" s="105"/>
      <c r="D263" s="105"/>
    </row>
    <row r="264" spans="1:4" ht="15.75">
      <c r="A264" s="108"/>
      <c r="C264" s="105"/>
      <c r="D264" s="105"/>
    </row>
    <row r="265" spans="1:4" ht="15.75">
      <c r="A265" s="108"/>
      <c r="C265" s="105"/>
      <c r="D265" s="105"/>
    </row>
    <row r="266" spans="1:4" ht="15.75">
      <c r="A266" s="108"/>
      <c r="C266" s="105"/>
      <c r="D266" s="105"/>
    </row>
    <row r="267" spans="1:4" ht="15.75">
      <c r="A267" s="108"/>
      <c r="C267" s="105"/>
      <c r="D267" s="105"/>
    </row>
    <row r="268" spans="1:4" ht="15.75">
      <c r="A268" s="108"/>
      <c r="C268" s="105"/>
      <c r="D268" s="105"/>
    </row>
    <row r="269" spans="1:4" ht="15.75">
      <c r="A269" s="108"/>
      <c r="C269" s="105"/>
      <c r="D269" s="105"/>
    </row>
    <row r="270" spans="1:4" ht="15.75">
      <c r="A270" s="108"/>
      <c r="C270" s="105"/>
      <c r="D270" s="105"/>
    </row>
    <row r="271" spans="1:4" ht="15.75">
      <c r="A271" s="108"/>
      <c r="C271" s="105"/>
      <c r="D271" s="105"/>
    </row>
    <row r="272" spans="1:4" ht="15.75">
      <c r="A272" s="108"/>
      <c r="C272" s="105"/>
      <c r="D272" s="105"/>
    </row>
    <row r="273" spans="1:4" ht="15.75">
      <c r="A273" s="108"/>
      <c r="C273" s="105"/>
      <c r="D273" s="105"/>
    </row>
    <row r="274" spans="1:4" ht="15.75">
      <c r="A274" s="108"/>
      <c r="C274" s="105"/>
      <c r="D274" s="105"/>
    </row>
    <row r="275" spans="1:4" ht="15.75">
      <c r="A275" s="108"/>
      <c r="C275" s="105"/>
      <c r="D275" s="105"/>
    </row>
    <row r="276" spans="1:4" ht="15.75">
      <c r="A276" s="108"/>
      <c r="C276" s="105"/>
      <c r="D276" s="105"/>
    </row>
    <row r="277" spans="1:4" ht="15.75">
      <c r="A277" s="108"/>
      <c r="C277" s="105"/>
      <c r="D277" s="105"/>
    </row>
    <row r="278" spans="1:4" ht="15.75">
      <c r="A278" s="108"/>
      <c r="C278" s="105"/>
      <c r="D278" s="105"/>
    </row>
    <row r="279" spans="1:4" ht="15.75">
      <c r="A279" s="108"/>
      <c r="C279" s="105"/>
      <c r="D279" s="105"/>
    </row>
    <row r="280" spans="1:4" ht="15.75">
      <c r="A280" s="108"/>
    </row>
    <row r="281" spans="1:4" ht="15.75">
      <c r="A281" s="108"/>
    </row>
    <row r="282" spans="1:4" ht="15.75">
      <c r="A282" s="108"/>
    </row>
    <row r="283" spans="1:4" ht="15.75">
      <c r="A283" s="108"/>
    </row>
    <row r="284" spans="1:4" ht="15.75">
      <c r="A284" s="108"/>
    </row>
    <row r="285" spans="1:4" ht="15.75">
      <c r="A285" s="108"/>
    </row>
    <row r="286" spans="1:4" ht="15.75">
      <c r="A286" s="108"/>
    </row>
    <row r="287" spans="1:4" ht="15.75">
      <c r="A287" s="108"/>
    </row>
    <row r="288" spans="1:4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P646"/>
  <sheetViews>
    <sheetView zoomScaleNormal="100" workbookViewId="0">
      <selection activeCell="A3" sqref="A3:P3"/>
    </sheetView>
  </sheetViews>
  <sheetFormatPr defaultRowHeight="12.75"/>
  <cols>
    <col min="1" max="1" width="37.7109375" style="95" customWidth="1"/>
    <col min="2" max="2" width="12.85546875" style="59" customWidth="1"/>
    <col min="3" max="15" width="13" style="59" customWidth="1"/>
    <col min="16" max="16" width="13" style="61" customWidth="1"/>
    <col min="17" max="256" width="9.140625" style="59"/>
    <col min="257" max="257" width="37.7109375" style="59" customWidth="1"/>
    <col min="258" max="258" width="12.85546875" style="59" customWidth="1"/>
    <col min="259" max="272" width="13" style="59" customWidth="1"/>
    <col min="273" max="512" width="9.140625" style="59"/>
    <col min="513" max="513" width="37.7109375" style="59" customWidth="1"/>
    <col min="514" max="514" width="12.85546875" style="59" customWidth="1"/>
    <col min="515" max="528" width="13" style="59" customWidth="1"/>
    <col min="529" max="768" width="9.140625" style="59"/>
    <col min="769" max="769" width="37.7109375" style="59" customWidth="1"/>
    <col min="770" max="770" width="12.85546875" style="59" customWidth="1"/>
    <col min="771" max="784" width="13" style="59" customWidth="1"/>
    <col min="785" max="1024" width="9.140625" style="59"/>
    <col min="1025" max="1025" width="37.7109375" style="59" customWidth="1"/>
    <col min="1026" max="1026" width="12.85546875" style="59" customWidth="1"/>
    <col min="1027" max="1040" width="13" style="59" customWidth="1"/>
    <col min="1041" max="1280" width="9.140625" style="59"/>
    <col min="1281" max="1281" width="37.7109375" style="59" customWidth="1"/>
    <col min="1282" max="1282" width="12.85546875" style="59" customWidth="1"/>
    <col min="1283" max="1296" width="13" style="59" customWidth="1"/>
    <col min="1297" max="1536" width="9.140625" style="59"/>
    <col min="1537" max="1537" width="37.7109375" style="59" customWidth="1"/>
    <col min="1538" max="1538" width="12.85546875" style="59" customWidth="1"/>
    <col min="1539" max="1552" width="13" style="59" customWidth="1"/>
    <col min="1553" max="1792" width="9.140625" style="59"/>
    <col min="1793" max="1793" width="37.7109375" style="59" customWidth="1"/>
    <col min="1794" max="1794" width="12.85546875" style="59" customWidth="1"/>
    <col min="1795" max="1808" width="13" style="59" customWidth="1"/>
    <col min="1809" max="2048" width="9.140625" style="59"/>
    <col min="2049" max="2049" width="37.7109375" style="59" customWidth="1"/>
    <col min="2050" max="2050" width="12.85546875" style="59" customWidth="1"/>
    <col min="2051" max="2064" width="13" style="59" customWidth="1"/>
    <col min="2065" max="2304" width="9.140625" style="59"/>
    <col min="2305" max="2305" width="37.7109375" style="59" customWidth="1"/>
    <col min="2306" max="2306" width="12.85546875" style="59" customWidth="1"/>
    <col min="2307" max="2320" width="13" style="59" customWidth="1"/>
    <col min="2321" max="2560" width="9.140625" style="59"/>
    <col min="2561" max="2561" width="37.7109375" style="59" customWidth="1"/>
    <col min="2562" max="2562" width="12.85546875" style="59" customWidth="1"/>
    <col min="2563" max="2576" width="13" style="59" customWidth="1"/>
    <col min="2577" max="2816" width="9.140625" style="59"/>
    <col min="2817" max="2817" width="37.7109375" style="59" customWidth="1"/>
    <col min="2818" max="2818" width="12.85546875" style="59" customWidth="1"/>
    <col min="2819" max="2832" width="13" style="59" customWidth="1"/>
    <col min="2833" max="3072" width="9.140625" style="59"/>
    <col min="3073" max="3073" width="37.7109375" style="59" customWidth="1"/>
    <col min="3074" max="3074" width="12.85546875" style="59" customWidth="1"/>
    <col min="3075" max="3088" width="13" style="59" customWidth="1"/>
    <col min="3089" max="3328" width="9.140625" style="59"/>
    <col min="3329" max="3329" width="37.7109375" style="59" customWidth="1"/>
    <col min="3330" max="3330" width="12.85546875" style="59" customWidth="1"/>
    <col min="3331" max="3344" width="13" style="59" customWidth="1"/>
    <col min="3345" max="3584" width="9.140625" style="59"/>
    <col min="3585" max="3585" width="37.7109375" style="59" customWidth="1"/>
    <col min="3586" max="3586" width="12.85546875" style="59" customWidth="1"/>
    <col min="3587" max="3600" width="13" style="59" customWidth="1"/>
    <col min="3601" max="3840" width="9.140625" style="59"/>
    <col min="3841" max="3841" width="37.7109375" style="59" customWidth="1"/>
    <col min="3842" max="3842" width="12.85546875" style="59" customWidth="1"/>
    <col min="3843" max="3856" width="13" style="59" customWidth="1"/>
    <col min="3857" max="4096" width="9.140625" style="59"/>
    <col min="4097" max="4097" width="37.7109375" style="59" customWidth="1"/>
    <col min="4098" max="4098" width="12.85546875" style="59" customWidth="1"/>
    <col min="4099" max="4112" width="13" style="59" customWidth="1"/>
    <col min="4113" max="4352" width="9.140625" style="59"/>
    <col min="4353" max="4353" width="37.7109375" style="59" customWidth="1"/>
    <col min="4354" max="4354" width="12.85546875" style="59" customWidth="1"/>
    <col min="4355" max="4368" width="13" style="59" customWidth="1"/>
    <col min="4369" max="4608" width="9.140625" style="59"/>
    <col min="4609" max="4609" width="37.7109375" style="59" customWidth="1"/>
    <col min="4610" max="4610" width="12.85546875" style="59" customWidth="1"/>
    <col min="4611" max="4624" width="13" style="59" customWidth="1"/>
    <col min="4625" max="4864" width="9.140625" style="59"/>
    <col min="4865" max="4865" width="37.7109375" style="59" customWidth="1"/>
    <col min="4866" max="4866" width="12.85546875" style="59" customWidth="1"/>
    <col min="4867" max="4880" width="13" style="59" customWidth="1"/>
    <col min="4881" max="5120" width="9.140625" style="59"/>
    <col min="5121" max="5121" width="37.7109375" style="59" customWidth="1"/>
    <col min="5122" max="5122" width="12.85546875" style="59" customWidth="1"/>
    <col min="5123" max="5136" width="13" style="59" customWidth="1"/>
    <col min="5137" max="5376" width="9.140625" style="59"/>
    <col min="5377" max="5377" width="37.7109375" style="59" customWidth="1"/>
    <col min="5378" max="5378" width="12.85546875" style="59" customWidth="1"/>
    <col min="5379" max="5392" width="13" style="59" customWidth="1"/>
    <col min="5393" max="5632" width="9.140625" style="59"/>
    <col min="5633" max="5633" width="37.7109375" style="59" customWidth="1"/>
    <col min="5634" max="5634" width="12.85546875" style="59" customWidth="1"/>
    <col min="5635" max="5648" width="13" style="59" customWidth="1"/>
    <col min="5649" max="5888" width="9.140625" style="59"/>
    <col min="5889" max="5889" width="37.7109375" style="59" customWidth="1"/>
    <col min="5890" max="5890" width="12.85546875" style="59" customWidth="1"/>
    <col min="5891" max="5904" width="13" style="59" customWidth="1"/>
    <col min="5905" max="6144" width="9.140625" style="59"/>
    <col min="6145" max="6145" width="37.7109375" style="59" customWidth="1"/>
    <col min="6146" max="6146" width="12.85546875" style="59" customWidth="1"/>
    <col min="6147" max="6160" width="13" style="59" customWidth="1"/>
    <col min="6161" max="6400" width="9.140625" style="59"/>
    <col min="6401" max="6401" width="37.7109375" style="59" customWidth="1"/>
    <col min="6402" max="6402" width="12.85546875" style="59" customWidth="1"/>
    <col min="6403" max="6416" width="13" style="59" customWidth="1"/>
    <col min="6417" max="6656" width="9.140625" style="59"/>
    <col min="6657" max="6657" width="37.7109375" style="59" customWidth="1"/>
    <col min="6658" max="6658" width="12.85546875" style="59" customWidth="1"/>
    <col min="6659" max="6672" width="13" style="59" customWidth="1"/>
    <col min="6673" max="6912" width="9.140625" style="59"/>
    <col min="6913" max="6913" width="37.7109375" style="59" customWidth="1"/>
    <col min="6914" max="6914" width="12.85546875" style="59" customWidth="1"/>
    <col min="6915" max="6928" width="13" style="59" customWidth="1"/>
    <col min="6929" max="7168" width="9.140625" style="59"/>
    <col min="7169" max="7169" width="37.7109375" style="59" customWidth="1"/>
    <col min="7170" max="7170" width="12.85546875" style="59" customWidth="1"/>
    <col min="7171" max="7184" width="13" style="59" customWidth="1"/>
    <col min="7185" max="7424" width="9.140625" style="59"/>
    <col min="7425" max="7425" width="37.7109375" style="59" customWidth="1"/>
    <col min="7426" max="7426" width="12.85546875" style="59" customWidth="1"/>
    <col min="7427" max="7440" width="13" style="59" customWidth="1"/>
    <col min="7441" max="7680" width="9.140625" style="59"/>
    <col min="7681" max="7681" width="37.7109375" style="59" customWidth="1"/>
    <col min="7682" max="7682" width="12.85546875" style="59" customWidth="1"/>
    <col min="7683" max="7696" width="13" style="59" customWidth="1"/>
    <col min="7697" max="7936" width="9.140625" style="59"/>
    <col min="7937" max="7937" width="37.7109375" style="59" customWidth="1"/>
    <col min="7938" max="7938" width="12.85546875" style="59" customWidth="1"/>
    <col min="7939" max="7952" width="13" style="59" customWidth="1"/>
    <col min="7953" max="8192" width="9.140625" style="59"/>
    <col min="8193" max="8193" width="37.7109375" style="59" customWidth="1"/>
    <col min="8194" max="8194" width="12.85546875" style="59" customWidth="1"/>
    <col min="8195" max="8208" width="13" style="59" customWidth="1"/>
    <col min="8209" max="8448" width="9.140625" style="59"/>
    <col min="8449" max="8449" width="37.7109375" style="59" customWidth="1"/>
    <col min="8450" max="8450" width="12.85546875" style="59" customWidth="1"/>
    <col min="8451" max="8464" width="13" style="59" customWidth="1"/>
    <col min="8465" max="8704" width="9.140625" style="59"/>
    <col min="8705" max="8705" width="37.7109375" style="59" customWidth="1"/>
    <col min="8706" max="8706" width="12.85546875" style="59" customWidth="1"/>
    <col min="8707" max="8720" width="13" style="59" customWidth="1"/>
    <col min="8721" max="8960" width="9.140625" style="59"/>
    <col min="8961" max="8961" width="37.7109375" style="59" customWidth="1"/>
    <col min="8962" max="8962" width="12.85546875" style="59" customWidth="1"/>
    <col min="8963" max="8976" width="13" style="59" customWidth="1"/>
    <col min="8977" max="9216" width="9.140625" style="59"/>
    <col min="9217" max="9217" width="37.7109375" style="59" customWidth="1"/>
    <col min="9218" max="9218" width="12.85546875" style="59" customWidth="1"/>
    <col min="9219" max="9232" width="13" style="59" customWidth="1"/>
    <col min="9233" max="9472" width="9.140625" style="59"/>
    <col min="9473" max="9473" width="37.7109375" style="59" customWidth="1"/>
    <col min="9474" max="9474" width="12.85546875" style="59" customWidth="1"/>
    <col min="9475" max="9488" width="13" style="59" customWidth="1"/>
    <col min="9489" max="9728" width="9.140625" style="59"/>
    <col min="9729" max="9729" width="37.7109375" style="59" customWidth="1"/>
    <col min="9730" max="9730" width="12.85546875" style="59" customWidth="1"/>
    <col min="9731" max="9744" width="13" style="59" customWidth="1"/>
    <col min="9745" max="9984" width="9.140625" style="59"/>
    <col min="9985" max="9985" width="37.7109375" style="59" customWidth="1"/>
    <col min="9986" max="9986" width="12.85546875" style="59" customWidth="1"/>
    <col min="9987" max="10000" width="13" style="59" customWidth="1"/>
    <col min="10001" max="10240" width="9.140625" style="59"/>
    <col min="10241" max="10241" width="37.7109375" style="59" customWidth="1"/>
    <col min="10242" max="10242" width="12.85546875" style="59" customWidth="1"/>
    <col min="10243" max="10256" width="13" style="59" customWidth="1"/>
    <col min="10257" max="10496" width="9.140625" style="59"/>
    <col min="10497" max="10497" width="37.7109375" style="59" customWidth="1"/>
    <col min="10498" max="10498" width="12.85546875" style="59" customWidth="1"/>
    <col min="10499" max="10512" width="13" style="59" customWidth="1"/>
    <col min="10513" max="10752" width="9.140625" style="59"/>
    <col min="10753" max="10753" width="37.7109375" style="59" customWidth="1"/>
    <col min="10754" max="10754" width="12.85546875" style="59" customWidth="1"/>
    <col min="10755" max="10768" width="13" style="59" customWidth="1"/>
    <col min="10769" max="11008" width="9.140625" style="59"/>
    <col min="11009" max="11009" width="37.7109375" style="59" customWidth="1"/>
    <col min="11010" max="11010" width="12.85546875" style="59" customWidth="1"/>
    <col min="11011" max="11024" width="13" style="59" customWidth="1"/>
    <col min="11025" max="11264" width="9.140625" style="59"/>
    <col min="11265" max="11265" width="37.7109375" style="59" customWidth="1"/>
    <col min="11266" max="11266" width="12.85546875" style="59" customWidth="1"/>
    <col min="11267" max="11280" width="13" style="59" customWidth="1"/>
    <col min="11281" max="11520" width="9.140625" style="59"/>
    <col min="11521" max="11521" width="37.7109375" style="59" customWidth="1"/>
    <col min="11522" max="11522" width="12.85546875" style="59" customWidth="1"/>
    <col min="11523" max="11536" width="13" style="59" customWidth="1"/>
    <col min="11537" max="11776" width="9.140625" style="59"/>
    <col min="11777" max="11777" width="37.7109375" style="59" customWidth="1"/>
    <col min="11778" max="11778" width="12.85546875" style="59" customWidth="1"/>
    <col min="11779" max="11792" width="13" style="59" customWidth="1"/>
    <col min="11793" max="12032" width="9.140625" style="59"/>
    <col min="12033" max="12033" width="37.7109375" style="59" customWidth="1"/>
    <col min="12034" max="12034" width="12.85546875" style="59" customWidth="1"/>
    <col min="12035" max="12048" width="13" style="59" customWidth="1"/>
    <col min="12049" max="12288" width="9.140625" style="59"/>
    <col min="12289" max="12289" width="37.7109375" style="59" customWidth="1"/>
    <col min="12290" max="12290" width="12.85546875" style="59" customWidth="1"/>
    <col min="12291" max="12304" width="13" style="59" customWidth="1"/>
    <col min="12305" max="12544" width="9.140625" style="59"/>
    <col min="12545" max="12545" width="37.7109375" style="59" customWidth="1"/>
    <col min="12546" max="12546" width="12.85546875" style="59" customWidth="1"/>
    <col min="12547" max="12560" width="13" style="59" customWidth="1"/>
    <col min="12561" max="12800" width="9.140625" style="59"/>
    <col min="12801" max="12801" width="37.7109375" style="59" customWidth="1"/>
    <col min="12802" max="12802" width="12.85546875" style="59" customWidth="1"/>
    <col min="12803" max="12816" width="13" style="59" customWidth="1"/>
    <col min="12817" max="13056" width="9.140625" style="59"/>
    <col min="13057" max="13057" width="37.7109375" style="59" customWidth="1"/>
    <col min="13058" max="13058" width="12.85546875" style="59" customWidth="1"/>
    <col min="13059" max="13072" width="13" style="59" customWidth="1"/>
    <col min="13073" max="13312" width="9.140625" style="59"/>
    <col min="13313" max="13313" width="37.7109375" style="59" customWidth="1"/>
    <col min="13314" max="13314" width="12.85546875" style="59" customWidth="1"/>
    <col min="13315" max="13328" width="13" style="59" customWidth="1"/>
    <col min="13329" max="13568" width="9.140625" style="59"/>
    <col min="13569" max="13569" width="37.7109375" style="59" customWidth="1"/>
    <col min="13570" max="13570" width="12.85546875" style="59" customWidth="1"/>
    <col min="13571" max="13584" width="13" style="59" customWidth="1"/>
    <col min="13585" max="13824" width="9.140625" style="59"/>
    <col min="13825" max="13825" width="37.7109375" style="59" customWidth="1"/>
    <col min="13826" max="13826" width="12.85546875" style="59" customWidth="1"/>
    <col min="13827" max="13840" width="13" style="59" customWidth="1"/>
    <col min="13841" max="14080" width="9.140625" style="59"/>
    <col min="14081" max="14081" width="37.7109375" style="59" customWidth="1"/>
    <col min="14082" max="14082" width="12.85546875" style="59" customWidth="1"/>
    <col min="14083" max="14096" width="13" style="59" customWidth="1"/>
    <col min="14097" max="14336" width="9.140625" style="59"/>
    <col min="14337" max="14337" width="37.7109375" style="59" customWidth="1"/>
    <col min="14338" max="14338" width="12.85546875" style="59" customWidth="1"/>
    <col min="14339" max="14352" width="13" style="59" customWidth="1"/>
    <col min="14353" max="14592" width="9.140625" style="59"/>
    <col min="14593" max="14593" width="37.7109375" style="59" customWidth="1"/>
    <col min="14594" max="14594" width="12.85546875" style="59" customWidth="1"/>
    <col min="14595" max="14608" width="13" style="59" customWidth="1"/>
    <col min="14609" max="14848" width="9.140625" style="59"/>
    <col min="14849" max="14849" width="37.7109375" style="59" customWidth="1"/>
    <col min="14850" max="14850" width="12.85546875" style="59" customWidth="1"/>
    <col min="14851" max="14864" width="13" style="59" customWidth="1"/>
    <col min="14865" max="15104" width="9.140625" style="59"/>
    <col min="15105" max="15105" width="37.7109375" style="59" customWidth="1"/>
    <col min="15106" max="15106" width="12.85546875" style="59" customWidth="1"/>
    <col min="15107" max="15120" width="13" style="59" customWidth="1"/>
    <col min="15121" max="15360" width="9.140625" style="59"/>
    <col min="15361" max="15361" width="37.7109375" style="59" customWidth="1"/>
    <col min="15362" max="15362" width="12.85546875" style="59" customWidth="1"/>
    <col min="15363" max="15376" width="13" style="59" customWidth="1"/>
    <col min="15377" max="15616" width="9.140625" style="59"/>
    <col min="15617" max="15617" width="37.7109375" style="59" customWidth="1"/>
    <col min="15618" max="15618" width="12.85546875" style="59" customWidth="1"/>
    <col min="15619" max="15632" width="13" style="59" customWidth="1"/>
    <col min="15633" max="15872" width="9.140625" style="59"/>
    <col min="15873" max="15873" width="37.7109375" style="59" customWidth="1"/>
    <col min="15874" max="15874" width="12.85546875" style="59" customWidth="1"/>
    <col min="15875" max="15888" width="13" style="59" customWidth="1"/>
    <col min="15889" max="16128" width="9.140625" style="59"/>
    <col min="16129" max="16129" width="37.7109375" style="59" customWidth="1"/>
    <col min="16130" max="16130" width="12.85546875" style="59" customWidth="1"/>
    <col min="16131" max="16144" width="13" style="59" customWidth="1"/>
    <col min="16145" max="16384" width="9.140625" style="59"/>
  </cols>
  <sheetData>
    <row r="1" spans="1:16" s="78" customFormat="1" ht="15" customHeight="1">
      <c r="A1" s="555"/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</row>
    <row r="2" spans="1:16" s="78" customFormat="1" ht="15" customHeight="1">
      <c r="A2" s="557" t="s">
        <v>363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</row>
    <row r="3" spans="1:16" s="78" customFormat="1" ht="15" customHeight="1">
      <c r="A3" s="557" t="s">
        <v>555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</row>
    <row r="4" spans="1:16" s="78" customFormat="1" ht="15" customHeight="1">
      <c r="A4" s="557" t="s">
        <v>919</v>
      </c>
      <c r="B4" s="557"/>
      <c r="C4" s="557"/>
      <c r="D4" s="557"/>
      <c r="E4" s="557"/>
      <c r="F4" s="557"/>
      <c r="G4" s="557"/>
      <c r="H4" s="557"/>
      <c r="I4" s="557"/>
      <c r="J4" s="557"/>
      <c r="K4" s="557"/>
      <c r="L4" s="557"/>
      <c r="M4" s="557"/>
      <c r="N4" s="557"/>
      <c r="O4" s="557"/>
      <c r="P4" s="557"/>
    </row>
    <row r="5" spans="1:16" s="82" customFormat="1" ht="30" customHeight="1">
      <c r="A5" s="556" t="s">
        <v>56</v>
      </c>
      <c r="B5" s="556"/>
      <c r="C5" s="556"/>
      <c r="D5" s="556"/>
      <c r="E5" s="556"/>
      <c r="F5" s="556"/>
      <c r="G5" s="556"/>
      <c r="H5" s="556"/>
      <c r="I5" s="556"/>
      <c r="J5" s="556"/>
      <c r="K5" s="556"/>
      <c r="L5" s="556"/>
      <c r="M5" s="556"/>
      <c r="N5" s="556"/>
      <c r="O5" s="556"/>
      <c r="P5" s="556"/>
    </row>
    <row r="6" spans="1:16" ht="3.75" customHeight="1">
      <c r="A6" s="261"/>
      <c r="B6" s="262"/>
      <c r="C6" s="262"/>
      <c r="D6" s="262"/>
      <c r="E6" s="262"/>
      <c r="F6" s="262"/>
      <c r="G6" s="262"/>
      <c r="H6" s="262"/>
      <c r="I6" s="262"/>
      <c r="J6" s="262"/>
      <c r="K6" s="262"/>
      <c r="L6" s="262"/>
      <c r="M6" s="262"/>
      <c r="N6" s="262"/>
      <c r="O6" s="262"/>
      <c r="P6" s="262"/>
    </row>
    <row r="7" spans="1:16" ht="30" customHeight="1">
      <c r="A7" s="299"/>
      <c r="B7" s="264" t="s">
        <v>109</v>
      </c>
      <c r="C7" s="264" t="s">
        <v>110</v>
      </c>
      <c r="D7" s="264" t="s">
        <v>111</v>
      </c>
      <c r="E7" s="264" t="s">
        <v>112</v>
      </c>
      <c r="F7" s="264" t="s">
        <v>113</v>
      </c>
      <c r="G7" s="264" t="s">
        <v>114</v>
      </c>
      <c r="H7" s="264" t="s">
        <v>115</v>
      </c>
      <c r="I7" s="264" t="s">
        <v>116</v>
      </c>
      <c r="J7" s="264" t="s">
        <v>117</v>
      </c>
      <c r="K7" s="264" t="s">
        <v>118</v>
      </c>
      <c r="L7" s="264" t="s">
        <v>119</v>
      </c>
      <c r="M7" s="264" t="s">
        <v>120</v>
      </c>
      <c r="N7" s="264" t="s">
        <v>121</v>
      </c>
      <c r="O7" s="264" t="s">
        <v>122</v>
      </c>
      <c r="P7" s="264" t="s">
        <v>123</v>
      </c>
    </row>
    <row r="8" spans="1:16" ht="42.75" customHeight="1">
      <c r="A8" s="267" t="s">
        <v>556</v>
      </c>
      <c r="B8" s="268">
        <v>1211191.0330399999</v>
      </c>
      <c r="C8" s="268">
        <v>728148.48190999997</v>
      </c>
      <c r="D8" s="268">
        <v>313196.13643999997</v>
      </c>
      <c r="E8" s="268">
        <v>75955.665290000004</v>
      </c>
      <c r="F8" s="268">
        <v>194677.00616999998</v>
      </c>
      <c r="G8" s="268">
        <v>318992.75705999997</v>
      </c>
      <c r="H8" s="268">
        <v>182774.59675999999</v>
      </c>
      <c r="I8" s="268">
        <v>170366.04846000002</v>
      </c>
      <c r="J8" s="268">
        <v>152278.44231000001</v>
      </c>
      <c r="K8" s="268">
        <v>119999.96415</v>
      </c>
      <c r="L8" s="268">
        <v>91286.182659999991</v>
      </c>
      <c r="M8" s="268">
        <v>62675.9876</v>
      </c>
      <c r="N8" s="268">
        <v>214286.30777000001</v>
      </c>
      <c r="O8" s="268">
        <v>111790.32642</v>
      </c>
      <c r="P8" s="268">
        <v>75660.325620000003</v>
      </c>
    </row>
    <row r="9" spans="1:16" ht="27" customHeight="1">
      <c r="A9" s="267" t="s">
        <v>557</v>
      </c>
      <c r="B9" s="268">
        <v>27795.501120000001</v>
      </c>
      <c r="C9" s="268">
        <v>6986.1598199999999</v>
      </c>
      <c r="D9" s="268">
        <v>4177.8347599999997</v>
      </c>
      <c r="E9" s="268">
        <v>2547.6349799999998</v>
      </c>
      <c r="F9" s="268">
        <v>957.49430000000007</v>
      </c>
      <c r="G9" s="268">
        <v>3201.9981600000001</v>
      </c>
      <c r="H9" s="268">
        <v>2086.4239499999999</v>
      </c>
      <c r="I9" s="268">
        <v>1407.21766</v>
      </c>
      <c r="J9" s="268">
        <v>638.12502000000006</v>
      </c>
      <c r="K9" s="268">
        <v>1448.8088500000001</v>
      </c>
      <c r="L9" s="268">
        <v>1612.4840800000002</v>
      </c>
      <c r="M9" s="268">
        <v>638.90084000000002</v>
      </c>
      <c r="N9" s="268">
        <v>2705.2752700000001</v>
      </c>
      <c r="O9" s="268">
        <v>1214.2410500000001</v>
      </c>
      <c r="P9" s="268">
        <v>381.69395000000003</v>
      </c>
    </row>
    <row r="10" spans="1:16" ht="42.75" customHeight="1">
      <c r="A10" s="267" t="s">
        <v>558</v>
      </c>
      <c r="B10" s="268">
        <v>3.9399799999999998</v>
      </c>
      <c r="C10" s="268">
        <v>2295.8332500000001</v>
      </c>
      <c r="D10" s="268">
        <v>32992.803970000001</v>
      </c>
      <c r="E10" s="268">
        <v>11072.239039999999</v>
      </c>
      <c r="F10" s="268">
        <v>353.01159000000001</v>
      </c>
      <c r="G10" s="268">
        <v>7857.1865699999998</v>
      </c>
      <c r="H10" s="268">
        <v>0</v>
      </c>
      <c r="I10" s="268">
        <v>0</v>
      </c>
      <c r="J10" s="268">
        <v>0</v>
      </c>
      <c r="K10" s="268">
        <v>418.61909000000003</v>
      </c>
      <c r="L10" s="268">
        <v>2959.0184800000002</v>
      </c>
      <c r="M10" s="268">
        <v>9.1451399999999996</v>
      </c>
      <c r="N10" s="268">
        <v>1631.49666</v>
      </c>
      <c r="O10" s="268">
        <v>0</v>
      </c>
      <c r="P10" s="268">
        <v>809.12649999999996</v>
      </c>
    </row>
    <row r="11" spans="1:16" ht="27" customHeight="1">
      <c r="A11" s="267" t="s">
        <v>559</v>
      </c>
      <c r="B11" s="268">
        <v>0.25610000000000005</v>
      </c>
      <c r="C11" s="268">
        <v>139.90395999999998</v>
      </c>
      <c r="D11" s="268">
        <v>1794.88427</v>
      </c>
      <c r="E11" s="268">
        <v>864.91543000000001</v>
      </c>
      <c r="F11" s="268">
        <v>14.127870000000001</v>
      </c>
      <c r="G11" s="268">
        <v>452.87691999999998</v>
      </c>
      <c r="H11" s="268">
        <v>0</v>
      </c>
      <c r="I11" s="268">
        <v>0</v>
      </c>
      <c r="J11" s="268">
        <v>0</v>
      </c>
      <c r="K11" s="268">
        <v>22.382630000000002</v>
      </c>
      <c r="L11" s="268">
        <v>188.68183999999999</v>
      </c>
      <c r="M11" s="268">
        <v>0.17201</v>
      </c>
      <c r="N11" s="268">
        <v>91.194720000000004</v>
      </c>
      <c r="O11" s="268">
        <v>0</v>
      </c>
      <c r="P11" s="268">
        <v>43.680949999999996</v>
      </c>
    </row>
    <row r="12" spans="1:16" ht="42.75" customHeight="1">
      <c r="A12" s="267" t="s">
        <v>560</v>
      </c>
      <c r="B12" s="268">
        <v>6373.9572099999996</v>
      </c>
      <c r="C12" s="268">
        <v>67.232439999999997</v>
      </c>
      <c r="D12" s="268">
        <v>722.05093000000011</v>
      </c>
      <c r="E12" s="268">
        <v>735.68020999999999</v>
      </c>
      <c r="F12" s="268">
        <v>1244.58924</v>
      </c>
      <c r="G12" s="268">
        <v>2.8167499999999999</v>
      </c>
      <c r="H12" s="268">
        <v>587.61075000000005</v>
      </c>
      <c r="I12" s="268">
        <v>0</v>
      </c>
      <c r="J12" s="268">
        <v>0</v>
      </c>
      <c r="K12" s="268">
        <v>249.12232</v>
      </c>
      <c r="L12" s="268">
        <v>145.54639</v>
      </c>
      <c r="M12" s="268">
        <v>0</v>
      </c>
      <c r="N12" s="268">
        <v>675.5136</v>
      </c>
      <c r="O12" s="268">
        <v>0</v>
      </c>
      <c r="P12" s="268">
        <v>286.80811</v>
      </c>
    </row>
    <row r="13" spans="1:16" ht="27" customHeight="1">
      <c r="A13" s="267" t="s">
        <v>561</v>
      </c>
      <c r="B13" s="268">
        <v>637.39568000000008</v>
      </c>
      <c r="C13" s="268">
        <v>8.312149999999999</v>
      </c>
      <c r="D13" s="268">
        <v>74.650600000000011</v>
      </c>
      <c r="E13" s="268">
        <v>73.568020000000004</v>
      </c>
      <c r="F13" s="268">
        <v>128.11482000000001</v>
      </c>
      <c r="G13" s="268">
        <v>0.56335000000000002</v>
      </c>
      <c r="H13" s="268">
        <v>59.226980000000005</v>
      </c>
      <c r="I13" s="268">
        <v>0</v>
      </c>
      <c r="J13" s="268">
        <v>0</v>
      </c>
      <c r="K13" s="268">
        <v>34.373400000000004</v>
      </c>
      <c r="L13" s="268">
        <v>18.329249999999998</v>
      </c>
      <c r="M13" s="268">
        <v>0</v>
      </c>
      <c r="N13" s="268">
        <v>69.066159999999996</v>
      </c>
      <c r="O13" s="268">
        <v>0</v>
      </c>
      <c r="P13" s="268">
        <v>28.680810000000001</v>
      </c>
    </row>
    <row r="14" spans="1:16" ht="42.75" customHeight="1">
      <c r="A14" s="267" t="s">
        <v>562</v>
      </c>
      <c r="B14" s="268">
        <v>0</v>
      </c>
      <c r="C14" s="268">
        <v>1885.1577199999999</v>
      </c>
      <c r="D14" s="268">
        <v>555.55792000000008</v>
      </c>
      <c r="E14" s="268">
        <v>308.16523000000001</v>
      </c>
      <c r="F14" s="268">
        <v>638.18115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936.07865000000004</v>
      </c>
      <c r="M14" s="268">
        <v>0</v>
      </c>
      <c r="N14" s="268">
        <v>449.65776</v>
      </c>
      <c r="O14" s="268">
        <v>0</v>
      </c>
      <c r="P14" s="268">
        <v>0</v>
      </c>
    </row>
    <row r="15" spans="1:16" ht="27" customHeight="1">
      <c r="A15" s="267" t="s">
        <v>563</v>
      </c>
      <c r="B15" s="268">
        <v>0</v>
      </c>
      <c r="C15" s="268">
        <v>475.37173999999999</v>
      </c>
      <c r="D15" s="268">
        <v>138.88948000000002</v>
      </c>
      <c r="E15" s="268">
        <v>77.041309999999996</v>
      </c>
      <c r="F15" s="268">
        <v>159.54528999999999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245.86317000000003</v>
      </c>
      <c r="M15" s="268">
        <v>0</v>
      </c>
      <c r="N15" s="268">
        <v>112.41444</v>
      </c>
      <c r="O15" s="268">
        <v>0</v>
      </c>
      <c r="P15" s="268">
        <v>0</v>
      </c>
    </row>
    <row r="16" spans="1:16" ht="42.75" customHeight="1">
      <c r="A16" s="267" t="s">
        <v>564</v>
      </c>
      <c r="B16" s="268">
        <v>992.19922999999994</v>
      </c>
      <c r="C16" s="268">
        <v>758.40979000000004</v>
      </c>
      <c r="D16" s="268">
        <v>0</v>
      </c>
      <c r="E16" s="268">
        <v>426.03131000000002</v>
      </c>
      <c r="F16" s="268">
        <v>598.15769999999998</v>
      </c>
      <c r="G16" s="268">
        <v>113.67411</v>
      </c>
      <c r="H16" s="268">
        <v>0</v>
      </c>
      <c r="I16" s="268">
        <v>0</v>
      </c>
      <c r="J16" s="268">
        <v>0</v>
      </c>
      <c r="K16" s="268">
        <v>28.592490000000002</v>
      </c>
      <c r="L16" s="268">
        <v>25.496459999999999</v>
      </c>
      <c r="M16" s="268">
        <v>0</v>
      </c>
      <c r="N16" s="268">
        <v>57.412179999999999</v>
      </c>
      <c r="O16" s="268">
        <v>0</v>
      </c>
      <c r="P16" s="268">
        <v>1.29999</v>
      </c>
    </row>
    <row r="17" spans="1:16" ht="27" customHeight="1">
      <c r="A17" s="267" t="s">
        <v>565</v>
      </c>
      <c r="B17" s="268">
        <v>420.36899</v>
      </c>
      <c r="C17" s="268">
        <v>303.36390999999998</v>
      </c>
      <c r="D17" s="268">
        <v>0</v>
      </c>
      <c r="E17" s="268">
        <v>170.41248000000002</v>
      </c>
      <c r="F17" s="268">
        <v>239.26307</v>
      </c>
      <c r="G17" s="268">
        <v>45.469589999999997</v>
      </c>
      <c r="H17" s="268">
        <v>0</v>
      </c>
      <c r="I17" s="268">
        <v>0</v>
      </c>
      <c r="J17" s="268">
        <v>0</v>
      </c>
      <c r="K17" s="268">
        <v>22.873990000000003</v>
      </c>
      <c r="L17" s="268">
        <v>10.40859</v>
      </c>
      <c r="M17" s="268">
        <v>0</v>
      </c>
      <c r="N17" s="268">
        <v>22.964869999999998</v>
      </c>
      <c r="O17" s="268">
        <v>0</v>
      </c>
      <c r="P17" s="268">
        <v>1.03999</v>
      </c>
    </row>
    <row r="18" spans="1:16" ht="42.75" customHeight="1">
      <c r="A18" s="267" t="s">
        <v>566</v>
      </c>
      <c r="B18" s="268">
        <v>42458.799759999994</v>
      </c>
      <c r="C18" s="268">
        <v>30368.7294</v>
      </c>
      <c r="D18" s="268">
        <v>20192.951870000001</v>
      </c>
      <c r="E18" s="268">
        <v>5308.1103300000004</v>
      </c>
      <c r="F18" s="268">
        <v>5630.3649599999999</v>
      </c>
      <c r="G18" s="268">
        <v>17560.153309999998</v>
      </c>
      <c r="H18" s="268">
        <v>12189.153619999999</v>
      </c>
      <c r="I18" s="268">
        <v>6994.0405199999996</v>
      </c>
      <c r="J18" s="268">
        <v>7162.4206799999993</v>
      </c>
      <c r="K18" s="268">
        <v>2651.3473399999998</v>
      </c>
      <c r="L18" s="268">
        <v>5109.4645199999995</v>
      </c>
      <c r="M18" s="268">
        <v>1484.93741</v>
      </c>
      <c r="N18" s="268">
        <v>3425.9845299999997</v>
      </c>
      <c r="O18" s="268">
        <v>3711.3936699999999</v>
      </c>
      <c r="P18" s="268">
        <v>4323.6478899999993</v>
      </c>
    </row>
    <row r="19" spans="1:16" ht="27" customHeight="1">
      <c r="A19" s="267" t="s">
        <v>567</v>
      </c>
      <c r="B19" s="268">
        <v>30909.898209999999</v>
      </c>
      <c r="C19" s="268">
        <v>23852.744649999997</v>
      </c>
      <c r="D19" s="268">
        <v>12025.544900000001</v>
      </c>
      <c r="E19" s="268">
        <v>4270.3925099999997</v>
      </c>
      <c r="F19" s="268">
        <v>3889.6804999999999</v>
      </c>
      <c r="G19" s="268">
        <v>11158.425789999999</v>
      </c>
      <c r="H19" s="268">
        <v>7994.59375</v>
      </c>
      <c r="I19" s="268">
        <v>4621.7964800000009</v>
      </c>
      <c r="J19" s="268">
        <v>6488.7525599999999</v>
      </c>
      <c r="K19" s="268">
        <v>2340.97271</v>
      </c>
      <c r="L19" s="268">
        <v>4033.1942899999999</v>
      </c>
      <c r="M19" s="268">
        <v>1116.9996799999999</v>
      </c>
      <c r="N19" s="268">
        <v>2732.5242499999999</v>
      </c>
      <c r="O19" s="268">
        <v>2928.0532699999999</v>
      </c>
      <c r="P19" s="268">
        <v>3272.96567</v>
      </c>
    </row>
    <row r="20" spans="1:16" ht="30" customHeight="1">
      <c r="A20" s="270" t="s">
        <v>568</v>
      </c>
      <c r="B20" s="271">
        <v>1261019.9292199998</v>
      </c>
      <c r="C20" s="271">
        <v>763523.84450999997</v>
      </c>
      <c r="D20" s="271">
        <v>367659.50112999999</v>
      </c>
      <c r="E20" s="271">
        <v>93805.891410000011</v>
      </c>
      <c r="F20" s="271">
        <v>203141.31081</v>
      </c>
      <c r="G20" s="271">
        <v>344526.58780000004</v>
      </c>
      <c r="H20" s="271">
        <v>195551.36112999998</v>
      </c>
      <c r="I20" s="271">
        <v>177360.08898000003</v>
      </c>
      <c r="J20" s="271">
        <v>159440.86299000002</v>
      </c>
      <c r="K20" s="271">
        <v>123347.64538999998</v>
      </c>
      <c r="L20" s="271">
        <v>100461.78715999998</v>
      </c>
      <c r="M20" s="271">
        <v>64170.07015</v>
      </c>
      <c r="N20" s="271">
        <v>220526.37250000003</v>
      </c>
      <c r="O20" s="271">
        <v>115501.72009</v>
      </c>
      <c r="P20" s="271">
        <v>81081.208109999992</v>
      </c>
    </row>
    <row r="21" spans="1:16" ht="30" customHeight="1">
      <c r="A21" s="328" t="s">
        <v>586</v>
      </c>
      <c r="B21" s="268">
        <v>59763.420100000003</v>
      </c>
      <c r="C21" s="268">
        <v>31765.856229999998</v>
      </c>
      <c r="D21" s="268">
        <v>18211.80401</v>
      </c>
      <c r="E21" s="268">
        <v>8003.9647299999997</v>
      </c>
      <c r="F21" s="268">
        <v>5388.2258499999998</v>
      </c>
      <c r="G21" s="268">
        <v>14859.33381</v>
      </c>
      <c r="H21" s="268">
        <v>10140.24468</v>
      </c>
      <c r="I21" s="268">
        <v>6029.0141400000011</v>
      </c>
      <c r="J21" s="268">
        <v>7126.8775800000003</v>
      </c>
      <c r="K21" s="268">
        <v>3869.41158</v>
      </c>
      <c r="L21" s="268">
        <v>6108.9612200000001</v>
      </c>
      <c r="M21" s="268">
        <v>1756.0725299999999</v>
      </c>
      <c r="N21" s="268">
        <v>5733.4397099999996</v>
      </c>
      <c r="O21" s="268">
        <v>4142.29432</v>
      </c>
      <c r="P21" s="268">
        <v>3728.0613699999999</v>
      </c>
    </row>
    <row r="22" spans="1:16" s="97" customFormat="1" ht="30" customHeight="1" thickBot="1">
      <c r="A22" s="415" t="s">
        <v>587</v>
      </c>
      <c r="B22" s="416">
        <v>0.18750324799765802</v>
      </c>
      <c r="C22" s="416">
        <v>0.11352968930303661</v>
      </c>
      <c r="D22" s="416">
        <v>5.4667931110109105E-2</v>
      </c>
      <c r="E22" s="416">
        <v>1.3948161256713982E-2</v>
      </c>
      <c r="F22" s="416">
        <v>3.020543505837929E-2</v>
      </c>
      <c r="G22" s="416">
        <v>5.1228257965762962E-2</v>
      </c>
      <c r="H22" s="416">
        <v>2.9076872230653746E-2</v>
      </c>
      <c r="I22" s="416">
        <v>2.6371980313962037E-2</v>
      </c>
      <c r="J22" s="416">
        <v>2.37075394142791E-2</v>
      </c>
      <c r="K22" s="416">
        <v>1.8340776071472678E-2</v>
      </c>
      <c r="L22" s="416">
        <v>1.4937837979928618E-2</v>
      </c>
      <c r="M22" s="416">
        <v>9.5415594143741875E-3</v>
      </c>
      <c r="N22" s="416">
        <v>3.2790450138617533E-2</v>
      </c>
      <c r="O22" s="416">
        <v>1.7174151783300673E-2</v>
      </c>
      <c r="P22" s="416">
        <v>1.2056105950365759E-2</v>
      </c>
    </row>
    <row r="23" spans="1:16" ht="15" customHeight="1">
      <c r="A23" s="260" t="s">
        <v>571</v>
      </c>
      <c r="B23" s="285"/>
      <c r="C23" s="286"/>
      <c r="D23" s="286"/>
      <c r="E23" s="286"/>
      <c r="F23" s="286"/>
      <c r="G23" s="286"/>
      <c r="H23" s="285"/>
      <c r="I23" s="285"/>
      <c r="J23" s="285"/>
      <c r="K23" s="285"/>
      <c r="L23" s="285"/>
      <c r="M23" s="285"/>
      <c r="N23" s="285"/>
      <c r="O23" s="285"/>
      <c r="P23" s="417"/>
    </row>
    <row r="24" spans="1:16" ht="45" customHeight="1">
      <c r="A24" s="562" t="s">
        <v>572</v>
      </c>
      <c r="B24" s="568"/>
      <c r="C24" s="568"/>
      <c r="D24" s="568"/>
      <c r="E24" s="568"/>
      <c r="F24" s="568"/>
      <c r="G24" s="568"/>
      <c r="H24" s="568"/>
      <c r="I24" s="568"/>
      <c r="J24" s="568"/>
      <c r="K24" s="568"/>
      <c r="L24" s="569"/>
      <c r="M24" s="569"/>
      <c r="N24" s="569"/>
      <c r="O24" s="569"/>
      <c r="P24" s="569"/>
    </row>
    <row r="25" spans="1:16" ht="46.5" customHeight="1">
      <c r="A25" s="562" t="s">
        <v>588</v>
      </c>
      <c r="B25" s="568"/>
      <c r="C25" s="568"/>
      <c r="D25" s="568"/>
      <c r="E25" s="568"/>
      <c r="F25" s="568"/>
      <c r="G25" s="568"/>
      <c r="H25" s="568"/>
      <c r="I25" s="568"/>
      <c r="J25" s="568"/>
      <c r="K25" s="568"/>
      <c r="L25" s="568"/>
      <c r="M25" s="568"/>
      <c r="N25" s="568"/>
      <c r="O25" s="568"/>
      <c r="P25" s="568"/>
    </row>
    <row r="26" spans="1:16" ht="13.5" customHeight="1">
      <c r="A26" s="260" t="s">
        <v>574</v>
      </c>
      <c r="B26" s="260"/>
      <c r="C26" s="297"/>
      <c r="D26" s="297"/>
      <c r="E26" s="297"/>
      <c r="F26" s="297"/>
      <c r="G26" s="297"/>
      <c r="H26" s="260"/>
      <c r="I26" s="260"/>
      <c r="J26" s="260"/>
      <c r="K26" s="260"/>
      <c r="L26" s="260"/>
      <c r="M26" s="260"/>
      <c r="N26" s="260"/>
      <c r="O26" s="260"/>
      <c r="P26" s="417"/>
    </row>
    <row r="27" spans="1:16" ht="9" customHeight="1">
      <c r="A27" s="418"/>
      <c r="B27" s="260"/>
      <c r="C27" s="297"/>
      <c r="D27" s="297"/>
      <c r="E27" s="297"/>
      <c r="F27" s="297"/>
      <c r="G27" s="297"/>
      <c r="H27" s="260"/>
      <c r="I27" s="260"/>
      <c r="J27" s="260"/>
      <c r="K27" s="260"/>
      <c r="L27" s="260"/>
      <c r="M27" s="260"/>
      <c r="N27" s="260"/>
      <c r="O27" s="260"/>
      <c r="P27" s="417"/>
    </row>
    <row r="28" spans="1:16" ht="9" customHeight="1">
      <c r="A28" s="331"/>
      <c r="B28" s="260"/>
      <c r="C28" s="297"/>
      <c r="D28" s="297"/>
      <c r="E28" s="297"/>
      <c r="F28" s="297"/>
      <c r="G28" s="297"/>
      <c r="H28" s="260"/>
      <c r="I28" s="260"/>
      <c r="J28" s="260"/>
      <c r="K28" s="260"/>
      <c r="L28" s="260"/>
      <c r="M28" s="260"/>
      <c r="N28" s="260"/>
      <c r="O28" s="260"/>
      <c r="P28" s="417"/>
    </row>
    <row r="29" spans="1:16" ht="9" customHeight="1">
      <c r="A29" s="331"/>
      <c r="B29" s="260"/>
      <c r="C29" s="297"/>
      <c r="D29" s="297"/>
      <c r="E29" s="297"/>
      <c r="F29" s="297"/>
      <c r="G29" s="297"/>
      <c r="H29" s="260"/>
      <c r="I29" s="260"/>
      <c r="J29" s="260"/>
      <c r="K29" s="260"/>
      <c r="L29" s="260"/>
      <c r="M29" s="260"/>
      <c r="N29" s="260"/>
      <c r="O29" s="260"/>
      <c r="P29" s="417"/>
    </row>
    <row r="30" spans="1:16" ht="9" customHeight="1">
      <c r="A30" s="331"/>
      <c r="B30" s="260"/>
      <c r="C30" s="297"/>
      <c r="D30" s="297"/>
      <c r="E30" s="297"/>
      <c r="F30" s="297"/>
      <c r="G30" s="297"/>
      <c r="H30" s="260"/>
      <c r="I30" s="260"/>
      <c r="J30" s="260"/>
      <c r="K30" s="260"/>
      <c r="L30" s="260"/>
      <c r="M30" s="260"/>
      <c r="N30" s="260"/>
      <c r="O30" s="260"/>
      <c r="P30" s="260"/>
    </row>
    <row r="31" spans="1:16" ht="9" customHeight="1">
      <c r="A31" s="331"/>
      <c r="B31" s="260"/>
      <c r="C31" s="297"/>
      <c r="D31" s="297"/>
      <c r="E31" s="297"/>
      <c r="F31" s="297"/>
      <c r="G31" s="297"/>
      <c r="H31" s="260"/>
      <c r="I31" s="260"/>
      <c r="J31" s="260"/>
      <c r="K31" s="260"/>
      <c r="L31" s="260"/>
      <c r="M31" s="260"/>
      <c r="N31" s="260"/>
      <c r="O31" s="260"/>
      <c r="P31" s="260"/>
    </row>
    <row r="32" spans="1:16" ht="9" customHeight="1">
      <c r="A32" s="331"/>
      <c r="B32" s="260"/>
      <c r="C32" s="297"/>
      <c r="D32" s="297"/>
      <c r="E32" s="297"/>
      <c r="F32" s="297"/>
      <c r="G32" s="297"/>
      <c r="H32" s="260"/>
      <c r="I32" s="260"/>
      <c r="J32" s="260"/>
      <c r="K32" s="260"/>
      <c r="L32" s="260"/>
      <c r="M32" s="260"/>
      <c r="N32" s="260"/>
      <c r="O32" s="260"/>
      <c r="P32" s="260"/>
    </row>
    <row r="33" spans="1:16" ht="9" customHeight="1">
      <c r="A33" s="386"/>
      <c r="B33" s="260"/>
      <c r="C33" s="297"/>
      <c r="D33" s="297"/>
      <c r="E33" s="297"/>
      <c r="F33" s="297"/>
      <c r="G33" s="297"/>
      <c r="H33" s="260"/>
      <c r="I33" s="260"/>
      <c r="J33" s="260"/>
      <c r="K33" s="260"/>
      <c r="L33" s="260"/>
      <c r="M33" s="260"/>
      <c r="N33" s="260"/>
      <c r="O33" s="260"/>
      <c r="P33" s="260"/>
    </row>
    <row r="34" spans="1:16" ht="9" customHeight="1">
      <c r="A34" s="331"/>
      <c r="B34" s="260"/>
      <c r="C34" s="297"/>
      <c r="D34" s="297"/>
      <c r="E34" s="297"/>
      <c r="F34" s="297"/>
      <c r="G34" s="297"/>
      <c r="H34" s="260"/>
      <c r="I34" s="260"/>
      <c r="J34" s="260"/>
      <c r="K34" s="260"/>
      <c r="L34" s="260"/>
      <c r="M34" s="260"/>
      <c r="N34" s="260"/>
      <c r="O34" s="260"/>
      <c r="P34" s="260"/>
    </row>
    <row r="35" spans="1:16" ht="9" customHeight="1">
      <c r="A35" s="331"/>
      <c r="B35" s="260"/>
      <c r="C35" s="297"/>
      <c r="D35" s="297"/>
      <c r="E35" s="297"/>
      <c r="F35" s="297"/>
      <c r="G35" s="297"/>
      <c r="H35" s="260"/>
      <c r="I35" s="260"/>
      <c r="J35" s="260"/>
      <c r="K35" s="260"/>
      <c r="L35" s="260"/>
      <c r="M35" s="260"/>
      <c r="N35" s="260"/>
      <c r="O35" s="260"/>
      <c r="P35" s="260"/>
    </row>
    <row r="36" spans="1:16" ht="9" customHeight="1">
      <c r="A36" s="100"/>
      <c r="B36" s="101"/>
      <c r="C36" s="93"/>
      <c r="D36" s="93"/>
      <c r="E36" s="93"/>
      <c r="F36" s="93"/>
      <c r="G36" s="93"/>
      <c r="H36" s="62"/>
      <c r="I36" s="62"/>
      <c r="J36" s="62"/>
      <c r="K36" s="62"/>
      <c r="L36" s="62"/>
      <c r="M36" s="62"/>
      <c r="N36" s="62"/>
      <c r="O36" s="62"/>
      <c r="P36" s="62"/>
    </row>
    <row r="37" spans="1:16" ht="9" customHeight="1">
      <c r="A37" s="100"/>
      <c r="C37" s="93"/>
      <c r="D37" s="93"/>
      <c r="E37" s="93"/>
      <c r="F37" s="93"/>
      <c r="G37" s="93"/>
      <c r="H37" s="62"/>
      <c r="I37" s="62"/>
      <c r="J37" s="62"/>
      <c r="K37" s="62"/>
      <c r="L37" s="62"/>
      <c r="M37" s="62"/>
      <c r="N37" s="62"/>
      <c r="O37" s="62"/>
      <c r="P37" s="62"/>
    </row>
    <row r="38" spans="1:16" ht="9" customHeight="1">
      <c r="A38" s="100"/>
      <c r="C38" s="93"/>
      <c r="D38" s="93"/>
      <c r="E38" s="93"/>
      <c r="F38" s="93"/>
      <c r="G38" s="93"/>
      <c r="H38" s="62"/>
      <c r="I38" s="62"/>
      <c r="J38" s="62"/>
      <c r="K38" s="62"/>
      <c r="L38" s="62"/>
      <c r="M38" s="62"/>
      <c r="N38" s="62"/>
      <c r="O38" s="62"/>
      <c r="P38" s="62"/>
    </row>
    <row r="39" spans="1:16" ht="9" customHeight="1">
      <c r="A39" s="102"/>
      <c r="C39" s="93"/>
      <c r="D39" s="93"/>
      <c r="E39" s="93"/>
      <c r="F39" s="93"/>
      <c r="G39" s="93"/>
      <c r="H39" s="62"/>
      <c r="I39" s="62"/>
      <c r="J39" s="62"/>
      <c r="K39" s="62"/>
      <c r="L39" s="62"/>
      <c r="M39" s="62"/>
      <c r="N39" s="62"/>
      <c r="O39" s="62"/>
      <c r="P39" s="62"/>
    </row>
    <row r="40" spans="1:16" ht="9" customHeight="1">
      <c r="A40" s="100"/>
      <c r="C40" s="93"/>
      <c r="D40" s="93"/>
      <c r="E40" s="93"/>
      <c r="F40" s="93"/>
      <c r="G40" s="93"/>
      <c r="H40" s="62"/>
      <c r="I40" s="62"/>
      <c r="J40" s="62"/>
      <c r="K40" s="62"/>
      <c r="L40" s="62"/>
      <c r="M40" s="62"/>
      <c r="N40" s="62"/>
      <c r="O40" s="62"/>
      <c r="P40" s="62"/>
    </row>
    <row r="41" spans="1:16" ht="9" customHeight="1">
      <c r="A41" s="100"/>
      <c r="C41" s="93"/>
      <c r="D41" s="93"/>
      <c r="E41" s="93"/>
      <c r="F41" s="93"/>
      <c r="G41" s="93"/>
      <c r="H41" s="62"/>
      <c r="I41" s="62"/>
      <c r="J41" s="62"/>
      <c r="K41" s="62"/>
      <c r="L41" s="62"/>
      <c r="M41" s="62"/>
      <c r="N41" s="62"/>
      <c r="O41" s="62"/>
      <c r="P41" s="62"/>
    </row>
    <row r="42" spans="1:16" ht="9" customHeight="1">
      <c r="A42" s="100"/>
      <c r="C42" s="93"/>
      <c r="D42" s="93"/>
      <c r="E42" s="93"/>
      <c r="F42" s="93"/>
      <c r="G42" s="93"/>
      <c r="H42" s="62"/>
      <c r="I42" s="62"/>
      <c r="J42" s="62"/>
      <c r="K42" s="62"/>
      <c r="L42" s="62"/>
      <c r="M42" s="62"/>
      <c r="N42" s="62"/>
      <c r="O42" s="62"/>
      <c r="P42" s="62"/>
    </row>
    <row r="43" spans="1:16" ht="9" customHeight="1">
      <c r="A43" s="100"/>
      <c r="C43" s="93"/>
      <c r="D43" s="93"/>
      <c r="E43" s="93"/>
      <c r="F43" s="93"/>
      <c r="G43" s="93"/>
      <c r="H43" s="62"/>
      <c r="I43" s="62"/>
      <c r="J43" s="62"/>
      <c r="K43" s="62"/>
      <c r="L43" s="62"/>
      <c r="M43" s="62"/>
      <c r="N43" s="62"/>
      <c r="O43" s="62"/>
      <c r="P43" s="62"/>
    </row>
    <row r="44" spans="1:16" ht="9" customHeight="1">
      <c r="A44" s="100"/>
      <c r="C44" s="93"/>
      <c r="D44" s="93"/>
      <c r="E44" s="93"/>
      <c r="F44" s="93"/>
      <c r="G44" s="93"/>
      <c r="H44" s="62"/>
      <c r="I44" s="62"/>
      <c r="J44" s="62"/>
      <c r="K44" s="62"/>
      <c r="L44" s="62"/>
      <c r="M44" s="62"/>
      <c r="N44" s="62"/>
      <c r="O44" s="62"/>
      <c r="P44" s="62"/>
    </row>
    <row r="45" spans="1:16" ht="9" customHeight="1">
      <c r="A45" s="102"/>
      <c r="C45" s="93"/>
      <c r="D45" s="93"/>
      <c r="E45" s="93"/>
      <c r="F45" s="93"/>
      <c r="G45" s="93"/>
      <c r="H45" s="62"/>
      <c r="I45" s="62"/>
      <c r="J45" s="62"/>
      <c r="K45" s="62"/>
      <c r="L45" s="62"/>
      <c r="M45" s="62"/>
      <c r="N45" s="62"/>
      <c r="O45" s="62"/>
      <c r="P45" s="62"/>
    </row>
    <row r="46" spans="1:16" ht="9" customHeight="1">
      <c r="A46" s="100"/>
      <c r="C46" s="93"/>
      <c r="D46" s="93"/>
      <c r="E46" s="93"/>
      <c r="F46" s="93"/>
      <c r="G46" s="93"/>
      <c r="H46" s="62"/>
      <c r="I46" s="62"/>
      <c r="J46" s="62"/>
      <c r="K46" s="62"/>
      <c r="L46" s="62"/>
      <c r="M46" s="62"/>
      <c r="N46" s="62"/>
      <c r="O46" s="62"/>
      <c r="P46" s="62"/>
    </row>
    <row r="47" spans="1:16" ht="9" customHeight="1">
      <c r="A47" s="100"/>
      <c r="C47" s="93"/>
      <c r="D47" s="93"/>
      <c r="E47" s="93"/>
      <c r="F47" s="93"/>
      <c r="G47" s="93"/>
      <c r="H47" s="62"/>
      <c r="I47" s="62"/>
      <c r="J47" s="62"/>
      <c r="K47" s="62"/>
      <c r="L47" s="62"/>
      <c r="M47" s="62"/>
      <c r="N47" s="62"/>
      <c r="O47" s="62"/>
      <c r="P47" s="62"/>
    </row>
    <row r="48" spans="1:16" ht="9" customHeight="1">
      <c r="A48" s="100"/>
      <c r="C48" s="93"/>
      <c r="D48" s="93"/>
      <c r="E48" s="93"/>
      <c r="F48" s="93"/>
      <c r="G48" s="93"/>
      <c r="H48" s="62"/>
      <c r="I48" s="62"/>
      <c r="J48" s="62"/>
      <c r="K48" s="62"/>
      <c r="L48" s="62"/>
      <c r="M48" s="62"/>
      <c r="N48" s="62"/>
      <c r="O48" s="62"/>
      <c r="P48" s="62"/>
    </row>
    <row r="49" spans="1:16" ht="9" customHeight="1">
      <c r="A49" s="100"/>
      <c r="C49" s="93"/>
      <c r="D49" s="93"/>
      <c r="E49" s="93"/>
      <c r="F49" s="93"/>
      <c r="G49" s="93"/>
      <c r="H49" s="62"/>
      <c r="I49" s="62"/>
      <c r="J49" s="62"/>
      <c r="K49" s="62"/>
      <c r="L49" s="62"/>
      <c r="M49" s="62"/>
      <c r="N49" s="62"/>
      <c r="O49" s="62"/>
      <c r="P49" s="62"/>
    </row>
    <row r="50" spans="1:16" ht="9" customHeight="1">
      <c r="A50" s="102"/>
      <c r="C50" s="93"/>
      <c r="D50" s="93"/>
      <c r="E50" s="93"/>
      <c r="F50" s="93"/>
      <c r="G50" s="93"/>
      <c r="H50" s="62"/>
      <c r="I50" s="62"/>
      <c r="J50" s="62"/>
      <c r="K50" s="62"/>
      <c r="L50" s="62"/>
      <c r="M50" s="62"/>
      <c r="N50" s="62"/>
      <c r="O50" s="62"/>
      <c r="P50" s="62"/>
    </row>
    <row r="51" spans="1:16" ht="9" customHeight="1">
      <c r="A51" s="103"/>
      <c r="C51" s="93"/>
      <c r="D51" s="93"/>
      <c r="E51" s="93"/>
      <c r="F51" s="93"/>
      <c r="G51" s="93"/>
      <c r="H51" s="62"/>
      <c r="I51" s="62"/>
      <c r="J51" s="62"/>
      <c r="K51" s="62"/>
      <c r="L51" s="62"/>
      <c r="M51" s="62"/>
      <c r="N51" s="62"/>
      <c r="O51" s="62"/>
      <c r="P51" s="62"/>
    </row>
    <row r="52" spans="1:16" ht="9" customHeight="1">
      <c r="A52" s="103"/>
      <c r="C52" s="93"/>
      <c r="D52" s="93"/>
      <c r="E52" s="93"/>
      <c r="F52" s="93"/>
      <c r="G52" s="93"/>
      <c r="H52" s="62"/>
      <c r="I52" s="62"/>
      <c r="J52" s="62"/>
      <c r="K52" s="62"/>
      <c r="L52" s="62"/>
      <c r="M52" s="62"/>
      <c r="N52" s="62"/>
      <c r="O52" s="62"/>
      <c r="P52" s="62"/>
    </row>
    <row r="53" spans="1:16" ht="9" customHeight="1">
      <c r="A53" s="103"/>
      <c r="C53" s="93"/>
      <c r="D53" s="93"/>
      <c r="E53" s="93"/>
      <c r="F53" s="93"/>
      <c r="G53" s="93"/>
      <c r="H53" s="62"/>
      <c r="I53" s="62"/>
      <c r="J53" s="62"/>
      <c r="K53" s="62"/>
      <c r="L53" s="62"/>
      <c r="M53" s="62"/>
      <c r="N53" s="62"/>
      <c r="O53" s="62"/>
      <c r="P53" s="62"/>
    </row>
    <row r="54" spans="1:16" ht="9" customHeight="1">
      <c r="A54" s="103"/>
      <c r="C54" s="93"/>
      <c r="D54" s="93"/>
      <c r="E54" s="93"/>
      <c r="F54" s="93"/>
      <c r="G54" s="93"/>
      <c r="H54" s="62"/>
      <c r="I54" s="62"/>
      <c r="J54" s="62"/>
      <c r="K54" s="62"/>
      <c r="L54" s="62"/>
      <c r="M54" s="62"/>
      <c r="N54" s="62"/>
      <c r="O54" s="62"/>
      <c r="P54" s="62"/>
    </row>
    <row r="55" spans="1:16" ht="9" customHeight="1">
      <c r="A55" s="104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62"/>
    </row>
    <row r="56" spans="1:16" ht="9" customHeight="1">
      <c r="A56" s="104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62"/>
    </row>
    <row r="57" spans="1:16" ht="9" customHeight="1">
      <c r="A57" s="99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62"/>
    </row>
    <row r="58" spans="1:16" ht="9" customHeight="1">
      <c r="A58" s="100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62"/>
    </row>
    <row r="59" spans="1:16" ht="9" customHeight="1">
      <c r="A59" s="100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62"/>
    </row>
    <row r="60" spans="1:16" ht="9" customHeight="1">
      <c r="A60" s="100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62"/>
    </row>
    <row r="61" spans="1:16" ht="9" customHeight="1">
      <c r="A61" s="100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62"/>
    </row>
    <row r="62" spans="1:16" ht="9" customHeight="1">
      <c r="A62" s="103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62"/>
    </row>
    <row r="63" spans="1:16" ht="9" customHeight="1">
      <c r="A63" s="99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62"/>
    </row>
    <row r="64" spans="1:16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62"/>
    </row>
    <row r="65" spans="1:16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62"/>
    </row>
    <row r="66" spans="1:16" ht="9" customHeight="1">
      <c r="A66" s="100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62"/>
    </row>
    <row r="67" spans="1:16" ht="9" customHeight="1">
      <c r="A67" s="100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62"/>
    </row>
    <row r="68" spans="1:16" ht="9" customHeight="1">
      <c r="A68" s="103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62"/>
    </row>
    <row r="69" spans="1:16" ht="9" customHeight="1">
      <c r="A69" s="99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62"/>
    </row>
    <row r="70" spans="1:16" ht="9" customHeight="1">
      <c r="A70" s="100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62"/>
    </row>
    <row r="71" spans="1:16" ht="9" customHeight="1">
      <c r="A71" s="100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62"/>
    </row>
    <row r="72" spans="1:16" ht="9" customHeight="1">
      <c r="A72" s="100"/>
      <c r="C72" s="105"/>
      <c r="D72" s="105"/>
      <c r="E72" s="105"/>
      <c r="F72" s="105"/>
      <c r="G72" s="105"/>
    </row>
    <row r="73" spans="1:16" ht="9" customHeight="1">
      <c r="A73" s="100"/>
      <c r="C73" s="105"/>
      <c r="D73" s="105"/>
      <c r="E73" s="105"/>
      <c r="F73" s="105"/>
      <c r="G73" s="105"/>
    </row>
    <row r="74" spans="1:16" ht="9" customHeight="1">
      <c r="A74" s="100"/>
      <c r="C74" s="105"/>
      <c r="D74" s="105"/>
      <c r="E74" s="105"/>
      <c r="F74" s="105"/>
      <c r="G74" s="105"/>
    </row>
    <row r="75" spans="1:16" ht="9" customHeight="1">
      <c r="A75" s="100"/>
      <c r="C75" s="105"/>
      <c r="D75" s="105"/>
      <c r="E75" s="105"/>
      <c r="F75" s="105"/>
      <c r="G75" s="105"/>
    </row>
    <row r="76" spans="1:16" ht="9" customHeight="1">
      <c r="A76" s="100"/>
      <c r="C76" s="105"/>
      <c r="D76" s="105"/>
      <c r="E76" s="105"/>
      <c r="F76" s="105"/>
      <c r="G76" s="105"/>
    </row>
    <row r="77" spans="1:16" ht="9" customHeight="1">
      <c r="A77" s="100"/>
      <c r="C77" s="105"/>
      <c r="D77" s="105"/>
      <c r="E77" s="105"/>
      <c r="F77" s="105"/>
      <c r="G77" s="105"/>
    </row>
    <row r="78" spans="1:16" ht="9" customHeight="1">
      <c r="A78" s="103"/>
      <c r="C78" s="105"/>
      <c r="D78" s="105"/>
      <c r="E78" s="105"/>
      <c r="F78" s="105"/>
      <c r="G78" s="105"/>
    </row>
    <row r="79" spans="1:16" ht="9" customHeight="1">
      <c r="A79" s="99"/>
      <c r="C79" s="105"/>
      <c r="D79" s="105"/>
      <c r="E79" s="105"/>
      <c r="F79" s="105"/>
      <c r="G79" s="105"/>
    </row>
    <row r="80" spans="1:16" ht="9" customHeight="1">
      <c r="A80" s="100"/>
      <c r="C80" s="105"/>
      <c r="D80" s="105"/>
      <c r="E80" s="105"/>
      <c r="F80" s="105"/>
      <c r="G80" s="105"/>
    </row>
    <row r="81" spans="1:7" ht="9" customHeight="1">
      <c r="A81" s="100"/>
      <c r="C81" s="105"/>
      <c r="D81" s="105"/>
      <c r="E81" s="105"/>
      <c r="F81" s="105"/>
      <c r="G81" s="105"/>
    </row>
    <row r="82" spans="1:7" ht="9" customHeight="1">
      <c r="A82" s="100"/>
      <c r="C82" s="105"/>
      <c r="D82" s="105"/>
      <c r="E82" s="105"/>
      <c r="F82" s="105"/>
      <c r="G82" s="105"/>
    </row>
    <row r="83" spans="1:7" ht="9" customHeight="1">
      <c r="A83" s="100"/>
      <c r="C83" s="105"/>
      <c r="D83" s="105"/>
      <c r="E83" s="105"/>
      <c r="F83" s="105"/>
      <c r="G83" s="105"/>
    </row>
    <row r="84" spans="1:7" ht="9" customHeight="1">
      <c r="A84" s="100"/>
      <c r="C84" s="105"/>
      <c r="D84" s="105"/>
      <c r="E84" s="105"/>
      <c r="F84" s="105"/>
      <c r="G84" s="105"/>
    </row>
    <row r="85" spans="1:7" ht="9" customHeight="1">
      <c r="A85" s="100"/>
      <c r="C85" s="105"/>
      <c r="D85" s="105"/>
      <c r="E85" s="105"/>
      <c r="F85" s="105"/>
      <c r="G85" s="105"/>
    </row>
    <row r="86" spans="1:7" ht="9" customHeight="1">
      <c r="A86" s="100"/>
      <c r="C86" s="105"/>
      <c r="D86" s="105"/>
      <c r="E86" s="105"/>
      <c r="F86" s="105"/>
      <c r="G86" s="105"/>
    </row>
    <row r="87" spans="1:7" ht="9" customHeight="1">
      <c r="A87" s="100"/>
      <c r="C87" s="105"/>
      <c r="D87" s="105"/>
      <c r="E87" s="105"/>
      <c r="F87" s="105"/>
      <c r="G87" s="105"/>
    </row>
    <row r="88" spans="1:7" ht="9" customHeight="1">
      <c r="A88" s="100"/>
      <c r="C88" s="105"/>
      <c r="D88" s="105"/>
      <c r="E88" s="105"/>
      <c r="F88" s="105"/>
      <c r="G88" s="105"/>
    </row>
    <row r="89" spans="1:7" ht="9" customHeight="1">
      <c r="A89" s="99"/>
      <c r="C89" s="105"/>
      <c r="D89" s="105"/>
      <c r="E89" s="105"/>
      <c r="F89" s="105"/>
      <c r="G89" s="105"/>
    </row>
    <row r="90" spans="1:7" ht="9" customHeight="1">
      <c r="A90" s="100"/>
      <c r="C90" s="105"/>
      <c r="D90" s="105"/>
      <c r="E90" s="105"/>
      <c r="F90" s="105"/>
      <c r="G90" s="105"/>
    </row>
    <row r="91" spans="1:7" ht="9" customHeight="1">
      <c r="A91" s="100"/>
      <c r="C91" s="105"/>
      <c r="D91" s="105"/>
      <c r="E91" s="105"/>
      <c r="F91" s="105"/>
      <c r="G91" s="105"/>
    </row>
    <row r="92" spans="1:7" ht="9" customHeight="1">
      <c r="A92" s="100"/>
      <c r="C92" s="105"/>
      <c r="D92" s="105"/>
      <c r="E92" s="105"/>
      <c r="F92" s="105"/>
      <c r="G92" s="105"/>
    </row>
    <row r="93" spans="1:7">
      <c r="A93" s="106"/>
      <c r="C93" s="105"/>
      <c r="D93" s="105"/>
      <c r="E93" s="105"/>
      <c r="F93" s="105"/>
      <c r="G93" s="105"/>
    </row>
    <row r="94" spans="1:7">
      <c r="A94" s="106"/>
      <c r="C94" s="105"/>
      <c r="D94" s="105"/>
      <c r="E94" s="105"/>
      <c r="F94" s="105"/>
      <c r="G94" s="105"/>
    </row>
    <row r="95" spans="1:7">
      <c r="A95" s="106"/>
      <c r="C95" s="105"/>
      <c r="D95" s="105"/>
      <c r="E95" s="105"/>
      <c r="F95" s="105"/>
      <c r="G95" s="105"/>
    </row>
    <row r="96" spans="1:7">
      <c r="A96" s="106"/>
      <c r="C96" s="105"/>
      <c r="D96" s="105"/>
      <c r="E96" s="105"/>
      <c r="F96" s="105"/>
      <c r="G96" s="105"/>
    </row>
    <row r="97" spans="1:7">
      <c r="A97" s="106"/>
      <c r="C97" s="105"/>
      <c r="D97" s="105"/>
      <c r="E97" s="105"/>
      <c r="F97" s="105"/>
      <c r="G97" s="105"/>
    </row>
    <row r="98" spans="1:7">
      <c r="A98" s="106"/>
      <c r="C98" s="105"/>
      <c r="D98" s="105"/>
      <c r="E98" s="105"/>
      <c r="F98" s="105"/>
      <c r="G98" s="105"/>
    </row>
    <row r="99" spans="1:7">
      <c r="A99" s="106"/>
      <c r="C99" s="105"/>
      <c r="D99" s="105"/>
      <c r="E99" s="105"/>
      <c r="F99" s="105"/>
      <c r="G99" s="105"/>
    </row>
    <row r="100" spans="1:7" ht="15.75">
      <c r="A100" s="107"/>
      <c r="C100" s="105"/>
      <c r="D100" s="105"/>
      <c r="E100" s="105"/>
      <c r="F100" s="105"/>
      <c r="G100" s="105"/>
    </row>
    <row r="101" spans="1:7" ht="15.75">
      <c r="A101" s="107"/>
      <c r="C101" s="105"/>
      <c r="D101" s="105"/>
      <c r="E101" s="105"/>
      <c r="F101" s="105"/>
      <c r="G101" s="105"/>
    </row>
    <row r="102" spans="1:7" ht="15.75">
      <c r="A102" s="107"/>
      <c r="C102" s="105"/>
      <c r="D102" s="105"/>
      <c r="E102" s="105"/>
      <c r="F102" s="105"/>
      <c r="G102" s="105"/>
    </row>
    <row r="103" spans="1:7" ht="15.75">
      <c r="A103" s="107"/>
      <c r="C103" s="105"/>
      <c r="D103" s="105"/>
      <c r="E103" s="105"/>
      <c r="F103" s="105"/>
      <c r="G103" s="105"/>
    </row>
    <row r="104" spans="1:7" ht="15.75">
      <c r="A104" s="107"/>
      <c r="C104" s="105"/>
      <c r="D104" s="105"/>
      <c r="E104" s="105"/>
      <c r="F104" s="105"/>
      <c r="G104" s="105"/>
    </row>
    <row r="105" spans="1:7" ht="15.75">
      <c r="A105" s="107"/>
      <c r="C105" s="105"/>
      <c r="D105" s="105"/>
      <c r="E105" s="105"/>
      <c r="F105" s="105"/>
      <c r="G105" s="105"/>
    </row>
    <row r="106" spans="1:7" ht="15.75">
      <c r="A106" s="107"/>
      <c r="C106" s="105"/>
      <c r="D106" s="105"/>
      <c r="E106" s="105"/>
      <c r="F106" s="105"/>
      <c r="G106" s="105"/>
    </row>
    <row r="107" spans="1:7" ht="15.75">
      <c r="A107" s="107"/>
      <c r="C107" s="105"/>
      <c r="D107" s="105"/>
      <c r="E107" s="105"/>
      <c r="F107" s="105"/>
      <c r="G107" s="105"/>
    </row>
    <row r="108" spans="1:7" ht="15.75">
      <c r="A108" s="107"/>
      <c r="C108" s="105"/>
      <c r="D108" s="105"/>
      <c r="E108" s="105"/>
      <c r="F108" s="105"/>
      <c r="G108" s="105"/>
    </row>
    <row r="109" spans="1:7" ht="15.75">
      <c r="A109" s="107"/>
      <c r="C109" s="105"/>
      <c r="D109" s="105"/>
      <c r="E109" s="105"/>
      <c r="F109" s="105"/>
      <c r="G109" s="105"/>
    </row>
    <row r="110" spans="1:7" ht="15.75">
      <c r="A110" s="107"/>
      <c r="C110" s="105"/>
      <c r="D110" s="105"/>
      <c r="E110" s="105"/>
      <c r="F110" s="105"/>
      <c r="G110" s="105"/>
    </row>
    <row r="111" spans="1:7" ht="15.75">
      <c r="A111" s="107"/>
      <c r="C111" s="105"/>
      <c r="D111" s="105"/>
      <c r="E111" s="105"/>
      <c r="F111" s="105"/>
      <c r="G111" s="105"/>
    </row>
    <row r="112" spans="1:7" ht="15.75">
      <c r="A112" s="107"/>
      <c r="C112" s="105"/>
      <c r="D112" s="105"/>
      <c r="E112" s="105"/>
      <c r="F112" s="105"/>
      <c r="G112" s="105"/>
    </row>
    <row r="113" spans="1:7" ht="15.75">
      <c r="A113" s="107"/>
      <c r="C113" s="105"/>
      <c r="D113" s="105"/>
      <c r="E113" s="105"/>
      <c r="F113" s="105"/>
      <c r="G113" s="105"/>
    </row>
    <row r="114" spans="1:7" ht="15.75">
      <c r="A114" s="107"/>
      <c r="C114" s="105"/>
      <c r="D114" s="105"/>
      <c r="E114" s="105"/>
      <c r="F114" s="105"/>
      <c r="G114" s="105"/>
    </row>
    <row r="115" spans="1:7" ht="15.75">
      <c r="A115" s="107"/>
      <c r="C115" s="105"/>
      <c r="D115" s="105"/>
      <c r="E115" s="105"/>
      <c r="F115" s="105"/>
      <c r="G115" s="105"/>
    </row>
    <row r="116" spans="1:7" ht="15.75">
      <c r="A116" s="107"/>
      <c r="C116" s="105"/>
      <c r="D116" s="105"/>
      <c r="E116" s="105"/>
      <c r="F116" s="105"/>
      <c r="G116" s="105"/>
    </row>
    <row r="117" spans="1:7" ht="15.75">
      <c r="A117" s="107"/>
      <c r="C117" s="105"/>
      <c r="D117" s="105"/>
      <c r="E117" s="105"/>
      <c r="F117" s="105"/>
      <c r="G117" s="105"/>
    </row>
    <row r="118" spans="1:7" ht="15.75">
      <c r="A118" s="107"/>
      <c r="C118" s="105"/>
      <c r="D118" s="105"/>
      <c r="E118" s="105"/>
      <c r="F118" s="105"/>
      <c r="G118" s="105"/>
    </row>
    <row r="119" spans="1:7" ht="15.75">
      <c r="A119" s="107"/>
      <c r="C119" s="105"/>
      <c r="D119" s="105"/>
      <c r="E119" s="105"/>
      <c r="F119" s="105"/>
      <c r="G119" s="105"/>
    </row>
    <row r="120" spans="1:7" ht="15.75">
      <c r="A120" s="107"/>
      <c r="C120" s="105"/>
      <c r="D120" s="105"/>
      <c r="E120" s="105"/>
      <c r="F120" s="105"/>
      <c r="G120" s="105"/>
    </row>
    <row r="121" spans="1:7" ht="15.75">
      <c r="A121" s="107"/>
      <c r="C121" s="105"/>
      <c r="D121" s="105"/>
      <c r="E121" s="105"/>
      <c r="F121" s="105"/>
      <c r="G121" s="105"/>
    </row>
    <row r="122" spans="1:7" ht="15.75">
      <c r="A122" s="107"/>
      <c r="C122" s="105"/>
      <c r="D122" s="105"/>
      <c r="E122" s="105"/>
      <c r="F122" s="105"/>
      <c r="G122" s="105"/>
    </row>
    <row r="123" spans="1:7" ht="15.75">
      <c r="A123" s="107"/>
      <c r="C123" s="105"/>
      <c r="D123" s="105"/>
      <c r="E123" s="105"/>
      <c r="F123" s="105"/>
      <c r="G123" s="105"/>
    </row>
    <row r="124" spans="1:7" ht="15.75">
      <c r="A124" s="107"/>
      <c r="C124" s="105"/>
      <c r="D124" s="105"/>
      <c r="E124" s="105"/>
      <c r="F124" s="105"/>
      <c r="G124" s="105"/>
    </row>
    <row r="125" spans="1:7" ht="15.75">
      <c r="A125" s="107"/>
      <c r="C125" s="105"/>
      <c r="D125" s="105"/>
      <c r="E125" s="105"/>
      <c r="F125" s="105"/>
      <c r="G125" s="105"/>
    </row>
    <row r="126" spans="1:7" ht="15.75">
      <c r="A126" s="107"/>
      <c r="C126" s="105"/>
      <c r="D126" s="105"/>
      <c r="E126" s="105"/>
      <c r="F126" s="105"/>
      <c r="G126" s="105"/>
    </row>
    <row r="127" spans="1:7" ht="15.75">
      <c r="A127" s="107"/>
      <c r="C127" s="105"/>
      <c r="D127" s="105"/>
      <c r="E127" s="105"/>
      <c r="F127" s="105"/>
      <c r="G127" s="105"/>
    </row>
    <row r="128" spans="1:7" ht="15.75">
      <c r="A128" s="107"/>
      <c r="C128" s="105"/>
      <c r="D128" s="105"/>
      <c r="E128" s="105"/>
      <c r="F128" s="105"/>
      <c r="G128" s="105"/>
    </row>
    <row r="129" spans="1:7" ht="15.75">
      <c r="A129" s="107"/>
      <c r="C129" s="105"/>
      <c r="D129" s="105"/>
      <c r="E129" s="105"/>
      <c r="F129" s="105"/>
      <c r="G129" s="105"/>
    </row>
    <row r="130" spans="1:7" ht="15.75">
      <c r="A130" s="107"/>
      <c r="C130" s="105"/>
      <c r="D130" s="105"/>
      <c r="E130" s="105"/>
      <c r="F130" s="105"/>
      <c r="G130" s="105"/>
    </row>
    <row r="131" spans="1:7" ht="15.75">
      <c r="A131" s="107"/>
      <c r="C131" s="105"/>
      <c r="D131" s="105"/>
      <c r="E131" s="105"/>
      <c r="F131" s="105"/>
      <c r="G131" s="105"/>
    </row>
    <row r="132" spans="1:7" ht="15.75">
      <c r="A132" s="107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8"/>
      <c r="C191" s="105"/>
      <c r="D191" s="105"/>
      <c r="E191" s="105"/>
      <c r="F191" s="105"/>
      <c r="G191" s="105"/>
    </row>
    <row r="192" spans="1:7" ht="15.75">
      <c r="A192" s="108"/>
      <c r="C192" s="105"/>
      <c r="D192" s="105"/>
      <c r="E192" s="105"/>
      <c r="F192" s="105"/>
      <c r="G192" s="105"/>
    </row>
    <row r="193" spans="1:7" ht="15.75">
      <c r="A193" s="108"/>
      <c r="C193" s="105"/>
      <c r="D193" s="105"/>
      <c r="E193" s="105"/>
      <c r="F193" s="105"/>
      <c r="G193" s="105"/>
    </row>
    <row r="194" spans="1:7" ht="15.75">
      <c r="A194" s="108"/>
      <c r="C194" s="105"/>
      <c r="D194" s="105"/>
      <c r="E194" s="105"/>
      <c r="F194" s="105"/>
      <c r="G194" s="105"/>
    </row>
    <row r="195" spans="1:7" ht="15.75">
      <c r="A195" s="108"/>
      <c r="C195" s="105"/>
      <c r="D195" s="105"/>
      <c r="E195" s="105"/>
      <c r="F195" s="105"/>
      <c r="G195" s="105"/>
    </row>
    <row r="196" spans="1:7" ht="15.75">
      <c r="A196" s="108"/>
      <c r="C196" s="105"/>
      <c r="D196" s="105"/>
      <c r="E196" s="105"/>
      <c r="F196" s="105"/>
      <c r="G196" s="105"/>
    </row>
    <row r="197" spans="1:7" ht="15.75">
      <c r="A197" s="108"/>
      <c r="C197" s="105"/>
      <c r="D197" s="105"/>
      <c r="E197" s="105"/>
      <c r="F197" s="105"/>
      <c r="G197" s="105"/>
    </row>
    <row r="198" spans="1:7" ht="15.75">
      <c r="A198" s="108"/>
      <c r="C198" s="105"/>
      <c r="D198" s="105"/>
      <c r="E198" s="105"/>
      <c r="F198" s="105"/>
      <c r="G198" s="105"/>
    </row>
    <row r="199" spans="1:7" ht="15.75">
      <c r="A199" s="108"/>
      <c r="C199" s="105"/>
      <c r="D199" s="105"/>
      <c r="E199" s="105"/>
      <c r="F199" s="105"/>
      <c r="G199" s="105"/>
    </row>
    <row r="200" spans="1:7" ht="15.75">
      <c r="A200" s="108"/>
      <c r="C200" s="105"/>
      <c r="D200" s="105"/>
      <c r="E200" s="105"/>
      <c r="F200" s="105"/>
      <c r="G200" s="105"/>
    </row>
    <row r="201" spans="1:7" ht="15.75">
      <c r="A201" s="108"/>
      <c r="C201" s="105"/>
      <c r="D201" s="105"/>
      <c r="E201" s="105"/>
      <c r="F201" s="105"/>
      <c r="G201" s="105"/>
    </row>
    <row r="202" spans="1:7" ht="15.75">
      <c r="A202" s="108"/>
      <c r="C202" s="105"/>
      <c r="D202" s="105"/>
      <c r="E202" s="105"/>
      <c r="F202" s="105"/>
      <c r="G202" s="105"/>
    </row>
    <row r="203" spans="1:7" ht="15.75">
      <c r="A203" s="108"/>
      <c r="C203" s="105"/>
      <c r="D203" s="105"/>
      <c r="E203" s="105"/>
      <c r="F203" s="105"/>
      <c r="G203" s="105"/>
    </row>
    <row r="204" spans="1:7" ht="15.75">
      <c r="A204" s="108"/>
      <c r="C204" s="105"/>
      <c r="D204" s="105"/>
      <c r="E204" s="105"/>
      <c r="F204" s="105"/>
      <c r="G204" s="105"/>
    </row>
    <row r="205" spans="1:7" ht="15.75">
      <c r="A205" s="108"/>
      <c r="C205" s="105"/>
      <c r="D205" s="105"/>
      <c r="E205" s="105"/>
      <c r="F205" s="105"/>
      <c r="G205" s="105"/>
    </row>
    <row r="206" spans="1:7" ht="15.75">
      <c r="A206" s="108"/>
      <c r="C206" s="105"/>
      <c r="D206" s="105"/>
      <c r="E206" s="105"/>
      <c r="F206" s="105"/>
      <c r="G206" s="105"/>
    </row>
    <row r="207" spans="1:7" ht="15.75">
      <c r="A207" s="108"/>
      <c r="C207" s="105"/>
      <c r="D207" s="105"/>
      <c r="E207" s="105"/>
      <c r="F207" s="105"/>
      <c r="G207" s="105"/>
    </row>
    <row r="208" spans="1:7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</row>
    <row r="264" spans="1:7" ht="15.75">
      <c r="A264" s="108"/>
    </row>
    <row r="265" spans="1:7" ht="15.75">
      <c r="A265" s="108"/>
    </row>
    <row r="266" spans="1:7" ht="15.75">
      <c r="A266" s="108"/>
    </row>
    <row r="267" spans="1:7" ht="15.75">
      <c r="A267" s="108"/>
    </row>
    <row r="268" spans="1:7" ht="15.75">
      <c r="A268" s="108"/>
    </row>
    <row r="269" spans="1:7" ht="15.75">
      <c r="A269" s="108"/>
    </row>
    <row r="270" spans="1:7" ht="15.75">
      <c r="A270" s="108"/>
    </row>
    <row r="271" spans="1:7" ht="15.75">
      <c r="A271" s="108"/>
    </row>
    <row r="272" spans="1:7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</sheetData>
  <mergeCells count="7">
    <mergeCell ref="A25:P25"/>
    <mergeCell ref="A1:P1"/>
    <mergeCell ref="A2:P2"/>
    <mergeCell ref="A3:P3"/>
    <mergeCell ref="A4:P4"/>
    <mergeCell ref="A5:P5"/>
    <mergeCell ref="A24:P24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S646"/>
  <sheetViews>
    <sheetView zoomScaleNormal="100" workbookViewId="0">
      <selection sqref="A1:S1"/>
    </sheetView>
  </sheetViews>
  <sheetFormatPr defaultRowHeight="12.75"/>
  <cols>
    <col min="1" max="1" width="42.5703125" style="95" customWidth="1"/>
    <col min="2" max="18" width="13.140625" style="59" customWidth="1"/>
    <col min="19" max="19" width="13.140625" style="97" customWidth="1"/>
    <col min="20" max="256" width="9.140625" style="59"/>
    <col min="257" max="257" width="42.5703125" style="59" customWidth="1"/>
    <col min="258" max="275" width="13.140625" style="59" customWidth="1"/>
    <col min="276" max="512" width="9.140625" style="59"/>
    <col min="513" max="513" width="42.5703125" style="59" customWidth="1"/>
    <col min="514" max="531" width="13.140625" style="59" customWidth="1"/>
    <col min="532" max="768" width="9.140625" style="59"/>
    <col min="769" max="769" width="42.5703125" style="59" customWidth="1"/>
    <col min="770" max="787" width="13.140625" style="59" customWidth="1"/>
    <col min="788" max="1024" width="9.140625" style="59"/>
    <col min="1025" max="1025" width="42.5703125" style="59" customWidth="1"/>
    <col min="1026" max="1043" width="13.140625" style="59" customWidth="1"/>
    <col min="1044" max="1280" width="9.140625" style="59"/>
    <col min="1281" max="1281" width="42.5703125" style="59" customWidth="1"/>
    <col min="1282" max="1299" width="13.140625" style="59" customWidth="1"/>
    <col min="1300" max="1536" width="9.140625" style="59"/>
    <col min="1537" max="1537" width="42.5703125" style="59" customWidth="1"/>
    <col min="1538" max="1555" width="13.140625" style="59" customWidth="1"/>
    <col min="1556" max="1792" width="9.140625" style="59"/>
    <col min="1793" max="1793" width="42.5703125" style="59" customWidth="1"/>
    <col min="1794" max="1811" width="13.140625" style="59" customWidth="1"/>
    <col min="1812" max="2048" width="9.140625" style="59"/>
    <col min="2049" max="2049" width="42.5703125" style="59" customWidth="1"/>
    <col min="2050" max="2067" width="13.140625" style="59" customWidth="1"/>
    <col min="2068" max="2304" width="9.140625" style="59"/>
    <col min="2305" max="2305" width="42.5703125" style="59" customWidth="1"/>
    <col min="2306" max="2323" width="13.140625" style="59" customWidth="1"/>
    <col min="2324" max="2560" width="9.140625" style="59"/>
    <col min="2561" max="2561" width="42.5703125" style="59" customWidth="1"/>
    <col min="2562" max="2579" width="13.140625" style="59" customWidth="1"/>
    <col min="2580" max="2816" width="9.140625" style="59"/>
    <col min="2817" max="2817" width="42.5703125" style="59" customWidth="1"/>
    <col min="2818" max="2835" width="13.140625" style="59" customWidth="1"/>
    <col min="2836" max="3072" width="9.140625" style="59"/>
    <col min="3073" max="3073" width="42.5703125" style="59" customWidth="1"/>
    <col min="3074" max="3091" width="13.140625" style="59" customWidth="1"/>
    <col min="3092" max="3328" width="9.140625" style="59"/>
    <col min="3329" max="3329" width="42.5703125" style="59" customWidth="1"/>
    <col min="3330" max="3347" width="13.140625" style="59" customWidth="1"/>
    <col min="3348" max="3584" width="9.140625" style="59"/>
    <col min="3585" max="3585" width="42.5703125" style="59" customWidth="1"/>
    <col min="3586" max="3603" width="13.140625" style="59" customWidth="1"/>
    <col min="3604" max="3840" width="9.140625" style="59"/>
    <col min="3841" max="3841" width="42.5703125" style="59" customWidth="1"/>
    <col min="3842" max="3859" width="13.140625" style="59" customWidth="1"/>
    <col min="3860" max="4096" width="9.140625" style="59"/>
    <col min="4097" max="4097" width="42.5703125" style="59" customWidth="1"/>
    <col min="4098" max="4115" width="13.140625" style="59" customWidth="1"/>
    <col min="4116" max="4352" width="9.140625" style="59"/>
    <col min="4353" max="4353" width="42.5703125" style="59" customWidth="1"/>
    <col min="4354" max="4371" width="13.140625" style="59" customWidth="1"/>
    <col min="4372" max="4608" width="9.140625" style="59"/>
    <col min="4609" max="4609" width="42.5703125" style="59" customWidth="1"/>
    <col min="4610" max="4627" width="13.140625" style="59" customWidth="1"/>
    <col min="4628" max="4864" width="9.140625" style="59"/>
    <col min="4865" max="4865" width="42.5703125" style="59" customWidth="1"/>
    <col min="4866" max="4883" width="13.140625" style="59" customWidth="1"/>
    <col min="4884" max="5120" width="9.140625" style="59"/>
    <col min="5121" max="5121" width="42.5703125" style="59" customWidth="1"/>
    <col min="5122" max="5139" width="13.140625" style="59" customWidth="1"/>
    <col min="5140" max="5376" width="9.140625" style="59"/>
    <col min="5377" max="5377" width="42.5703125" style="59" customWidth="1"/>
    <col min="5378" max="5395" width="13.140625" style="59" customWidth="1"/>
    <col min="5396" max="5632" width="9.140625" style="59"/>
    <col min="5633" max="5633" width="42.5703125" style="59" customWidth="1"/>
    <col min="5634" max="5651" width="13.140625" style="59" customWidth="1"/>
    <col min="5652" max="5888" width="9.140625" style="59"/>
    <col min="5889" max="5889" width="42.5703125" style="59" customWidth="1"/>
    <col min="5890" max="5907" width="13.140625" style="59" customWidth="1"/>
    <col min="5908" max="6144" width="9.140625" style="59"/>
    <col min="6145" max="6145" width="42.5703125" style="59" customWidth="1"/>
    <col min="6146" max="6163" width="13.140625" style="59" customWidth="1"/>
    <col min="6164" max="6400" width="9.140625" style="59"/>
    <col min="6401" max="6401" width="42.5703125" style="59" customWidth="1"/>
    <col min="6402" max="6419" width="13.140625" style="59" customWidth="1"/>
    <col min="6420" max="6656" width="9.140625" style="59"/>
    <col min="6657" max="6657" width="42.5703125" style="59" customWidth="1"/>
    <col min="6658" max="6675" width="13.140625" style="59" customWidth="1"/>
    <col min="6676" max="6912" width="9.140625" style="59"/>
    <col min="6913" max="6913" width="42.5703125" style="59" customWidth="1"/>
    <col min="6914" max="6931" width="13.140625" style="59" customWidth="1"/>
    <col min="6932" max="7168" width="9.140625" style="59"/>
    <col min="7169" max="7169" width="42.5703125" style="59" customWidth="1"/>
    <col min="7170" max="7187" width="13.140625" style="59" customWidth="1"/>
    <col min="7188" max="7424" width="9.140625" style="59"/>
    <col min="7425" max="7425" width="42.5703125" style="59" customWidth="1"/>
    <col min="7426" max="7443" width="13.140625" style="59" customWidth="1"/>
    <col min="7444" max="7680" width="9.140625" style="59"/>
    <col min="7681" max="7681" width="42.5703125" style="59" customWidth="1"/>
    <col min="7682" max="7699" width="13.140625" style="59" customWidth="1"/>
    <col min="7700" max="7936" width="9.140625" style="59"/>
    <col min="7937" max="7937" width="42.5703125" style="59" customWidth="1"/>
    <col min="7938" max="7955" width="13.140625" style="59" customWidth="1"/>
    <col min="7956" max="8192" width="9.140625" style="59"/>
    <col min="8193" max="8193" width="42.5703125" style="59" customWidth="1"/>
    <col min="8194" max="8211" width="13.140625" style="59" customWidth="1"/>
    <col min="8212" max="8448" width="9.140625" style="59"/>
    <col min="8449" max="8449" width="42.5703125" style="59" customWidth="1"/>
    <col min="8450" max="8467" width="13.140625" style="59" customWidth="1"/>
    <col min="8468" max="8704" width="9.140625" style="59"/>
    <col min="8705" max="8705" width="42.5703125" style="59" customWidth="1"/>
    <col min="8706" max="8723" width="13.140625" style="59" customWidth="1"/>
    <col min="8724" max="8960" width="9.140625" style="59"/>
    <col min="8961" max="8961" width="42.5703125" style="59" customWidth="1"/>
    <col min="8962" max="8979" width="13.140625" style="59" customWidth="1"/>
    <col min="8980" max="9216" width="9.140625" style="59"/>
    <col min="9217" max="9217" width="42.5703125" style="59" customWidth="1"/>
    <col min="9218" max="9235" width="13.140625" style="59" customWidth="1"/>
    <col min="9236" max="9472" width="9.140625" style="59"/>
    <col min="9473" max="9473" width="42.5703125" style="59" customWidth="1"/>
    <col min="9474" max="9491" width="13.140625" style="59" customWidth="1"/>
    <col min="9492" max="9728" width="9.140625" style="59"/>
    <col min="9729" max="9729" width="42.5703125" style="59" customWidth="1"/>
    <col min="9730" max="9747" width="13.140625" style="59" customWidth="1"/>
    <col min="9748" max="9984" width="9.140625" style="59"/>
    <col min="9985" max="9985" width="42.5703125" style="59" customWidth="1"/>
    <col min="9986" max="10003" width="13.140625" style="59" customWidth="1"/>
    <col min="10004" max="10240" width="9.140625" style="59"/>
    <col min="10241" max="10241" width="42.5703125" style="59" customWidth="1"/>
    <col min="10242" max="10259" width="13.140625" style="59" customWidth="1"/>
    <col min="10260" max="10496" width="9.140625" style="59"/>
    <col min="10497" max="10497" width="42.5703125" style="59" customWidth="1"/>
    <col min="10498" max="10515" width="13.140625" style="59" customWidth="1"/>
    <col min="10516" max="10752" width="9.140625" style="59"/>
    <col min="10753" max="10753" width="42.5703125" style="59" customWidth="1"/>
    <col min="10754" max="10771" width="13.140625" style="59" customWidth="1"/>
    <col min="10772" max="11008" width="9.140625" style="59"/>
    <col min="11009" max="11009" width="42.5703125" style="59" customWidth="1"/>
    <col min="11010" max="11027" width="13.140625" style="59" customWidth="1"/>
    <col min="11028" max="11264" width="9.140625" style="59"/>
    <col min="11265" max="11265" width="42.5703125" style="59" customWidth="1"/>
    <col min="11266" max="11283" width="13.140625" style="59" customWidth="1"/>
    <col min="11284" max="11520" width="9.140625" style="59"/>
    <col min="11521" max="11521" width="42.5703125" style="59" customWidth="1"/>
    <col min="11522" max="11539" width="13.140625" style="59" customWidth="1"/>
    <col min="11540" max="11776" width="9.140625" style="59"/>
    <col min="11777" max="11777" width="42.5703125" style="59" customWidth="1"/>
    <col min="11778" max="11795" width="13.140625" style="59" customWidth="1"/>
    <col min="11796" max="12032" width="9.140625" style="59"/>
    <col min="12033" max="12033" width="42.5703125" style="59" customWidth="1"/>
    <col min="12034" max="12051" width="13.140625" style="59" customWidth="1"/>
    <col min="12052" max="12288" width="9.140625" style="59"/>
    <col min="12289" max="12289" width="42.5703125" style="59" customWidth="1"/>
    <col min="12290" max="12307" width="13.140625" style="59" customWidth="1"/>
    <col min="12308" max="12544" width="9.140625" style="59"/>
    <col min="12545" max="12545" width="42.5703125" style="59" customWidth="1"/>
    <col min="12546" max="12563" width="13.140625" style="59" customWidth="1"/>
    <col min="12564" max="12800" width="9.140625" style="59"/>
    <col min="12801" max="12801" width="42.5703125" style="59" customWidth="1"/>
    <col min="12802" max="12819" width="13.140625" style="59" customWidth="1"/>
    <col min="12820" max="13056" width="9.140625" style="59"/>
    <col min="13057" max="13057" width="42.5703125" style="59" customWidth="1"/>
    <col min="13058" max="13075" width="13.140625" style="59" customWidth="1"/>
    <col min="13076" max="13312" width="9.140625" style="59"/>
    <col min="13313" max="13313" width="42.5703125" style="59" customWidth="1"/>
    <col min="13314" max="13331" width="13.140625" style="59" customWidth="1"/>
    <col min="13332" max="13568" width="9.140625" style="59"/>
    <col min="13569" max="13569" width="42.5703125" style="59" customWidth="1"/>
    <col min="13570" max="13587" width="13.140625" style="59" customWidth="1"/>
    <col min="13588" max="13824" width="9.140625" style="59"/>
    <col min="13825" max="13825" width="42.5703125" style="59" customWidth="1"/>
    <col min="13826" max="13843" width="13.140625" style="59" customWidth="1"/>
    <col min="13844" max="14080" width="9.140625" style="59"/>
    <col min="14081" max="14081" width="42.5703125" style="59" customWidth="1"/>
    <col min="14082" max="14099" width="13.140625" style="59" customWidth="1"/>
    <col min="14100" max="14336" width="9.140625" style="59"/>
    <col min="14337" max="14337" width="42.5703125" style="59" customWidth="1"/>
    <col min="14338" max="14355" width="13.140625" style="59" customWidth="1"/>
    <col min="14356" max="14592" width="9.140625" style="59"/>
    <col min="14593" max="14593" width="42.5703125" style="59" customWidth="1"/>
    <col min="14594" max="14611" width="13.140625" style="59" customWidth="1"/>
    <col min="14612" max="14848" width="9.140625" style="59"/>
    <col min="14849" max="14849" width="42.5703125" style="59" customWidth="1"/>
    <col min="14850" max="14867" width="13.140625" style="59" customWidth="1"/>
    <col min="14868" max="15104" width="9.140625" style="59"/>
    <col min="15105" max="15105" width="42.5703125" style="59" customWidth="1"/>
    <col min="15106" max="15123" width="13.140625" style="59" customWidth="1"/>
    <col min="15124" max="15360" width="9.140625" style="59"/>
    <col min="15361" max="15361" width="42.5703125" style="59" customWidth="1"/>
    <col min="15362" max="15379" width="13.140625" style="59" customWidth="1"/>
    <col min="15380" max="15616" width="9.140625" style="59"/>
    <col min="15617" max="15617" width="42.5703125" style="59" customWidth="1"/>
    <col min="15618" max="15635" width="13.140625" style="59" customWidth="1"/>
    <col min="15636" max="15872" width="9.140625" style="59"/>
    <col min="15873" max="15873" width="42.5703125" style="59" customWidth="1"/>
    <col min="15874" max="15891" width="13.140625" style="59" customWidth="1"/>
    <col min="15892" max="16128" width="9.140625" style="59"/>
    <col min="16129" max="16129" width="42.5703125" style="59" customWidth="1"/>
    <col min="16130" max="16147" width="13.140625" style="59" customWidth="1"/>
    <col min="16148" max="16384" width="9.140625" style="59"/>
  </cols>
  <sheetData>
    <row r="1" spans="1:19" s="78" customFormat="1" ht="15" customHeight="1">
      <c r="A1" s="555"/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  <c r="S1" s="555"/>
    </row>
    <row r="2" spans="1:19" s="78" customFormat="1" ht="15" customHeight="1">
      <c r="A2" s="557" t="s">
        <v>363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</row>
    <row r="3" spans="1:19" s="78" customFormat="1" ht="15" customHeight="1">
      <c r="A3" s="557" t="s">
        <v>555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  <c r="S3" s="557"/>
    </row>
    <row r="4" spans="1:19" s="78" customFormat="1" ht="15" customHeight="1">
      <c r="A4" s="557" t="s">
        <v>919</v>
      </c>
      <c r="B4" s="557"/>
      <c r="C4" s="557"/>
      <c r="D4" s="557"/>
      <c r="E4" s="557"/>
      <c r="F4" s="557"/>
      <c r="G4" s="557"/>
      <c r="H4" s="557"/>
      <c r="I4" s="557"/>
      <c r="J4" s="557"/>
      <c r="K4" s="557"/>
      <c r="L4" s="557"/>
      <c r="M4" s="557"/>
      <c r="N4" s="557"/>
      <c r="O4" s="557"/>
      <c r="P4" s="557"/>
      <c r="Q4" s="557"/>
      <c r="R4" s="557"/>
      <c r="S4" s="557"/>
    </row>
    <row r="5" spans="1:19" s="78" customFormat="1" ht="30" customHeight="1">
      <c r="A5" s="556" t="s">
        <v>56</v>
      </c>
      <c r="B5" s="556"/>
      <c r="C5" s="556"/>
      <c r="D5" s="556"/>
      <c r="E5" s="556"/>
      <c r="F5" s="556"/>
      <c r="G5" s="556"/>
      <c r="H5" s="556"/>
      <c r="I5" s="556"/>
      <c r="J5" s="556"/>
      <c r="K5" s="556"/>
      <c r="L5" s="556"/>
      <c r="M5" s="556"/>
      <c r="N5" s="556"/>
      <c r="O5" s="556"/>
      <c r="P5" s="556"/>
      <c r="Q5" s="556"/>
      <c r="R5" s="556"/>
      <c r="S5" s="556"/>
    </row>
    <row r="6" spans="1:19" ht="3.75" customHeight="1">
      <c r="A6" s="261"/>
      <c r="B6" s="262"/>
      <c r="C6" s="262"/>
      <c r="D6" s="262"/>
      <c r="E6" s="262"/>
      <c r="F6" s="262"/>
      <c r="G6" s="262"/>
      <c r="H6" s="262"/>
      <c r="I6" s="262"/>
      <c r="J6" s="262"/>
      <c r="K6" s="262"/>
      <c r="L6" s="262"/>
      <c r="M6" s="262"/>
      <c r="N6" s="262"/>
      <c r="O6" s="262"/>
      <c r="P6" s="262"/>
      <c r="Q6" s="262"/>
      <c r="R6" s="262"/>
      <c r="S6" s="278"/>
    </row>
    <row r="7" spans="1:19" ht="30" customHeight="1">
      <c r="A7" s="299"/>
      <c r="B7" s="264" t="s">
        <v>124</v>
      </c>
      <c r="C7" s="264" t="s">
        <v>125</v>
      </c>
      <c r="D7" s="264" t="s">
        <v>126</v>
      </c>
      <c r="E7" s="264" t="s">
        <v>127</v>
      </c>
      <c r="F7" s="264" t="s">
        <v>128</v>
      </c>
      <c r="G7" s="264" t="s">
        <v>129</v>
      </c>
      <c r="H7" s="264" t="s">
        <v>130</v>
      </c>
      <c r="I7" s="264" t="s">
        <v>131</v>
      </c>
      <c r="J7" s="264" t="s">
        <v>132</v>
      </c>
      <c r="K7" s="264" t="s">
        <v>133</v>
      </c>
      <c r="L7" s="264" t="s">
        <v>134</v>
      </c>
      <c r="M7" s="264" t="s">
        <v>135</v>
      </c>
      <c r="N7" s="264" t="s">
        <v>136</v>
      </c>
      <c r="O7" s="264" t="s">
        <v>137</v>
      </c>
      <c r="P7" s="264" t="s">
        <v>138</v>
      </c>
      <c r="Q7" s="299" t="s">
        <v>600</v>
      </c>
      <c r="R7" s="265" t="s">
        <v>926</v>
      </c>
      <c r="S7" s="264" t="s">
        <v>72</v>
      </c>
    </row>
    <row r="8" spans="1:19" ht="42.75" customHeight="1">
      <c r="A8" s="267" t="s">
        <v>556</v>
      </c>
      <c r="B8" s="268">
        <v>55618.071450000003</v>
      </c>
      <c r="C8" s="268">
        <v>88654.144719999997</v>
      </c>
      <c r="D8" s="268">
        <v>158553.15587000002</v>
      </c>
      <c r="E8" s="268">
        <v>66125.277470000001</v>
      </c>
      <c r="F8" s="268">
        <v>227420.03863999998</v>
      </c>
      <c r="G8" s="268">
        <v>252487.05834000002</v>
      </c>
      <c r="H8" s="268">
        <v>109653.69978</v>
      </c>
      <c r="I8" s="268">
        <v>181485.13032</v>
      </c>
      <c r="J8" s="268">
        <v>94968.438239999989</v>
      </c>
      <c r="K8" s="268">
        <v>215941.87734000001</v>
      </c>
      <c r="L8" s="268">
        <v>112101.05945</v>
      </c>
      <c r="M8" s="268">
        <v>258340.44261000003</v>
      </c>
      <c r="N8" s="268">
        <v>244662.41175999999</v>
      </c>
      <c r="O8" s="268">
        <v>50552.774549999995</v>
      </c>
      <c r="P8" s="268">
        <v>214721.70315000002</v>
      </c>
      <c r="Q8" s="267">
        <v>47371.089009999996</v>
      </c>
      <c r="R8" s="268">
        <v>6401935.6343599996</v>
      </c>
      <c r="S8" s="268">
        <v>0.95191495161931416</v>
      </c>
    </row>
    <row r="9" spans="1:19" ht="27" customHeight="1">
      <c r="A9" s="267" t="s">
        <v>557</v>
      </c>
      <c r="B9" s="268">
        <v>833.54264999999998</v>
      </c>
      <c r="C9" s="268">
        <v>732.61901</v>
      </c>
      <c r="D9" s="268">
        <v>3900.9846400000001</v>
      </c>
      <c r="E9" s="268">
        <v>854.50431000000003</v>
      </c>
      <c r="F9" s="268">
        <v>2394.99001</v>
      </c>
      <c r="G9" s="268">
        <v>4223.2501599999996</v>
      </c>
      <c r="H9" s="268">
        <v>2770.8073199999999</v>
      </c>
      <c r="I9" s="268">
        <v>2929.4768899999999</v>
      </c>
      <c r="J9" s="268">
        <v>2330.3303999999998</v>
      </c>
      <c r="K9" s="268">
        <v>2088.27837</v>
      </c>
      <c r="L9" s="268">
        <v>945.17484000000002</v>
      </c>
      <c r="M9" s="268">
        <v>2607.53033</v>
      </c>
      <c r="N9" s="268">
        <v>2440.4387200000001</v>
      </c>
      <c r="O9" s="268">
        <v>696.14444000000003</v>
      </c>
      <c r="P9" s="268">
        <v>4464.0549300000002</v>
      </c>
      <c r="Q9" s="267">
        <v>988.26963999999998</v>
      </c>
      <c r="R9" s="268">
        <v>93000.190470000001</v>
      </c>
      <c r="S9" s="268">
        <v>-1.3828360181676085E-2</v>
      </c>
    </row>
    <row r="10" spans="1:19" ht="42.75" customHeight="1">
      <c r="A10" s="267" t="s">
        <v>558</v>
      </c>
      <c r="B10" s="268">
        <v>380.92932000000002</v>
      </c>
      <c r="C10" s="268">
        <v>47.647150000000003</v>
      </c>
      <c r="D10" s="268">
        <v>2.5</v>
      </c>
      <c r="E10" s="268">
        <v>1.8887499999999999</v>
      </c>
      <c r="F10" s="268">
        <v>53.545400000000001</v>
      </c>
      <c r="G10" s="268">
        <v>0</v>
      </c>
      <c r="H10" s="268">
        <v>0</v>
      </c>
      <c r="I10" s="268">
        <v>0</v>
      </c>
      <c r="J10" s="268">
        <v>0</v>
      </c>
      <c r="K10" s="268">
        <v>8487.4895899999992</v>
      </c>
      <c r="L10" s="268">
        <v>0</v>
      </c>
      <c r="M10" s="268">
        <v>5.30769</v>
      </c>
      <c r="N10" s="268">
        <v>434.44034000000005</v>
      </c>
      <c r="O10" s="268">
        <v>1.4195</v>
      </c>
      <c r="P10" s="268">
        <v>4531.0288700000001</v>
      </c>
      <c r="Q10" s="267">
        <v>209.69548</v>
      </c>
      <c r="R10" s="268">
        <v>74558.312359999996</v>
      </c>
      <c r="S10" s="268">
        <v>1.1086205228628838E-2</v>
      </c>
    </row>
    <row r="11" spans="1:19" ht="27" customHeight="1">
      <c r="A11" s="267" t="s">
        <v>559</v>
      </c>
      <c r="B11" s="268">
        <v>15.94983</v>
      </c>
      <c r="C11" s="268">
        <v>1.43316</v>
      </c>
      <c r="D11" s="268">
        <v>0.16250000000000001</v>
      </c>
      <c r="E11" s="268">
        <v>4.1619999999999997E-2</v>
      </c>
      <c r="F11" s="268">
        <v>2.8313299999999999</v>
      </c>
      <c r="G11" s="268">
        <v>0</v>
      </c>
      <c r="H11" s="268">
        <v>0</v>
      </c>
      <c r="I11" s="268">
        <v>0</v>
      </c>
      <c r="J11" s="268">
        <v>0</v>
      </c>
      <c r="K11" s="268">
        <v>447.33769999999998</v>
      </c>
      <c r="L11" s="268">
        <v>0</v>
      </c>
      <c r="M11" s="268">
        <v>4.4679999999999997E-2</v>
      </c>
      <c r="N11" s="268">
        <v>17.971050000000002</v>
      </c>
      <c r="O11" s="268">
        <v>9.2270000000000005E-2</v>
      </c>
      <c r="P11" s="268">
        <v>283.82601</v>
      </c>
      <c r="Q11" s="267">
        <v>0.25319999999999998</v>
      </c>
      <c r="R11" s="268">
        <v>4383.0200500000001</v>
      </c>
      <c r="S11" s="268">
        <v>-6.5171887959153689E-4</v>
      </c>
    </row>
    <row r="12" spans="1:19" ht="42.75" customHeight="1">
      <c r="A12" s="267" t="s">
        <v>560</v>
      </c>
      <c r="B12" s="268">
        <v>277.11340999999999</v>
      </c>
      <c r="C12" s="268">
        <v>850.92105000000004</v>
      </c>
      <c r="D12" s="268">
        <v>0</v>
      </c>
      <c r="E12" s="268">
        <v>0</v>
      </c>
      <c r="F12" s="268">
        <v>145.27292</v>
      </c>
      <c r="G12" s="268">
        <v>263.63578999999999</v>
      </c>
      <c r="H12" s="268">
        <v>41.033430000000003</v>
      </c>
      <c r="I12" s="268">
        <v>128.69386</v>
      </c>
      <c r="J12" s="268">
        <v>0</v>
      </c>
      <c r="K12" s="268">
        <v>0</v>
      </c>
      <c r="L12" s="268">
        <v>0</v>
      </c>
      <c r="M12" s="268">
        <v>62.917379999999994</v>
      </c>
      <c r="N12" s="268">
        <v>96.72211999999999</v>
      </c>
      <c r="O12" s="268">
        <v>32.808870000000006</v>
      </c>
      <c r="P12" s="268">
        <v>405.62852000000004</v>
      </c>
      <c r="Q12" s="267">
        <v>44.153120000000001</v>
      </c>
      <c r="R12" s="268">
        <v>13439.82842</v>
      </c>
      <c r="S12" s="268">
        <v>1.9983914789038883E-3</v>
      </c>
    </row>
    <row r="13" spans="1:19" ht="27" customHeight="1">
      <c r="A13" s="267" t="s">
        <v>561</v>
      </c>
      <c r="B13" s="268">
        <v>41.460740000000001</v>
      </c>
      <c r="C13" s="268">
        <v>85.092100000000002</v>
      </c>
      <c r="D13" s="268">
        <v>0</v>
      </c>
      <c r="E13" s="268">
        <v>0</v>
      </c>
      <c r="F13" s="268">
        <v>29.054590000000001</v>
      </c>
      <c r="G13" s="268">
        <v>26.363579999999999</v>
      </c>
      <c r="H13" s="268">
        <v>4.1033099999999996</v>
      </c>
      <c r="I13" s="268">
        <v>12.377520000000001</v>
      </c>
      <c r="J13" s="268">
        <v>0</v>
      </c>
      <c r="K13" s="268">
        <v>0</v>
      </c>
      <c r="L13" s="268">
        <v>0</v>
      </c>
      <c r="M13" s="268">
        <v>9.7947900000000008</v>
      </c>
      <c r="N13" s="268">
        <v>9.6722099999999998</v>
      </c>
      <c r="O13" s="268">
        <v>6.5617799999999997</v>
      </c>
      <c r="P13" s="268">
        <v>40.562849999999997</v>
      </c>
      <c r="Q13" s="267">
        <v>8.8306500000000003</v>
      </c>
      <c r="R13" s="268">
        <v>1406.15534</v>
      </c>
      <c r="S13" s="268">
        <v>-2.090836848251371E-4</v>
      </c>
    </row>
    <row r="14" spans="1:19" ht="42.75" customHeight="1">
      <c r="A14" s="267" t="s">
        <v>562</v>
      </c>
      <c r="B14" s="268">
        <v>79.171189999999996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0</v>
      </c>
      <c r="K14" s="268">
        <v>0</v>
      </c>
      <c r="L14" s="268">
        <v>0</v>
      </c>
      <c r="M14" s="268">
        <v>0</v>
      </c>
      <c r="N14" s="268">
        <v>0</v>
      </c>
      <c r="O14" s="268">
        <v>2.0994099999999998</v>
      </c>
      <c r="P14" s="268">
        <v>0</v>
      </c>
      <c r="Q14" s="267">
        <v>637.95236</v>
      </c>
      <c r="R14" s="268">
        <v>5492.0213899999999</v>
      </c>
      <c r="S14" s="268">
        <v>8.1661821897975454E-4</v>
      </c>
    </row>
    <row r="15" spans="1:19" ht="27" customHeight="1">
      <c r="A15" s="267" t="s">
        <v>563</v>
      </c>
      <c r="B15" s="268">
        <v>19.7928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v>0</v>
      </c>
      <c r="L15" s="268">
        <v>0</v>
      </c>
      <c r="M15" s="268">
        <v>0</v>
      </c>
      <c r="N15" s="268">
        <v>0</v>
      </c>
      <c r="O15" s="268">
        <v>1.0497099999999999</v>
      </c>
      <c r="P15" s="268">
        <v>0</v>
      </c>
      <c r="Q15" s="267">
        <v>160.203</v>
      </c>
      <c r="R15" s="268">
        <v>1390.17094</v>
      </c>
      <c r="S15" s="268">
        <v>-2.0670693656934416E-4</v>
      </c>
    </row>
    <row r="16" spans="1:19" ht="42.75" customHeight="1">
      <c r="A16" s="267" t="s">
        <v>564</v>
      </c>
      <c r="B16" s="268">
        <v>101.61105000000001</v>
      </c>
      <c r="C16" s="268">
        <v>0</v>
      </c>
      <c r="D16" s="268">
        <v>0</v>
      </c>
      <c r="E16" s="268">
        <v>0</v>
      </c>
      <c r="F16" s="268">
        <v>0</v>
      </c>
      <c r="G16" s="268">
        <v>94.713160000000002</v>
      </c>
      <c r="H16" s="268">
        <v>0</v>
      </c>
      <c r="I16" s="268">
        <v>0</v>
      </c>
      <c r="J16" s="268">
        <v>0</v>
      </c>
      <c r="K16" s="268">
        <v>477.26922999999999</v>
      </c>
      <c r="L16" s="268">
        <v>0</v>
      </c>
      <c r="M16" s="268">
        <v>0</v>
      </c>
      <c r="N16" s="268">
        <v>372.72715999999997</v>
      </c>
      <c r="O16" s="268">
        <v>0.49342999999999998</v>
      </c>
      <c r="P16" s="268">
        <v>0</v>
      </c>
      <c r="Q16" s="267">
        <v>255.17848999999998</v>
      </c>
      <c r="R16" s="268">
        <v>4303.2657800000006</v>
      </c>
      <c r="S16" s="268">
        <v>6.3986007837819533E-4</v>
      </c>
    </row>
    <row r="17" spans="1:19" ht="27" customHeight="1">
      <c r="A17" s="267" t="s">
        <v>565</v>
      </c>
      <c r="B17" s="268">
        <v>60.748860000000001</v>
      </c>
      <c r="C17" s="268">
        <v>0</v>
      </c>
      <c r="D17" s="268">
        <v>0</v>
      </c>
      <c r="E17" s="268">
        <v>0</v>
      </c>
      <c r="F17" s="268">
        <v>0</v>
      </c>
      <c r="G17" s="268">
        <v>37.885260000000002</v>
      </c>
      <c r="H17" s="268">
        <v>0</v>
      </c>
      <c r="I17" s="268">
        <v>0</v>
      </c>
      <c r="J17" s="268">
        <v>0</v>
      </c>
      <c r="K17" s="268">
        <v>190.90768</v>
      </c>
      <c r="L17" s="268">
        <v>0</v>
      </c>
      <c r="M17" s="268">
        <v>0</v>
      </c>
      <c r="N17" s="268">
        <v>149.09084999999999</v>
      </c>
      <c r="O17" s="268">
        <v>0.39473999999999998</v>
      </c>
      <c r="P17" s="268">
        <v>0</v>
      </c>
      <c r="Q17" s="267">
        <v>102.07138</v>
      </c>
      <c r="R17" s="268">
        <v>1777.2642499999999</v>
      </c>
      <c r="S17" s="268">
        <v>-2.6426451454359491E-4</v>
      </c>
    </row>
    <row r="18" spans="1:19" ht="42.75" customHeight="1">
      <c r="A18" s="267" t="s">
        <v>566</v>
      </c>
      <c r="B18" s="268">
        <v>1603.4680900000001</v>
      </c>
      <c r="C18" s="268">
        <v>4519.9394199999997</v>
      </c>
      <c r="D18" s="268">
        <v>4251.2582000000002</v>
      </c>
      <c r="E18" s="268">
        <v>2393.3105099999998</v>
      </c>
      <c r="F18" s="268">
        <v>2919.2519600000001</v>
      </c>
      <c r="G18" s="268">
        <v>3733.9623500000002</v>
      </c>
      <c r="H18" s="268">
        <v>4443.3952300000001</v>
      </c>
      <c r="I18" s="268">
        <v>3328.83014</v>
      </c>
      <c r="J18" s="268">
        <v>1231.95967</v>
      </c>
      <c r="K18" s="268">
        <v>8093.3329800000001</v>
      </c>
      <c r="L18" s="268">
        <v>3137.0370600000001</v>
      </c>
      <c r="M18" s="268">
        <v>5061.1869400000005</v>
      </c>
      <c r="N18" s="268">
        <v>9274.1528900000012</v>
      </c>
      <c r="O18" s="268">
        <v>1287.56179</v>
      </c>
      <c r="P18" s="268">
        <v>430.45191999999997</v>
      </c>
      <c r="Q18" s="267">
        <v>1313.4607900000001</v>
      </c>
      <c r="R18" s="268">
        <v>225594.05974999999</v>
      </c>
      <c r="S18" s="268">
        <v>3.3543973375795122E-2</v>
      </c>
    </row>
    <row r="19" spans="1:19" ht="27" customHeight="1">
      <c r="A19" s="267" t="s">
        <v>567</v>
      </c>
      <c r="B19" s="268">
        <v>1311.83501</v>
      </c>
      <c r="C19" s="268">
        <v>3722.6159699999998</v>
      </c>
      <c r="D19" s="268">
        <v>4134.1446500000002</v>
      </c>
      <c r="E19" s="268">
        <v>1685.79261</v>
      </c>
      <c r="F19" s="268">
        <v>2919.2519600000001</v>
      </c>
      <c r="G19" s="268">
        <v>3346.1526100000001</v>
      </c>
      <c r="H19" s="268">
        <v>3592.4227900000001</v>
      </c>
      <c r="I19" s="268">
        <v>2666.1914700000002</v>
      </c>
      <c r="J19" s="268">
        <v>1231.95967</v>
      </c>
      <c r="K19" s="268">
        <v>5366.7960199999998</v>
      </c>
      <c r="L19" s="268">
        <v>2787.7213400000001</v>
      </c>
      <c r="M19" s="268">
        <v>3507.6502399999999</v>
      </c>
      <c r="N19" s="268">
        <v>7136.4134100000001</v>
      </c>
      <c r="O19" s="268">
        <v>1254.77225</v>
      </c>
      <c r="P19" s="268">
        <v>328.15334000000001</v>
      </c>
      <c r="Q19" s="267">
        <v>1036.0262700000001</v>
      </c>
      <c r="R19" s="268">
        <v>167664.43883</v>
      </c>
      <c r="S19" s="268">
        <v>-2.493031721851954E-2</v>
      </c>
    </row>
    <row r="20" spans="1:19" ht="30" customHeight="1">
      <c r="A20" s="270" t="s">
        <v>568</v>
      </c>
      <c r="B20" s="271">
        <v>58060.364510000007</v>
      </c>
      <c r="C20" s="271">
        <v>94072.652340000001</v>
      </c>
      <c r="D20" s="271">
        <v>162806.91407000003</v>
      </c>
      <c r="E20" s="271">
        <v>68520.476729999995</v>
      </c>
      <c r="F20" s="271">
        <v>230538.10891999997</v>
      </c>
      <c r="G20" s="271">
        <v>256579.36964000002</v>
      </c>
      <c r="H20" s="271">
        <v>114138.12843999999</v>
      </c>
      <c r="I20" s="271">
        <v>184942.65432</v>
      </c>
      <c r="J20" s="271">
        <v>96200.397909999985</v>
      </c>
      <c r="K20" s="271">
        <v>232999.96914000003</v>
      </c>
      <c r="L20" s="271">
        <v>115238.09651</v>
      </c>
      <c r="M20" s="271">
        <v>263469.85462</v>
      </c>
      <c r="N20" s="271">
        <v>254840.45426999999</v>
      </c>
      <c r="O20" s="271">
        <v>51877.157550000004</v>
      </c>
      <c r="P20" s="271">
        <v>220088.81246000002</v>
      </c>
      <c r="Q20" s="270">
        <v>49831.52925</v>
      </c>
      <c r="R20" s="271">
        <v>6725323.12206</v>
      </c>
      <c r="S20" s="271">
        <v>1</v>
      </c>
    </row>
    <row r="21" spans="1:19" ht="30" customHeight="1">
      <c r="A21" s="328" t="s">
        <v>586</v>
      </c>
      <c r="B21" s="268">
        <v>2283.32989</v>
      </c>
      <c r="C21" s="268">
        <v>4541.7602399999996</v>
      </c>
      <c r="D21" s="268">
        <v>8035.2917900000002</v>
      </c>
      <c r="E21" s="268">
        <v>2540.3385400000002</v>
      </c>
      <c r="F21" s="268">
        <v>5346.1278899999998</v>
      </c>
      <c r="G21" s="268">
        <v>7633.6516099999999</v>
      </c>
      <c r="H21" s="268">
        <v>6367.3334199999999</v>
      </c>
      <c r="I21" s="268">
        <v>5608.0458799999997</v>
      </c>
      <c r="J21" s="268">
        <v>3562.29007</v>
      </c>
      <c r="K21" s="268">
        <v>8093.3197700000001</v>
      </c>
      <c r="L21" s="268">
        <v>3732.8961800000002</v>
      </c>
      <c r="M21" s="268">
        <v>6125.0200400000003</v>
      </c>
      <c r="N21" s="268">
        <v>9753.5862400000005</v>
      </c>
      <c r="O21" s="268">
        <v>1959.0151900000001</v>
      </c>
      <c r="P21" s="268">
        <v>5116.5971300000001</v>
      </c>
      <c r="Q21" s="328">
        <v>2295.6541400000001</v>
      </c>
      <c r="R21" s="268">
        <v>269621.23988000001</v>
      </c>
      <c r="S21" s="268"/>
    </row>
    <row r="22" spans="1:19" s="97" customFormat="1" ht="30" customHeight="1" thickBot="1">
      <c r="A22" s="415" t="s">
        <v>587</v>
      </c>
      <c r="B22" s="416">
        <v>8.6330966492232757E-3</v>
      </c>
      <c r="C22" s="416">
        <v>1.3987826403675468E-2</v>
      </c>
      <c r="D22" s="416">
        <v>2.4208043407753985E-2</v>
      </c>
      <c r="E22" s="416">
        <v>1.0188428940349832E-2</v>
      </c>
      <c r="F22" s="416">
        <v>3.4279112651673604E-2</v>
      </c>
      <c r="G22" s="416">
        <v>3.8151233031225494E-2</v>
      </c>
      <c r="H22" s="416">
        <v>1.6971396967620928E-2</v>
      </c>
      <c r="I22" s="416">
        <v>2.7499445151321019E-2</v>
      </c>
      <c r="J22" s="416">
        <v>1.430420459567946E-2</v>
      </c>
      <c r="K22" s="416">
        <v>3.4645170932490602E-2</v>
      </c>
      <c r="L22" s="416">
        <v>1.7134953134371037E-2</v>
      </c>
      <c r="M22" s="416">
        <v>3.9175791235335898E-2</v>
      </c>
      <c r="N22" s="416">
        <v>3.7892670678392783E-2</v>
      </c>
      <c r="O22" s="416">
        <v>7.7137048448773669E-3</v>
      </c>
      <c r="P22" s="416">
        <v>3.2725388574725567E-2</v>
      </c>
      <c r="Q22" s="415">
        <v>7.4095368126693602E-3</v>
      </c>
      <c r="R22" s="416">
        <v>1</v>
      </c>
      <c r="S22" s="416"/>
    </row>
    <row r="23" spans="1:19">
      <c r="A23" s="260" t="s">
        <v>571</v>
      </c>
      <c r="B23" s="285"/>
      <c r="C23" s="286"/>
      <c r="D23" s="286"/>
      <c r="E23" s="286"/>
      <c r="F23" s="286"/>
      <c r="G23" s="286"/>
      <c r="H23" s="285"/>
      <c r="I23" s="285"/>
      <c r="J23" s="285"/>
      <c r="K23" s="285"/>
      <c r="L23" s="285"/>
      <c r="M23" s="285"/>
      <c r="N23" s="285"/>
      <c r="O23" s="285"/>
      <c r="P23" s="285"/>
      <c r="Q23" s="285"/>
      <c r="R23" s="285"/>
      <c r="S23" s="285"/>
    </row>
    <row r="24" spans="1:19" ht="39" customHeight="1">
      <c r="A24" s="562" t="s">
        <v>572</v>
      </c>
      <c r="B24" s="569"/>
      <c r="C24" s="569"/>
      <c r="D24" s="569"/>
      <c r="E24" s="569"/>
      <c r="F24" s="569"/>
      <c r="G24" s="569"/>
      <c r="H24" s="569"/>
      <c r="I24" s="569"/>
      <c r="J24" s="569"/>
      <c r="K24" s="569"/>
      <c r="L24" s="569"/>
      <c r="M24" s="569"/>
      <c r="N24" s="569"/>
      <c r="O24" s="569"/>
      <c r="P24" s="569"/>
      <c r="Q24" s="569"/>
      <c r="R24" s="569"/>
      <c r="S24" s="569"/>
    </row>
    <row r="25" spans="1:19" ht="37.5" customHeight="1">
      <c r="A25" s="562" t="s">
        <v>588</v>
      </c>
      <c r="B25" s="568"/>
      <c r="C25" s="568"/>
      <c r="D25" s="568"/>
      <c r="E25" s="568"/>
      <c r="F25" s="568"/>
      <c r="G25" s="568"/>
      <c r="H25" s="568"/>
      <c r="I25" s="568"/>
      <c r="J25" s="568"/>
      <c r="K25" s="568"/>
      <c r="L25" s="568"/>
      <c r="M25" s="568"/>
      <c r="N25" s="568"/>
      <c r="O25" s="568"/>
      <c r="P25" s="568"/>
      <c r="Q25" s="568"/>
      <c r="R25" s="568"/>
      <c r="S25" s="568"/>
    </row>
    <row r="26" spans="1:19" ht="14.25" customHeight="1">
      <c r="A26" s="260" t="s">
        <v>574</v>
      </c>
      <c r="B26" s="260"/>
      <c r="C26" s="297"/>
      <c r="D26" s="297"/>
      <c r="E26" s="297"/>
      <c r="F26" s="297"/>
      <c r="G26" s="297"/>
      <c r="H26" s="260"/>
      <c r="I26" s="260"/>
      <c r="J26" s="260"/>
      <c r="K26" s="260"/>
      <c r="L26" s="260"/>
      <c r="M26" s="260"/>
      <c r="N26" s="260"/>
      <c r="O26" s="260"/>
      <c r="P26" s="260"/>
      <c r="Q26" s="260"/>
      <c r="R26" s="260"/>
      <c r="S26" s="417"/>
    </row>
    <row r="27" spans="1:19" ht="9" customHeight="1">
      <c r="A27" s="281"/>
      <c r="B27" s="262"/>
      <c r="C27" s="268"/>
      <c r="D27" s="268"/>
      <c r="E27" s="268"/>
      <c r="F27" s="268"/>
      <c r="G27" s="268"/>
      <c r="H27" s="262"/>
      <c r="I27" s="262"/>
      <c r="J27" s="262"/>
      <c r="K27" s="262"/>
      <c r="L27" s="262"/>
      <c r="M27" s="262"/>
      <c r="N27" s="262"/>
      <c r="O27" s="262"/>
      <c r="P27" s="262"/>
      <c r="Q27" s="262"/>
      <c r="R27" s="262"/>
      <c r="S27" s="278"/>
    </row>
    <row r="28" spans="1:19" ht="9" customHeight="1">
      <c r="A28" s="282"/>
      <c r="B28" s="262"/>
      <c r="C28" s="268"/>
      <c r="D28" s="268"/>
      <c r="E28" s="268"/>
      <c r="F28" s="268"/>
      <c r="G28" s="268"/>
      <c r="H28" s="262"/>
      <c r="I28" s="262"/>
      <c r="J28" s="262"/>
      <c r="K28" s="262"/>
      <c r="L28" s="262"/>
      <c r="M28" s="262"/>
      <c r="N28" s="262"/>
      <c r="O28" s="262"/>
      <c r="P28" s="262"/>
      <c r="Q28" s="262"/>
      <c r="R28" s="262"/>
      <c r="S28" s="278"/>
    </row>
    <row r="29" spans="1:19" ht="9" customHeight="1">
      <c r="A29" s="282"/>
      <c r="B29" s="262"/>
      <c r="C29" s="268"/>
      <c r="D29" s="268"/>
      <c r="E29" s="268"/>
      <c r="F29" s="268"/>
      <c r="G29" s="268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78"/>
    </row>
    <row r="30" spans="1:19" ht="9" customHeight="1">
      <c r="A30" s="282"/>
      <c r="B30" s="262"/>
      <c r="C30" s="268"/>
      <c r="D30" s="268"/>
      <c r="E30" s="268"/>
      <c r="F30" s="268"/>
      <c r="G30" s="268"/>
      <c r="H30" s="262"/>
      <c r="I30" s="262"/>
      <c r="J30" s="262"/>
      <c r="K30" s="262"/>
      <c r="L30" s="262"/>
      <c r="M30" s="262"/>
      <c r="N30" s="262"/>
      <c r="O30" s="262"/>
      <c r="P30" s="262"/>
      <c r="Q30" s="262"/>
      <c r="R30" s="262"/>
      <c r="S30" s="278"/>
    </row>
    <row r="31" spans="1:19" ht="9" customHeight="1">
      <c r="A31" s="282"/>
      <c r="B31" s="262"/>
      <c r="C31" s="268"/>
      <c r="D31" s="268"/>
      <c r="E31" s="268"/>
      <c r="F31" s="268"/>
      <c r="G31" s="268"/>
      <c r="H31" s="262"/>
      <c r="I31" s="262"/>
      <c r="J31" s="262"/>
      <c r="K31" s="262"/>
      <c r="L31" s="262"/>
      <c r="M31" s="262"/>
      <c r="N31" s="262"/>
      <c r="O31" s="262"/>
      <c r="P31" s="262"/>
      <c r="Q31" s="262"/>
      <c r="R31" s="262"/>
      <c r="S31" s="278"/>
    </row>
    <row r="32" spans="1:19" ht="9" customHeight="1">
      <c r="A32" s="100"/>
      <c r="B32" s="101"/>
      <c r="C32" s="93"/>
      <c r="D32" s="93"/>
      <c r="E32" s="93"/>
      <c r="F32" s="93"/>
      <c r="G32" s="93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98"/>
    </row>
    <row r="33" spans="1:19" ht="9" customHeight="1">
      <c r="A33" s="102"/>
      <c r="B33" s="101"/>
      <c r="C33" s="93"/>
      <c r="D33" s="93"/>
      <c r="E33" s="93"/>
      <c r="F33" s="93"/>
      <c r="G33" s="93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98"/>
    </row>
    <row r="34" spans="1:19" ht="9" customHeight="1">
      <c r="A34" s="100"/>
      <c r="B34" s="101"/>
      <c r="C34" s="93"/>
      <c r="D34" s="93"/>
      <c r="E34" s="93"/>
      <c r="F34" s="93"/>
      <c r="G34" s="93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98"/>
    </row>
    <row r="35" spans="1:19" ht="9" customHeight="1">
      <c r="A35" s="100"/>
      <c r="B35" s="101"/>
      <c r="C35" s="93"/>
      <c r="D35" s="93"/>
      <c r="E35" s="93"/>
      <c r="F35" s="93"/>
      <c r="G35" s="93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98"/>
    </row>
    <row r="36" spans="1:19" ht="9" customHeight="1">
      <c r="A36" s="100"/>
      <c r="B36" s="101"/>
      <c r="C36" s="93"/>
      <c r="D36" s="93"/>
      <c r="E36" s="93"/>
      <c r="F36" s="93"/>
      <c r="G36" s="93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98"/>
    </row>
    <row r="37" spans="1:19" ht="9" customHeight="1">
      <c r="A37" s="100"/>
      <c r="C37" s="93"/>
      <c r="D37" s="93"/>
      <c r="E37" s="93"/>
      <c r="F37" s="93"/>
      <c r="G37" s="93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98"/>
    </row>
    <row r="38" spans="1:19" ht="9" customHeight="1">
      <c r="A38" s="100"/>
      <c r="C38" s="93"/>
      <c r="D38" s="93"/>
      <c r="E38" s="93"/>
      <c r="F38" s="93"/>
      <c r="G38" s="93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98"/>
    </row>
    <row r="39" spans="1:19" ht="9" customHeight="1">
      <c r="A39" s="102"/>
      <c r="C39" s="93"/>
      <c r="D39" s="93"/>
      <c r="E39" s="93"/>
      <c r="F39" s="93"/>
      <c r="G39" s="93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98"/>
    </row>
    <row r="40" spans="1:19" ht="9" customHeight="1">
      <c r="A40" s="100"/>
      <c r="C40" s="93"/>
      <c r="D40" s="93"/>
      <c r="E40" s="93"/>
      <c r="F40" s="93"/>
      <c r="G40" s="93"/>
      <c r="H40" s="62"/>
      <c r="I40" s="62"/>
      <c r="J40" s="62"/>
      <c r="K40" s="62"/>
      <c r="L40" s="62"/>
      <c r="M40" s="62"/>
      <c r="N40" s="62"/>
      <c r="O40" s="62"/>
      <c r="P40" s="62"/>
      <c r="Q40" s="62"/>
      <c r="R40" s="62"/>
      <c r="S40" s="98"/>
    </row>
    <row r="41" spans="1:19" ht="9" customHeight="1">
      <c r="A41" s="100"/>
      <c r="C41" s="93"/>
      <c r="D41" s="93"/>
      <c r="E41" s="93"/>
      <c r="F41" s="93"/>
      <c r="G41" s="93"/>
      <c r="H41" s="62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98"/>
    </row>
    <row r="42" spans="1:19" ht="9" customHeight="1">
      <c r="A42" s="100"/>
      <c r="C42" s="93"/>
      <c r="D42" s="93"/>
      <c r="E42" s="93"/>
      <c r="F42" s="93"/>
      <c r="G42" s="93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98"/>
    </row>
    <row r="43" spans="1:19" ht="9" customHeight="1">
      <c r="A43" s="100"/>
      <c r="C43" s="93"/>
      <c r="D43" s="93"/>
      <c r="E43" s="93"/>
      <c r="F43" s="93"/>
      <c r="G43" s="93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98"/>
    </row>
    <row r="44" spans="1:19" ht="9" customHeight="1">
      <c r="A44" s="100"/>
      <c r="C44" s="93"/>
      <c r="D44" s="93"/>
      <c r="E44" s="93"/>
      <c r="F44" s="93"/>
      <c r="G44" s="93"/>
      <c r="H44" s="62"/>
      <c r="I44" s="62"/>
      <c r="J44" s="62"/>
      <c r="K44" s="62"/>
      <c r="L44" s="62"/>
      <c r="M44" s="62"/>
      <c r="N44" s="62"/>
      <c r="O44" s="62"/>
      <c r="P44" s="62"/>
      <c r="Q44" s="62"/>
      <c r="R44" s="62"/>
      <c r="S44" s="98"/>
    </row>
    <row r="45" spans="1:19" ht="9" customHeight="1">
      <c r="A45" s="102"/>
      <c r="C45" s="93"/>
      <c r="D45" s="93"/>
      <c r="E45" s="93"/>
      <c r="F45" s="93"/>
      <c r="G45" s="93"/>
      <c r="H45" s="62"/>
      <c r="I45" s="62"/>
      <c r="J45" s="62"/>
      <c r="K45" s="62"/>
      <c r="L45" s="62"/>
      <c r="M45" s="62"/>
      <c r="N45" s="62"/>
      <c r="O45" s="62"/>
      <c r="P45" s="62"/>
      <c r="Q45" s="62"/>
      <c r="R45" s="62"/>
      <c r="S45" s="98"/>
    </row>
    <row r="46" spans="1:19" ht="9" customHeight="1">
      <c r="A46" s="100"/>
      <c r="C46" s="93"/>
      <c r="D46" s="93"/>
      <c r="E46" s="93"/>
      <c r="F46" s="93"/>
      <c r="G46" s="93"/>
      <c r="H46" s="62"/>
      <c r="I46" s="62"/>
      <c r="J46" s="62"/>
      <c r="K46" s="62"/>
      <c r="L46" s="62"/>
      <c r="M46" s="62"/>
      <c r="N46" s="62"/>
      <c r="O46" s="62"/>
      <c r="P46" s="62"/>
      <c r="Q46" s="62"/>
      <c r="R46" s="62"/>
      <c r="S46" s="98"/>
    </row>
    <row r="47" spans="1:19" ht="9" customHeight="1">
      <c r="A47" s="100"/>
      <c r="C47" s="93"/>
      <c r="D47" s="93"/>
      <c r="E47" s="93"/>
      <c r="F47" s="93"/>
      <c r="G47" s="93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98"/>
    </row>
    <row r="48" spans="1:19" ht="9" customHeight="1">
      <c r="A48" s="100"/>
      <c r="C48" s="93"/>
      <c r="D48" s="93"/>
      <c r="E48" s="93"/>
      <c r="F48" s="93"/>
      <c r="G48" s="93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98"/>
    </row>
    <row r="49" spans="1:19" ht="9" customHeight="1">
      <c r="A49" s="100"/>
      <c r="C49" s="93"/>
      <c r="D49" s="93"/>
      <c r="E49" s="93"/>
      <c r="F49" s="93"/>
      <c r="G49" s="93"/>
      <c r="H49" s="62"/>
      <c r="I49" s="62"/>
      <c r="J49" s="62"/>
      <c r="K49" s="62"/>
      <c r="L49" s="62"/>
      <c r="M49" s="62"/>
      <c r="N49" s="62"/>
      <c r="O49" s="62"/>
      <c r="P49" s="62"/>
      <c r="Q49" s="62"/>
      <c r="R49" s="62"/>
      <c r="S49" s="98"/>
    </row>
    <row r="50" spans="1:19" ht="9" customHeight="1">
      <c r="A50" s="102"/>
      <c r="C50" s="93"/>
      <c r="D50" s="93"/>
      <c r="E50" s="93"/>
      <c r="F50" s="93"/>
      <c r="G50" s="93"/>
      <c r="H50" s="62"/>
      <c r="I50" s="62"/>
      <c r="J50" s="62"/>
      <c r="K50" s="62"/>
      <c r="L50" s="62"/>
      <c r="M50" s="62"/>
      <c r="N50" s="62"/>
      <c r="O50" s="62"/>
      <c r="P50" s="62"/>
      <c r="Q50" s="62"/>
      <c r="R50" s="62"/>
      <c r="S50" s="98"/>
    </row>
    <row r="51" spans="1:19" ht="9" customHeight="1">
      <c r="A51" s="103"/>
      <c r="C51" s="93"/>
      <c r="D51" s="93"/>
      <c r="E51" s="93"/>
      <c r="F51" s="93"/>
      <c r="G51" s="93"/>
      <c r="H51" s="62"/>
      <c r="I51" s="62"/>
      <c r="J51" s="62"/>
      <c r="K51" s="62"/>
      <c r="L51" s="62"/>
      <c r="M51" s="62"/>
      <c r="N51" s="62"/>
      <c r="O51" s="62"/>
      <c r="P51" s="62"/>
      <c r="Q51" s="62"/>
      <c r="R51" s="62"/>
      <c r="S51" s="98"/>
    </row>
    <row r="52" spans="1:19" ht="9" customHeight="1">
      <c r="A52" s="103"/>
      <c r="C52" s="93"/>
      <c r="D52" s="93"/>
      <c r="E52" s="93"/>
      <c r="F52" s="93"/>
      <c r="G52" s="93"/>
      <c r="H52" s="62"/>
      <c r="I52" s="62"/>
      <c r="J52" s="62"/>
      <c r="K52" s="62"/>
      <c r="L52" s="62"/>
      <c r="M52" s="62"/>
      <c r="N52" s="62"/>
      <c r="O52" s="62"/>
      <c r="P52" s="62"/>
      <c r="Q52" s="62"/>
      <c r="R52" s="62"/>
      <c r="S52" s="98"/>
    </row>
    <row r="53" spans="1:19" ht="9" customHeight="1">
      <c r="A53" s="103"/>
      <c r="C53" s="93"/>
      <c r="D53" s="93"/>
      <c r="E53" s="93"/>
      <c r="F53" s="93"/>
      <c r="G53" s="93"/>
      <c r="H53" s="62"/>
      <c r="I53" s="62"/>
      <c r="J53" s="62"/>
      <c r="K53" s="62"/>
      <c r="L53" s="62"/>
      <c r="M53" s="62"/>
      <c r="N53" s="62"/>
      <c r="O53" s="62"/>
      <c r="P53" s="62"/>
      <c r="Q53" s="62"/>
      <c r="R53" s="62"/>
      <c r="S53" s="98"/>
    </row>
    <row r="54" spans="1:19" ht="9" customHeight="1">
      <c r="A54" s="103"/>
      <c r="C54" s="93"/>
      <c r="D54" s="93"/>
      <c r="E54" s="93"/>
      <c r="F54" s="93"/>
      <c r="G54" s="93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98"/>
    </row>
    <row r="55" spans="1:19" ht="9" customHeight="1">
      <c r="A55" s="104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62"/>
      <c r="Q55" s="62"/>
      <c r="R55" s="62"/>
      <c r="S55" s="98"/>
    </row>
    <row r="56" spans="1:19" ht="9" customHeight="1">
      <c r="A56" s="104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98"/>
    </row>
    <row r="57" spans="1:19" ht="9" customHeight="1">
      <c r="A57" s="99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98"/>
    </row>
    <row r="58" spans="1:19" ht="9" customHeight="1">
      <c r="A58" s="100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98"/>
    </row>
    <row r="59" spans="1:19" ht="9" customHeight="1">
      <c r="A59" s="100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98"/>
    </row>
    <row r="60" spans="1:19" ht="9" customHeight="1">
      <c r="A60" s="100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98"/>
    </row>
    <row r="61" spans="1:19" ht="9" customHeight="1">
      <c r="A61" s="100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98"/>
    </row>
    <row r="62" spans="1:19" ht="9" customHeight="1">
      <c r="A62" s="103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98"/>
    </row>
    <row r="63" spans="1:19" ht="9" customHeight="1">
      <c r="A63" s="99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98"/>
    </row>
    <row r="64" spans="1:19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98"/>
    </row>
    <row r="65" spans="1:19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98"/>
    </row>
    <row r="66" spans="1:19" ht="9" customHeight="1">
      <c r="A66" s="100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98"/>
    </row>
    <row r="67" spans="1:19" ht="9" customHeight="1">
      <c r="A67" s="100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98"/>
    </row>
    <row r="68" spans="1:19" ht="9" customHeight="1">
      <c r="A68" s="103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98"/>
    </row>
    <row r="69" spans="1:19" ht="9" customHeight="1">
      <c r="A69" s="99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98"/>
    </row>
    <row r="70" spans="1:19" ht="9" customHeight="1">
      <c r="A70" s="100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98"/>
    </row>
    <row r="71" spans="1:19" ht="9" customHeight="1">
      <c r="A71" s="100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98"/>
    </row>
    <row r="72" spans="1:19" ht="9" customHeight="1">
      <c r="A72" s="100"/>
      <c r="C72" s="105"/>
      <c r="D72" s="105"/>
      <c r="E72" s="105"/>
      <c r="F72" s="105"/>
      <c r="G72" s="105"/>
    </row>
    <row r="73" spans="1:19" ht="9" customHeight="1">
      <c r="A73" s="100"/>
      <c r="C73" s="105"/>
      <c r="D73" s="105"/>
      <c r="E73" s="105"/>
      <c r="F73" s="105"/>
      <c r="G73" s="105"/>
    </row>
    <row r="74" spans="1:19" ht="9" customHeight="1">
      <c r="A74" s="100"/>
      <c r="C74" s="105"/>
      <c r="D74" s="105"/>
      <c r="E74" s="105"/>
      <c r="F74" s="105"/>
      <c r="G74" s="105"/>
    </row>
    <row r="75" spans="1:19" ht="9" customHeight="1">
      <c r="A75" s="100"/>
      <c r="C75" s="105"/>
      <c r="D75" s="105"/>
      <c r="E75" s="105"/>
      <c r="F75" s="105"/>
      <c r="G75" s="105"/>
    </row>
    <row r="76" spans="1:19" ht="9" customHeight="1">
      <c r="A76" s="100"/>
      <c r="C76" s="105"/>
      <c r="D76" s="105"/>
      <c r="E76" s="105"/>
      <c r="F76" s="105"/>
      <c r="G76" s="105"/>
    </row>
    <row r="77" spans="1:19" ht="9" customHeight="1">
      <c r="A77" s="100"/>
      <c r="C77" s="105"/>
      <c r="D77" s="105"/>
      <c r="E77" s="105"/>
      <c r="F77" s="105"/>
      <c r="G77" s="105"/>
    </row>
    <row r="78" spans="1:19" ht="9" customHeight="1">
      <c r="A78" s="103"/>
      <c r="C78" s="105"/>
      <c r="D78" s="105"/>
      <c r="E78" s="105"/>
      <c r="F78" s="105"/>
      <c r="G78" s="105"/>
    </row>
    <row r="79" spans="1:19" ht="9" customHeight="1">
      <c r="A79" s="99"/>
      <c r="C79" s="105"/>
      <c r="D79" s="105"/>
      <c r="E79" s="105"/>
      <c r="F79" s="105"/>
      <c r="G79" s="105"/>
    </row>
    <row r="80" spans="1:19" ht="9" customHeight="1">
      <c r="A80" s="100"/>
      <c r="C80" s="105"/>
      <c r="D80" s="105"/>
      <c r="E80" s="105"/>
      <c r="F80" s="105"/>
      <c r="G80" s="105"/>
    </row>
    <row r="81" spans="1:7" ht="9" customHeight="1">
      <c r="A81" s="100"/>
      <c r="C81" s="105"/>
      <c r="D81" s="105"/>
      <c r="E81" s="105"/>
      <c r="F81" s="105"/>
      <c r="G81" s="105"/>
    </row>
    <row r="82" spans="1:7" ht="9" customHeight="1">
      <c r="A82" s="100"/>
      <c r="C82" s="105"/>
      <c r="D82" s="105"/>
      <c r="E82" s="105"/>
      <c r="F82" s="105"/>
      <c r="G82" s="105"/>
    </row>
    <row r="83" spans="1:7" ht="9" customHeight="1">
      <c r="A83" s="100"/>
      <c r="C83" s="105"/>
      <c r="D83" s="105"/>
      <c r="E83" s="105"/>
      <c r="F83" s="105"/>
      <c r="G83" s="105"/>
    </row>
    <row r="84" spans="1:7" ht="9" customHeight="1">
      <c r="A84" s="100"/>
      <c r="C84" s="105"/>
      <c r="D84" s="105"/>
      <c r="E84" s="105"/>
      <c r="F84" s="105"/>
      <c r="G84" s="105"/>
    </row>
    <row r="85" spans="1:7" ht="9" customHeight="1">
      <c r="A85" s="100"/>
      <c r="C85" s="105"/>
      <c r="D85" s="105"/>
      <c r="E85" s="105"/>
      <c r="F85" s="105"/>
      <c r="G85" s="105"/>
    </row>
    <row r="86" spans="1:7" ht="9" customHeight="1">
      <c r="A86" s="100"/>
      <c r="C86" s="105"/>
      <c r="D86" s="105"/>
      <c r="E86" s="105"/>
      <c r="F86" s="105"/>
      <c r="G86" s="105"/>
    </row>
    <row r="87" spans="1:7" ht="9" customHeight="1">
      <c r="A87" s="100"/>
      <c r="C87" s="105"/>
      <c r="D87" s="105"/>
      <c r="E87" s="105"/>
      <c r="F87" s="105"/>
      <c r="G87" s="105"/>
    </row>
    <row r="88" spans="1:7" ht="9" customHeight="1">
      <c r="A88" s="100"/>
      <c r="C88" s="105"/>
      <c r="D88" s="105"/>
      <c r="E88" s="105"/>
      <c r="F88" s="105"/>
      <c r="G88" s="105"/>
    </row>
    <row r="89" spans="1:7" ht="9" customHeight="1">
      <c r="A89" s="99"/>
      <c r="C89" s="105"/>
      <c r="D89" s="105"/>
      <c r="E89" s="105"/>
      <c r="F89" s="105"/>
      <c r="G89" s="105"/>
    </row>
    <row r="90" spans="1:7" ht="9" customHeight="1">
      <c r="A90" s="100"/>
      <c r="C90" s="105"/>
      <c r="D90" s="105"/>
      <c r="E90" s="105"/>
      <c r="F90" s="105"/>
      <c r="G90" s="105"/>
    </row>
    <row r="91" spans="1:7" ht="9" customHeight="1">
      <c r="A91" s="100"/>
      <c r="C91" s="105"/>
      <c r="D91" s="105"/>
      <c r="E91" s="105"/>
      <c r="F91" s="105"/>
      <c r="G91" s="105"/>
    </row>
    <row r="92" spans="1:7" ht="9" customHeight="1">
      <c r="A92" s="100"/>
      <c r="C92" s="105"/>
      <c r="D92" s="105"/>
      <c r="E92" s="105"/>
      <c r="F92" s="105"/>
      <c r="G92" s="105"/>
    </row>
    <row r="93" spans="1:7">
      <c r="A93" s="106"/>
      <c r="C93" s="105"/>
      <c r="D93" s="105"/>
      <c r="E93" s="105"/>
      <c r="F93" s="105"/>
      <c r="G93" s="105"/>
    </row>
    <row r="94" spans="1:7">
      <c r="A94" s="106"/>
      <c r="C94" s="105"/>
      <c r="D94" s="105"/>
      <c r="E94" s="105"/>
      <c r="F94" s="105"/>
      <c r="G94" s="105"/>
    </row>
    <row r="95" spans="1:7">
      <c r="A95" s="106"/>
      <c r="C95" s="105"/>
      <c r="D95" s="105"/>
      <c r="E95" s="105"/>
      <c r="F95" s="105"/>
      <c r="G95" s="105"/>
    </row>
    <row r="96" spans="1:7">
      <c r="A96" s="106"/>
      <c r="C96" s="105"/>
      <c r="D96" s="105"/>
      <c r="E96" s="105"/>
      <c r="F96" s="105"/>
      <c r="G96" s="105"/>
    </row>
    <row r="97" spans="1:7">
      <c r="A97" s="106"/>
      <c r="C97" s="105"/>
      <c r="D97" s="105"/>
      <c r="E97" s="105"/>
      <c r="F97" s="105"/>
      <c r="G97" s="105"/>
    </row>
    <row r="98" spans="1:7">
      <c r="A98" s="106"/>
      <c r="C98" s="105"/>
      <c r="D98" s="105"/>
      <c r="E98" s="105"/>
      <c r="F98" s="105"/>
      <c r="G98" s="105"/>
    </row>
    <row r="99" spans="1:7">
      <c r="A99" s="106"/>
      <c r="C99" s="105"/>
      <c r="D99" s="105"/>
      <c r="E99" s="105"/>
      <c r="F99" s="105"/>
      <c r="G99" s="105"/>
    </row>
    <row r="100" spans="1:7" ht="15.75">
      <c r="A100" s="107"/>
      <c r="C100" s="105"/>
      <c r="D100" s="105"/>
      <c r="E100" s="105"/>
      <c r="F100" s="105"/>
      <c r="G100" s="105"/>
    </row>
    <row r="101" spans="1:7" ht="15.75">
      <c r="A101" s="107"/>
      <c r="C101" s="105"/>
      <c r="D101" s="105"/>
      <c r="E101" s="105"/>
      <c r="F101" s="105"/>
      <c r="G101" s="105"/>
    </row>
    <row r="102" spans="1:7" ht="15.75">
      <c r="A102" s="107"/>
      <c r="C102" s="105"/>
      <c r="D102" s="105"/>
      <c r="E102" s="105"/>
      <c r="F102" s="105"/>
      <c r="G102" s="105"/>
    </row>
    <row r="103" spans="1:7" ht="15.75">
      <c r="A103" s="107"/>
      <c r="C103" s="105"/>
      <c r="D103" s="105"/>
      <c r="E103" s="105"/>
      <c r="F103" s="105"/>
      <c r="G103" s="105"/>
    </row>
    <row r="104" spans="1:7" ht="15.75">
      <c r="A104" s="107"/>
      <c r="C104" s="105"/>
      <c r="D104" s="105"/>
      <c r="E104" s="105"/>
      <c r="F104" s="105"/>
      <c r="G104" s="105"/>
    </row>
    <row r="105" spans="1:7" ht="15.75">
      <c r="A105" s="107"/>
      <c r="C105" s="105"/>
      <c r="D105" s="105"/>
      <c r="E105" s="105"/>
      <c r="F105" s="105"/>
      <c r="G105" s="105"/>
    </row>
    <row r="106" spans="1:7" ht="15.75">
      <c r="A106" s="107"/>
      <c r="C106" s="105"/>
      <c r="D106" s="105"/>
      <c r="E106" s="105"/>
      <c r="F106" s="105"/>
      <c r="G106" s="105"/>
    </row>
    <row r="107" spans="1:7" ht="15.75">
      <c r="A107" s="107"/>
      <c r="C107" s="105"/>
      <c r="D107" s="105"/>
      <c r="E107" s="105"/>
      <c r="F107" s="105"/>
      <c r="G107" s="105"/>
    </row>
    <row r="108" spans="1:7" ht="15.75">
      <c r="A108" s="107"/>
      <c r="C108" s="105"/>
      <c r="D108" s="105"/>
      <c r="E108" s="105"/>
      <c r="F108" s="105"/>
      <c r="G108" s="105"/>
    </row>
    <row r="109" spans="1:7" ht="15.75">
      <c r="A109" s="107"/>
      <c r="C109" s="105"/>
      <c r="D109" s="105"/>
      <c r="E109" s="105"/>
      <c r="F109" s="105"/>
      <c r="G109" s="105"/>
    </row>
    <row r="110" spans="1:7" ht="15.75">
      <c r="A110" s="107"/>
      <c r="C110" s="105"/>
      <c r="D110" s="105"/>
      <c r="E110" s="105"/>
      <c r="F110" s="105"/>
      <c r="G110" s="105"/>
    </row>
    <row r="111" spans="1:7" ht="15.75">
      <c r="A111" s="107"/>
      <c r="C111" s="105"/>
      <c r="D111" s="105"/>
      <c r="E111" s="105"/>
      <c r="F111" s="105"/>
      <c r="G111" s="105"/>
    </row>
    <row r="112" spans="1:7" ht="15.75">
      <c r="A112" s="107"/>
      <c r="C112" s="105"/>
      <c r="D112" s="105"/>
      <c r="E112" s="105"/>
      <c r="F112" s="105"/>
      <c r="G112" s="105"/>
    </row>
    <row r="113" spans="1:7" ht="15.75">
      <c r="A113" s="107"/>
      <c r="C113" s="105"/>
      <c r="D113" s="105"/>
      <c r="E113" s="105"/>
      <c r="F113" s="105"/>
      <c r="G113" s="105"/>
    </row>
    <row r="114" spans="1:7" ht="15.75">
      <c r="A114" s="107"/>
      <c r="C114" s="105"/>
      <c r="D114" s="105"/>
      <c r="E114" s="105"/>
      <c r="F114" s="105"/>
      <c r="G114" s="105"/>
    </row>
    <row r="115" spans="1:7" ht="15.75">
      <c r="A115" s="107"/>
      <c r="C115" s="105"/>
      <c r="D115" s="105"/>
      <c r="E115" s="105"/>
      <c r="F115" s="105"/>
      <c r="G115" s="105"/>
    </row>
    <row r="116" spans="1:7" ht="15.75">
      <c r="A116" s="107"/>
      <c r="C116" s="105"/>
      <c r="D116" s="105"/>
      <c r="E116" s="105"/>
      <c r="F116" s="105"/>
      <c r="G116" s="105"/>
    </row>
    <row r="117" spans="1:7" ht="15.75">
      <c r="A117" s="107"/>
      <c r="C117" s="105"/>
      <c r="D117" s="105"/>
      <c r="E117" s="105"/>
      <c r="F117" s="105"/>
      <c r="G117" s="105"/>
    </row>
    <row r="118" spans="1:7" ht="15.75">
      <c r="A118" s="107"/>
      <c r="C118" s="105"/>
      <c r="D118" s="105"/>
      <c r="E118" s="105"/>
      <c r="F118" s="105"/>
      <c r="G118" s="105"/>
    </row>
    <row r="119" spans="1:7" ht="15.75">
      <c r="A119" s="107"/>
      <c r="C119" s="105"/>
      <c r="D119" s="105"/>
      <c r="E119" s="105"/>
      <c r="F119" s="105"/>
      <c r="G119" s="105"/>
    </row>
    <row r="120" spans="1:7" ht="15.75">
      <c r="A120" s="107"/>
      <c r="C120" s="105"/>
      <c r="D120" s="105"/>
      <c r="E120" s="105"/>
      <c r="F120" s="105"/>
      <c r="G120" s="105"/>
    </row>
    <row r="121" spans="1:7" ht="15.75">
      <c r="A121" s="107"/>
      <c r="C121" s="105"/>
      <c r="D121" s="105"/>
      <c r="E121" s="105"/>
      <c r="F121" s="105"/>
      <c r="G121" s="105"/>
    </row>
    <row r="122" spans="1:7" ht="15.75">
      <c r="A122" s="107"/>
      <c r="C122" s="105"/>
      <c r="D122" s="105"/>
      <c r="E122" s="105"/>
      <c r="F122" s="105"/>
      <c r="G122" s="105"/>
    </row>
    <row r="123" spans="1:7" ht="15.75">
      <c r="A123" s="107"/>
      <c r="C123" s="105"/>
      <c r="D123" s="105"/>
      <c r="E123" s="105"/>
      <c r="F123" s="105"/>
      <c r="G123" s="105"/>
    </row>
    <row r="124" spans="1:7" ht="15.75">
      <c r="A124" s="107"/>
      <c r="C124" s="105"/>
      <c r="D124" s="105"/>
      <c r="E124" s="105"/>
      <c r="F124" s="105"/>
      <c r="G124" s="105"/>
    </row>
    <row r="125" spans="1:7" ht="15.75">
      <c r="A125" s="107"/>
      <c r="C125" s="105"/>
      <c r="D125" s="105"/>
      <c r="E125" s="105"/>
      <c r="F125" s="105"/>
      <c r="G125" s="105"/>
    </row>
    <row r="126" spans="1:7" ht="15.75">
      <c r="A126" s="107"/>
      <c r="C126" s="105"/>
      <c r="D126" s="105"/>
      <c r="E126" s="105"/>
      <c r="F126" s="105"/>
      <c r="G126" s="105"/>
    </row>
    <row r="127" spans="1:7" ht="15.75">
      <c r="A127" s="107"/>
      <c r="C127" s="105"/>
      <c r="D127" s="105"/>
      <c r="E127" s="105"/>
      <c r="F127" s="105"/>
      <c r="G127" s="105"/>
    </row>
    <row r="128" spans="1:7" ht="15.75">
      <c r="A128" s="107"/>
      <c r="C128" s="105"/>
      <c r="D128" s="105"/>
      <c r="E128" s="105"/>
      <c r="F128" s="105"/>
      <c r="G128" s="105"/>
    </row>
    <row r="129" spans="1:7" ht="15.75">
      <c r="A129" s="107"/>
      <c r="C129" s="105"/>
      <c r="D129" s="105"/>
      <c r="E129" s="105"/>
      <c r="F129" s="105"/>
      <c r="G129" s="105"/>
    </row>
    <row r="130" spans="1:7" ht="15.75">
      <c r="A130" s="107"/>
      <c r="C130" s="105"/>
      <c r="D130" s="105"/>
      <c r="E130" s="105"/>
      <c r="F130" s="105"/>
      <c r="G130" s="105"/>
    </row>
    <row r="131" spans="1:7" ht="15.75">
      <c r="A131" s="107"/>
      <c r="C131" s="105"/>
      <c r="D131" s="105"/>
      <c r="E131" s="105"/>
      <c r="F131" s="105"/>
      <c r="G131" s="105"/>
    </row>
    <row r="132" spans="1:7" ht="15.75">
      <c r="A132" s="107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8"/>
      <c r="C191" s="105"/>
      <c r="D191" s="105"/>
      <c r="E191" s="105"/>
      <c r="F191" s="105"/>
      <c r="G191" s="105"/>
    </row>
    <row r="192" spans="1:7" ht="15.75">
      <c r="A192" s="108"/>
      <c r="C192" s="105"/>
      <c r="D192" s="105"/>
      <c r="E192" s="105"/>
      <c r="F192" s="105"/>
      <c r="G192" s="105"/>
    </row>
    <row r="193" spans="1:7" ht="15.75">
      <c r="A193" s="108"/>
      <c r="C193" s="105"/>
      <c r="D193" s="105"/>
      <c r="E193" s="105"/>
      <c r="F193" s="105"/>
      <c r="G193" s="105"/>
    </row>
    <row r="194" spans="1:7" ht="15.75">
      <c r="A194" s="108"/>
      <c r="C194" s="105"/>
      <c r="D194" s="105"/>
      <c r="E194" s="105"/>
      <c r="F194" s="105"/>
      <c r="G194" s="105"/>
    </row>
    <row r="195" spans="1:7" ht="15.75">
      <c r="A195" s="108"/>
      <c r="C195" s="105"/>
      <c r="D195" s="105"/>
      <c r="E195" s="105"/>
      <c r="F195" s="105"/>
      <c r="G195" s="105"/>
    </row>
    <row r="196" spans="1:7" ht="15.75">
      <c r="A196" s="108"/>
      <c r="C196" s="105"/>
      <c r="D196" s="105"/>
      <c r="E196" s="105"/>
      <c r="F196" s="105"/>
      <c r="G196" s="105"/>
    </row>
    <row r="197" spans="1:7" ht="15.75">
      <c r="A197" s="108"/>
      <c r="C197" s="105"/>
      <c r="D197" s="105"/>
      <c r="E197" s="105"/>
      <c r="F197" s="105"/>
      <c r="G197" s="105"/>
    </row>
    <row r="198" spans="1:7" ht="15.75">
      <c r="A198" s="108"/>
      <c r="C198" s="105"/>
      <c r="D198" s="105"/>
      <c r="E198" s="105"/>
      <c r="F198" s="105"/>
      <c r="G198" s="105"/>
    </row>
    <row r="199" spans="1:7" ht="15.75">
      <c r="A199" s="108"/>
      <c r="C199" s="105"/>
      <c r="D199" s="105"/>
      <c r="E199" s="105"/>
      <c r="F199" s="105"/>
      <c r="G199" s="105"/>
    </row>
    <row r="200" spans="1:7" ht="15.75">
      <c r="A200" s="108"/>
      <c r="C200" s="105"/>
      <c r="D200" s="105"/>
      <c r="E200" s="105"/>
      <c r="F200" s="105"/>
      <c r="G200" s="105"/>
    </row>
    <row r="201" spans="1:7" ht="15.75">
      <c r="A201" s="108"/>
      <c r="C201" s="105"/>
      <c r="D201" s="105"/>
      <c r="E201" s="105"/>
      <c r="F201" s="105"/>
      <c r="G201" s="105"/>
    </row>
    <row r="202" spans="1:7" ht="15.75">
      <c r="A202" s="108"/>
      <c r="C202" s="105"/>
      <c r="D202" s="105"/>
      <c r="E202" s="105"/>
      <c r="F202" s="105"/>
      <c r="G202" s="105"/>
    </row>
    <row r="203" spans="1:7" ht="15.75">
      <c r="A203" s="108"/>
      <c r="C203" s="105"/>
      <c r="D203" s="105"/>
      <c r="E203" s="105"/>
      <c r="F203" s="105"/>
      <c r="G203" s="105"/>
    </row>
    <row r="204" spans="1:7" ht="15.75">
      <c r="A204" s="108"/>
      <c r="C204" s="105"/>
      <c r="D204" s="105"/>
      <c r="E204" s="105"/>
      <c r="F204" s="105"/>
      <c r="G204" s="105"/>
    </row>
    <row r="205" spans="1:7" ht="15.75">
      <c r="A205" s="108"/>
      <c r="C205" s="105"/>
      <c r="D205" s="105"/>
      <c r="E205" s="105"/>
      <c r="F205" s="105"/>
      <c r="G205" s="105"/>
    </row>
    <row r="206" spans="1:7" ht="15.75">
      <c r="A206" s="108"/>
      <c r="C206" s="105"/>
      <c r="D206" s="105"/>
      <c r="E206" s="105"/>
      <c r="F206" s="105"/>
      <c r="G206" s="105"/>
    </row>
    <row r="207" spans="1:7" ht="15.75">
      <c r="A207" s="108"/>
      <c r="C207" s="105"/>
      <c r="D207" s="105"/>
      <c r="E207" s="105"/>
      <c r="F207" s="105"/>
      <c r="G207" s="105"/>
    </row>
    <row r="208" spans="1:7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</row>
    <row r="264" spans="1:7" ht="15.75">
      <c r="A264" s="108"/>
    </row>
    <row r="265" spans="1:7" ht="15.75">
      <c r="A265" s="108"/>
    </row>
    <row r="266" spans="1:7" ht="15.75">
      <c r="A266" s="108"/>
    </row>
    <row r="267" spans="1:7" ht="15.75">
      <c r="A267" s="108"/>
    </row>
    <row r="268" spans="1:7" ht="15.75">
      <c r="A268" s="108"/>
    </row>
    <row r="269" spans="1:7" ht="15.75">
      <c r="A269" s="108"/>
    </row>
    <row r="270" spans="1:7" ht="15.75">
      <c r="A270" s="108"/>
    </row>
    <row r="271" spans="1:7" ht="15.75">
      <c r="A271" s="108"/>
    </row>
    <row r="272" spans="1:7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</sheetData>
  <mergeCells count="7">
    <mergeCell ref="A25:S25"/>
    <mergeCell ref="A1:S1"/>
    <mergeCell ref="A2:S2"/>
    <mergeCell ref="A3:S3"/>
    <mergeCell ref="A4:S4"/>
    <mergeCell ref="A5:S5"/>
    <mergeCell ref="A24:S24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Q650"/>
  <sheetViews>
    <sheetView zoomScaleNormal="100" workbookViewId="0">
      <selection sqref="A1:Q1"/>
    </sheetView>
  </sheetViews>
  <sheetFormatPr defaultColWidth="11.42578125" defaultRowHeight="12.75"/>
  <cols>
    <col min="1" max="1" width="58.28515625" style="95" bestFit="1" customWidth="1"/>
    <col min="2" max="17" width="10.28515625" style="59" customWidth="1"/>
    <col min="18" max="256" width="11.42578125" style="59"/>
    <col min="257" max="257" width="58.28515625" style="59" bestFit="1" customWidth="1"/>
    <col min="258" max="273" width="10.28515625" style="59" customWidth="1"/>
    <col min="274" max="512" width="11.42578125" style="59"/>
    <col min="513" max="513" width="58.28515625" style="59" bestFit="1" customWidth="1"/>
    <col min="514" max="529" width="10.28515625" style="59" customWidth="1"/>
    <col min="530" max="768" width="11.42578125" style="59"/>
    <col min="769" max="769" width="58.28515625" style="59" bestFit="1" customWidth="1"/>
    <col min="770" max="785" width="10.28515625" style="59" customWidth="1"/>
    <col min="786" max="1024" width="11.42578125" style="59"/>
    <col min="1025" max="1025" width="58.28515625" style="59" bestFit="1" customWidth="1"/>
    <col min="1026" max="1041" width="10.28515625" style="59" customWidth="1"/>
    <col min="1042" max="1280" width="11.42578125" style="59"/>
    <col min="1281" max="1281" width="58.28515625" style="59" bestFit="1" customWidth="1"/>
    <col min="1282" max="1297" width="10.28515625" style="59" customWidth="1"/>
    <col min="1298" max="1536" width="11.42578125" style="59"/>
    <col min="1537" max="1537" width="58.28515625" style="59" bestFit="1" customWidth="1"/>
    <col min="1538" max="1553" width="10.28515625" style="59" customWidth="1"/>
    <col min="1554" max="1792" width="11.42578125" style="59"/>
    <col min="1793" max="1793" width="58.28515625" style="59" bestFit="1" customWidth="1"/>
    <col min="1794" max="1809" width="10.28515625" style="59" customWidth="1"/>
    <col min="1810" max="2048" width="11.42578125" style="59"/>
    <col min="2049" max="2049" width="58.28515625" style="59" bestFit="1" customWidth="1"/>
    <col min="2050" max="2065" width="10.28515625" style="59" customWidth="1"/>
    <col min="2066" max="2304" width="11.42578125" style="59"/>
    <col min="2305" max="2305" width="58.28515625" style="59" bestFit="1" customWidth="1"/>
    <col min="2306" max="2321" width="10.28515625" style="59" customWidth="1"/>
    <col min="2322" max="2560" width="11.42578125" style="59"/>
    <col min="2561" max="2561" width="58.28515625" style="59" bestFit="1" customWidth="1"/>
    <col min="2562" max="2577" width="10.28515625" style="59" customWidth="1"/>
    <col min="2578" max="2816" width="11.42578125" style="59"/>
    <col min="2817" max="2817" width="58.28515625" style="59" bestFit="1" customWidth="1"/>
    <col min="2818" max="2833" width="10.28515625" style="59" customWidth="1"/>
    <col min="2834" max="3072" width="11.42578125" style="59"/>
    <col min="3073" max="3073" width="58.28515625" style="59" bestFit="1" customWidth="1"/>
    <col min="3074" max="3089" width="10.28515625" style="59" customWidth="1"/>
    <col min="3090" max="3328" width="11.42578125" style="59"/>
    <col min="3329" max="3329" width="58.28515625" style="59" bestFit="1" customWidth="1"/>
    <col min="3330" max="3345" width="10.28515625" style="59" customWidth="1"/>
    <col min="3346" max="3584" width="11.42578125" style="59"/>
    <col min="3585" max="3585" width="58.28515625" style="59" bestFit="1" customWidth="1"/>
    <col min="3586" max="3601" width="10.28515625" style="59" customWidth="1"/>
    <col min="3602" max="3840" width="11.42578125" style="59"/>
    <col min="3841" max="3841" width="58.28515625" style="59" bestFit="1" customWidth="1"/>
    <col min="3842" max="3857" width="10.28515625" style="59" customWidth="1"/>
    <col min="3858" max="4096" width="11.42578125" style="59"/>
    <col min="4097" max="4097" width="58.28515625" style="59" bestFit="1" customWidth="1"/>
    <col min="4098" max="4113" width="10.28515625" style="59" customWidth="1"/>
    <col min="4114" max="4352" width="11.42578125" style="59"/>
    <col min="4353" max="4353" width="58.28515625" style="59" bestFit="1" customWidth="1"/>
    <col min="4354" max="4369" width="10.28515625" style="59" customWidth="1"/>
    <col min="4370" max="4608" width="11.42578125" style="59"/>
    <col min="4609" max="4609" width="58.28515625" style="59" bestFit="1" customWidth="1"/>
    <col min="4610" max="4625" width="10.28515625" style="59" customWidth="1"/>
    <col min="4626" max="4864" width="11.42578125" style="59"/>
    <col min="4865" max="4865" width="58.28515625" style="59" bestFit="1" customWidth="1"/>
    <col min="4866" max="4881" width="10.28515625" style="59" customWidth="1"/>
    <col min="4882" max="5120" width="11.42578125" style="59"/>
    <col min="5121" max="5121" width="58.28515625" style="59" bestFit="1" customWidth="1"/>
    <col min="5122" max="5137" width="10.28515625" style="59" customWidth="1"/>
    <col min="5138" max="5376" width="11.42578125" style="59"/>
    <col min="5377" max="5377" width="58.28515625" style="59" bestFit="1" customWidth="1"/>
    <col min="5378" max="5393" width="10.28515625" style="59" customWidth="1"/>
    <col min="5394" max="5632" width="11.42578125" style="59"/>
    <col min="5633" max="5633" width="58.28515625" style="59" bestFit="1" customWidth="1"/>
    <col min="5634" max="5649" width="10.28515625" style="59" customWidth="1"/>
    <col min="5650" max="5888" width="11.42578125" style="59"/>
    <col min="5889" max="5889" width="58.28515625" style="59" bestFit="1" customWidth="1"/>
    <col min="5890" max="5905" width="10.28515625" style="59" customWidth="1"/>
    <col min="5906" max="6144" width="11.42578125" style="59"/>
    <col min="6145" max="6145" width="58.28515625" style="59" bestFit="1" customWidth="1"/>
    <col min="6146" max="6161" width="10.28515625" style="59" customWidth="1"/>
    <col min="6162" max="6400" width="11.42578125" style="59"/>
    <col min="6401" max="6401" width="58.28515625" style="59" bestFit="1" customWidth="1"/>
    <col min="6402" max="6417" width="10.28515625" style="59" customWidth="1"/>
    <col min="6418" max="6656" width="11.42578125" style="59"/>
    <col min="6657" max="6657" width="58.28515625" style="59" bestFit="1" customWidth="1"/>
    <col min="6658" max="6673" width="10.28515625" style="59" customWidth="1"/>
    <col min="6674" max="6912" width="11.42578125" style="59"/>
    <col min="6913" max="6913" width="58.28515625" style="59" bestFit="1" customWidth="1"/>
    <col min="6914" max="6929" width="10.28515625" style="59" customWidth="1"/>
    <col min="6930" max="7168" width="11.42578125" style="59"/>
    <col min="7169" max="7169" width="58.28515625" style="59" bestFit="1" customWidth="1"/>
    <col min="7170" max="7185" width="10.28515625" style="59" customWidth="1"/>
    <col min="7186" max="7424" width="11.42578125" style="59"/>
    <col min="7425" max="7425" width="58.28515625" style="59" bestFit="1" customWidth="1"/>
    <col min="7426" max="7441" width="10.28515625" style="59" customWidth="1"/>
    <col min="7442" max="7680" width="11.42578125" style="59"/>
    <col min="7681" max="7681" width="58.28515625" style="59" bestFit="1" customWidth="1"/>
    <col min="7682" max="7697" width="10.28515625" style="59" customWidth="1"/>
    <col min="7698" max="7936" width="11.42578125" style="59"/>
    <col min="7937" max="7937" width="58.28515625" style="59" bestFit="1" customWidth="1"/>
    <col min="7938" max="7953" width="10.28515625" style="59" customWidth="1"/>
    <col min="7954" max="8192" width="11.42578125" style="59"/>
    <col min="8193" max="8193" width="58.28515625" style="59" bestFit="1" customWidth="1"/>
    <col min="8194" max="8209" width="10.28515625" style="59" customWidth="1"/>
    <col min="8210" max="8448" width="11.42578125" style="59"/>
    <col min="8449" max="8449" width="58.28515625" style="59" bestFit="1" customWidth="1"/>
    <col min="8450" max="8465" width="10.28515625" style="59" customWidth="1"/>
    <col min="8466" max="8704" width="11.42578125" style="59"/>
    <col min="8705" max="8705" width="58.28515625" style="59" bestFit="1" customWidth="1"/>
    <col min="8706" max="8721" width="10.28515625" style="59" customWidth="1"/>
    <col min="8722" max="8960" width="11.42578125" style="59"/>
    <col min="8961" max="8961" width="58.28515625" style="59" bestFit="1" customWidth="1"/>
    <col min="8962" max="8977" width="10.28515625" style="59" customWidth="1"/>
    <col min="8978" max="9216" width="11.42578125" style="59"/>
    <col min="9217" max="9217" width="58.28515625" style="59" bestFit="1" customWidth="1"/>
    <col min="9218" max="9233" width="10.28515625" style="59" customWidth="1"/>
    <col min="9234" max="9472" width="11.42578125" style="59"/>
    <col min="9473" max="9473" width="58.28515625" style="59" bestFit="1" customWidth="1"/>
    <col min="9474" max="9489" width="10.28515625" style="59" customWidth="1"/>
    <col min="9490" max="9728" width="11.42578125" style="59"/>
    <col min="9729" max="9729" width="58.28515625" style="59" bestFit="1" customWidth="1"/>
    <col min="9730" max="9745" width="10.28515625" style="59" customWidth="1"/>
    <col min="9746" max="9984" width="11.42578125" style="59"/>
    <col min="9985" max="9985" width="58.28515625" style="59" bestFit="1" customWidth="1"/>
    <col min="9986" max="10001" width="10.28515625" style="59" customWidth="1"/>
    <col min="10002" max="10240" width="11.42578125" style="59"/>
    <col min="10241" max="10241" width="58.28515625" style="59" bestFit="1" customWidth="1"/>
    <col min="10242" max="10257" width="10.28515625" style="59" customWidth="1"/>
    <col min="10258" max="10496" width="11.42578125" style="59"/>
    <col min="10497" max="10497" width="58.28515625" style="59" bestFit="1" customWidth="1"/>
    <col min="10498" max="10513" width="10.28515625" style="59" customWidth="1"/>
    <col min="10514" max="10752" width="11.42578125" style="59"/>
    <col min="10753" max="10753" width="58.28515625" style="59" bestFit="1" customWidth="1"/>
    <col min="10754" max="10769" width="10.28515625" style="59" customWidth="1"/>
    <col min="10770" max="11008" width="11.42578125" style="59"/>
    <col min="11009" max="11009" width="58.28515625" style="59" bestFit="1" customWidth="1"/>
    <col min="11010" max="11025" width="10.28515625" style="59" customWidth="1"/>
    <col min="11026" max="11264" width="11.42578125" style="59"/>
    <col min="11265" max="11265" width="58.28515625" style="59" bestFit="1" customWidth="1"/>
    <col min="11266" max="11281" width="10.28515625" style="59" customWidth="1"/>
    <col min="11282" max="11520" width="11.42578125" style="59"/>
    <col min="11521" max="11521" width="58.28515625" style="59" bestFit="1" customWidth="1"/>
    <col min="11522" max="11537" width="10.28515625" style="59" customWidth="1"/>
    <col min="11538" max="11776" width="11.42578125" style="59"/>
    <col min="11777" max="11777" width="58.28515625" style="59" bestFit="1" customWidth="1"/>
    <col min="11778" max="11793" width="10.28515625" style="59" customWidth="1"/>
    <col min="11794" max="12032" width="11.42578125" style="59"/>
    <col min="12033" max="12033" width="58.28515625" style="59" bestFit="1" customWidth="1"/>
    <col min="12034" max="12049" width="10.28515625" style="59" customWidth="1"/>
    <col min="12050" max="12288" width="11.42578125" style="59"/>
    <col min="12289" max="12289" width="58.28515625" style="59" bestFit="1" customWidth="1"/>
    <col min="12290" max="12305" width="10.28515625" style="59" customWidth="1"/>
    <col min="12306" max="12544" width="11.42578125" style="59"/>
    <col min="12545" max="12545" width="58.28515625" style="59" bestFit="1" customWidth="1"/>
    <col min="12546" max="12561" width="10.28515625" style="59" customWidth="1"/>
    <col min="12562" max="12800" width="11.42578125" style="59"/>
    <col min="12801" max="12801" width="58.28515625" style="59" bestFit="1" customWidth="1"/>
    <col min="12802" max="12817" width="10.28515625" style="59" customWidth="1"/>
    <col min="12818" max="13056" width="11.42578125" style="59"/>
    <col min="13057" max="13057" width="58.28515625" style="59" bestFit="1" customWidth="1"/>
    <col min="13058" max="13073" width="10.28515625" style="59" customWidth="1"/>
    <col min="13074" max="13312" width="11.42578125" style="59"/>
    <col min="13313" max="13313" width="58.28515625" style="59" bestFit="1" customWidth="1"/>
    <col min="13314" max="13329" width="10.28515625" style="59" customWidth="1"/>
    <col min="13330" max="13568" width="11.42578125" style="59"/>
    <col min="13569" max="13569" width="58.28515625" style="59" bestFit="1" customWidth="1"/>
    <col min="13570" max="13585" width="10.28515625" style="59" customWidth="1"/>
    <col min="13586" max="13824" width="11.42578125" style="59"/>
    <col min="13825" max="13825" width="58.28515625" style="59" bestFit="1" customWidth="1"/>
    <col min="13826" max="13841" width="10.28515625" style="59" customWidth="1"/>
    <col min="13842" max="14080" width="11.42578125" style="59"/>
    <col min="14081" max="14081" width="58.28515625" style="59" bestFit="1" customWidth="1"/>
    <col min="14082" max="14097" width="10.28515625" style="59" customWidth="1"/>
    <col min="14098" max="14336" width="11.42578125" style="59"/>
    <col min="14337" max="14337" width="58.28515625" style="59" bestFit="1" customWidth="1"/>
    <col min="14338" max="14353" width="10.28515625" style="59" customWidth="1"/>
    <col min="14354" max="14592" width="11.42578125" style="59"/>
    <col min="14593" max="14593" width="58.28515625" style="59" bestFit="1" customWidth="1"/>
    <col min="14594" max="14609" width="10.28515625" style="59" customWidth="1"/>
    <col min="14610" max="14848" width="11.42578125" style="59"/>
    <col min="14849" max="14849" width="58.28515625" style="59" bestFit="1" customWidth="1"/>
    <col min="14850" max="14865" width="10.28515625" style="59" customWidth="1"/>
    <col min="14866" max="15104" width="11.42578125" style="59"/>
    <col min="15105" max="15105" width="58.28515625" style="59" bestFit="1" customWidth="1"/>
    <col min="15106" max="15121" width="10.28515625" style="59" customWidth="1"/>
    <col min="15122" max="15360" width="11.42578125" style="59"/>
    <col min="15361" max="15361" width="58.28515625" style="59" bestFit="1" customWidth="1"/>
    <col min="15362" max="15377" width="10.28515625" style="59" customWidth="1"/>
    <col min="15378" max="15616" width="11.42578125" style="59"/>
    <col min="15617" max="15617" width="58.28515625" style="59" bestFit="1" customWidth="1"/>
    <col min="15618" max="15633" width="10.28515625" style="59" customWidth="1"/>
    <col min="15634" max="15872" width="11.42578125" style="59"/>
    <col min="15873" max="15873" width="58.28515625" style="59" bestFit="1" customWidth="1"/>
    <col min="15874" max="15889" width="10.28515625" style="59" customWidth="1"/>
    <col min="15890" max="16128" width="11.42578125" style="59"/>
    <col min="16129" max="16129" width="58.28515625" style="59" bestFit="1" customWidth="1"/>
    <col min="16130" max="16145" width="10.28515625" style="59" customWidth="1"/>
    <col min="16146" max="16384" width="11.42578125" style="59"/>
  </cols>
  <sheetData>
    <row r="1" spans="1:17" s="78" customFormat="1" ht="30" customHeight="1">
      <c r="A1" s="555" t="s">
        <v>601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78" customFormat="1" ht="18">
      <c r="A2" s="557" t="s">
        <v>589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62"/>
      <c r="C5" s="268"/>
      <c r="D5" s="268"/>
      <c r="E5" s="268"/>
      <c r="F5" s="268"/>
      <c r="G5" s="268"/>
      <c r="H5" s="262"/>
      <c r="I5" s="262"/>
      <c r="J5" s="262"/>
      <c r="K5" s="284"/>
      <c r="L5" s="262"/>
      <c r="M5" s="262"/>
      <c r="N5" s="262"/>
      <c r="O5" s="262"/>
      <c r="P5" s="262"/>
      <c r="Q5" s="262"/>
    </row>
    <row r="6" spans="1:17" s="96" customFormat="1" ht="30" customHeight="1">
      <c r="A6" s="263" t="s">
        <v>431</v>
      </c>
      <c r="B6" s="299" t="s">
        <v>109</v>
      </c>
      <c r="C6" s="299" t="s">
        <v>110</v>
      </c>
      <c r="D6" s="299" t="s">
        <v>111</v>
      </c>
      <c r="E6" s="299" t="s">
        <v>112</v>
      </c>
      <c r="F6" s="299" t="s">
        <v>113</v>
      </c>
      <c r="G6" s="299" t="s">
        <v>114</v>
      </c>
      <c r="H6" s="299" t="s">
        <v>115</v>
      </c>
      <c r="I6" s="299" t="s">
        <v>116</v>
      </c>
      <c r="J6" s="299" t="s">
        <v>117</v>
      </c>
      <c r="K6" s="299" t="s">
        <v>118</v>
      </c>
      <c r="L6" s="299" t="s">
        <v>119</v>
      </c>
      <c r="M6" s="299" t="s">
        <v>120</v>
      </c>
      <c r="N6" s="299" t="s">
        <v>121</v>
      </c>
      <c r="O6" s="299" t="s">
        <v>122</v>
      </c>
      <c r="P6" s="299" t="s">
        <v>123</v>
      </c>
      <c r="Q6" s="290" t="s">
        <v>124</v>
      </c>
    </row>
    <row r="7" spans="1:17" ht="15" customHeight="1">
      <c r="A7" s="267" t="s">
        <v>407</v>
      </c>
      <c r="B7" s="267">
        <v>98041.204117999994</v>
      </c>
      <c r="C7" s="268">
        <v>40779.6601964</v>
      </c>
      <c r="D7" s="268">
        <v>2431.949701</v>
      </c>
      <c r="E7" s="268">
        <v>867.19819219999999</v>
      </c>
      <c r="F7" s="268">
        <v>5858.5751900000005</v>
      </c>
      <c r="G7" s="268">
        <v>18973.031195600001</v>
      </c>
      <c r="H7" s="267">
        <v>18804.019143599999</v>
      </c>
      <c r="I7" s="267">
        <v>5203.4038899999996</v>
      </c>
      <c r="J7" s="267">
        <v>15147.132369999999</v>
      </c>
      <c r="K7" s="267">
        <v>9671.2743300000002</v>
      </c>
      <c r="L7" s="267">
        <v>1495.4511299999999</v>
      </c>
      <c r="M7" s="267">
        <v>1090.1183100000001</v>
      </c>
      <c r="N7" s="267">
        <v>2925.18878</v>
      </c>
      <c r="O7" s="267">
        <v>66196.789310000007</v>
      </c>
      <c r="P7" s="267">
        <v>33636.329409999998</v>
      </c>
      <c r="Q7" s="267">
        <v>1815.9760319999998</v>
      </c>
    </row>
    <row r="8" spans="1:17" ht="15" customHeight="1">
      <c r="A8" s="267" t="s">
        <v>408</v>
      </c>
      <c r="B8" s="267">
        <v>5274.3284297999999</v>
      </c>
      <c r="C8" s="268">
        <v>1305.4380560000002</v>
      </c>
      <c r="D8" s="268">
        <v>0</v>
      </c>
      <c r="E8" s="268">
        <v>0</v>
      </c>
      <c r="F8" s="268">
        <v>297.30116999999996</v>
      </c>
      <c r="G8" s="268">
        <v>931.78042000000005</v>
      </c>
      <c r="H8" s="267">
        <v>847.0222</v>
      </c>
      <c r="I8" s="267">
        <v>0</v>
      </c>
      <c r="J8" s="267">
        <v>137.05651</v>
      </c>
      <c r="K8" s="267">
        <v>170.76124999999999</v>
      </c>
      <c r="L8" s="267">
        <v>0</v>
      </c>
      <c r="M8" s="267">
        <v>0</v>
      </c>
      <c r="N8" s="267">
        <v>0</v>
      </c>
      <c r="O8" s="267">
        <v>114.9614</v>
      </c>
      <c r="P8" s="267">
        <v>0</v>
      </c>
      <c r="Q8" s="267">
        <v>137.44747000000001</v>
      </c>
    </row>
    <row r="9" spans="1:17" ht="15" customHeight="1">
      <c r="A9" s="267" t="s">
        <v>409</v>
      </c>
      <c r="B9" s="267">
        <v>5539.1441827999997</v>
      </c>
      <c r="C9" s="268">
        <v>3157.0519136000003</v>
      </c>
      <c r="D9" s="268">
        <v>0</v>
      </c>
      <c r="E9" s="268">
        <v>504.7574836</v>
      </c>
      <c r="F9" s="268">
        <v>0</v>
      </c>
      <c r="G9" s="268">
        <v>13.20482</v>
      </c>
      <c r="H9" s="267">
        <v>0</v>
      </c>
      <c r="I9" s="267">
        <v>0</v>
      </c>
      <c r="J9" s="267">
        <v>0</v>
      </c>
      <c r="K9" s="267">
        <v>0</v>
      </c>
      <c r="L9" s="267">
        <v>11.64343</v>
      </c>
      <c r="M9" s="267">
        <v>366.90638999999999</v>
      </c>
      <c r="N9" s="267">
        <v>46.068349999999995</v>
      </c>
      <c r="O9" s="267">
        <v>0</v>
      </c>
      <c r="P9" s="267">
        <v>123.0103644</v>
      </c>
      <c r="Q9" s="267">
        <v>0</v>
      </c>
    </row>
    <row r="10" spans="1:17" ht="15" customHeight="1">
      <c r="A10" s="267" t="s">
        <v>410</v>
      </c>
      <c r="B10" s="267">
        <v>3727.3887804000001</v>
      </c>
      <c r="C10" s="268">
        <v>6207.7937133999994</v>
      </c>
      <c r="D10" s="268">
        <v>0</v>
      </c>
      <c r="E10" s="268">
        <v>410.10073999999997</v>
      </c>
      <c r="F10" s="268">
        <v>1721.79224</v>
      </c>
      <c r="G10" s="268">
        <v>1259.00656</v>
      </c>
      <c r="H10" s="267">
        <v>74.826369999999997</v>
      </c>
      <c r="I10" s="267">
        <v>123.47081</v>
      </c>
      <c r="J10" s="267">
        <v>867.06276000000003</v>
      </c>
      <c r="K10" s="267">
        <v>207.56891000000002</v>
      </c>
      <c r="L10" s="267">
        <v>1834.79107</v>
      </c>
      <c r="M10" s="267">
        <v>0</v>
      </c>
      <c r="N10" s="267">
        <v>26211.046546999998</v>
      </c>
      <c r="O10" s="267">
        <v>10.62419</v>
      </c>
      <c r="P10" s="267">
        <v>7.8405200000000006</v>
      </c>
      <c r="Q10" s="267">
        <v>41.081000000000003</v>
      </c>
    </row>
    <row r="11" spans="1:17" ht="15" customHeight="1">
      <c r="A11" s="267" t="s">
        <v>411</v>
      </c>
      <c r="B11" s="267">
        <v>100329.6923746</v>
      </c>
      <c r="C11" s="268">
        <v>66540.809311999998</v>
      </c>
      <c r="D11" s="268">
        <v>18992.888789799999</v>
      </c>
      <c r="E11" s="268">
        <v>11647.912932399999</v>
      </c>
      <c r="F11" s="268">
        <v>12607.006939999999</v>
      </c>
      <c r="G11" s="268">
        <v>20858.816962200002</v>
      </c>
      <c r="H11" s="267">
        <v>13994.8559804</v>
      </c>
      <c r="I11" s="267">
        <v>10400.066132600001</v>
      </c>
      <c r="J11" s="267">
        <v>25820.484425400002</v>
      </c>
      <c r="K11" s="267">
        <v>11906.1427778</v>
      </c>
      <c r="L11" s="267">
        <v>3748.1199500000002</v>
      </c>
      <c r="M11" s="267">
        <v>2837.59773</v>
      </c>
      <c r="N11" s="267">
        <v>14758.7499556</v>
      </c>
      <c r="O11" s="267">
        <v>1154.94271</v>
      </c>
      <c r="P11" s="267">
        <v>4774.3611419999997</v>
      </c>
      <c r="Q11" s="267">
        <v>2541.1456000000003</v>
      </c>
    </row>
    <row r="12" spans="1:17" ht="15" customHeight="1">
      <c r="A12" s="267" t="s">
        <v>412</v>
      </c>
      <c r="B12" s="267">
        <v>6431.8780702000004</v>
      </c>
      <c r="C12" s="268">
        <v>3665.9625144000001</v>
      </c>
      <c r="D12" s="268">
        <v>0</v>
      </c>
      <c r="E12" s="268">
        <v>3266.9599937999997</v>
      </c>
      <c r="F12" s="268">
        <v>380.89578999999998</v>
      </c>
      <c r="G12" s="268">
        <v>412.32893000000001</v>
      </c>
      <c r="H12" s="267">
        <v>202.21908999999999</v>
      </c>
      <c r="I12" s="267">
        <v>387.67234000000002</v>
      </c>
      <c r="J12" s="267">
        <v>349.50986</v>
      </c>
      <c r="K12" s="267">
        <v>0</v>
      </c>
      <c r="L12" s="267">
        <v>620.17492000000004</v>
      </c>
      <c r="M12" s="267">
        <v>0</v>
      </c>
      <c r="N12" s="267">
        <v>1054.6656699999999</v>
      </c>
      <c r="O12" s="267">
        <v>0</v>
      </c>
      <c r="P12" s="267">
        <v>79.621719999999996</v>
      </c>
      <c r="Q12" s="267">
        <v>591.61218000000008</v>
      </c>
    </row>
    <row r="13" spans="1:17" ht="15" customHeight="1">
      <c r="A13" s="267" t="s">
        <v>74</v>
      </c>
      <c r="B13" s="267">
        <v>41985.215333200002</v>
      </c>
      <c r="C13" s="268">
        <v>21733.107391199999</v>
      </c>
      <c r="D13" s="268">
        <v>7621.0893538</v>
      </c>
      <c r="E13" s="268">
        <v>5080.1246261999995</v>
      </c>
      <c r="F13" s="268">
        <v>7826.1534299999994</v>
      </c>
      <c r="G13" s="268">
        <v>15526.3645526</v>
      </c>
      <c r="H13" s="267">
        <v>5441.2624100000003</v>
      </c>
      <c r="I13" s="267">
        <v>12614.0625124</v>
      </c>
      <c r="J13" s="267">
        <v>7827.2232400000003</v>
      </c>
      <c r="K13" s="267">
        <v>5863.0886973999995</v>
      </c>
      <c r="L13" s="267">
        <v>3070.3778600000001</v>
      </c>
      <c r="M13" s="267">
        <v>806.3800500000001</v>
      </c>
      <c r="N13" s="267">
        <v>13066.887640000001</v>
      </c>
      <c r="O13" s="267">
        <v>1875.95785</v>
      </c>
      <c r="P13" s="267">
        <v>2924.4738600000001</v>
      </c>
      <c r="Q13" s="267">
        <v>1263.5085635999999</v>
      </c>
    </row>
    <row r="14" spans="1:17" ht="15" customHeight="1">
      <c r="A14" s="267" t="s">
        <v>413</v>
      </c>
      <c r="B14" s="267">
        <v>268084.24765199999</v>
      </c>
      <c r="C14" s="268">
        <v>253361.6181616</v>
      </c>
      <c r="D14" s="268">
        <v>93016.820667199994</v>
      </c>
      <c r="E14" s="268">
        <v>13274.558637399999</v>
      </c>
      <c r="F14" s="268">
        <v>63142.450342200005</v>
      </c>
      <c r="G14" s="268">
        <v>79007.484453199999</v>
      </c>
      <c r="H14" s="267">
        <v>54241.126651999999</v>
      </c>
      <c r="I14" s="267">
        <v>32263.606774799999</v>
      </c>
      <c r="J14" s="267">
        <v>38348.994355400006</v>
      </c>
      <c r="K14" s="267">
        <v>28085.623779399997</v>
      </c>
      <c r="L14" s="267">
        <v>36350.405996599999</v>
      </c>
      <c r="M14" s="267">
        <v>18934.4993364</v>
      </c>
      <c r="N14" s="267">
        <v>44023.032540399996</v>
      </c>
      <c r="O14" s="267">
        <v>11026.351500000001</v>
      </c>
      <c r="P14" s="267">
        <v>14197.2841094</v>
      </c>
      <c r="Q14" s="267">
        <v>7641.2411654000007</v>
      </c>
    </row>
    <row r="15" spans="1:17" ht="15" customHeight="1">
      <c r="A15" s="267" t="s">
        <v>414</v>
      </c>
      <c r="B15" s="267">
        <v>71776.247201199993</v>
      </c>
      <c r="C15" s="268">
        <v>74732.958093399997</v>
      </c>
      <c r="D15" s="268">
        <v>23649.2181002</v>
      </c>
      <c r="E15" s="268">
        <v>2766.9961979999998</v>
      </c>
      <c r="F15" s="268">
        <v>14480.2828436</v>
      </c>
      <c r="G15" s="268">
        <v>23569.026996599998</v>
      </c>
      <c r="H15" s="267">
        <v>9339.6275141999995</v>
      </c>
      <c r="I15" s="267">
        <v>7423.5088657999995</v>
      </c>
      <c r="J15" s="267">
        <v>13737.6122098</v>
      </c>
      <c r="K15" s="267">
        <v>6388.2795888000001</v>
      </c>
      <c r="L15" s="267">
        <v>5493.0692300000001</v>
      </c>
      <c r="M15" s="267">
        <v>5329.6979199999996</v>
      </c>
      <c r="N15" s="267">
        <v>11903.690640000001</v>
      </c>
      <c r="O15" s="267">
        <v>3039.0616800000003</v>
      </c>
      <c r="P15" s="267">
        <v>3235.1993299999999</v>
      </c>
      <c r="Q15" s="267">
        <v>3895.7895085999999</v>
      </c>
    </row>
    <row r="16" spans="1:17" ht="15" customHeight="1">
      <c r="A16" s="267" t="s">
        <v>415</v>
      </c>
      <c r="B16" s="267">
        <v>136389.36287360001</v>
      </c>
      <c r="C16" s="268">
        <v>95362.253729599994</v>
      </c>
      <c r="D16" s="268">
        <v>79859.528018600002</v>
      </c>
      <c r="E16" s="268">
        <v>6129.7687400000004</v>
      </c>
      <c r="F16" s="268">
        <v>35216.351586199999</v>
      </c>
      <c r="G16" s="268">
        <v>58487.702165800001</v>
      </c>
      <c r="H16" s="267">
        <v>50246.077351400003</v>
      </c>
      <c r="I16" s="267">
        <v>49921.433071599997</v>
      </c>
      <c r="J16" s="267">
        <v>36241.805594999998</v>
      </c>
      <c r="K16" s="267">
        <v>29309.497829</v>
      </c>
      <c r="L16" s="267">
        <v>19862.05674</v>
      </c>
      <c r="M16" s="267">
        <v>11150.74401</v>
      </c>
      <c r="N16" s="267">
        <v>33508.404996199999</v>
      </c>
      <c r="O16" s="267">
        <v>22199.663850000001</v>
      </c>
      <c r="P16" s="267">
        <v>8456.2690899999998</v>
      </c>
      <c r="Q16" s="267">
        <v>4820.7188900000001</v>
      </c>
    </row>
    <row r="17" spans="1:17" ht="15" customHeight="1">
      <c r="A17" s="267" t="s">
        <v>416</v>
      </c>
      <c r="B17" s="267">
        <v>49529.210900799997</v>
      </c>
      <c r="C17" s="268">
        <v>6975.7341160000005</v>
      </c>
      <c r="D17" s="268">
        <v>1711.723473</v>
      </c>
      <c r="E17" s="268">
        <v>3568.2371847999998</v>
      </c>
      <c r="F17" s="268">
        <v>750.92273999999998</v>
      </c>
      <c r="G17" s="268">
        <v>345.39188999999999</v>
      </c>
      <c r="H17" s="267">
        <v>0</v>
      </c>
      <c r="I17" s="267">
        <v>15.74977</v>
      </c>
      <c r="J17" s="267">
        <v>69.383049999999997</v>
      </c>
      <c r="K17" s="267">
        <v>584.18839000000003</v>
      </c>
      <c r="L17" s="267">
        <v>1111.1992700000001</v>
      </c>
      <c r="M17" s="267">
        <v>785.57376999999997</v>
      </c>
      <c r="N17" s="267">
        <v>1645.08572</v>
      </c>
      <c r="O17" s="267">
        <v>1213.8262400000001</v>
      </c>
      <c r="P17" s="267">
        <v>740.72678000000008</v>
      </c>
      <c r="Q17" s="267">
        <v>2771.7996699999999</v>
      </c>
    </row>
    <row r="18" spans="1:17" ht="15" customHeight="1">
      <c r="A18" s="267" t="s">
        <v>417</v>
      </c>
      <c r="B18" s="267">
        <v>114111.00410359999</v>
      </c>
      <c r="C18" s="268">
        <v>87790.310976199995</v>
      </c>
      <c r="D18" s="268">
        <v>117564.27565160001</v>
      </c>
      <c r="E18" s="268">
        <v>12996.735505999999</v>
      </c>
      <c r="F18" s="268">
        <v>33400.624092400001</v>
      </c>
      <c r="G18" s="268">
        <v>39651.405456399996</v>
      </c>
      <c r="H18" s="267">
        <v>28575.4615242</v>
      </c>
      <c r="I18" s="267">
        <v>34844.483882600005</v>
      </c>
      <c r="J18" s="267">
        <v>14183.63315</v>
      </c>
      <c r="K18" s="267">
        <v>8594.9786906000008</v>
      </c>
      <c r="L18" s="267">
        <v>9556.5875551999998</v>
      </c>
      <c r="M18" s="267">
        <v>6588.20154</v>
      </c>
      <c r="N18" s="267">
        <v>10901.956973599999</v>
      </c>
      <c r="O18" s="267">
        <v>3951.40227</v>
      </c>
      <c r="P18" s="267">
        <v>5641.5774178000001</v>
      </c>
      <c r="Q18" s="267">
        <v>2313.8204900000001</v>
      </c>
    </row>
    <row r="19" spans="1:17" ht="15" customHeight="1">
      <c r="A19" s="267" t="s">
        <v>418</v>
      </c>
      <c r="B19" s="267">
        <v>96797.991432399998</v>
      </c>
      <c r="C19" s="268">
        <v>13547.9730482</v>
      </c>
      <c r="D19" s="268">
        <v>29.362400000000001</v>
      </c>
      <c r="E19" s="268">
        <v>13654.4649176</v>
      </c>
      <c r="F19" s="268">
        <v>3140.86184</v>
      </c>
      <c r="G19" s="268">
        <v>875.36656900000003</v>
      </c>
      <c r="H19" s="267">
        <v>101.31613</v>
      </c>
      <c r="I19" s="267">
        <v>3572.66176</v>
      </c>
      <c r="J19" s="267">
        <v>299.62833000000001</v>
      </c>
      <c r="K19" s="267">
        <v>840.80307999999991</v>
      </c>
      <c r="L19" s="267">
        <v>4783.8438299999998</v>
      </c>
      <c r="M19" s="267">
        <v>6169.7735039999998</v>
      </c>
      <c r="N19" s="267">
        <v>8509.5608893999997</v>
      </c>
      <c r="O19" s="267">
        <v>255.07785999999999</v>
      </c>
      <c r="P19" s="267">
        <v>570.95456000000001</v>
      </c>
      <c r="Q19" s="267">
        <v>4752.9021288000004</v>
      </c>
    </row>
    <row r="20" spans="1:17" ht="15" customHeight="1">
      <c r="A20" s="267" t="s">
        <v>419</v>
      </c>
      <c r="B20" s="267">
        <v>140703.25007959999</v>
      </c>
      <c r="C20" s="268">
        <v>19073.1626148</v>
      </c>
      <c r="D20" s="268">
        <v>2178.3444123999998</v>
      </c>
      <c r="E20" s="268">
        <v>5531.7476112000004</v>
      </c>
      <c r="F20" s="268">
        <v>7634.4206301999993</v>
      </c>
      <c r="G20" s="268">
        <v>1985.3086000000001</v>
      </c>
      <c r="H20" s="267">
        <v>4071.0241206000001</v>
      </c>
      <c r="I20" s="267">
        <v>11197.221970000001</v>
      </c>
      <c r="J20" s="267">
        <v>1956.4008799999999</v>
      </c>
      <c r="K20" s="267">
        <v>16151.0467338</v>
      </c>
      <c r="L20" s="267">
        <v>6881.4153699999997</v>
      </c>
      <c r="M20" s="267">
        <v>3149.2193062000001</v>
      </c>
      <c r="N20" s="267">
        <v>24981.782200399997</v>
      </c>
      <c r="O20" s="267">
        <v>1008.86844</v>
      </c>
      <c r="P20" s="267">
        <v>2324.6563200000001</v>
      </c>
      <c r="Q20" s="267">
        <v>15831.9977084</v>
      </c>
    </row>
    <row r="21" spans="1:17" ht="15" customHeight="1">
      <c r="A21" s="267" t="s">
        <v>420</v>
      </c>
      <c r="B21" s="267">
        <v>110179.6475488</v>
      </c>
      <c r="C21" s="268">
        <v>59132.646318000006</v>
      </c>
      <c r="D21" s="268">
        <v>16608.2940872</v>
      </c>
      <c r="E21" s="268">
        <v>10527.696778200001</v>
      </c>
      <c r="F21" s="268">
        <v>11191.247545</v>
      </c>
      <c r="G21" s="268">
        <v>75499.412421399989</v>
      </c>
      <c r="H21" s="267">
        <v>7634.6365565999995</v>
      </c>
      <c r="I21" s="267">
        <v>6077.3329148000003</v>
      </c>
      <c r="J21" s="267">
        <v>4087.7174599999998</v>
      </c>
      <c r="K21" s="267">
        <v>4054.93433</v>
      </c>
      <c r="L21" s="267">
        <v>4737.8945199999998</v>
      </c>
      <c r="M21" s="267">
        <v>5576.3319769999998</v>
      </c>
      <c r="N21" s="267">
        <v>19832.19241</v>
      </c>
      <c r="O21" s="267">
        <v>3140.0942099999997</v>
      </c>
      <c r="P21" s="267">
        <v>3875.9593999999997</v>
      </c>
      <c r="Q21" s="267">
        <v>8243.9843041999993</v>
      </c>
    </row>
    <row r="22" spans="1:17" ht="15" customHeight="1">
      <c r="A22" s="267" t="s">
        <v>421</v>
      </c>
      <c r="B22" s="267">
        <v>335.07537459999998</v>
      </c>
      <c r="C22" s="268">
        <v>590.34520080000004</v>
      </c>
      <c r="D22" s="268">
        <v>447.27087540000002</v>
      </c>
      <c r="E22" s="268">
        <v>21.189109999999999</v>
      </c>
      <c r="F22" s="268">
        <v>1401.8217400000001</v>
      </c>
      <c r="G22" s="268">
        <v>263.58224999999999</v>
      </c>
      <c r="H22" s="267">
        <v>0</v>
      </c>
      <c r="I22" s="267">
        <v>0</v>
      </c>
      <c r="J22" s="267">
        <v>0</v>
      </c>
      <c r="K22" s="267">
        <v>14.363860000000001</v>
      </c>
      <c r="L22" s="267">
        <v>130.13775999999999</v>
      </c>
      <c r="M22" s="267">
        <v>148.15475000000001</v>
      </c>
      <c r="N22" s="267">
        <v>223.18835999999999</v>
      </c>
      <c r="O22" s="267">
        <v>153.19929000000002</v>
      </c>
      <c r="P22" s="267">
        <v>20.22148</v>
      </c>
      <c r="Q22" s="267">
        <v>82.722413599999996</v>
      </c>
    </row>
    <row r="23" spans="1:17" ht="15" customHeight="1">
      <c r="A23" s="267" t="s">
        <v>422</v>
      </c>
      <c r="B23" s="267">
        <v>409.59721960000002</v>
      </c>
      <c r="C23" s="268">
        <v>37.16901</v>
      </c>
      <c r="D23" s="268">
        <v>0</v>
      </c>
      <c r="E23" s="268">
        <v>865.41015599999992</v>
      </c>
      <c r="F23" s="268">
        <v>212.09091000000001</v>
      </c>
      <c r="G23" s="268">
        <v>121.19424000000001</v>
      </c>
      <c r="H23" s="267">
        <v>0</v>
      </c>
      <c r="I23" s="267">
        <v>0</v>
      </c>
      <c r="J23" s="267">
        <v>0</v>
      </c>
      <c r="K23" s="267">
        <v>0</v>
      </c>
      <c r="L23" s="267">
        <v>190.44304</v>
      </c>
      <c r="M23" s="267">
        <v>0</v>
      </c>
      <c r="N23" s="267">
        <v>0</v>
      </c>
      <c r="O23" s="267">
        <v>0</v>
      </c>
      <c r="P23" s="267">
        <v>0</v>
      </c>
      <c r="Q23" s="267">
        <v>59.749890000000001</v>
      </c>
    </row>
    <row r="24" spans="1:17" s="96" customFormat="1" ht="15" customHeight="1">
      <c r="A24" s="267" t="s">
        <v>423</v>
      </c>
      <c r="B24" s="267">
        <v>11375.443445800001</v>
      </c>
      <c r="C24" s="268">
        <v>9529.8500653999999</v>
      </c>
      <c r="D24" s="268">
        <v>3548.7353412000002</v>
      </c>
      <c r="E24" s="268">
        <v>2692.0324745999997</v>
      </c>
      <c r="F24" s="268">
        <v>3878.5117540000001</v>
      </c>
      <c r="G24" s="268">
        <v>6746.1793801999993</v>
      </c>
      <c r="H24" s="267">
        <v>1977.8861200000001</v>
      </c>
      <c r="I24" s="267">
        <v>3315.4142996</v>
      </c>
      <c r="J24" s="267">
        <v>367.21878999999996</v>
      </c>
      <c r="K24" s="267">
        <v>1505.0931499999999</v>
      </c>
      <c r="L24" s="267">
        <v>584.17547999999999</v>
      </c>
      <c r="M24" s="267">
        <v>1236.8715400000001</v>
      </c>
      <c r="N24" s="267">
        <v>6934.8708049999996</v>
      </c>
      <c r="O24" s="267">
        <v>160.89929000000001</v>
      </c>
      <c r="P24" s="267">
        <v>472.72259000000003</v>
      </c>
      <c r="Q24" s="267">
        <v>1254.8674900000001</v>
      </c>
    </row>
    <row r="25" spans="1:17" s="407" customFormat="1" ht="15" customHeight="1">
      <c r="A25" s="292" t="s">
        <v>443</v>
      </c>
      <c r="B25" s="419">
        <f>SUM(B7:B24)</f>
        <v>1261019.929121</v>
      </c>
      <c r="C25" s="419">
        <f t="shared" ref="C25:Q25" si="0">SUM(C7:C24)</f>
        <v>763523.84443100006</v>
      </c>
      <c r="D25" s="419">
        <f t="shared" si="0"/>
        <v>367659.50087139994</v>
      </c>
      <c r="E25" s="419">
        <f t="shared" si="0"/>
        <v>93805.891281999997</v>
      </c>
      <c r="F25" s="419">
        <f t="shared" si="0"/>
        <v>203141.31078360003</v>
      </c>
      <c r="G25" s="419">
        <f t="shared" si="0"/>
        <v>344526.58786299988</v>
      </c>
      <c r="H25" s="419">
        <f t="shared" si="0"/>
        <v>195551.36116299999</v>
      </c>
      <c r="I25" s="419">
        <f t="shared" si="0"/>
        <v>177360.08899420002</v>
      </c>
      <c r="J25" s="419">
        <f t="shared" si="0"/>
        <v>159440.86298560002</v>
      </c>
      <c r="K25" s="419">
        <f t="shared" si="0"/>
        <v>123347.6453968</v>
      </c>
      <c r="L25" s="419">
        <f t="shared" si="0"/>
        <v>100461.7871518</v>
      </c>
      <c r="M25" s="419">
        <f t="shared" si="0"/>
        <v>64170.070133600006</v>
      </c>
      <c r="N25" s="419">
        <f>SUM(N7:N24)</f>
        <v>220526.3724776</v>
      </c>
      <c r="O25" s="419">
        <f>SUM(O7:O24)</f>
        <v>115501.72009000003</v>
      </c>
      <c r="P25" s="419">
        <f>SUM(P7:P24)</f>
        <v>81081.208093599998</v>
      </c>
      <c r="Q25" s="419">
        <f t="shared" si="0"/>
        <v>58060.364504599995</v>
      </c>
    </row>
    <row r="26" spans="1:17" ht="15" customHeight="1">
      <c r="A26" s="273" t="s">
        <v>507</v>
      </c>
      <c r="B26" s="278">
        <v>0.18750324801411314</v>
      </c>
      <c r="C26" s="278">
        <v>0.11352968931016622</v>
      </c>
      <c r="D26" s="278">
        <v>5.4667931080746884E-2</v>
      </c>
      <c r="E26" s="278">
        <v>1.3948161240000555E-2</v>
      </c>
      <c r="F26" s="278">
        <v>3.0205435059476E-2</v>
      </c>
      <c r="G26" s="278">
        <v>5.1228257983648086E-2</v>
      </c>
      <c r="H26" s="278">
        <v>2.90768722403951E-2</v>
      </c>
      <c r="I26" s="278">
        <v>2.6371980320458246E-2</v>
      </c>
      <c r="J26" s="278">
        <v>2.3707539417566637E-2</v>
      </c>
      <c r="K26" s="278">
        <v>1.8340776075533249E-2</v>
      </c>
      <c r="L26" s="278">
        <v>1.4937837981193018E-2</v>
      </c>
      <c r="M26" s="278">
        <v>9.5415594135220896E-3</v>
      </c>
      <c r="N26" s="278">
        <v>3.2790450140738801E-2</v>
      </c>
      <c r="O26" s="278">
        <v>1.7174151786156173E-2</v>
      </c>
      <c r="P26" s="278">
        <v>1.2056105949931747E-2</v>
      </c>
      <c r="Q26" s="278">
        <v>8.6330966498557368E-3</v>
      </c>
    </row>
    <row r="27" spans="1:17" ht="3.75" customHeight="1" thickBot="1">
      <c r="A27" s="274"/>
      <c r="B27" s="275"/>
      <c r="C27" s="276"/>
      <c r="D27" s="276"/>
      <c r="E27" s="276"/>
      <c r="F27" s="276"/>
      <c r="G27" s="276"/>
      <c r="H27" s="275"/>
      <c r="I27" s="275"/>
      <c r="J27" s="275"/>
      <c r="K27" s="275"/>
      <c r="L27" s="275"/>
      <c r="M27" s="275"/>
      <c r="N27" s="275"/>
      <c r="O27" s="275"/>
      <c r="P27" s="275"/>
      <c r="Q27" s="275"/>
    </row>
    <row r="28" spans="1:17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78"/>
      <c r="I28" s="278"/>
      <c r="J28" s="278"/>
      <c r="K28" s="278"/>
      <c r="L28" s="278"/>
      <c r="M28" s="278"/>
      <c r="N28" s="278"/>
      <c r="O28" s="278"/>
      <c r="P28" s="278"/>
      <c r="Q28" s="278"/>
    </row>
    <row r="29" spans="1:17" ht="15" customHeight="1">
      <c r="A29" s="262"/>
      <c r="B29" s="262"/>
      <c r="C29" s="268"/>
      <c r="D29" s="268"/>
      <c r="E29" s="268"/>
      <c r="F29" s="268"/>
      <c r="G29" s="268"/>
      <c r="H29" s="262"/>
      <c r="I29" s="262"/>
      <c r="J29" s="262"/>
      <c r="K29" s="262"/>
      <c r="L29" s="262"/>
      <c r="M29" s="262"/>
      <c r="N29" s="262"/>
      <c r="O29" s="262"/>
      <c r="P29" s="262"/>
      <c r="Q29" s="262"/>
    </row>
    <row r="30" spans="1:17" ht="15" customHeight="1">
      <c r="A30" s="282"/>
      <c r="B30" s="262"/>
      <c r="C30" s="268"/>
      <c r="D30" s="268"/>
      <c r="E30" s="268"/>
      <c r="F30" s="268"/>
      <c r="G30" s="268"/>
      <c r="H30" s="262"/>
      <c r="I30" s="262"/>
      <c r="J30" s="262"/>
      <c r="K30" s="262"/>
      <c r="L30" s="262"/>
      <c r="M30" s="262"/>
      <c r="N30" s="262"/>
      <c r="O30" s="262"/>
      <c r="P30" s="262"/>
      <c r="Q30" s="262"/>
    </row>
    <row r="31" spans="1:17" ht="15" customHeight="1">
      <c r="A31" s="281"/>
      <c r="B31" s="262"/>
      <c r="C31" s="268"/>
      <c r="D31" s="268"/>
      <c r="E31" s="268"/>
      <c r="F31" s="268"/>
      <c r="G31" s="268"/>
      <c r="H31" s="262"/>
      <c r="I31" s="262"/>
      <c r="J31" s="262"/>
      <c r="K31" s="262"/>
      <c r="L31" s="262"/>
      <c r="M31" s="262"/>
      <c r="N31" s="262"/>
      <c r="O31" s="262"/>
      <c r="P31" s="262"/>
      <c r="Q31" s="262"/>
    </row>
    <row r="32" spans="1:17" ht="15" customHeight="1">
      <c r="A32" s="282"/>
      <c r="B32" s="262"/>
      <c r="C32" s="268"/>
      <c r="D32" s="268"/>
      <c r="E32" s="268"/>
      <c r="F32" s="268"/>
      <c r="G32" s="268"/>
      <c r="H32" s="262"/>
      <c r="I32" s="262"/>
      <c r="J32" s="262"/>
      <c r="K32" s="262"/>
      <c r="L32" s="262"/>
      <c r="M32" s="262"/>
      <c r="N32" s="262"/>
      <c r="O32" s="262"/>
      <c r="P32" s="262"/>
      <c r="Q32" s="262"/>
    </row>
    <row r="33" spans="1:17" ht="15" customHeight="1">
      <c r="A33" s="282"/>
      <c r="B33" s="262"/>
      <c r="C33" s="268"/>
      <c r="D33" s="268"/>
      <c r="E33" s="268"/>
      <c r="F33" s="268"/>
      <c r="G33" s="268"/>
      <c r="H33" s="262"/>
      <c r="I33" s="262"/>
      <c r="J33" s="262"/>
      <c r="K33" s="262"/>
      <c r="L33" s="262"/>
      <c r="M33" s="262"/>
      <c r="N33" s="262"/>
      <c r="O33" s="262"/>
      <c r="P33" s="262"/>
      <c r="Q33" s="262"/>
    </row>
    <row r="34" spans="1:17" ht="15" customHeight="1">
      <c r="A34" s="282"/>
      <c r="B34" s="262"/>
      <c r="C34" s="268"/>
      <c r="D34" s="268"/>
      <c r="E34" s="268"/>
      <c r="F34" s="268"/>
      <c r="G34" s="268"/>
      <c r="H34" s="262"/>
      <c r="I34" s="262"/>
      <c r="J34" s="262"/>
      <c r="K34" s="262"/>
      <c r="L34" s="262"/>
      <c r="M34" s="262"/>
      <c r="N34" s="262"/>
      <c r="O34" s="262"/>
      <c r="P34" s="262"/>
      <c r="Q34" s="262"/>
    </row>
    <row r="35" spans="1:17" ht="15" customHeight="1">
      <c r="A35" s="282"/>
      <c r="B35" s="262"/>
      <c r="C35" s="268"/>
      <c r="D35" s="268"/>
      <c r="E35" s="268"/>
      <c r="F35" s="268"/>
      <c r="G35" s="268"/>
      <c r="H35" s="262"/>
      <c r="I35" s="262"/>
      <c r="J35" s="262"/>
      <c r="K35" s="262"/>
      <c r="L35" s="262"/>
      <c r="M35" s="262"/>
      <c r="N35" s="262"/>
      <c r="O35" s="262"/>
      <c r="P35" s="262"/>
      <c r="Q35" s="262"/>
    </row>
    <row r="36" spans="1:17" ht="15" customHeight="1">
      <c r="A36" s="282"/>
      <c r="B36" s="262"/>
      <c r="C36" s="268"/>
      <c r="D36" s="268"/>
      <c r="E36" s="268"/>
      <c r="F36" s="268"/>
      <c r="G36" s="268"/>
      <c r="H36" s="262"/>
      <c r="I36" s="262"/>
      <c r="J36" s="262"/>
      <c r="K36" s="262"/>
      <c r="L36" s="262"/>
      <c r="M36" s="262"/>
      <c r="N36" s="262"/>
      <c r="O36" s="262"/>
      <c r="P36" s="262"/>
      <c r="Q36" s="262"/>
    </row>
    <row r="37" spans="1:17" ht="15" customHeight="1">
      <c r="A37" s="283"/>
      <c r="B37" s="262"/>
      <c r="C37" s="268"/>
      <c r="D37" s="268"/>
      <c r="E37" s="268"/>
      <c r="F37" s="268"/>
      <c r="G37" s="268"/>
      <c r="H37" s="262"/>
      <c r="I37" s="262"/>
      <c r="J37" s="262"/>
      <c r="K37" s="262"/>
      <c r="L37" s="262"/>
      <c r="M37" s="262"/>
      <c r="N37" s="262"/>
      <c r="O37" s="262"/>
      <c r="P37" s="262"/>
      <c r="Q37" s="262"/>
    </row>
    <row r="38" spans="1:17" ht="15" customHeight="1">
      <c r="A38" s="282"/>
      <c r="B38" s="262"/>
      <c r="C38" s="268"/>
      <c r="D38" s="268"/>
      <c r="E38" s="268"/>
      <c r="F38" s="268"/>
      <c r="G38" s="268"/>
      <c r="H38" s="262"/>
      <c r="I38" s="262"/>
      <c r="J38" s="262"/>
      <c r="K38" s="262"/>
      <c r="L38" s="262"/>
      <c r="M38" s="262"/>
      <c r="N38" s="262"/>
      <c r="O38" s="262"/>
      <c r="P38" s="262"/>
      <c r="Q38" s="262"/>
    </row>
    <row r="39" spans="1:17" ht="15" customHeight="1">
      <c r="A39" s="282"/>
      <c r="B39" s="262"/>
      <c r="C39" s="268"/>
      <c r="D39" s="268"/>
      <c r="E39" s="268"/>
      <c r="F39" s="268"/>
      <c r="G39" s="268"/>
      <c r="H39" s="262"/>
      <c r="I39" s="262"/>
      <c r="J39" s="262"/>
      <c r="K39" s="262"/>
      <c r="L39" s="262"/>
      <c r="M39" s="262"/>
      <c r="N39" s="262"/>
      <c r="O39" s="262"/>
      <c r="P39" s="262"/>
      <c r="Q39" s="262"/>
    </row>
    <row r="40" spans="1:17" ht="15" customHeight="1">
      <c r="A40" s="282"/>
      <c r="B40" s="262"/>
      <c r="C40" s="268"/>
      <c r="D40" s="268"/>
      <c r="E40" s="268"/>
      <c r="F40" s="268"/>
      <c r="G40" s="268"/>
      <c r="H40" s="262"/>
      <c r="I40" s="262"/>
      <c r="J40" s="262"/>
      <c r="K40" s="262"/>
      <c r="L40" s="262"/>
      <c r="M40" s="262"/>
      <c r="N40" s="262"/>
      <c r="O40" s="262"/>
      <c r="P40" s="262"/>
      <c r="Q40" s="262"/>
    </row>
    <row r="41" spans="1:17" ht="15" customHeight="1">
      <c r="A41" s="282"/>
      <c r="B41" s="262"/>
      <c r="C41" s="268"/>
      <c r="D41" s="268"/>
      <c r="E41" s="268"/>
      <c r="F41" s="268"/>
      <c r="G41" s="268"/>
      <c r="H41" s="262"/>
      <c r="I41" s="262"/>
      <c r="J41" s="262"/>
      <c r="K41" s="262"/>
      <c r="L41" s="262"/>
      <c r="M41" s="262"/>
      <c r="N41" s="262"/>
      <c r="O41" s="262"/>
      <c r="P41" s="262"/>
      <c r="Q41" s="262"/>
    </row>
    <row r="42" spans="1:17" ht="15" customHeight="1">
      <c r="A42" s="282"/>
      <c r="B42" s="262"/>
      <c r="C42" s="268"/>
      <c r="D42" s="268"/>
      <c r="E42" s="268"/>
      <c r="F42" s="268"/>
      <c r="G42" s="268"/>
      <c r="H42" s="262"/>
      <c r="I42" s="262"/>
      <c r="J42" s="262"/>
      <c r="K42" s="262"/>
      <c r="L42" s="262"/>
      <c r="M42" s="262"/>
      <c r="N42" s="262"/>
      <c r="O42" s="262"/>
      <c r="P42" s="262"/>
      <c r="Q42" s="262"/>
    </row>
    <row r="43" spans="1:17" ht="15" customHeight="1">
      <c r="A43" s="283"/>
      <c r="B43" s="262"/>
      <c r="C43" s="268"/>
      <c r="D43" s="268"/>
      <c r="E43" s="268"/>
      <c r="F43" s="268"/>
      <c r="G43" s="268"/>
      <c r="H43" s="262"/>
      <c r="I43" s="262"/>
      <c r="J43" s="262"/>
      <c r="K43" s="262"/>
      <c r="L43" s="262"/>
      <c r="M43" s="262"/>
      <c r="N43" s="262"/>
      <c r="O43" s="262"/>
      <c r="P43" s="262"/>
      <c r="Q43" s="262"/>
    </row>
    <row r="44" spans="1:17" ht="15" customHeight="1">
      <c r="A44" s="100"/>
      <c r="C44" s="93"/>
      <c r="D44" s="93"/>
      <c r="E44" s="93"/>
      <c r="F44" s="93"/>
      <c r="G44" s="93"/>
      <c r="H44" s="62"/>
      <c r="I44" s="62"/>
      <c r="J44" s="62"/>
      <c r="K44" s="62"/>
      <c r="L44" s="62"/>
      <c r="M44" s="62"/>
      <c r="N44" s="62"/>
      <c r="O44" s="62"/>
      <c r="P44" s="62"/>
      <c r="Q44" s="62"/>
    </row>
    <row r="45" spans="1:17" ht="15" customHeight="1">
      <c r="A45" s="100"/>
      <c r="C45" s="93"/>
      <c r="D45" s="93"/>
      <c r="E45" s="93"/>
      <c r="F45" s="93"/>
      <c r="G45" s="93"/>
      <c r="H45" s="62"/>
      <c r="I45" s="62"/>
      <c r="J45" s="62"/>
      <c r="K45" s="62"/>
      <c r="L45" s="62"/>
      <c r="M45" s="62"/>
      <c r="N45" s="62"/>
      <c r="O45" s="62"/>
      <c r="P45" s="62"/>
      <c r="Q45" s="62"/>
    </row>
    <row r="46" spans="1:17" ht="15" customHeight="1">
      <c r="A46" s="100"/>
      <c r="C46" s="93"/>
      <c r="D46" s="93"/>
      <c r="E46" s="93"/>
      <c r="F46" s="93"/>
      <c r="G46" s="93"/>
      <c r="H46" s="62"/>
      <c r="I46" s="62"/>
      <c r="J46" s="62"/>
      <c r="K46" s="62"/>
      <c r="L46" s="62"/>
      <c r="M46" s="62"/>
      <c r="N46" s="62"/>
      <c r="O46" s="62"/>
      <c r="P46" s="62"/>
      <c r="Q46" s="62"/>
    </row>
    <row r="47" spans="1:17" ht="15" customHeight="1">
      <c r="A47" s="100"/>
      <c r="C47" s="93"/>
      <c r="D47" s="93"/>
      <c r="E47" s="93"/>
      <c r="F47" s="93"/>
      <c r="G47" s="93"/>
      <c r="H47" s="62"/>
      <c r="I47" s="62"/>
      <c r="J47" s="62"/>
      <c r="K47" s="62"/>
      <c r="L47" s="62"/>
      <c r="M47" s="62"/>
      <c r="N47" s="62"/>
      <c r="O47" s="62"/>
      <c r="P47" s="62"/>
      <c r="Q47" s="62"/>
    </row>
    <row r="48" spans="1:17" ht="15" customHeight="1">
      <c r="A48" s="100"/>
      <c r="C48" s="93"/>
      <c r="D48" s="93"/>
      <c r="E48" s="93"/>
      <c r="F48" s="93"/>
      <c r="G48" s="93"/>
      <c r="H48" s="62"/>
      <c r="I48" s="62"/>
      <c r="J48" s="62"/>
      <c r="K48" s="62"/>
      <c r="L48" s="62"/>
      <c r="M48" s="62"/>
      <c r="N48" s="62"/>
      <c r="O48" s="62"/>
      <c r="P48" s="62"/>
      <c r="Q48" s="62"/>
    </row>
    <row r="49" spans="1:17" ht="15" customHeight="1">
      <c r="A49" s="102"/>
      <c r="C49" s="93"/>
      <c r="D49" s="93"/>
      <c r="E49" s="93"/>
      <c r="F49" s="93"/>
      <c r="G49" s="93"/>
      <c r="H49" s="62"/>
      <c r="I49" s="62"/>
      <c r="J49" s="62"/>
      <c r="K49" s="62"/>
      <c r="L49" s="62"/>
      <c r="M49" s="62"/>
      <c r="N49" s="62"/>
      <c r="O49" s="62"/>
      <c r="P49" s="62"/>
      <c r="Q49" s="62"/>
    </row>
    <row r="50" spans="1:17" ht="15" customHeight="1">
      <c r="A50" s="100"/>
      <c r="C50" s="93"/>
      <c r="D50" s="93"/>
      <c r="E50" s="93"/>
      <c r="F50" s="93"/>
      <c r="G50" s="93"/>
      <c r="H50" s="62"/>
      <c r="I50" s="62"/>
      <c r="J50" s="62"/>
      <c r="K50" s="62"/>
      <c r="L50" s="62"/>
      <c r="M50" s="62"/>
      <c r="N50" s="62"/>
      <c r="O50" s="62"/>
      <c r="P50" s="62"/>
      <c r="Q50" s="62"/>
    </row>
    <row r="51" spans="1:17" ht="15" customHeight="1">
      <c r="A51" s="100"/>
      <c r="C51" s="93"/>
      <c r="D51" s="93"/>
      <c r="E51" s="93"/>
      <c r="F51" s="93"/>
      <c r="G51" s="93"/>
      <c r="H51" s="62"/>
      <c r="I51" s="62"/>
      <c r="J51" s="62"/>
      <c r="K51" s="62"/>
      <c r="L51" s="62"/>
      <c r="M51" s="62"/>
      <c r="N51" s="62"/>
      <c r="O51" s="62"/>
      <c r="P51" s="62"/>
      <c r="Q51" s="62"/>
    </row>
    <row r="52" spans="1:17" ht="15" customHeight="1">
      <c r="A52" s="100"/>
      <c r="C52" s="93"/>
      <c r="D52" s="93"/>
      <c r="E52" s="93"/>
      <c r="F52" s="93"/>
      <c r="G52" s="93"/>
      <c r="H52" s="62"/>
      <c r="I52" s="62"/>
      <c r="J52" s="62"/>
      <c r="K52" s="62"/>
      <c r="L52" s="62"/>
      <c r="M52" s="62"/>
      <c r="N52" s="62"/>
      <c r="O52" s="62"/>
      <c r="P52" s="62"/>
      <c r="Q52" s="62"/>
    </row>
    <row r="53" spans="1:17" ht="15" customHeight="1">
      <c r="A53" s="100"/>
      <c r="C53" s="93"/>
      <c r="D53" s="93"/>
      <c r="E53" s="93"/>
      <c r="F53" s="93"/>
      <c r="G53" s="93"/>
      <c r="H53" s="62"/>
      <c r="I53" s="62"/>
      <c r="J53" s="62"/>
      <c r="K53" s="62"/>
      <c r="L53" s="62"/>
      <c r="M53" s="62"/>
      <c r="N53" s="62"/>
      <c r="O53" s="62"/>
      <c r="P53" s="62"/>
      <c r="Q53" s="62"/>
    </row>
    <row r="54" spans="1:17" ht="15" customHeight="1">
      <c r="A54" s="102"/>
      <c r="C54" s="93"/>
      <c r="D54" s="93"/>
      <c r="E54" s="93"/>
      <c r="F54" s="93"/>
      <c r="G54" s="93"/>
      <c r="H54" s="62"/>
      <c r="I54" s="62"/>
      <c r="J54" s="62"/>
      <c r="K54" s="62"/>
      <c r="L54" s="62"/>
      <c r="M54" s="62"/>
      <c r="N54" s="62"/>
      <c r="O54" s="62"/>
      <c r="P54" s="62"/>
      <c r="Q54" s="62"/>
    </row>
    <row r="55" spans="1:17" ht="15" customHeight="1">
      <c r="A55" s="103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62"/>
      <c r="Q55" s="62"/>
    </row>
    <row r="56" spans="1:17" ht="15" customHeight="1">
      <c r="A56" s="103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62"/>
      <c r="Q56" s="62"/>
    </row>
    <row r="57" spans="1:17" ht="15" customHeight="1">
      <c r="A57" s="103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62"/>
      <c r="Q57" s="62"/>
    </row>
    <row r="58" spans="1:17" ht="15" customHeight="1">
      <c r="A58" s="103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62"/>
      <c r="Q58" s="62"/>
    </row>
    <row r="59" spans="1:17" ht="9" customHeight="1">
      <c r="A59" s="104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62"/>
      <c r="Q59" s="62"/>
    </row>
    <row r="60" spans="1:17" ht="9" customHeight="1">
      <c r="A60" s="104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62"/>
      <c r="Q60" s="62"/>
    </row>
    <row r="61" spans="1:17" ht="9" customHeight="1">
      <c r="A61" s="99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62"/>
      <c r="Q61" s="62"/>
    </row>
    <row r="62" spans="1:17" ht="9" customHeight="1">
      <c r="A62" s="100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62"/>
      <c r="Q62" s="62"/>
    </row>
    <row r="63" spans="1:17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62"/>
      <c r="Q63" s="62"/>
    </row>
    <row r="64" spans="1:17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62"/>
      <c r="Q64" s="62"/>
    </row>
    <row r="65" spans="1:17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62"/>
      <c r="Q65" s="62"/>
    </row>
    <row r="66" spans="1:17" ht="9" customHeight="1">
      <c r="A66" s="103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62"/>
      <c r="Q66" s="62"/>
    </row>
    <row r="67" spans="1:17" ht="9" customHeight="1">
      <c r="A67" s="99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62"/>
      <c r="Q67" s="62"/>
    </row>
    <row r="68" spans="1:17" ht="9" customHeight="1">
      <c r="A68" s="100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62"/>
      <c r="Q68" s="62"/>
    </row>
    <row r="69" spans="1:17" ht="9" customHeight="1">
      <c r="A69" s="100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62"/>
      <c r="Q69" s="62"/>
    </row>
    <row r="70" spans="1:17" ht="9" customHeight="1">
      <c r="A70" s="100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62"/>
      <c r="Q70" s="62"/>
    </row>
    <row r="71" spans="1:17" ht="9" customHeight="1">
      <c r="A71" s="100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62"/>
      <c r="Q71" s="62"/>
    </row>
    <row r="72" spans="1:17" ht="9" customHeight="1">
      <c r="A72" s="103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62"/>
      <c r="Q72" s="62"/>
    </row>
    <row r="73" spans="1:17" ht="9" customHeight="1">
      <c r="A73" s="99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62"/>
      <c r="Q73" s="62"/>
    </row>
    <row r="74" spans="1:17" ht="9" customHeight="1">
      <c r="A74" s="100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62"/>
      <c r="Q74" s="62"/>
    </row>
    <row r="75" spans="1:17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62"/>
      <c r="Q75" s="62"/>
    </row>
    <row r="76" spans="1:17" ht="9" customHeight="1">
      <c r="A76" s="100"/>
      <c r="C76" s="105"/>
      <c r="D76" s="105"/>
      <c r="E76" s="105"/>
      <c r="F76" s="105"/>
      <c r="G76" s="105"/>
    </row>
    <row r="77" spans="1:17" ht="9" customHeight="1">
      <c r="A77" s="100"/>
      <c r="C77" s="105"/>
      <c r="D77" s="105"/>
      <c r="E77" s="105"/>
      <c r="F77" s="105"/>
      <c r="G77" s="105"/>
    </row>
    <row r="78" spans="1:17" ht="9" customHeight="1">
      <c r="A78" s="100"/>
      <c r="C78" s="105"/>
      <c r="D78" s="105"/>
      <c r="E78" s="105"/>
      <c r="F78" s="105"/>
      <c r="G78" s="105"/>
    </row>
    <row r="79" spans="1:17" ht="9" customHeight="1">
      <c r="A79" s="100"/>
      <c r="C79" s="105"/>
      <c r="D79" s="105"/>
      <c r="E79" s="105"/>
      <c r="F79" s="105"/>
      <c r="G79" s="105"/>
    </row>
    <row r="80" spans="1:17" ht="9" customHeight="1">
      <c r="A80" s="100"/>
      <c r="C80" s="105"/>
      <c r="D80" s="105"/>
      <c r="E80" s="105"/>
      <c r="F80" s="105"/>
      <c r="G80" s="105"/>
    </row>
    <row r="81" spans="1:7" ht="9" customHeight="1">
      <c r="A81" s="100"/>
      <c r="C81" s="105"/>
      <c r="D81" s="105"/>
      <c r="E81" s="105"/>
      <c r="F81" s="105"/>
      <c r="G81" s="105"/>
    </row>
    <row r="82" spans="1:7" ht="9" customHeight="1">
      <c r="A82" s="103"/>
      <c r="C82" s="105"/>
      <c r="D82" s="105"/>
      <c r="E82" s="105"/>
      <c r="F82" s="105"/>
      <c r="G82" s="105"/>
    </row>
    <row r="83" spans="1:7" ht="9" customHeight="1">
      <c r="A83" s="99"/>
      <c r="C83" s="105"/>
      <c r="D83" s="105"/>
      <c r="E83" s="105"/>
      <c r="F83" s="105"/>
      <c r="G83" s="105"/>
    </row>
    <row r="84" spans="1:7" ht="9" customHeight="1">
      <c r="A84" s="100"/>
      <c r="C84" s="105"/>
      <c r="D84" s="105"/>
      <c r="E84" s="105"/>
      <c r="F84" s="105"/>
      <c r="G84" s="105"/>
    </row>
    <row r="85" spans="1:7" ht="9" customHeight="1">
      <c r="A85" s="100"/>
      <c r="C85" s="105"/>
      <c r="D85" s="105"/>
      <c r="E85" s="105"/>
      <c r="F85" s="105"/>
      <c r="G85" s="105"/>
    </row>
    <row r="86" spans="1:7" ht="9" customHeight="1">
      <c r="A86" s="100"/>
      <c r="C86" s="105"/>
      <c r="D86" s="105"/>
      <c r="E86" s="105"/>
      <c r="F86" s="105"/>
      <c r="G86" s="105"/>
    </row>
    <row r="87" spans="1:7" ht="9" customHeight="1">
      <c r="A87" s="100"/>
      <c r="C87" s="105"/>
      <c r="D87" s="105"/>
      <c r="E87" s="105"/>
      <c r="F87" s="105"/>
      <c r="G87" s="105"/>
    </row>
    <row r="88" spans="1:7" ht="9" customHeight="1">
      <c r="A88" s="100"/>
      <c r="C88" s="105"/>
      <c r="D88" s="105"/>
      <c r="E88" s="105"/>
      <c r="F88" s="105"/>
      <c r="G88" s="105"/>
    </row>
    <row r="89" spans="1:7" ht="9" customHeight="1">
      <c r="A89" s="100"/>
      <c r="C89" s="105"/>
      <c r="D89" s="105"/>
      <c r="E89" s="105"/>
      <c r="F89" s="105"/>
      <c r="G89" s="105"/>
    </row>
    <row r="90" spans="1:7" ht="9" customHeight="1">
      <c r="A90" s="100"/>
      <c r="C90" s="105"/>
      <c r="D90" s="105"/>
      <c r="E90" s="105"/>
      <c r="F90" s="105"/>
      <c r="G90" s="105"/>
    </row>
    <row r="91" spans="1:7" ht="9" customHeight="1">
      <c r="A91" s="100"/>
      <c r="C91" s="105"/>
      <c r="D91" s="105"/>
      <c r="E91" s="105"/>
      <c r="F91" s="105"/>
      <c r="G91" s="105"/>
    </row>
    <row r="92" spans="1:7" ht="9" customHeight="1">
      <c r="A92" s="100"/>
      <c r="C92" s="105"/>
      <c r="D92" s="105"/>
      <c r="E92" s="105"/>
      <c r="F92" s="105"/>
      <c r="G92" s="105"/>
    </row>
    <row r="93" spans="1:7" ht="9" customHeight="1">
      <c r="A93" s="99"/>
      <c r="C93" s="105"/>
      <c r="D93" s="105"/>
      <c r="E93" s="105"/>
      <c r="F93" s="105"/>
      <c r="G93" s="105"/>
    </row>
    <row r="94" spans="1:7" ht="9" customHeight="1">
      <c r="A94" s="100"/>
      <c r="C94" s="105"/>
      <c r="D94" s="105"/>
      <c r="E94" s="105"/>
      <c r="F94" s="105"/>
      <c r="G94" s="105"/>
    </row>
    <row r="95" spans="1:7" ht="9" customHeight="1">
      <c r="A95" s="100"/>
      <c r="C95" s="105"/>
      <c r="D95" s="105"/>
      <c r="E95" s="105"/>
      <c r="F95" s="105"/>
      <c r="G95" s="105"/>
    </row>
    <row r="96" spans="1:7" ht="9" customHeight="1">
      <c r="A96" s="100"/>
      <c r="C96" s="105"/>
      <c r="D96" s="105"/>
      <c r="E96" s="105"/>
      <c r="F96" s="105"/>
      <c r="G96" s="105"/>
    </row>
    <row r="97" spans="1:7">
      <c r="A97" s="106"/>
      <c r="C97" s="105"/>
      <c r="D97" s="105"/>
      <c r="E97" s="105"/>
      <c r="F97" s="105"/>
      <c r="G97" s="105"/>
    </row>
    <row r="98" spans="1:7">
      <c r="A98" s="106"/>
      <c r="C98" s="105"/>
      <c r="D98" s="105"/>
      <c r="E98" s="105"/>
      <c r="F98" s="105"/>
      <c r="G98" s="105"/>
    </row>
    <row r="99" spans="1:7">
      <c r="A99" s="106"/>
      <c r="C99" s="105"/>
      <c r="D99" s="105"/>
      <c r="E99" s="105"/>
      <c r="F99" s="105"/>
      <c r="G99" s="105"/>
    </row>
    <row r="100" spans="1:7">
      <c r="A100" s="106"/>
      <c r="C100" s="105"/>
      <c r="D100" s="105"/>
      <c r="E100" s="105"/>
      <c r="F100" s="105"/>
      <c r="G100" s="105"/>
    </row>
    <row r="101" spans="1:7">
      <c r="A101" s="106"/>
      <c r="C101" s="105"/>
      <c r="D101" s="105"/>
      <c r="E101" s="105"/>
      <c r="F101" s="105"/>
      <c r="G101" s="105"/>
    </row>
    <row r="102" spans="1:7">
      <c r="A102" s="106"/>
      <c r="C102" s="105"/>
      <c r="D102" s="105"/>
      <c r="E102" s="105"/>
      <c r="F102" s="105"/>
      <c r="G102" s="105"/>
    </row>
    <row r="103" spans="1:7">
      <c r="A103" s="106"/>
      <c r="C103" s="105"/>
      <c r="D103" s="105"/>
      <c r="E103" s="105"/>
      <c r="F103" s="105"/>
      <c r="G103" s="105"/>
    </row>
    <row r="104" spans="1:7" ht="15.75">
      <c r="A104" s="107"/>
      <c r="C104" s="105"/>
      <c r="D104" s="105"/>
      <c r="E104" s="105"/>
      <c r="F104" s="105"/>
      <c r="G104" s="105"/>
    </row>
    <row r="105" spans="1:7" ht="15.75">
      <c r="A105" s="107"/>
      <c r="C105" s="105"/>
      <c r="D105" s="105"/>
      <c r="E105" s="105"/>
      <c r="F105" s="105"/>
      <c r="G105" s="105"/>
    </row>
    <row r="106" spans="1:7" ht="15.75">
      <c r="A106" s="107"/>
      <c r="C106" s="105"/>
      <c r="D106" s="105"/>
      <c r="E106" s="105"/>
      <c r="F106" s="105"/>
      <c r="G106" s="105"/>
    </row>
    <row r="107" spans="1:7" ht="15.75">
      <c r="A107" s="107"/>
      <c r="C107" s="105"/>
      <c r="D107" s="105"/>
      <c r="E107" s="105"/>
      <c r="F107" s="105"/>
      <c r="G107" s="105"/>
    </row>
    <row r="108" spans="1:7" ht="15.75">
      <c r="A108" s="107"/>
      <c r="C108" s="105"/>
      <c r="D108" s="105"/>
      <c r="E108" s="105"/>
      <c r="F108" s="105"/>
      <c r="G108" s="105"/>
    </row>
    <row r="109" spans="1:7" ht="15.75">
      <c r="A109" s="107"/>
      <c r="C109" s="105"/>
      <c r="D109" s="105"/>
      <c r="E109" s="105"/>
      <c r="F109" s="105"/>
      <c r="G109" s="105"/>
    </row>
    <row r="110" spans="1:7" ht="15.75">
      <c r="A110" s="107"/>
      <c r="C110" s="105"/>
      <c r="D110" s="105"/>
      <c r="E110" s="105"/>
      <c r="F110" s="105"/>
      <c r="G110" s="105"/>
    </row>
    <row r="111" spans="1:7" ht="15.75">
      <c r="A111" s="107"/>
      <c r="C111" s="105"/>
      <c r="D111" s="105"/>
      <c r="E111" s="105"/>
      <c r="F111" s="105"/>
      <c r="G111" s="105"/>
    </row>
    <row r="112" spans="1:7" ht="15.75">
      <c r="A112" s="107"/>
      <c r="C112" s="105"/>
      <c r="D112" s="105"/>
      <c r="E112" s="105"/>
      <c r="F112" s="105"/>
      <c r="G112" s="105"/>
    </row>
    <row r="113" spans="1:7" ht="15.75">
      <c r="A113" s="107"/>
      <c r="C113" s="105"/>
      <c r="D113" s="105"/>
      <c r="E113" s="105"/>
      <c r="F113" s="105"/>
      <c r="G113" s="105"/>
    </row>
    <row r="114" spans="1:7" ht="15.75">
      <c r="A114" s="107"/>
      <c r="C114" s="105"/>
      <c r="D114" s="105"/>
      <c r="E114" s="105"/>
      <c r="F114" s="105"/>
      <c r="G114" s="105"/>
    </row>
    <row r="115" spans="1:7" ht="15.75">
      <c r="A115" s="107"/>
      <c r="C115" s="105"/>
      <c r="D115" s="105"/>
      <c r="E115" s="105"/>
      <c r="F115" s="105"/>
      <c r="G115" s="105"/>
    </row>
    <row r="116" spans="1:7" ht="15.75">
      <c r="A116" s="107"/>
      <c r="C116" s="105"/>
      <c r="D116" s="105"/>
      <c r="E116" s="105"/>
      <c r="F116" s="105"/>
      <c r="G116" s="105"/>
    </row>
    <row r="117" spans="1:7" ht="15.75">
      <c r="A117" s="107"/>
      <c r="C117" s="105"/>
      <c r="D117" s="105"/>
      <c r="E117" s="105"/>
      <c r="F117" s="105"/>
      <c r="G117" s="105"/>
    </row>
    <row r="118" spans="1:7" ht="15.75">
      <c r="A118" s="107"/>
      <c r="C118" s="105"/>
      <c r="D118" s="105"/>
      <c r="E118" s="105"/>
      <c r="F118" s="105"/>
      <c r="G118" s="105"/>
    </row>
    <row r="119" spans="1:7" ht="15.75">
      <c r="A119" s="107"/>
      <c r="C119" s="105"/>
      <c r="D119" s="105"/>
      <c r="E119" s="105"/>
      <c r="F119" s="105"/>
      <c r="G119" s="105"/>
    </row>
    <row r="120" spans="1:7" ht="15.75">
      <c r="A120" s="107"/>
      <c r="C120" s="105"/>
      <c r="D120" s="105"/>
      <c r="E120" s="105"/>
      <c r="F120" s="105"/>
      <c r="G120" s="105"/>
    </row>
    <row r="121" spans="1:7" ht="15.75">
      <c r="A121" s="107"/>
      <c r="C121" s="105"/>
      <c r="D121" s="105"/>
      <c r="E121" s="105"/>
      <c r="F121" s="105"/>
      <c r="G121" s="105"/>
    </row>
    <row r="122" spans="1:7" ht="15.75">
      <c r="A122" s="107"/>
      <c r="C122" s="105"/>
      <c r="D122" s="105"/>
      <c r="E122" s="105"/>
      <c r="F122" s="105"/>
      <c r="G122" s="105"/>
    </row>
    <row r="123" spans="1:7" ht="15.75">
      <c r="A123" s="107"/>
      <c r="C123" s="105"/>
      <c r="D123" s="105"/>
      <c r="E123" s="105"/>
      <c r="F123" s="105"/>
      <c r="G123" s="105"/>
    </row>
    <row r="124" spans="1:7" ht="15.75">
      <c r="A124" s="107"/>
      <c r="C124" s="105"/>
      <c r="D124" s="105"/>
      <c r="E124" s="105"/>
      <c r="F124" s="105"/>
      <c r="G124" s="105"/>
    </row>
    <row r="125" spans="1:7" ht="15.75">
      <c r="A125" s="107"/>
      <c r="C125" s="105"/>
      <c r="D125" s="105"/>
      <c r="E125" s="105"/>
      <c r="F125" s="105"/>
      <c r="G125" s="105"/>
    </row>
    <row r="126" spans="1:7" ht="15.75">
      <c r="A126" s="107"/>
      <c r="C126" s="105"/>
      <c r="D126" s="105"/>
      <c r="E126" s="105"/>
      <c r="F126" s="105"/>
      <c r="G126" s="105"/>
    </row>
    <row r="127" spans="1:7" ht="15.75">
      <c r="A127" s="107"/>
      <c r="C127" s="105"/>
      <c r="D127" s="105"/>
      <c r="E127" s="105"/>
      <c r="F127" s="105"/>
      <c r="G127" s="105"/>
    </row>
    <row r="128" spans="1:7" ht="15.75">
      <c r="A128" s="107"/>
      <c r="C128" s="105"/>
      <c r="D128" s="105"/>
      <c r="E128" s="105"/>
      <c r="F128" s="105"/>
      <c r="G128" s="105"/>
    </row>
    <row r="129" spans="1:7" ht="15.75">
      <c r="A129" s="107"/>
      <c r="C129" s="105"/>
      <c r="D129" s="105"/>
      <c r="E129" s="105"/>
      <c r="F129" s="105"/>
      <c r="G129" s="105"/>
    </row>
    <row r="130" spans="1:7" ht="15.75">
      <c r="A130" s="107"/>
      <c r="C130" s="105"/>
      <c r="D130" s="105"/>
      <c r="E130" s="105"/>
      <c r="F130" s="105"/>
      <c r="G130" s="105"/>
    </row>
    <row r="131" spans="1:7" ht="15.75">
      <c r="A131" s="107"/>
      <c r="C131" s="105"/>
      <c r="D131" s="105"/>
      <c r="E131" s="105"/>
      <c r="F131" s="105"/>
      <c r="G131" s="105"/>
    </row>
    <row r="132" spans="1:7" ht="15.75">
      <c r="A132" s="107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7"/>
      <c r="C191" s="105"/>
      <c r="D191" s="105"/>
      <c r="E191" s="105"/>
      <c r="F191" s="105"/>
      <c r="G191" s="105"/>
    </row>
    <row r="192" spans="1:7" ht="15.75">
      <c r="A192" s="107"/>
      <c r="C192" s="105"/>
      <c r="D192" s="105"/>
      <c r="E192" s="105"/>
      <c r="F192" s="105"/>
      <c r="G192" s="105"/>
    </row>
    <row r="193" spans="1:7" ht="15.75">
      <c r="A193" s="107"/>
      <c r="C193" s="105"/>
      <c r="D193" s="105"/>
      <c r="E193" s="105"/>
      <c r="F193" s="105"/>
      <c r="G193" s="105"/>
    </row>
    <row r="194" spans="1:7" ht="15.75">
      <c r="A194" s="107"/>
      <c r="C194" s="105"/>
      <c r="D194" s="105"/>
      <c r="E194" s="105"/>
      <c r="F194" s="105"/>
      <c r="G194" s="105"/>
    </row>
    <row r="195" spans="1:7" ht="15.75">
      <c r="A195" s="108"/>
      <c r="C195" s="105"/>
      <c r="D195" s="105"/>
      <c r="E195" s="105"/>
      <c r="F195" s="105"/>
      <c r="G195" s="105"/>
    </row>
    <row r="196" spans="1:7" ht="15.75">
      <c r="A196" s="108"/>
      <c r="C196" s="105"/>
      <c r="D196" s="105"/>
      <c r="E196" s="105"/>
      <c r="F196" s="105"/>
      <c r="G196" s="105"/>
    </row>
    <row r="197" spans="1:7" ht="15.75">
      <c r="A197" s="108"/>
      <c r="C197" s="105"/>
      <c r="D197" s="105"/>
      <c r="E197" s="105"/>
      <c r="F197" s="105"/>
      <c r="G197" s="105"/>
    </row>
    <row r="198" spans="1:7" ht="15.75">
      <c r="A198" s="108"/>
      <c r="C198" s="105"/>
      <c r="D198" s="105"/>
      <c r="E198" s="105"/>
      <c r="F198" s="105"/>
      <c r="G198" s="105"/>
    </row>
    <row r="199" spans="1:7" ht="15.75">
      <c r="A199" s="108"/>
      <c r="C199" s="105"/>
      <c r="D199" s="105"/>
      <c r="E199" s="105"/>
      <c r="F199" s="105"/>
      <c r="G199" s="105"/>
    </row>
    <row r="200" spans="1:7" ht="15.75">
      <c r="A200" s="108"/>
      <c r="C200" s="105"/>
      <c r="D200" s="105"/>
      <c r="E200" s="105"/>
      <c r="F200" s="105"/>
      <c r="G200" s="105"/>
    </row>
    <row r="201" spans="1:7" ht="15.75">
      <c r="A201" s="108"/>
      <c r="C201" s="105"/>
      <c r="D201" s="105"/>
      <c r="E201" s="105"/>
      <c r="F201" s="105"/>
      <c r="G201" s="105"/>
    </row>
    <row r="202" spans="1:7" ht="15.75">
      <c r="A202" s="108"/>
      <c r="C202" s="105"/>
      <c r="D202" s="105"/>
      <c r="E202" s="105"/>
      <c r="F202" s="105"/>
      <c r="G202" s="105"/>
    </row>
    <row r="203" spans="1:7" ht="15.75">
      <c r="A203" s="108"/>
      <c r="C203" s="105"/>
      <c r="D203" s="105"/>
      <c r="E203" s="105"/>
      <c r="F203" s="105"/>
      <c r="G203" s="105"/>
    </row>
    <row r="204" spans="1:7" ht="15.75">
      <c r="A204" s="108"/>
      <c r="C204" s="105"/>
      <c r="D204" s="105"/>
      <c r="E204" s="105"/>
      <c r="F204" s="105"/>
      <c r="G204" s="105"/>
    </row>
    <row r="205" spans="1:7" ht="15.75">
      <c r="A205" s="108"/>
      <c r="C205" s="105"/>
      <c r="D205" s="105"/>
      <c r="E205" s="105"/>
      <c r="F205" s="105"/>
      <c r="G205" s="105"/>
    </row>
    <row r="206" spans="1:7" ht="15.75">
      <c r="A206" s="108"/>
      <c r="C206" s="105"/>
      <c r="D206" s="105"/>
      <c r="E206" s="105"/>
      <c r="F206" s="105"/>
      <c r="G206" s="105"/>
    </row>
    <row r="207" spans="1:7" ht="15.75">
      <c r="A207" s="108"/>
      <c r="C207" s="105"/>
      <c r="D207" s="105"/>
      <c r="E207" s="105"/>
      <c r="F207" s="105"/>
      <c r="G207" s="105"/>
    </row>
    <row r="208" spans="1:7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</row>
    <row r="268" spans="1:7" ht="15.75">
      <c r="A268" s="108"/>
    </row>
    <row r="269" spans="1:7" ht="15.75">
      <c r="A269" s="108"/>
    </row>
    <row r="270" spans="1:7" ht="15.75">
      <c r="A270" s="108"/>
    </row>
    <row r="271" spans="1:7" ht="15.75">
      <c r="A271" s="108"/>
    </row>
    <row r="272" spans="1:7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Q1"/>
    <mergeCell ref="A2:Q2"/>
    <mergeCell ref="A3:Q3"/>
    <mergeCell ref="A4:Q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650"/>
  <sheetViews>
    <sheetView zoomScaleNormal="100" workbookViewId="0">
      <selection activeCell="A2" sqref="A2:R2"/>
    </sheetView>
  </sheetViews>
  <sheetFormatPr defaultColWidth="11.42578125" defaultRowHeight="12.75"/>
  <cols>
    <col min="1" max="1" width="58.28515625" style="95" bestFit="1" customWidth="1"/>
    <col min="2" max="16" width="10.7109375" style="59" customWidth="1"/>
    <col min="17" max="17" width="12" style="59" customWidth="1"/>
    <col min="18" max="18" width="10.7109375" style="59" customWidth="1"/>
    <col min="19" max="256" width="11.42578125" style="59"/>
    <col min="257" max="257" width="58.28515625" style="59" bestFit="1" customWidth="1"/>
    <col min="258" max="272" width="10.7109375" style="59" customWidth="1"/>
    <col min="273" max="273" width="12" style="59" customWidth="1"/>
    <col min="274" max="274" width="10.7109375" style="59" customWidth="1"/>
    <col min="275" max="512" width="11.42578125" style="59"/>
    <col min="513" max="513" width="58.28515625" style="59" bestFit="1" customWidth="1"/>
    <col min="514" max="528" width="10.7109375" style="59" customWidth="1"/>
    <col min="529" max="529" width="12" style="59" customWidth="1"/>
    <col min="530" max="530" width="10.7109375" style="59" customWidth="1"/>
    <col min="531" max="768" width="11.42578125" style="59"/>
    <col min="769" max="769" width="58.28515625" style="59" bestFit="1" customWidth="1"/>
    <col min="770" max="784" width="10.7109375" style="59" customWidth="1"/>
    <col min="785" max="785" width="12" style="59" customWidth="1"/>
    <col min="786" max="786" width="10.7109375" style="59" customWidth="1"/>
    <col min="787" max="1024" width="11.42578125" style="59"/>
    <col min="1025" max="1025" width="58.28515625" style="59" bestFit="1" customWidth="1"/>
    <col min="1026" max="1040" width="10.7109375" style="59" customWidth="1"/>
    <col min="1041" max="1041" width="12" style="59" customWidth="1"/>
    <col min="1042" max="1042" width="10.7109375" style="59" customWidth="1"/>
    <col min="1043" max="1280" width="11.42578125" style="59"/>
    <col min="1281" max="1281" width="58.28515625" style="59" bestFit="1" customWidth="1"/>
    <col min="1282" max="1296" width="10.7109375" style="59" customWidth="1"/>
    <col min="1297" max="1297" width="12" style="59" customWidth="1"/>
    <col min="1298" max="1298" width="10.7109375" style="59" customWidth="1"/>
    <col min="1299" max="1536" width="11.42578125" style="59"/>
    <col min="1537" max="1537" width="58.28515625" style="59" bestFit="1" customWidth="1"/>
    <col min="1538" max="1552" width="10.7109375" style="59" customWidth="1"/>
    <col min="1553" max="1553" width="12" style="59" customWidth="1"/>
    <col min="1554" max="1554" width="10.7109375" style="59" customWidth="1"/>
    <col min="1555" max="1792" width="11.42578125" style="59"/>
    <col min="1793" max="1793" width="58.28515625" style="59" bestFit="1" customWidth="1"/>
    <col min="1794" max="1808" width="10.7109375" style="59" customWidth="1"/>
    <col min="1809" max="1809" width="12" style="59" customWidth="1"/>
    <col min="1810" max="1810" width="10.7109375" style="59" customWidth="1"/>
    <col min="1811" max="2048" width="11.42578125" style="59"/>
    <col min="2049" max="2049" width="58.28515625" style="59" bestFit="1" customWidth="1"/>
    <col min="2050" max="2064" width="10.7109375" style="59" customWidth="1"/>
    <col min="2065" max="2065" width="12" style="59" customWidth="1"/>
    <col min="2066" max="2066" width="10.7109375" style="59" customWidth="1"/>
    <col min="2067" max="2304" width="11.42578125" style="59"/>
    <col min="2305" max="2305" width="58.28515625" style="59" bestFit="1" customWidth="1"/>
    <col min="2306" max="2320" width="10.7109375" style="59" customWidth="1"/>
    <col min="2321" max="2321" width="12" style="59" customWidth="1"/>
    <col min="2322" max="2322" width="10.7109375" style="59" customWidth="1"/>
    <col min="2323" max="2560" width="11.42578125" style="59"/>
    <col min="2561" max="2561" width="58.28515625" style="59" bestFit="1" customWidth="1"/>
    <col min="2562" max="2576" width="10.7109375" style="59" customWidth="1"/>
    <col min="2577" max="2577" width="12" style="59" customWidth="1"/>
    <col min="2578" max="2578" width="10.7109375" style="59" customWidth="1"/>
    <col min="2579" max="2816" width="11.42578125" style="59"/>
    <col min="2817" max="2817" width="58.28515625" style="59" bestFit="1" customWidth="1"/>
    <col min="2818" max="2832" width="10.7109375" style="59" customWidth="1"/>
    <col min="2833" max="2833" width="12" style="59" customWidth="1"/>
    <col min="2834" max="2834" width="10.7109375" style="59" customWidth="1"/>
    <col min="2835" max="3072" width="11.42578125" style="59"/>
    <col min="3073" max="3073" width="58.28515625" style="59" bestFit="1" customWidth="1"/>
    <col min="3074" max="3088" width="10.7109375" style="59" customWidth="1"/>
    <col min="3089" max="3089" width="12" style="59" customWidth="1"/>
    <col min="3090" max="3090" width="10.7109375" style="59" customWidth="1"/>
    <col min="3091" max="3328" width="11.42578125" style="59"/>
    <col min="3329" max="3329" width="58.28515625" style="59" bestFit="1" customWidth="1"/>
    <col min="3330" max="3344" width="10.7109375" style="59" customWidth="1"/>
    <col min="3345" max="3345" width="12" style="59" customWidth="1"/>
    <col min="3346" max="3346" width="10.7109375" style="59" customWidth="1"/>
    <col min="3347" max="3584" width="11.42578125" style="59"/>
    <col min="3585" max="3585" width="58.28515625" style="59" bestFit="1" customWidth="1"/>
    <col min="3586" max="3600" width="10.7109375" style="59" customWidth="1"/>
    <col min="3601" max="3601" width="12" style="59" customWidth="1"/>
    <col min="3602" max="3602" width="10.7109375" style="59" customWidth="1"/>
    <col min="3603" max="3840" width="11.42578125" style="59"/>
    <col min="3841" max="3841" width="58.28515625" style="59" bestFit="1" customWidth="1"/>
    <col min="3842" max="3856" width="10.7109375" style="59" customWidth="1"/>
    <col min="3857" max="3857" width="12" style="59" customWidth="1"/>
    <col min="3858" max="3858" width="10.7109375" style="59" customWidth="1"/>
    <col min="3859" max="4096" width="11.42578125" style="59"/>
    <col min="4097" max="4097" width="58.28515625" style="59" bestFit="1" customWidth="1"/>
    <col min="4098" max="4112" width="10.7109375" style="59" customWidth="1"/>
    <col min="4113" max="4113" width="12" style="59" customWidth="1"/>
    <col min="4114" max="4114" width="10.7109375" style="59" customWidth="1"/>
    <col min="4115" max="4352" width="11.42578125" style="59"/>
    <col min="4353" max="4353" width="58.28515625" style="59" bestFit="1" customWidth="1"/>
    <col min="4354" max="4368" width="10.7109375" style="59" customWidth="1"/>
    <col min="4369" max="4369" width="12" style="59" customWidth="1"/>
    <col min="4370" max="4370" width="10.7109375" style="59" customWidth="1"/>
    <col min="4371" max="4608" width="11.42578125" style="59"/>
    <col min="4609" max="4609" width="58.28515625" style="59" bestFit="1" customWidth="1"/>
    <col min="4610" max="4624" width="10.7109375" style="59" customWidth="1"/>
    <col min="4625" max="4625" width="12" style="59" customWidth="1"/>
    <col min="4626" max="4626" width="10.7109375" style="59" customWidth="1"/>
    <col min="4627" max="4864" width="11.42578125" style="59"/>
    <col min="4865" max="4865" width="58.28515625" style="59" bestFit="1" customWidth="1"/>
    <col min="4866" max="4880" width="10.7109375" style="59" customWidth="1"/>
    <col min="4881" max="4881" width="12" style="59" customWidth="1"/>
    <col min="4882" max="4882" width="10.7109375" style="59" customWidth="1"/>
    <col min="4883" max="5120" width="11.42578125" style="59"/>
    <col min="5121" max="5121" width="58.28515625" style="59" bestFit="1" customWidth="1"/>
    <col min="5122" max="5136" width="10.7109375" style="59" customWidth="1"/>
    <col min="5137" max="5137" width="12" style="59" customWidth="1"/>
    <col min="5138" max="5138" width="10.7109375" style="59" customWidth="1"/>
    <col min="5139" max="5376" width="11.42578125" style="59"/>
    <col min="5377" max="5377" width="58.28515625" style="59" bestFit="1" customWidth="1"/>
    <col min="5378" max="5392" width="10.7109375" style="59" customWidth="1"/>
    <col min="5393" max="5393" width="12" style="59" customWidth="1"/>
    <col min="5394" max="5394" width="10.7109375" style="59" customWidth="1"/>
    <col min="5395" max="5632" width="11.42578125" style="59"/>
    <col min="5633" max="5633" width="58.28515625" style="59" bestFit="1" customWidth="1"/>
    <col min="5634" max="5648" width="10.7109375" style="59" customWidth="1"/>
    <col min="5649" max="5649" width="12" style="59" customWidth="1"/>
    <col min="5650" max="5650" width="10.7109375" style="59" customWidth="1"/>
    <col min="5651" max="5888" width="11.42578125" style="59"/>
    <col min="5889" max="5889" width="58.28515625" style="59" bestFit="1" customWidth="1"/>
    <col min="5890" max="5904" width="10.7109375" style="59" customWidth="1"/>
    <col min="5905" max="5905" width="12" style="59" customWidth="1"/>
    <col min="5906" max="5906" width="10.7109375" style="59" customWidth="1"/>
    <col min="5907" max="6144" width="11.42578125" style="59"/>
    <col min="6145" max="6145" width="58.28515625" style="59" bestFit="1" customWidth="1"/>
    <col min="6146" max="6160" width="10.7109375" style="59" customWidth="1"/>
    <col min="6161" max="6161" width="12" style="59" customWidth="1"/>
    <col min="6162" max="6162" width="10.7109375" style="59" customWidth="1"/>
    <col min="6163" max="6400" width="11.42578125" style="59"/>
    <col min="6401" max="6401" width="58.28515625" style="59" bestFit="1" customWidth="1"/>
    <col min="6402" max="6416" width="10.7109375" style="59" customWidth="1"/>
    <col min="6417" max="6417" width="12" style="59" customWidth="1"/>
    <col min="6418" max="6418" width="10.7109375" style="59" customWidth="1"/>
    <col min="6419" max="6656" width="11.42578125" style="59"/>
    <col min="6657" max="6657" width="58.28515625" style="59" bestFit="1" customWidth="1"/>
    <col min="6658" max="6672" width="10.7109375" style="59" customWidth="1"/>
    <col min="6673" max="6673" width="12" style="59" customWidth="1"/>
    <col min="6674" max="6674" width="10.7109375" style="59" customWidth="1"/>
    <col min="6675" max="6912" width="11.42578125" style="59"/>
    <col min="6913" max="6913" width="58.28515625" style="59" bestFit="1" customWidth="1"/>
    <col min="6914" max="6928" width="10.7109375" style="59" customWidth="1"/>
    <col min="6929" max="6929" width="12" style="59" customWidth="1"/>
    <col min="6930" max="6930" width="10.7109375" style="59" customWidth="1"/>
    <col min="6931" max="7168" width="11.42578125" style="59"/>
    <col min="7169" max="7169" width="58.28515625" style="59" bestFit="1" customWidth="1"/>
    <col min="7170" max="7184" width="10.7109375" style="59" customWidth="1"/>
    <col min="7185" max="7185" width="12" style="59" customWidth="1"/>
    <col min="7186" max="7186" width="10.7109375" style="59" customWidth="1"/>
    <col min="7187" max="7424" width="11.42578125" style="59"/>
    <col min="7425" max="7425" width="58.28515625" style="59" bestFit="1" customWidth="1"/>
    <col min="7426" max="7440" width="10.7109375" style="59" customWidth="1"/>
    <col min="7441" max="7441" width="12" style="59" customWidth="1"/>
    <col min="7442" max="7442" width="10.7109375" style="59" customWidth="1"/>
    <col min="7443" max="7680" width="11.42578125" style="59"/>
    <col min="7681" max="7681" width="58.28515625" style="59" bestFit="1" customWidth="1"/>
    <col min="7682" max="7696" width="10.7109375" style="59" customWidth="1"/>
    <col min="7697" max="7697" width="12" style="59" customWidth="1"/>
    <col min="7698" max="7698" width="10.7109375" style="59" customWidth="1"/>
    <col min="7699" max="7936" width="11.42578125" style="59"/>
    <col min="7937" max="7937" width="58.28515625" style="59" bestFit="1" customWidth="1"/>
    <col min="7938" max="7952" width="10.7109375" style="59" customWidth="1"/>
    <col min="7953" max="7953" width="12" style="59" customWidth="1"/>
    <col min="7954" max="7954" width="10.7109375" style="59" customWidth="1"/>
    <col min="7955" max="8192" width="11.42578125" style="59"/>
    <col min="8193" max="8193" width="58.28515625" style="59" bestFit="1" customWidth="1"/>
    <col min="8194" max="8208" width="10.7109375" style="59" customWidth="1"/>
    <col min="8209" max="8209" width="12" style="59" customWidth="1"/>
    <col min="8210" max="8210" width="10.7109375" style="59" customWidth="1"/>
    <col min="8211" max="8448" width="11.42578125" style="59"/>
    <col min="8449" max="8449" width="58.28515625" style="59" bestFit="1" customWidth="1"/>
    <col min="8450" max="8464" width="10.7109375" style="59" customWidth="1"/>
    <col min="8465" max="8465" width="12" style="59" customWidth="1"/>
    <col min="8466" max="8466" width="10.7109375" style="59" customWidth="1"/>
    <col min="8467" max="8704" width="11.42578125" style="59"/>
    <col min="8705" max="8705" width="58.28515625" style="59" bestFit="1" customWidth="1"/>
    <col min="8706" max="8720" width="10.7109375" style="59" customWidth="1"/>
    <col min="8721" max="8721" width="12" style="59" customWidth="1"/>
    <col min="8722" max="8722" width="10.7109375" style="59" customWidth="1"/>
    <col min="8723" max="8960" width="11.42578125" style="59"/>
    <col min="8961" max="8961" width="58.28515625" style="59" bestFit="1" customWidth="1"/>
    <col min="8962" max="8976" width="10.7109375" style="59" customWidth="1"/>
    <col min="8977" max="8977" width="12" style="59" customWidth="1"/>
    <col min="8978" max="8978" width="10.7109375" style="59" customWidth="1"/>
    <col min="8979" max="9216" width="11.42578125" style="59"/>
    <col min="9217" max="9217" width="58.28515625" style="59" bestFit="1" customWidth="1"/>
    <col min="9218" max="9232" width="10.7109375" style="59" customWidth="1"/>
    <col min="9233" max="9233" width="12" style="59" customWidth="1"/>
    <col min="9234" max="9234" width="10.7109375" style="59" customWidth="1"/>
    <col min="9235" max="9472" width="11.42578125" style="59"/>
    <col min="9473" max="9473" width="58.28515625" style="59" bestFit="1" customWidth="1"/>
    <col min="9474" max="9488" width="10.7109375" style="59" customWidth="1"/>
    <col min="9489" max="9489" width="12" style="59" customWidth="1"/>
    <col min="9490" max="9490" width="10.7109375" style="59" customWidth="1"/>
    <col min="9491" max="9728" width="11.42578125" style="59"/>
    <col min="9729" max="9729" width="58.28515625" style="59" bestFit="1" customWidth="1"/>
    <col min="9730" max="9744" width="10.7109375" style="59" customWidth="1"/>
    <col min="9745" max="9745" width="12" style="59" customWidth="1"/>
    <col min="9746" max="9746" width="10.7109375" style="59" customWidth="1"/>
    <col min="9747" max="9984" width="11.42578125" style="59"/>
    <col min="9985" max="9985" width="58.28515625" style="59" bestFit="1" customWidth="1"/>
    <col min="9986" max="10000" width="10.7109375" style="59" customWidth="1"/>
    <col min="10001" max="10001" width="12" style="59" customWidth="1"/>
    <col min="10002" max="10002" width="10.7109375" style="59" customWidth="1"/>
    <col min="10003" max="10240" width="11.42578125" style="59"/>
    <col min="10241" max="10241" width="58.28515625" style="59" bestFit="1" customWidth="1"/>
    <col min="10242" max="10256" width="10.7109375" style="59" customWidth="1"/>
    <col min="10257" max="10257" width="12" style="59" customWidth="1"/>
    <col min="10258" max="10258" width="10.7109375" style="59" customWidth="1"/>
    <col min="10259" max="10496" width="11.42578125" style="59"/>
    <col min="10497" max="10497" width="58.28515625" style="59" bestFit="1" customWidth="1"/>
    <col min="10498" max="10512" width="10.7109375" style="59" customWidth="1"/>
    <col min="10513" max="10513" width="12" style="59" customWidth="1"/>
    <col min="10514" max="10514" width="10.7109375" style="59" customWidth="1"/>
    <col min="10515" max="10752" width="11.42578125" style="59"/>
    <col min="10753" max="10753" width="58.28515625" style="59" bestFit="1" customWidth="1"/>
    <col min="10754" max="10768" width="10.7109375" style="59" customWidth="1"/>
    <col min="10769" max="10769" width="12" style="59" customWidth="1"/>
    <col min="10770" max="10770" width="10.7109375" style="59" customWidth="1"/>
    <col min="10771" max="11008" width="11.42578125" style="59"/>
    <col min="11009" max="11009" width="58.28515625" style="59" bestFit="1" customWidth="1"/>
    <col min="11010" max="11024" width="10.7109375" style="59" customWidth="1"/>
    <col min="11025" max="11025" width="12" style="59" customWidth="1"/>
    <col min="11026" max="11026" width="10.7109375" style="59" customWidth="1"/>
    <col min="11027" max="11264" width="11.42578125" style="59"/>
    <col min="11265" max="11265" width="58.28515625" style="59" bestFit="1" customWidth="1"/>
    <col min="11266" max="11280" width="10.7109375" style="59" customWidth="1"/>
    <col min="11281" max="11281" width="12" style="59" customWidth="1"/>
    <col min="11282" max="11282" width="10.7109375" style="59" customWidth="1"/>
    <col min="11283" max="11520" width="11.42578125" style="59"/>
    <col min="11521" max="11521" width="58.28515625" style="59" bestFit="1" customWidth="1"/>
    <col min="11522" max="11536" width="10.7109375" style="59" customWidth="1"/>
    <col min="11537" max="11537" width="12" style="59" customWidth="1"/>
    <col min="11538" max="11538" width="10.7109375" style="59" customWidth="1"/>
    <col min="11539" max="11776" width="11.42578125" style="59"/>
    <col min="11777" max="11777" width="58.28515625" style="59" bestFit="1" customWidth="1"/>
    <col min="11778" max="11792" width="10.7109375" style="59" customWidth="1"/>
    <col min="11793" max="11793" width="12" style="59" customWidth="1"/>
    <col min="11794" max="11794" width="10.7109375" style="59" customWidth="1"/>
    <col min="11795" max="12032" width="11.42578125" style="59"/>
    <col min="12033" max="12033" width="58.28515625" style="59" bestFit="1" customWidth="1"/>
    <col min="12034" max="12048" width="10.7109375" style="59" customWidth="1"/>
    <col min="12049" max="12049" width="12" style="59" customWidth="1"/>
    <col min="12050" max="12050" width="10.7109375" style="59" customWidth="1"/>
    <col min="12051" max="12288" width="11.42578125" style="59"/>
    <col min="12289" max="12289" width="58.28515625" style="59" bestFit="1" customWidth="1"/>
    <col min="12290" max="12304" width="10.7109375" style="59" customWidth="1"/>
    <col min="12305" max="12305" width="12" style="59" customWidth="1"/>
    <col min="12306" max="12306" width="10.7109375" style="59" customWidth="1"/>
    <col min="12307" max="12544" width="11.42578125" style="59"/>
    <col min="12545" max="12545" width="58.28515625" style="59" bestFit="1" customWidth="1"/>
    <col min="12546" max="12560" width="10.7109375" style="59" customWidth="1"/>
    <col min="12561" max="12561" width="12" style="59" customWidth="1"/>
    <col min="12562" max="12562" width="10.7109375" style="59" customWidth="1"/>
    <col min="12563" max="12800" width="11.42578125" style="59"/>
    <col min="12801" max="12801" width="58.28515625" style="59" bestFit="1" customWidth="1"/>
    <col min="12802" max="12816" width="10.7109375" style="59" customWidth="1"/>
    <col min="12817" max="12817" width="12" style="59" customWidth="1"/>
    <col min="12818" max="12818" width="10.7109375" style="59" customWidth="1"/>
    <col min="12819" max="13056" width="11.42578125" style="59"/>
    <col min="13057" max="13057" width="58.28515625" style="59" bestFit="1" customWidth="1"/>
    <col min="13058" max="13072" width="10.7109375" style="59" customWidth="1"/>
    <col min="13073" max="13073" width="12" style="59" customWidth="1"/>
    <col min="13074" max="13074" width="10.7109375" style="59" customWidth="1"/>
    <col min="13075" max="13312" width="11.42578125" style="59"/>
    <col min="13313" max="13313" width="58.28515625" style="59" bestFit="1" customWidth="1"/>
    <col min="13314" max="13328" width="10.7109375" style="59" customWidth="1"/>
    <col min="13329" max="13329" width="12" style="59" customWidth="1"/>
    <col min="13330" max="13330" width="10.7109375" style="59" customWidth="1"/>
    <col min="13331" max="13568" width="11.42578125" style="59"/>
    <col min="13569" max="13569" width="58.28515625" style="59" bestFit="1" customWidth="1"/>
    <col min="13570" max="13584" width="10.7109375" style="59" customWidth="1"/>
    <col min="13585" max="13585" width="12" style="59" customWidth="1"/>
    <col min="13586" max="13586" width="10.7109375" style="59" customWidth="1"/>
    <col min="13587" max="13824" width="11.42578125" style="59"/>
    <col min="13825" max="13825" width="58.28515625" style="59" bestFit="1" customWidth="1"/>
    <col min="13826" max="13840" width="10.7109375" style="59" customWidth="1"/>
    <col min="13841" max="13841" width="12" style="59" customWidth="1"/>
    <col min="13842" max="13842" width="10.7109375" style="59" customWidth="1"/>
    <col min="13843" max="14080" width="11.42578125" style="59"/>
    <col min="14081" max="14081" width="58.28515625" style="59" bestFit="1" customWidth="1"/>
    <col min="14082" max="14096" width="10.7109375" style="59" customWidth="1"/>
    <col min="14097" max="14097" width="12" style="59" customWidth="1"/>
    <col min="14098" max="14098" width="10.7109375" style="59" customWidth="1"/>
    <col min="14099" max="14336" width="11.42578125" style="59"/>
    <col min="14337" max="14337" width="58.28515625" style="59" bestFit="1" customWidth="1"/>
    <col min="14338" max="14352" width="10.7109375" style="59" customWidth="1"/>
    <col min="14353" max="14353" width="12" style="59" customWidth="1"/>
    <col min="14354" max="14354" width="10.7109375" style="59" customWidth="1"/>
    <col min="14355" max="14592" width="11.42578125" style="59"/>
    <col min="14593" max="14593" width="58.28515625" style="59" bestFit="1" customWidth="1"/>
    <col min="14594" max="14608" width="10.7109375" style="59" customWidth="1"/>
    <col min="14609" max="14609" width="12" style="59" customWidth="1"/>
    <col min="14610" max="14610" width="10.7109375" style="59" customWidth="1"/>
    <col min="14611" max="14848" width="11.42578125" style="59"/>
    <col min="14849" max="14849" width="58.28515625" style="59" bestFit="1" customWidth="1"/>
    <col min="14850" max="14864" width="10.7109375" style="59" customWidth="1"/>
    <col min="14865" max="14865" width="12" style="59" customWidth="1"/>
    <col min="14866" max="14866" width="10.7109375" style="59" customWidth="1"/>
    <col min="14867" max="15104" width="11.42578125" style="59"/>
    <col min="15105" max="15105" width="58.28515625" style="59" bestFit="1" customWidth="1"/>
    <col min="15106" max="15120" width="10.7109375" style="59" customWidth="1"/>
    <col min="15121" max="15121" width="12" style="59" customWidth="1"/>
    <col min="15122" max="15122" width="10.7109375" style="59" customWidth="1"/>
    <col min="15123" max="15360" width="11.42578125" style="59"/>
    <col min="15361" max="15361" width="58.28515625" style="59" bestFit="1" customWidth="1"/>
    <col min="15362" max="15376" width="10.7109375" style="59" customWidth="1"/>
    <col min="15377" max="15377" width="12" style="59" customWidth="1"/>
    <col min="15378" max="15378" width="10.7109375" style="59" customWidth="1"/>
    <col min="15379" max="15616" width="11.42578125" style="59"/>
    <col min="15617" max="15617" width="58.28515625" style="59" bestFit="1" customWidth="1"/>
    <col min="15618" max="15632" width="10.7109375" style="59" customWidth="1"/>
    <col min="15633" max="15633" width="12" style="59" customWidth="1"/>
    <col min="15634" max="15634" width="10.7109375" style="59" customWidth="1"/>
    <col min="15635" max="15872" width="11.42578125" style="59"/>
    <col min="15873" max="15873" width="58.28515625" style="59" bestFit="1" customWidth="1"/>
    <col min="15874" max="15888" width="10.7109375" style="59" customWidth="1"/>
    <col min="15889" max="15889" width="12" style="59" customWidth="1"/>
    <col min="15890" max="15890" width="10.7109375" style="59" customWidth="1"/>
    <col min="15891" max="16128" width="11.42578125" style="59"/>
    <col min="16129" max="16129" width="58.28515625" style="59" bestFit="1" customWidth="1"/>
    <col min="16130" max="16144" width="10.7109375" style="59" customWidth="1"/>
    <col min="16145" max="16145" width="12" style="59" customWidth="1"/>
    <col min="16146" max="16146" width="10.7109375" style="59" customWidth="1"/>
    <col min="16147" max="16384" width="11.42578125" style="59"/>
  </cols>
  <sheetData>
    <row r="1" spans="1:18" s="78" customFormat="1" ht="30" customHeight="1">
      <c r="A1" s="555" t="s">
        <v>601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</row>
    <row r="2" spans="1:18" s="78" customFormat="1" ht="18">
      <c r="A2" s="557" t="s">
        <v>589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</row>
    <row r="3" spans="1:18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</row>
    <row r="4" spans="1:18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  <c r="R4" s="556"/>
    </row>
    <row r="5" spans="1:18" ht="3.75" customHeight="1">
      <c r="A5" s="261"/>
      <c r="B5" s="262"/>
      <c r="C5" s="268"/>
      <c r="D5" s="268"/>
      <c r="E5" s="268"/>
      <c r="F5" s="268"/>
      <c r="G5" s="268"/>
      <c r="H5" s="268"/>
      <c r="I5" s="268"/>
      <c r="J5" s="262"/>
      <c r="K5" s="262"/>
      <c r="L5" s="262"/>
      <c r="M5" s="262"/>
      <c r="N5" s="262"/>
      <c r="O5" s="262"/>
      <c r="P5" s="262"/>
      <c r="Q5" s="262"/>
      <c r="R5" s="284"/>
    </row>
    <row r="6" spans="1:18" ht="30" customHeight="1">
      <c r="A6" s="263" t="s">
        <v>431</v>
      </c>
      <c r="B6" s="299" t="s">
        <v>125</v>
      </c>
      <c r="C6" s="299" t="s">
        <v>126</v>
      </c>
      <c r="D6" s="299" t="s">
        <v>127</v>
      </c>
      <c r="E6" s="299" t="s">
        <v>128</v>
      </c>
      <c r="F6" s="299" t="s">
        <v>129</v>
      </c>
      <c r="G6" s="299" t="s">
        <v>130</v>
      </c>
      <c r="H6" s="299" t="s">
        <v>131</v>
      </c>
      <c r="I6" s="299" t="s">
        <v>132</v>
      </c>
      <c r="J6" s="299" t="s">
        <v>133</v>
      </c>
      <c r="K6" s="299" t="s">
        <v>134</v>
      </c>
      <c r="L6" s="299" t="s">
        <v>135</v>
      </c>
      <c r="M6" s="299" t="s">
        <v>137</v>
      </c>
      <c r="N6" s="299" t="s">
        <v>136</v>
      </c>
      <c r="O6" s="299" t="s">
        <v>138</v>
      </c>
      <c r="P6" s="299" t="s">
        <v>600</v>
      </c>
      <c r="Q6" s="290" t="s">
        <v>445</v>
      </c>
      <c r="R6" s="298" t="s">
        <v>72</v>
      </c>
    </row>
    <row r="7" spans="1:18" ht="15" customHeight="1">
      <c r="A7" s="267" t="s">
        <v>407</v>
      </c>
      <c r="B7" s="267">
        <v>595.78642000000002</v>
      </c>
      <c r="C7" s="268">
        <v>2533.3455950000002</v>
      </c>
      <c r="D7" s="268">
        <v>5717.5476200000003</v>
      </c>
      <c r="E7" s="268">
        <v>1110.8931599999999</v>
      </c>
      <c r="F7" s="268">
        <v>144.33850000000001</v>
      </c>
      <c r="G7" s="268">
        <v>958.97209999999995</v>
      </c>
      <c r="H7" s="268">
        <v>4067.2368099999999</v>
      </c>
      <c r="I7" s="268">
        <v>2899.6796452000003</v>
      </c>
      <c r="J7" s="267">
        <v>17894.506353799999</v>
      </c>
      <c r="K7" s="267">
        <v>14057.61687</v>
      </c>
      <c r="L7" s="267">
        <v>85585.793472200006</v>
      </c>
      <c r="M7" s="267">
        <v>114.28850999999999</v>
      </c>
      <c r="N7" s="267">
        <v>46440.813329999997</v>
      </c>
      <c r="O7" s="267">
        <v>22114.953989999998</v>
      </c>
      <c r="P7" s="267">
        <v>25.167770000000001</v>
      </c>
      <c r="Q7" s="267">
        <v>527198.24144500005</v>
      </c>
      <c r="R7" s="278">
        <f>+Q7/$Q$25</f>
        <v>7.839002408722516E-2</v>
      </c>
    </row>
    <row r="8" spans="1:18" ht="15" customHeight="1">
      <c r="A8" s="267" t="s">
        <v>408</v>
      </c>
      <c r="B8" s="267">
        <v>0</v>
      </c>
      <c r="C8" s="268">
        <v>29.856020000000001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31.55538</v>
      </c>
      <c r="J8" s="267">
        <v>1329.2513154000001</v>
      </c>
      <c r="K8" s="267">
        <v>0</v>
      </c>
      <c r="L8" s="267">
        <v>829.27710000000002</v>
      </c>
      <c r="M8" s="267">
        <v>122.06886999999999</v>
      </c>
      <c r="N8" s="267">
        <v>138.28076000000001</v>
      </c>
      <c r="O8" s="267">
        <v>0</v>
      </c>
      <c r="P8" s="267">
        <v>0</v>
      </c>
      <c r="Q8" s="267">
        <v>11696.386351199999</v>
      </c>
      <c r="R8" s="278">
        <f t="shared" ref="R8:R25" si="0">+Q8/$Q$25</f>
        <v>1.7391560436373591E-3</v>
      </c>
    </row>
    <row r="9" spans="1:18" ht="15" customHeight="1">
      <c r="A9" s="267" t="s">
        <v>409</v>
      </c>
      <c r="B9" s="267">
        <v>0</v>
      </c>
      <c r="C9" s="268">
        <v>350.65080999999998</v>
      </c>
      <c r="D9" s="268">
        <v>287.71071999999998</v>
      </c>
      <c r="E9" s="268">
        <v>323.44278000000003</v>
      </c>
      <c r="F9" s="268">
        <v>86.361360000000005</v>
      </c>
      <c r="G9" s="268">
        <v>154.91479000000001</v>
      </c>
      <c r="H9" s="268">
        <v>22.448709999999998</v>
      </c>
      <c r="I9" s="268">
        <v>162.52257</v>
      </c>
      <c r="J9" s="267">
        <v>726.79911000000004</v>
      </c>
      <c r="K9" s="267">
        <v>350.59253999999999</v>
      </c>
      <c r="L9" s="267">
        <v>0</v>
      </c>
      <c r="M9" s="267">
        <v>0</v>
      </c>
      <c r="N9" s="267">
        <v>278.68811999999997</v>
      </c>
      <c r="O9" s="267">
        <v>95.559960000000004</v>
      </c>
      <c r="P9" s="267">
        <v>0</v>
      </c>
      <c r="Q9" s="267">
        <v>12601.478404400001</v>
      </c>
      <c r="R9" s="278">
        <f t="shared" si="0"/>
        <v>1.8737357563030094E-3</v>
      </c>
    </row>
    <row r="10" spans="1:18" ht="15" customHeight="1">
      <c r="A10" s="267" t="s">
        <v>410</v>
      </c>
      <c r="B10" s="267">
        <v>199.5</v>
      </c>
      <c r="C10" s="268">
        <v>794.29833999999994</v>
      </c>
      <c r="D10" s="268">
        <v>0</v>
      </c>
      <c r="E10" s="268">
        <v>8247.4052100000008</v>
      </c>
      <c r="F10" s="268">
        <v>62445.518583999998</v>
      </c>
      <c r="G10" s="268">
        <v>222.41108</v>
      </c>
      <c r="H10" s="268">
        <v>2157.5238221999998</v>
      </c>
      <c r="I10" s="268">
        <v>210.20529000000002</v>
      </c>
      <c r="J10" s="267">
        <v>2103.5871699999998</v>
      </c>
      <c r="K10" s="267">
        <v>425.23258000000004</v>
      </c>
      <c r="L10" s="267">
        <v>2073.2878999999998</v>
      </c>
      <c r="M10" s="267">
        <v>98.25958</v>
      </c>
      <c r="N10" s="267">
        <v>763.86911999999995</v>
      </c>
      <c r="O10" s="267">
        <v>214.13124999999999</v>
      </c>
      <c r="P10" s="267">
        <v>5178.7539562000002</v>
      </c>
      <c r="Q10" s="267">
        <v>127838.37809319999</v>
      </c>
      <c r="R10" s="278">
        <f t="shared" si="0"/>
        <v>1.9008510936095777E-2</v>
      </c>
    </row>
    <row r="11" spans="1:18" ht="15" customHeight="1">
      <c r="A11" s="267" t="s">
        <v>411</v>
      </c>
      <c r="B11" s="267">
        <v>14285.650806</v>
      </c>
      <c r="C11" s="268">
        <v>6312.62824</v>
      </c>
      <c r="D11" s="268">
        <v>3799.6352302</v>
      </c>
      <c r="E11" s="268">
        <v>13927.060009999999</v>
      </c>
      <c r="F11" s="268">
        <v>11567.99416</v>
      </c>
      <c r="G11" s="268">
        <v>13702.953606200001</v>
      </c>
      <c r="H11" s="268">
        <v>8767.621453400001</v>
      </c>
      <c r="I11" s="268">
        <v>7641.238198</v>
      </c>
      <c r="J11" s="267">
        <v>16386.400673</v>
      </c>
      <c r="K11" s="267">
        <v>9677.3492535999994</v>
      </c>
      <c r="L11" s="267">
        <v>15588.374360600001</v>
      </c>
      <c r="M11" s="267">
        <v>8092.1610922</v>
      </c>
      <c r="N11" s="267">
        <v>9807.8329745999999</v>
      </c>
      <c r="O11" s="267">
        <v>5918.9659199999996</v>
      </c>
      <c r="P11" s="267">
        <v>1604.7891119999999</v>
      </c>
      <c r="Q11" s="267">
        <v>469994.24880459998</v>
      </c>
      <c r="R11" s="278">
        <f t="shared" si="0"/>
        <v>6.9884262860337165E-2</v>
      </c>
    </row>
    <row r="12" spans="1:18" ht="15" customHeight="1">
      <c r="A12" s="267" t="s">
        <v>412</v>
      </c>
      <c r="B12" s="267">
        <v>619.88677000000007</v>
      </c>
      <c r="C12" s="268">
        <v>1112.1940900000002</v>
      </c>
      <c r="D12" s="268">
        <v>423.93761000000001</v>
      </c>
      <c r="E12" s="268">
        <v>204.18374</v>
      </c>
      <c r="F12" s="268">
        <v>336.33659</v>
      </c>
      <c r="G12" s="268">
        <v>8028.3132599999999</v>
      </c>
      <c r="H12" s="268">
        <v>2419.2799</v>
      </c>
      <c r="I12" s="268">
        <v>662.23165000000006</v>
      </c>
      <c r="J12" s="267">
        <v>3982.2028599999999</v>
      </c>
      <c r="K12" s="267">
        <v>4.2578399999999998</v>
      </c>
      <c r="L12" s="267">
        <v>145.16189000000003</v>
      </c>
      <c r="M12" s="267">
        <v>2.4998400000000003</v>
      </c>
      <c r="N12" s="267">
        <v>401.35590999999999</v>
      </c>
      <c r="O12" s="267">
        <v>268.28017</v>
      </c>
      <c r="P12" s="267">
        <v>672.7231266</v>
      </c>
      <c r="Q12" s="267">
        <v>36726.346325000006</v>
      </c>
      <c r="R12" s="278">
        <f t="shared" si="0"/>
        <v>5.4609043557533815E-3</v>
      </c>
    </row>
    <row r="13" spans="1:18" ht="15" customHeight="1">
      <c r="A13" s="267" t="s">
        <v>74</v>
      </c>
      <c r="B13" s="267">
        <v>7102.9497766000004</v>
      </c>
      <c r="C13" s="268">
        <v>5969.0315799999998</v>
      </c>
      <c r="D13" s="268">
        <v>5074.1273300000003</v>
      </c>
      <c r="E13" s="268">
        <v>10492.214179999999</v>
      </c>
      <c r="F13" s="268">
        <v>10323.434174799999</v>
      </c>
      <c r="G13" s="268">
        <v>7219.0577939999994</v>
      </c>
      <c r="H13" s="268">
        <v>7623.3544006000002</v>
      </c>
      <c r="I13" s="268">
        <v>9728.7010117999998</v>
      </c>
      <c r="J13" s="267">
        <v>7957.5334522000003</v>
      </c>
      <c r="K13" s="267">
        <v>6289.6652082000001</v>
      </c>
      <c r="L13" s="267">
        <v>13636.0253084</v>
      </c>
      <c r="M13" s="267">
        <v>1310.88447</v>
      </c>
      <c r="N13" s="267">
        <v>6433.7418010000001</v>
      </c>
      <c r="O13" s="267">
        <v>1754.1536000000001</v>
      </c>
      <c r="P13" s="267">
        <v>3001.0985442000001</v>
      </c>
      <c r="Q13" s="267">
        <v>258441.25000220002</v>
      </c>
      <c r="R13" s="278">
        <f t="shared" si="0"/>
        <v>3.8428079269150178E-2</v>
      </c>
    </row>
    <row r="14" spans="1:18" ht="15" customHeight="1">
      <c r="A14" s="267" t="s">
        <v>413</v>
      </c>
      <c r="B14" s="267">
        <v>22368.000000599997</v>
      </c>
      <c r="C14" s="268">
        <v>21661.9429662</v>
      </c>
      <c r="D14" s="268">
        <v>27200.9098118</v>
      </c>
      <c r="E14" s="268">
        <v>39206.62242</v>
      </c>
      <c r="F14" s="268">
        <v>35257.997855400004</v>
      </c>
      <c r="G14" s="268">
        <v>10749.3212938</v>
      </c>
      <c r="H14" s="268">
        <v>37587.700696400003</v>
      </c>
      <c r="I14" s="268">
        <v>10957.890840800001</v>
      </c>
      <c r="J14" s="267">
        <v>83595.261755</v>
      </c>
      <c r="K14" s="267">
        <v>24170.14791</v>
      </c>
      <c r="L14" s="267">
        <v>44143.153836999998</v>
      </c>
      <c r="M14" s="267">
        <v>14903.49793</v>
      </c>
      <c r="N14" s="267">
        <v>58815.4165708</v>
      </c>
      <c r="O14" s="267">
        <v>22969.3125736</v>
      </c>
      <c r="P14" s="267">
        <v>8579.7685638000003</v>
      </c>
      <c r="Q14" s="267">
        <v>1517166.2911486002</v>
      </c>
      <c r="R14" s="278">
        <f t="shared" si="0"/>
        <v>0.22559009639616234</v>
      </c>
    </row>
    <row r="15" spans="1:18" ht="15" customHeight="1">
      <c r="A15" s="267" t="s">
        <v>414</v>
      </c>
      <c r="B15" s="267">
        <v>8000.1664000000001</v>
      </c>
      <c r="C15" s="268">
        <v>4341.5996278000002</v>
      </c>
      <c r="D15" s="268">
        <v>5176.8508200000006</v>
      </c>
      <c r="E15" s="268">
        <v>12388.66634</v>
      </c>
      <c r="F15" s="268">
        <v>12719.53103</v>
      </c>
      <c r="G15" s="268">
        <v>3967.5780368000001</v>
      </c>
      <c r="H15" s="268">
        <v>9861.9848099999999</v>
      </c>
      <c r="I15" s="268">
        <v>3100.6836888000003</v>
      </c>
      <c r="J15" s="267">
        <v>13085.2926178</v>
      </c>
      <c r="K15" s="267">
        <v>6992.5151500000002</v>
      </c>
      <c r="L15" s="267">
        <v>8463.0505399999984</v>
      </c>
      <c r="M15" s="267">
        <v>4492.9273499999999</v>
      </c>
      <c r="N15" s="267">
        <v>15406.7461886</v>
      </c>
      <c r="O15" s="267">
        <v>8580.3893461999996</v>
      </c>
      <c r="P15" s="267">
        <v>3032.7908219999999</v>
      </c>
      <c r="Q15" s="267">
        <v>400371.0386882</v>
      </c>
      <c r="R15" s="278">
        <f t="shared" si="0"/>
        <v>5.9531866571807604E-2</v>
      </c>
    </row>
    <row r="16" spans="1:18" ht="15" customHeight="1">
      <c r="A16" s="267" t="s">
        <v>415</v>
      </c>
      <c r="B16" s="267">
        <v>21599.176152</v>
      </c>
      <c r="C16" s="268">
        <v>23681.805901600001</v>
      </c>
      <c r="D16" s="268">
        <v>9999.292300000001</v>
      </c>
      <c r="E16" s="268">
        <v>39460.765271600001</v>
      </c>
      <c r="F16" s="268">
        <v>25828.569190000002</v>
      </c>
      <c r="G16" s="268">
        <v>17136.670348799998</v>
      </c>
      <c r="H16" s="268">
        <v>32922.741167</v>
      </c>
      <c r="I16" s="268">
        <v>14149.500248</v>
      </c>
      <c r="J16" s="267">
        <v>19531.217147799998</v>
      </c>
      <c r="K16" s="267">
        <v>30274.740260000002</v>
      </c>
      <c r="L16" s="267">
        <v>68742.454232999997</v>
      </c>
      <c r="M16" s="267">
        <v>9612.5004600000011</v>
      </c>
      <c r="N16" s="267">
        <v>87619.647366400008</v>
      </c>
      <c r="O16" s="267">
        <v>5697.5992100000003</v>
      </c>
      <c r="P16" s="267">
        <v>14445.6762296</v>
      </c>
      <c r="Q16" s="267">
        <v>1097863.9940227999</v>
      </c>
      <c r="R16" s="278">
        <f t="shared" si="0"/>
        <v>0.1632433080581944</v>
      </c>
    </row>
    <row r="17" spans="1:18" ht="15" customHeight="1">
      <c r="A17" s="267" t="s">
        <v>416</v>
      </c>
      <c r="B17" s="267">
        <v>70.58138000000001</v>
      </c>
      <c r="C17" s="268">
        <v>3321.3254200000001</v>
      </c>
      <c r="D17" s="268">
        <v>230.46367999999998</v>
      </c>
      <c r="E17" s="268">
        <v>4479.8759600000003</v>
      </c>
      <c r="F17" s="268">
        <v>2010.9375299999999</v>
      </c>
      <c r="G17" s="268">
        <v>5394.7384900000006</v>
      </c>
      <c r="H17" s="268">
        <v>4091.46162</v>
      </c>
      <c r="I17" s="268">
        <v>3035.929701</v>
      </c>
      <c r="J17" s="267">
        <v>11756.507237</v>
      </c>
      <c r="K17" s="267">
        <v>665.56371999999999</v>
      </c>
      <c r="L17" s="267">
        <v>703.10084999999992</v>
      </c>
      <c r="M17" s="267">
        <v>151.23835</v>
      </c>
      <c r="N17" s="267">
        <v>1216.6641806</v>
      </c>
      <c r="O17" s="267">
        <v>3386.4146800000003</v>
      </c>
      <c r="P17" s="267">
        <v>441.90073560000002</v>
      </c>
      <c r="Q17" s="267">
        <v>112775.45649879999</v>
      </c>
      <c r="R17" s="278">
        <f t="shared" si="0"/>
        <v>1.676877890783144E-2</v>
      </c>
    </row>
    <row r="18" spans="1:18" ht="15" customHeight="1">
      <c r="A18" s="267" t="s">
        <v>417</v>
      </c>
      <c r="B18" s="267">
        <v>8464.8195099999994</v>
      </c>
      <c r="C18" s="268">
        <v>3984.1253400000001</v>
      </c>
      <c r="D18" s="268">
        <v>1841.9218802</v>
      </c>
      <c r="E18" s="268">
        <v>15521.95398</v>
      </c>
      <c r="F18" s="268">
        <v>6649.2784699999993</v>
      </c>
      <c r="G18" s="268">
        <v>7717.4216331999996</v>
      </c>
      <c r="H18" s="268">
        <v>23495.3132506</v>
      </c>
      <c r="I18" s="268">
        <v>4790.9665300000006</v>
      </c>
      <c r="J18" s="267">
        <v>24243.2172336</v>
      </c>
      <c r="K18" s="267">
        <v>7757.5162399999999</v>
      </c>
      <c r="L18" s="267">
        <v>10691.2699832</v>
      </c>
      <c r="M18" s="267">
        <v>8577.3734299999996</v>
      </c>
      <c r="N18" s="267">
        <v>15667.0973018</v>
      </c>
      <c r="O18" s="267">
        <v>8098.82305</v>
      </c>
      <c r="P18" s="267">
        <v>2704.3603601999998</v>
      </c>
      <c r="Q18" s="267">
        <v>680871.91747300001</v>
      </c>
      <c r="R18" s="278">
        <f t="shared" si="0"/>
        <v>0.1012400304385155</v>
      </c>
    </row>
    <row r="19" spans="1:18" ht="15" customHeight="1">
      <c r="A19" s="267" t="s">
        <v>418</v>
      </c>
      <c r="B19" s="267">
        <v>2043.2929386000001</v>
      </c>
      <c r="C19" s="268">
        <v>14893.1898418</v>
      </c>
      <c r="D19" s="268">
        <v>2737.5562925999998</v>
      </c>
      <c r="E19" s="268">
        <v>14839.362130000001</v>
      </c>
      <c r="F19" s="268">
        <v>8733.5019700000012</v>
      </c>
      <c r="G19" s="268">
        <v>12283.072989800001</v>
      </c>
      <c r="H19" s="268">
        <v>7404.0025400000004</v>
      </c>
      <c r="I19" s="268">
        <v>11018.9726056</v>
      </c>
      <c r="J19" s="267">
        <v>2356.2127436000001</v>
      </c>
      <c r="K19" s="267">
        <v>861.16061000000002</v>
      </c>
      <c r="L19" s="267">
        <v>2037.7149999999999</v>
      </c>
      <c r="M19" s="267">
        <v>507.02915000000002</v>
      </c>
      <c r="N19" s="267">
        <v>616.44657580000001</v>
      </c>
      <c r="O19" s="267">
        <v>14910.098400000001</v>
      </c>
      <c r="P19" s="267">
        <v>3511.6671238000004</v>
      </c>
      <c r="Q19" s="267">
        <v>256655.823191</v>
      </c>
      <c r="R19" s="278">
        <f t="shared" si="0"/>
        <v>3.8162601049131217E-2</v>
      </c>
    </row>
    <row r="20" spans="1:18" ht="15" customHeight="1">
      <c r="A20" s="267" t="s">
        <v>419</v>
      </c>
      <c r="B20" s="267">
        <v>2166.1338958000001</v>
      </c>
      <c r="C20" s="268">
        <v>51888.037033600005</v>
      </c>
      <c r="D20" s="268">
        <v>920.48501999999996</v>
      </c>
      <c r="E20" s="268">
        <v>41219.0863302</v>
      </c>
      <c r="F20" s="268">
        <v>56324.337399999997</v>
      </c>
      <c r="G20" s="268">
        <v>12586.8340056</v>
      </c>
      <c r="H20" s="268">
        <v>25434.091711199999</v>
      </c>
      <c r="I20" s="268">
        <v>14801.580617399999</v>
      </c>
      <c r="J20" s="267">
        <v>10474.564574200002</v>
      </c>
      <c r="K20" s="267">
        <v>5722.8032708000001</v>
      </c>
      <c r="L20" s="267">
        <v>2104.9415899999999</v>
      </c>
      <c r="M20" s="267">
        <v>766.76116000000002</v>
      </c>
      <c r="N20" s="267">
        <v>3517.5652760000003</v>
      </c>
      <c r="O20" s="267">
        <v>97646.410474000004</v>
      </c>
      <c r="P20" s="267">
        <v>3204.5458678</v>
      </c>
      <c r="Q20" s="267">
        <v>593438.0452242</v>
      </c>
      <c r="R20" s="278">
        <f t="shared" si="0"/>
        <v>8.8239335798797447E-2</v>
      </c>
    </row>
    <row r="21" spans="1:18" ht="15" customHeight="1">
      <c r="A21" s="267" t="s">
        <v>420</v>
      </c>
      <c r="B21" s="267">
        <v>4567.6170700000002</v>
      </c>
      <c r="C21" s="268">
        <v>17523.49768</v>
      </c>
      <c r="D21" s="268">
        <v>3450.4971869999999</v>
      </c>
      <c r="E21" s="268">
        <v>24726.0328524</v>
      </c>
      <c r="F21" s="268">
        <v>13443.1714142</v>
      </c>
      <c r="G21" s="268">
        <v>11740.508500399999</v>
      </c>
      <c r="H21" s="268">
        <v>15587.497372</v>
      </c>
      <c r="I21" s="268">
        <v>11819.41554</v>
      </c>
      <c r="J21" s="267">
        <v>15913.8155164</v>
      </c>
      <c r="K21" s="267">
        <v>6015.99791</v>
      </c>
      <c r="L21" s="267">
        <v>6737.1487088000003</v>
      </c>
      <c r="M21" s="267">
        <v>2561.40762</v>
      </c>
      <c r="N21" s="267">
        <v>6032.8496500000001</v>
      </c>
      <c r="O21" s="267">
        <v>18044.900960000003</v>
      </c>
      <c r="P21" s="267">
        <v>3034.1010847999996</v>
      </c>
      <c r="Q21" s="267">
        <v>511598.48184719996</v>
      </c>
      <c r="R21" s="278">
        <f t="shared" si="0"/>
        <v>7.6070468681890893E-2</v>
      </c>
    </row>
    <row r="22" spans="1:18" ht="15" customHeight="1">
      <c r="A22" s="267" t="s">
        <v>421</v>
      </c>
      <c r="B22" s="267">
        <v>135.69379999999998</v>
      </c>
      <c r="C22" s="268">
        <v>100.59071</v>
      </c>
      <c r="D22" s="268">
        <v>55.4236</v>
      </c>
      <c r="E22" s="268">
        <v>27.117240000000002</v>
      </c>
      <c r="F22" s="268">
        <v>30.968730000000001</v>
      </c>
      <c r="G22" s="268">
        <v>359.64715999999999</v>
      </c>
      <c r="H22" s="268">
        <v>99.277600000000007</v>
      </c>
      <c r="I22" s="268">
        <v>168.88464999999999</v>
      </c>
      <c r="J22" s="267">
        <v>15.66559</v>
      </c>
      <c r="K22" s="267">
        <v>18.606470000000002</v>
      </c>
      <c r="L22" s="267">
        <v>1251.3025042000002</v>
      </c>
      <c r="M22" s="267">
        <v>265.1576</v>
      </c>
      <c r="N22" s="267">
        <v>337.4162</v>
      </c>
      <c r="O22" s="267">
        <v>63.819859999999998</v>
      </c>
      <c r="P22" s="267">
        <v>0</v>
      </c>
      <c r="Q22" s="267">
        <v>6760.8441786000003</v>
      </c>
      <c r="R22" s="278">
        <f t="shared" si="0"/>
        <v>1.0052816878861315E-3</v>
      </c>
    </row>
    <row r="23" spans="1:18" ht="15" customHeight="1">
      <c r="A23" s="267" t="s">
        <v>422</v>
      </c>
      <c r="B23" s="267">
        <v>323.55214000000001</v>
      </c>
      <c r="C23" s="268">
        <v>0</v>
      </c>
      <c r="D23" s="268">
        <v>0</v>
      </c>
      <c r="E23" s="268">
        <v>0</v>
      </c>
      <c r="F23" s="268">
        <v>681.37729999999999</v>
      </c>
      <c r="G23" s="268">
        <v>232.89742999999999</v>
      </c>
      <c r="H23" s="268">
        <v>47.798410000000004</v>
      </c>
      <c r="I23" s="268">
        <v>0</v>
      </c>
      <c r="J23" s="267">
        <v>132.59748000000002</v>
      </c>
      <c r="K23" s="267">
        <v>0</v>
      </c>
      <c r="L23" s="267">
        <v>0</v>
      </c>
      <c r="M23" s="267">
        <v>0</v>
      </c>
      <c r="N23" s="267">
        <v>36</v>
      </c>
      <c r="O23" s="267">
        <v>104.15938</v>
      </c>
      <c r="P23" s="267">
        <v>0</v>
      </c>
      <c r="Q23" s="267">
        <v>3454.0366055999998</v>
      </c>
      <c r="R23" s="278">
        <f t="shared" si="0"/>
        <v>5.1358671449473845E-4</v>
      </c>
    </row>
    <row r="24" spans="1:18" s="96" customFormat="1" ht="15" customHeight="1">
      <c r="A24" s="267" t="s">
        <v>423</v>
      </c>
      <c r="B24" s="267">
        <v>1529.84527</v>
      </c>
      <c r="C24" s="268">
        <v>4308.7948699999997</v>
      </c>
      <c r="D24" s="268">
        <v>1604.11763</v>
      </c>
      <c r="E24" s="268">
        <v>4363.4273109999995</v>
      </c>
      <c r="F24" s="268">
        <v>9995.7153880000005</v>
      </c>
      <c r="G24" s="268">
        <v>1682.8160192</v>
      </c>
      <c r="H24" s="268">
        <v>3353.3199759999998</v>
      </c>
      <c r="I24" s="268">
        <v>1020.43974</v>
      </c>
      <c r="J24" s="267">
        <v>1515.3362524000001</v>
      </c>
      <c r="K24" s="267">
        <v>1954.33068</v>
      </c>
      <c r="L24" s="267">
        <v>737.79734999999994</v>
      </c>
      <c r="M24" s="267">
        <v>299.10159000000004</v>
      </c>
      <c r="N24" s="267">
        <v>1310.02295</v>
      </c>
      <c r="O24" s="267">
        <v>10220.839635800001</v>
      </c>
      <c r="P24" s="267">
        <v>394.18596000000002</v>
      </c>
      <c r="Q24" s="267">
        <v>99870.862638199993</v>
      </c>
      <c r="R24" s="278">
        <f t="shared" si="0"/>
        <v>1.484997238678612E-2</v>
      </c>
    </row>
    <row r="25" spans="1:18" s="96" customFormat="1" ht="15" customHeight="1">
      <c r="A25" s="270" t="s">
        <v>443</v>
      </c>
      <c r="B25" s="413">
        <v>94072.652329599994</v>
      </c>
      <c r="C25" s="413">
        <v>162806.914066</v>
      </c>
      <c r="D25" s="413">
        <v>68520.476731799994</v>
      </c>
      <c r="E25" s="413">
        <v>230538.10891519999</v>
      </c>
      <c r="F25" s="413">
        <v>256579.36964640004</v>
      </c>
      <c r="G25" s="413">
        <v>114138.12853779999</v>
      </c>
      <c r="H25" s="413">
        <v>184942.65424939999</v>
      </c>
      <c r="I25" s="413">
        <v>96200.397906600017</v>
      </c>
      <c r="J25" s="413">
        <v>232999.9690822</v>
      </c>
      <c r="K25" s="413">
        <v>115238.09651260001</v>
      </c>
      <c r="L25" s="413">
        <v>263469.8546274</v>
      </c>
      <c r="M25" s="413">
        <v>51877.157002200001</v>
      </c>
      <c r="N25" s="413">
        <v>254840.45427560003</v>
      </c>
      <c r="O25" s="413">
        <v>220088.81245959998</v>
      </c>
      <c r="P25" s="413">
        <v>49831.529256599999</v>
      </c>
      <c r="Q25" s="413">
        <v>6725323.120941801</v>
      </c>
      <c r="R25" s="414">
        <f t="shared" si="0"/>
        <v>1</v>
      </c>
    </row>
    <row r="26" spans="1:18" ht="15" customHeight="1">
      <c r="A26" s="273" t="s">
        <v>507</v>
      </c>
      <c r="B26" s="278">
        <v>1.3987826404454786E-2</v>
      </c>
      <c r="C26" s="278">
        <v>2.420804341118421E-2</v>
      </c>
      <c r="D26" s="278">
        <v>1.0188428942311476E-2</v>
      </c>
      <c r="E26" s="278">
        <v>3.4279112656659373E-2</v>
      </c>
      <c r="F26" s="278">
        <v>3.8151233038520409E-2</v>
      </c>
      <c r="G26" s="278">
        <v>1.697139698498476E-2</v>
      </c>
      <c r="H26" s="278">
        <v>2.7499445145395627E-2</v>
      </c>
      <c r="I26" s="278">
        <v>1.4304204597552229E-2</v>
      </c>
      <c r="J26" s="278">
        <v>3.4645170929656556E-2</v>
      </c>
      <c r="K26" s="278">
        <v>1.7134953137606612E-2</v>
      </c>
      <c r="L26" s="278">
        <v>3.9175791242949856E-2</v>
      </c>
      <c r="M26" s="278">
        <v>7.7137047647065655E-3</v>
      </c>
      <c r="N26" s="278">
        <v>3.7892670685525764E-2</v>
      </c>
      <c r="O26" s="278">
        <v>3.2725388580107241E-2</v>
      </c>
      <c r="P26" s="278">
        <v>7.4095368148826861E-3</v>
      </c>
      <c r="Q26" s="278">
        <v>1</v>
      </c>
      <c r="R26" s="278"/>
    </row>
    <row r="27" spans="1:18" ht="3.75" customHeight="1" thickBot="1">
      <c r="A27" s="274"/>
      <c r="B27" s="275"/>
      <c r="C27" s="276"/>
      <c r="D27" s="276"/>
      <c r="E27" s="276"/>
      <c r="F27" s="276"/>
      <c r="G27" s="276"/>
      <c r="H27" s="276"/>
      <c r="I27" s="276"/>
      <c r="J27" s="275"/>
      <c r="K27" s="275"/>
      <c r="L27" s="275"/>
      <c r="M27" s="275"/>
      <c r="N27" s="275"/>
      <c r="O27" s="275"/>
      <c r="P27" s="275"/>
      <c r="Q27" s="275"/>
      <c r="R27" s="277"/>
    </row>
    <row r="28" spans="1:18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78"/>
      <c r="K28" s="278"/>
      <c r="L28" s="278"/>
      <c r="M28" s="278"/>
      <c r="N28" s="278"/>
      <c r="O28" s="278"/>
      <c r="P28" s="278"/>
      <c r="Q28" s="278"/>
      <c r="R28" s="278"/>
    </row>
    <row r="29" spans="1:18" ht="15" customHeight="1">
      <c r="A29" s="262"/>
      <c r="B29" s="262"/>
      <c r="C29" s="268"/>
      <c r="D29" s="268"/>
      <c r="E29" s="268"/>
      <c r="F29" s="268"/>
      <c r="G29" s="268"/>
      <c r="H29" s="268"/>
      <c r="I29" s="268"/>
      <c r="J29" s="262"/>
      <c r="K29" s="262"/>
      <c r="L29" s="262"/>
      <c r="M29" s="262"/>
      <c r="N29" s="262"/>
      <c r="O29" s="262"/>
      <c r="P29" s="262"/>
      <c r="Q29" s="262"/>
      <c r="R29" s="278"/>
    </row>
    <row r="30" spans="1:18" ht="15" customHeight="1">
      <c r="A30" s="282"/>
      <c r="B30" s="262"/>
      <c r="C30" s="268"/>
      <c r="D30" s="268"/>
      <c r="E30" s="268"/>
      <c r="F30" s="268"/>
      <c r="G30" s="268"/>
      <c r="H30" s="268"/>
      <c r="I30" s="268"/>
      <c r="J30" s="262"/>
      <c r="K30" s="262"/>
      <c r="L30" s="262"/>
      <c r="M30" s="262"/>
      <c r="N30" s="262"/>
      <c r="O30" s="262"/>
      <c r="P30" s="262"/>
      <c r="Q30" s="278"/>
      <c r="R30" s="278"/>
    </row>
    <row r="31" spans="1:18" ht="15" customHeight="1">
      <c r="A31" s="281"/>
      <c r="B31" s="262"/>
      <c r="C31" s="268"/>
      <c r="D31" s="268"/>
      <c r="E31" s="268"/>
      <c r="F31" s="268"/>
      <c r="G31" s="268"/>
      <c r="H31" s="268"/>
      <c r="I31" s="268"/>
      <c r="J31" s="262"/>
      <c r="K31" s="262"/>
      <c r="L31" s="262"/>
      <c r="M31" s="262"/>
      <c r="N31" s="262"/>
      <c r="O31" s="262"/>
      <c r="P31" s="262"/>
      <c r="Q31" s="262"/>
      <c r="R31" s="278"/>
    </row>
    <row r="32" spans="1:18" ht="15" customHeight="1">
      <c r="A32" s="282"/>
      <c r="B32" s="262"/>
      <c r="C32" s="268"/>
      <c r="D32" s="268"/>
      <c r="E32" s="268"/>
      <c r="F32" s="268"/>
      <c r="G32" s="268"/>
      <c r="H32" s="268"/>
      <c r="I32" s="268"/>
      <c r="J32" s="262"/>
      <c r="K32" s="262"/>
      <c r="L32" s="262"/>
      <c r="M32" s="262"/>
      <c r="N32" s="262"/>
      <c r="O32" s="262"/>
      <c r="P32" s="262"/>
      <c r="Q32" s="262"/>
      <c r="R32" s="278"/>
    </row>
    <row r="33" spans="1:18" ht="15" customHeight="1">
      <c r="A33" s="282"/>
      <c r="B33" s="262"/>
      <c r="C33" s="268"/>
      <c r="D33" s="268"/>
      <c r="E33" s="268"/>
      <c r="F33" s="268"/>
      <c r="G33" s="268"/>
      <c r="H33" s="268"/>
      <c r="I33" s="268"/>
      <c r="J33" s="262"/>
      <c r="K33" s="262"/>
      <c r="L33" s="262"/>
      <c r="M33" s="262"/>
      <c r="N33" s="262"/>
      <c r="O33" s="262"/>
      <c r="P33" s="262"/>
      <c r="Q33" s="262"/>
      <c r="R33" s="278"/>
    </row>
    <row r="34" spans="1:18" ht="15" customHeight="1">
      <c r="A34" s="282"/>
      <c r="B34" s="262"/>
      <c r="C34" s="268"/>
      <c r="D34" s="268"/>
      <c r="E34" s="268"/>
      <c r="F34" s="268"/>
      <c r="G34" s="268"/>
      <c r="H34" s="268"/>
      <c r="I34" s="268"/>
      <c r="J34" s="262"/>
      <c r="K34" s="262"/>
      <c r="L34" s="262"/>
      <c r="M34" s="262"/>
      <c r="N34" s="262"/>
      <c r="O34" s="262"/>
      <c r="P34" s="262"/>
      <c r="Q34" s="262"/>
      <c r="R34" s="278"/>
    </row>
    <row r="35" spans="1:18" ht="15" customHeight="1">
      <c r="A35" s="282"/>
      <c r="B35" s="262"/>
      <c r="C35" s="268"/>
      <c r="D35" s="268"/>
      <c r="E35" s="268"/>
      <c r="F35" s="268"/>
      <c r="G35" s="268"/>
      <c r="H35" s="268"/>
      <c r="I35" s="268"/>
      <c r="J35" s="262"/>
      <c r="K35" s="262"/>
      <c r="L35" s="262"/>
      <c r="M35" s="262"/>
      <c r="N35" s="262"/>
      <c r="O35" s="262"/>
      <c r="P35" s="262"/>
      <c r="Q35" s="262"/>
      <c r="R35" s="278"/>
    </row>
    <row r="36" spans="1:18" ht="15" customHeight="1">
      <c r="A36" s="282"/>
      <c r="B36" s="262"/>
      <c r="C36" s="268"/>
      <c r="D36" s="268"/>
      <c r="E36" s="268"/>
      <c r="F36" s="268"/>
      <c r="G36" s="268"/>
      <c r="H36" s="268"/>
      <c r="I36" s="268"/>
      <c r="J36" s="262"/>
      <c r="K36" s="262"/>
      <c r="L36" s="262"/>
      <c r="M36" s="262"/>
      <c r="N36" s="262"/>
      <c r="O36" s="262"/>
      <c r="P36" s="262"/>
      <c r="Q36" s="262"/>
      <c r="R36" s="278"/>
    </row>
    <row r="37" spans="1:18" ht="15" customHeight="1">
      <c r="A37" s="283"/>
      <c r="B37" s="262"/>
      <c r="C37" s="268"/>
      <c r="D37" s="268"/>
      <c r="E37" s="268"/>
      <c r="F37" s="268"/>
      <c r="G37" s="268"/>
      <c r="H37" s="268"/>
      <c r="I37" s="268"/>
      <c r="J37" s="262"/>
      <c r="K37" s="262"/>
      <c r="L37" s="262"/>
      <c r="M37" s="262"/>
      <c r="N37" s="262"/>
      <c r="O37" s="262"/>
      <c r="P37" s="262"/>
      <c r="Q37" s="262"/>
      <c r="R37" s="278"/>
    </row>
    <row r="38" spans="1:18" ht="15" customHeight="1">
      <c r="A38" s="282"/>
      <c r="B38" s="262"/>
      <c r="C38" s="268"/>
      <c r="D38" s="268"/>
      <c r="E38" s="268"/>
      <c r="F38" s="268"/>
      <c r="G38" s="268"/>
      <c r="H38" s="268"/>
      <c r="I38" s="268"/>
      <c r="J38" s="262"/>
      <c r="K38" s="262"/>
      <c r="L38" s="262"/>
      <c r="M38" s="262"/>
      <c r="N38" s="262"/>
      <c r="O38" s="262"/>
      <c r="P38" s="262"/>
      <c r="Q38" s="262"/>
      <c r="R38" s="278"/>
    </row>
    <row r="39" spans="1:18" ht="15" customHeight="1">
      <c r="A39" s="282"/>
      <c r="B39" s="262"/>
      <c r="C39" s="268"/>
      <c r="D39" s="268"/>
      <c r="E39" s="268"/>
      <c r="F39" s="268"/>
      <c r="G39" s="268"/>
      <c r="H39" s="268"/>
      <c r="I39" s="268"/>
      <c r="J39" s="262"/>
      <c r="K39" s="262"/>
      <c r="L39" s="262"/>
      <c r="M39" s="262"/>
      <c r="N39" s="262"/>
      <c r="O39" s="262"/>
      <c r="P39" s="262"/>
      <c r="Q39" s="262"/>
      <c r="R39" s="278"/>
    </row>
    <row r="40" spans="1:18" ht="15" customHeight="1">
      <c r="A40" s="100"/>
      <c r="B40" s="101"/>
      <c r="C40" s="93"/>
      <c r="D40" s="93"/>
      <c r="E40" s="93"/>
      <c r="F40" s="93"/>
      <c r="G40" s="93"/>
      <c r="H40" s="93"/>
      <c r="I40" s="93"/>
      <c r="J40" s="62"/>
      <c r="K40" s="62"/>
      <c r="L40" s="62"/>
      <c r="M40" s="62"/>
      <c r="N40" s="62"/>
      <c r="O40" s="62"/>
      <c r="P40" s="62"/>
      <c r="Q40" s="62"/>
      <c r="R40" s="98"/>
    </row>
    <row r="41" spans="1:18" ht="15" customHeight="1">
      <c r="A41" s="100"/>
      <c r="C41" s="93"/>
      <c r="D41" s="93"/>
      <c r="E41" s="93"/>
      <c r="F41" s="93"/>
      <c r="G41" s="93"/>
      <c r="H41" s="93"/>
      <c r="I41" s="93"/>
      <c r="J41" s="62"/>
      <c r="K41" s="62"/>
      <c r="L41" s="62"/>
      <c r="M41" s="62"/>
      <c r="N41" s="62"/>
      <c r="O41" s="62"/>
      <c r="P41" s="62"/>
      <c r="Q41" s="62"/>
      <c r="R41" s="98"/>
    </row>
    <row r="42" spans="1:18" ht="15" customHeight="1">
      <c r="A42" s="100"/>
      <c r="C42" s="93"/>
      <c r="D42" s="93"/>
      <c r="E42" s="93"/>
      <c r="F42" s="93"/>
      <c r="G42" s="93"/>
      <c r="H42" s="93"/>
      <c r="I42" s="93"/>
      <c r="J42" s="62"/>
      <c r="K42" s="62"/>
      <c r="L42" s="62"/>
      <c r="M42" s="62"/>
      <c r="N42" s="62"/>
      <c r="O42" s="62"/>
      <c r="P42" s="62"/>
      <c r="Q42" s="62"/>
      <c r="R42" s="98"/>
    </row>
    <row r="43" spans="1:18" ht="15" customHeight="1">
      <c r="A43" s="102"/>
      <c r="C43" s="93"/>
      <c r="D43" s="93"/>
      <c r="E43" s="93"/>
      <c r="F43" s="93"/>
      <c r="G43" s="93"/>
      <c r="H43" s="93"/>
      <c r="I43" s="93"/>
      <c r="J43" s="62"/>
      <c r="K43" s="62"/>
      <c r="L43" s="62"/>
      <c r="M43" s="62"/>
      <c r="N43" s="62"/>
      <c r="O43" s="62"/>
      <c r="P43" s="62"/>
      <c r="Q43" s="62"/>
      <c r="R43" s="98"/>
    </row>
    <row r="44" spans="1:18" ht="15" customHeight="1">
      <c r="A44" s="100"/>
      <c r="C44" s="93"/>
      <c r="D44" s="93"/>
      <c r="E44" s="93"/>
      <c r="F44" s="93"/>
      <c r="G44" s="93"/>
      <c r="H44" s="93"/>
      <c r="I44" s="93"/>
      <c r="J44" s="62"/>
      <c r="K44" s="62"/>
      <c r="L44" s="62"/>
      <c r="M44" s="62"/>
      <c r="N44" s="62"/>
      <c r="O44" s="62"/>
      <c r="P44" s="62"/>
      <c r="Q44" s="62"/>
      <c r="R44" s="98"/>
    </row>
    <row r="45" spans="1:18" ht="15" customHeight="1">
      <c r="A45" s="100"/>
      <c r="C45" s="93"/>
      <c r="D45" s="93"/>
      <c r="E45" s="93"/>
      <c r="F45" s="93"/>
      <c r="G45" s="93"/>
      <c r="H45" s="93"/>
      <c r="I45" s="93"/>
      <c r="J45" s="62"/>
      <c r="K45" s="62"/>
      <c r="L45" s="62"/>
      <c r="M45" s="62"/>
      <c r="N45" s="62"/>
      <c r="O45" s="62"/>
      <c r="P45" s="62"/>
      <c r="Q45" s="62"/>
      <c r="R45" s="98"/>
    </row>
    <row r="46" spans="1:18" ht="15" customHeight="1">
      <c r="A46" s="100"/>
      <c r="C46" s="93"/>
      <c r="D46" s="93"/>
      <c r="E46" s="93"/>
      <c r="F46" s="93"/>
      <c r="G46" s="93"/>
      <c r="H46" s="93"/>
      <c r="I46" s="93"/>
      <c r="J46" s="62"/>
      <c r="K46" s="62"/>
      <c r="L46" s="62"/>
      <c r="M46" s="62"/>
      <c r="N46" s="62"/>
      <c r="O46" s="62"/>
      <c r="P46" s="62"/>
      <c r="Q46" s="62"/>
      <c r="R46" s="98"/>
    </row>
    <row r="47" spans="1:18" ht="15" customHeight="1">
      <c r="A47" s="100"/>
      <c r="C47" s="93"/>
      <c r="D47" s="93"/>
      <c r="E47" s="93"/>
      <c r="F47" s="93"/>
      <c r="G47" s="93"/>
      <c r="H47" s="93"/>
      <c r="I47" s="93"/>
      <c r="J47" s="62"/>
      <c r="K47" s="62"/>
      <c r="L47" s="62"/>
      <c r="M47" s="62"/>
      <c r="N47" s="62"/>
      <c r="O47" s="62"/>
      <c r="P47" s="62"/>
      <c r="Q47" s="62"/>
      <c r="R47" s="98"/>
    </row>
    <row r="48" spans="1:18" ht="15" customHeight="1">
      <c r="A48" s="100"/>
      <c r="C48" s="93"/>
      <c r="D48" s="93"/>
      <c r="E48" s="93"/>
      <c r="F48" s="93"/>
      <c r="G48" s="93"/>
      <c r="H48" s="93"/>
      <c r="I48" s="93"/>
      <c r="J48" s="62"/>
      <c r="K48" s="62"/>
      <c r="L48" s="62"/>
      <c r="M48" s="62"/>
      <c r="N48" s="62"/>
      <c r="O48" s="62"/>
      <c r="P48" s="62"/>
      <c r="Q48" s="62"/>
      <c r="R48" s="98"/>
    </row>
    <row r="49" spans="1:18" ht="15" customHeight="1">
      <c r="A49" s="102"/>
      <c r="C49" s="93"/>
      <c r="D49" s="93"/>
      <c r="E49" s="93"/>
      <c r="F49" s="93"/>
      <c r="G49" s="93"/>
      <c r="H49" s="93"/>
      <c r="I49" s="93"/>
      <c r="J49" s="62"/>
      <c r="K49" s="62"/>
      <c r="L49" s="62"/>
      <c r="M49" s="62"/>
      <c r="N49" s="62"/>
      <c r="O49" s="62"/>
      <c r="P49" s="62"/>
      <c r="Q49" s="62"/>
      <c r="R49" s="98"/>
    </row>
    <row r="50" spans="1:18" ht="15" customHeight="1">
      <c r="A50" s="100"/>
      <c r="C50" s="93"/>
      <c r="D50" s="93"/>
      <c r="E50" s="93"/>
      <c r="F50" s="93"/>
      <c r="G50" s="93"/>
      <c r="H50" s="93"/>
      <c r="I50" s="93"/>
      <c r="J50" s="62"/>
      <c r="K50" s="62"/>
      <c r="L50" s="62"/>
      <c r="M50" s="62"/>
      <c r="N50" s="62"/>
      <c r="O50" s="62"/>
      <c r="P50" s="62"/>
      <c r="Q50" s="62"/>
      <c r="R50" s="98"/>
    </row>
    <row r="51" spans="1:18" ht="15" customHeight="1">
      <c r="A51" s="100"/>
      <c r="C51" s="93"/>
      <c r="D51" s="93"/>
      <c r="E51" s="93"/>
      <c r="F51" s="93"/>
      <c r="G51" s="93"/>
      <c r="H51" s="93"/>
      <c r="I51" s="93"/>
      <c r="J51" s="62"/>
      <c r="K51" s="62"/>
      <c r="L51" s="62"/>
      <c r="M51" s="62"/>
      <c r="N51" s="62"/>
      <c r="O51" s="62"/>
      <c r="P51" s="62"/>
      <c r="Q51" s="62"/>
      <c r="R51" s="98"/>
    </row>
    <row r="52" spans="1:18" ht="15" customHeight="1">
      <c r="A52" s="100"/>
      <c r="C52" s="93"/>
      <c r="D52" s="93"/>
      <c r="E52" s="93"/>
      <c r="F52" s="93"/>
      <c r="G52" s="93"/>
      <c r="H52" s="93"/>
      <c r="I52" s="93"/>
      <c r="J52" s="62"/>
      <c r="K52" s="62"/>
      <c r="L52" s="62"/>
      <c r="M52" s="62"/>
      <c r="N52" s="62"/>
      <c r="O52" s="62"/>
      <c r="P52" s="62"/>
      <c r="Q52" s="62"/>
      <c r="R52" s="98"/>
    </row>
    <row r="53" spans="1:18" ht="15" customHeight="1">
      <c r="A53" s="100"/>
      <c r="C53" s="93"/>
      <c r="D53" s="93"/>
      <c r="E53" s="93"/>
      <c r="F53" s="93"/>
      <c r="G53" s="93"/>
      <c r="H53" s="93"/>
      <c r="I53" s="93"/>
      <c r="J53" s="62"/>
      <c r="K53" s="62"/>
      <c r="L53" s="62"/>
      <c r="M53" s="62"/>
      <c r="N53" s="62"/>
      <c r="O53" s="62"/>
      <c r="P53" s="62"/>
      <c r="Q53" s="62"/>
      <c r="R53" s="98"/>
    </row>
    <row r="54" spans="1:18" ht="15" customHeight="1">
      <c r="A54" s="102"/>
      <c r="C54" s="93"/>
      <c r="D54" s="93"/>
      <c r="E54" s="93"/>
      <c r="F54" s="93"/>
      <c r="G54" s="93"/>
      <c r="H54" s="93"/>
      <c r="I54" s="93"/>
      <c r="J54" s="62"/>
      <c r="K54" s="62"/>
      <c r="L54" s="62"/>
      <c r="M54" s="62"/>
      <c r="N54" s="62"/>
      <c r="O54" s="62"/>
      <c r="P54" s="62"/>
      <c r="Q54" s="62"/>
      <c r="R54" s="98"/>
    </row>
    <row r="55" spans="1:18" ht="15" customHeight="1">
      <c r="A55" s="103"/>
      <c r="C55" s="93"/>
      <c r="D55" s="93"/>
      <c r="E55" s="93"/>
      <c r="F55" s="93"/>
      <c r="G55" s="93"/>
      <c r="H55" s="93"/>
      <c r="I55" s="93"/>
      <c r="J55" s="62"/>
      <c r="K55" s="62"/>
      <c r="L55" s="62"/>
      <c r="M55" s="62"/>
      <c r="N55" s="62"/>
      <c r="O55" s="62"/>
      <c r="P55" s="62"/>
      <c r="Q55" s="62"/>
      <c r="R55" s="98"/>
    </row>
    <row r="56" spans="1:18" ht="15" customHeight="1">
      <c r="A56" s="103"/>
      <c r="C56" s="93"/>
      <c r="D56" s="93"/>
      <c r="E56" s="93"/>
      <c r="F56" s="93"/>
      <c r="G56" s="93"/>
      <c r="H56" s="93"/>
      <c r="I56" s="93"/>
      <c r="J56" s="62"/>
      <c r="K56" s="62"/>
      <c r="L56" s="62"/>
      <c r="M56" s="62"/>
      <c r="N56" s="62"/>
      <c r="O56" s="62"/>
      <c r="P56" s="62"/>
      <c r="Q56" s="62"/>
      <c r="R56" s="98"/>
    </row>
    <row r="57" spans="1:18" ht="15" customHeight="1">
      <c r="A57" s="103"/>
      <c r="C57" s="93"/>
      <c r="D57" s="93"/>
      <c r="E57" s="93"/>
      <c r="F57" s="93"/>
      <c r="G57" s="93"/>
      <c r="H57" s="93"/>
      <c r="I57" s="93"/>
      <c r="J57" s="62"/>
      <c r="K57" s="62"/>
      <c r="L57" s="62"/>
      <c r="M57" s="62"/>
      <c r="N57" s="62"/>
      <c r="O57" s="62"/>
      <c r="P57" s="62"/>
      <c r="Q57" s="62"/>
      <c r="R57" s="98"/>
    </row>
    <row r="58" spans="1:18" ht="15" customHeight="1">
      <c r="A58" s="103"/>
      <c r="C58" s="93"/>
      <c r="D58" s="93"/>
      <c r="E58" s="93"/>
      <c r="F58" s="93"/>
      <c r="G58" s="93"/>
      <c r="H58" s="93"/>
      <c r="I58" s="93"/>
      <c r="J58" s="62"/>
      <c r="K58" s="62"/>
      <c r="L58" s="62"/>
      <c r="M58" s="62"/>
      <c r="N58" s="62"/>
      <c r="O58" s="62"/>
      <c r="P58" s="62"/>
      <c r="Q58" s="62"/>
      <c r="R58" s="98"/>
    </row>
    <row r="59" spans="1:18" ht="9" customHeight="1">
      <c r="A59" s="104"/>
      <c r="C59" s="93"/>
      <c r="D59" s="93"/>
      <c r="E59" s="93"/>
      <c r="F59" s="93"/>
      <c r="G59" s="93"/>
      <c r="H59" s="93"/>
      <c r="I59" s="93"/>
      <c r="J59" s="62"/>
      <c r="K59" s="62"/>
      <c r="L59" s="62"/>
      <c r="M59" s="62"/>
      <c r="N59" s="62"/>
      <c r="O59" s="62"/>
      <c r="P59" s="62"/>
      <c r="Q59" s="62"/>
      <c r="R59" s="98"/>
    </row>
    <row r="60" spans="1:18" ht="9" customHeight="1">
      <c r="A60" s="104"/>
      <c r="C60" s="93"/>
      <c r="D60" s="93"/>
      <c r="E60" s="93"/>
      <c r="F60" s="93"/>
      <c r="G60" s="93"/>
      <c r="H60" s="93"/>
      <c r="I60" s="93"/>
      <c r="J60" s="62"/>
      <c r="K60" s="62"/>
      <c r="L60" s="62"/>
      <c r="M60" s="62"/>
      <c r="N60" s="62"/>
      <c r="O60" s="62"/>
      <c r="P60" s="62"/>
      <c r="Q60" s="62"/>
      <c r="R60" s="98"/>
    </row>
    <row r="61" spans="1:18" ht="9" customHeight="1">
      <c r="A61" s="99"/>
      <c r="C61" s="93"/>
      <c r="D61" s="93"/>
      <c r="E61" s="93"/>
      <c r="F61" s="93"/>
      <c r="G61" s="93"/>
      <c r="H61" s="93"/>
      <c r="I61" s="93"/>
      <c r="J61" s="62"/>
      <c r="K61" s="62"/>
      <c r="L61" s="62"/>
      <c r="M61" s="62"/>
      <c r="N61" s="62"/>
      <c r="O61" s="62"/>
      <c r="P61" s="62"/>
      <c r="Q61" s="62"/>
      <c r="R61" s="98"/>
    </row>
    <row r="62" spans="1:18" ht="9" customHeight="1">
      <c r="A62" s="100"/>
      <c r="C62" s="93"/>
      <c r="D62" s="93"/>
      <c r="E62" s="93"/>
      <c r="F62" s="93"/>
      <c r="G62" s="93"/>
      <c r="H62" s="93"/>
      <c r="I62" s="93"/>
      <c r="J62" s="62"/>
      <c r="K62" s="62"/>
      <c r="L62" s="62"/>
      <c r="M62" s="62"/>
      <c r="N62" s="62"/>
      <c r="O62" s="62"/>
      <c r="P62" s="62"/>
      <c r="Q62" s="62"/>
      <c r="R62" s="98"/>
    </row>
    <row r="63" spans="1:18" ht="9" customHeight="1">
      <c r="A63" s="100"/>
      <c r="C63" s="93"/>
      <c r="D63" s="93"/>
      <c r="E63" s="93"/>
      <c r="F63" s="93"/>
      <c r="G63" s="93"/>
      <c r="H63" s="93"/>
      <c r="I63" s="93"/>
      <c r="J63" s="62"/>
      <c r="K63" s="62"/>
      <c r="L63" s="62"/>
      <c r="M63" s="62"/>
      <c r="N63" s="62"/>
      <c r="O63" s="62"/>
      <c r="P63" s="62"/>
      <c r="Q63" s="62"/>
      <c r="R63" s="98"/>
    </row>
    <row r="64" spans="1:18" ht="9" customHeight="1">
      <c r="A64" s="100"/>
      <c r="C64" s="93"/>
      <c r="D64" s="93"/>
      <c r="E64" s="93"/>
      <c r="F64" s="93"/>
      <c r="G64" s="93"/>
      <c r="H64" s="93"/>
      <c r="I64" s="93"/>
      <c r="J64" s="62"/>
      <c r="K64" s="62"/>
      <c r="L64" s="62"/>
      <c r="M64" s="62"/>
      <c r="N64" s="62"/>
      <c r="O64" s="62"/>
      <c r="P64" s="62"/>
      <c r="Q64" s="62"/>
      <c r="R64" s="98"/>
    </row>
    <row r="65" spans="1:18" ht="9" customHeight="1">
      <c r="A65" s="100"/>
      <c r="C65" s="93"/>
      <c r="D65" s="93"/>
      <c r="E65" s="93"/>
      <c r="F65" s="93"/>
      <c r="G65" s="93"/>
      <c r="H65" s="93"/>
      <c r="I65" s="93"/>
      <c r="J65" s="62"/>
      <c r="K65" s="62"/>
      <c r="L65" s="62"/>
      <c r="M65" s="62"/>
      <c r="N65" s="62"/>
      <c r="O65" s="62"/>
      <c r="P65" s="62"/>
      <c r="Q65" s="62"/>
      <c r="R65" s="98"/>
    </row>
    <row r="66" spans="1:18" ht="9" customHeight="1">
      <c r="A66" s="103"/>
      <c r="C66" s="93"/>
      <c r="D66" s="93"/>
      <c r="E66" s="93"/>
      <c r="F66" s="93"/>
      <c r="G66" s="93"/>
      <c r="H66" s="93"/>
      <c r="I66" s="93"/>
      <c r="J66" s="62"/>
      <c r="K66" s="62"/>
      <c r="L66" s="62"/>
      <c r="M66" s="62"/>
      <c r="N66" s="62"/>
      <c r="O66" s="62"/>
      <c r="P66" s="62"/>
      <c r="Q66" s="62"/>
      <c r="R66" s="98"/>
    </row>
    <row r="67" spans="1:18" ht="9" customHeight="1">
      <c r="A67" s="99"/>
      <c r="C67" s="93"/>
      <c r="D67" s="93"/>
      <c r="E67" s="93"/>
      <c r="F67" s="93"/>
      <c r="G67" s="93"/>
      <c r="H67" s="93"/>
      <c r="I67" s="93"/>
      <c r="J67" s="62"/>
      <c r="K67" s="62"/>
      <c r="L67" s="62"/>
      <c r="M67" s="62"/>
      <c r="N67" s="62"/>
      <c r="O67" s="62"/>
      <c r="P67" s="62"/>
      <c r="Q67" s="62"/>
      <c r="R67" s="98"/>
    </row>
    <row r="68" spans="1:18" ht="9" customHeight="1">
      <c r="A68" s="100"/>
      <c r="C68" s="93"/>
      <c r="D68" s="93"/>
      <c r="E68" s="93"/>
      <c r="F68" s="93"/>
      <c r="G68" s="93"/>
      <c r="H68" s="93"/>
      <c r="I68" s="93"/>
      <c r="J68" s="62"/>
      <c r="K68" s="62"/>
      <c r="L68" s="62"/>
      <c r="M68" s="62"/>
      <c r="N68" s="62"/>
      <c r="O68" s="62"/>
      <c r="P68" s="62"/>
      <c r="Q68" s="62"/>
      <c r="R68" s="98"/>
    </row>
    <row r="69" spans="1:18" ht="9" customHeight="1">
      <c r="A69" s="100"/>
      <c r="C69" s="93"/>
      <c r="D69" s="93"/>
      <c r="E69" s="93"/>
      <c r="F69" s="93"/>
      <c r="G69" s="93"/>
      <c r="H69" s="93"/>
      <c r="I69" s="93"/>
      <c r="J69" s="62"/>
      <c r="K69" s="62"/>
      <c r="L69" s="62"/>
      <c r="M69" s="62"/>
      <c r="N69" s="62"/>
      <c r="O69" s="62"/>
      <c r="P69" s="62"/>
      <c r="Q69" s="62"/>
      <c r="R69" s="98"/>
    </row>
    <row r="70" spans="1:18" ht="9" customHeight="1">
      <c r="A70" s="100"/>
      <c r="C70" s="93"/>
      <c r="D70" s="93"/>
      <c r="E70" s="93"/>
      <c r="F70" s="93"/>
      <c r="G70" s="93"/>
      <c r="H70" s="93"/>
      <c r="I70" s="93"/>
      <c r="J70" s="62"/>
      <c r="K70" s="62"/>
      <c r="L70" s="62"/>
      <c r="M70" s="62"/>
      <c r="N70" s="62"/>
      <c r="O70" s="62"/>
      <c r="P70" s="62"/>
      <c r="Q70" s="62"/>
      <c r="R70" s="98"/>
    </row>
    <row r="71" spans="1:18" ht="9" customHeight="1">
      <c r="A71" s="100"/>
      <c r="C71" s="93"/>
      <c r="D71" s="93"/>
      <c r="E71" s="93"/>
      <c r="F71" s="93"/>
      <c r="G71" s="93"/>
      <c r="H71" s="93"/>
      <c r="I71" s="93"/>
      <c r="J71" s="62"/>
      <c r="K71" s="62"/>
      <c r="L71" s="62"/>
      <c r="M71" s="62"/>
      <c r="N71" s="62"/>
      <c r="O71" s="62"/>
      <c r="P71" s="62"/>
      <c r="Q71" s="62"/>
      <c r="R71" s="98"/>
    </row>
    <row r="72" spans="1:18" ht="9" customHeight="1">
      <c r="A72" s="103"/>
      <c r="C72" s="93"/>
      <c r="D72" s="93"/>
      <c r="E72" s="93"/>
      <c r="F72" s="93"/>
      <c r="G72" s="93"/>
      <c r="H72" s="93"/>
      <c r="I72" s="93"/>
      <c r="J72" s="62"/>
      <c r="K72" s="62"/>
      <c r="L72" s="62"/>
      <c r="M72" s="62"/>
      <c r="N72" s="62"/>
      <c r="O72" s="62"/>
      <c r="P72" s="62"/>
      <c r="Q72" s="62"/>
      <c r="R72" s="98"/>
    </row>
    <row r="73" spans="1:18" ht="9" customHeight="1">
      <c r="A73" s="99"/>
      <c r="C73" s="93"/>
      <c r="D73" s="93"/>
      <c r="E73" s="93"/>
      <c r="F73" s="93"/>
      <c r="G73" s="93"/>
      <c r="H73" s="93"/>
      <c r="I73" s="93"/>
      <c r="J73" s="62"/>
      <c r="K73" s="62"/>
      <c r="L73" s="62"/>
      <c r="M73" s="62"/>
      <c r="N73" s="62"/>
      <c r="O73" s="62"/>
      <c r="P73" s="62"/>
      <c r="Q73" s="62"/>
      <c r="R73" s="98"/>
    </row>
    <row r="74" spans="1:18" ht="9" customHeight="1">
      <c r="A74" s="100"/>
      <c r="C74" s="93"/>
      <c r="D74" s="93"/>
      <c r="E74" s="93"/>
      <c r="F74" s="93"/>
      <c r="G74" s="93"/>
      <c r="H74" s="93"/>
      <c r="I74" s="93"/>
      <c r="J74" s="62"/>
      <c r="K74" s="62"/>
      <c r="L74" s="62"/>
      <c r="M74" s="62"/>
      <c r="N74" s="62"/>
      <c r="O74" s="62"/>
      <c r="P74" s="62"/>
      <c r="Q74" s="62"/>
      <c r="R74" s="98"/>
    </row>
    <row r="75" spans="1:18" ht="9" customHeight="1">
      <c r="A75" s="100"/>
      <c r="C75" s="93"/>
      <c r="D75" s="93"/>
      <c r="E75" s="93"/>
      <c r="F75" s="93"/>
      <c r="G75" s="93"/>
      <c r="H75" s="93"/>
      <c r="I75" s="93"/>
      <c r="J75" s="62"/>
      <c r="K75" s="62"/>
      <c r="L75" s="62"/>
      <c r="M75" s="62"/>
      <c r="N75" s="62"/>
      <c r="O75" s="62"/>
      <c r="P75" s="62"/>
      <c r="Q75" s="62"/>
      <c r="R75" s="98"/>
    </row>
    <row r="76" spans="1:18" ht="9" customHeight="1">
      <c r="A76" s="100"/>
      <c r="C76" s="105"/>
      <c r="D76" s="105"/>
      <c r="E76" s="105"/>
      <c r="F76" s="105"/>
      <c r="G76" s="105"/>
      <c r="H76" s="105"/>
      <c r="I76" s="105"/>
      <c r="R76" s="97"/>
    </row>
    <row r="77" spans="1:18" ht="9" customHeight="1">
      <c r="A77" s="100"/>
      <c r="C77" s="105"/>
      <c r="D77" s="105"/>
      <c r="E77" s="105"/>
      <c r="F77" s="105"/>
      <c r="G77" s="105"/>
      <c r="H77" s="105"/>
      <c r="I77" s="105"/>
      <c r="R77" s="97"/>
    </row>
    <row r="78" spans="1:18" ht="9" customHeight="1">
      <c r="A78" s="100"/>
      <c r="C78" s="105"/>
      <c r="D78" s="105"/>
      <c r="E78" s="105"/>
      <c r="F78" s="105"/>
      <c r="G78" s="105"/>
      <c r="H78" s="105"/>
      <c r="I78" s="105"/>
      <c r="R78" s="97"/>
    </row>
    <row r="79" spans="1:18" ht="9" customHeight="1">
      <c r="A79" s="100"/>
      <c r="C79" s="105"/>
      <c r="D79" s="105"/>
      <c r="E79" s="105"/>
      <c r="F79" s="105"/>
      <c r="G79" s="105"/>
      <c r="H79" s="105"/>
      <c r="I79" s="105"/>
      <c r="R79" s="97"/>
    </row>
    <row r="80" spans="1:18" ht="9" customHeight="1">
      <c r="A80" s="100"/>
      <c r="C80" s="105"/>
      <c r="D80" s="105"/>
      <c r="E80" s="105"/>
      <c r="F80" s="105"/>
      <c r="G80" s="105"/>
      <c r="H80" s="105"/>
      <c r="I80" s="105"/>
      <c r="R80" s="97"/>
    </row>
    <row r="81" spans="1:18" ht="9" customHeight="1">
      <c r="A81" s="100"/>
      <c r="C81" s="105"/>
      <c r="D81" s="105"/>
      <c r="E81" s="105"/>
      <c r="F81" s="105"/>
      <c r="G81" s="105"/>
      <c r="H81" s="105"/>
      <c r="I81" s="105"/>
      <c r="R81" s="97"/>
    </row>
    <row r="82" spans="1:18" ht="9" customHeight="1">
      <c r="A82" s="103"/>
      <c r="C82" s="105"/>
      <c r="D82" s="105"/>
      <c r="E82" s="105"/>
      <c r="F82" s="105"/>
      <c r="G82" s="105"/>
      <c r="H82" s="105"/>
      <c r="I82" s="105"/>
      <c r="R82" s="97"/>
    </row>
    <row r="83" spans="1:18" ht="9" customHeight="1">
      <c r="A83" s="99"/>
      <c r="C83" s="105"/>
      <c r="D83" s="105"/>
      <c r="E83" s="105"/>
      <c r="F83" s="105"/>
      <c r="G83" s="105"/>
      <c r="H83" s="105"/>
      <c r="I83" s="105"/>
      <c r="R83" s="97"/>
    </row>
    <row r="84" spans="1:18" ht="9" customHeight="1">
      <c r="A84" s="100"/>
      <c r="C84" s="105"/>
      <c r="D84" s="105"/>
      <c r="E84" s="105"/>
      <c r="F84" s="105"/>
      <c r="G84" s="105"/>
      <c r="H84" s="105"/>
      <c r="I84" s="105"/>
      <c r="R84" s="97"/>
    </row>
    <row r="85" spans="1:18" ht="9" customHeight="1">
      <c r="A85" s="100"/>
      <c r="C85" s="105"/>
      <c r="D85" s="105"/>
      <c r="E85" s="105"/>
      <c r="F85" s="105"/>
      <c r="G85" s="105"/>
      <c r="H85" s="105"/>
      <c r="I85" s="105"/>
      <c r="R85" s="97"/>
    </row>
    <row r="86" spans="1:18" ht="9" customHeight="1">
      <c r="A86" s="100"/>
      <c r="C86" s="105"/>
      <c r="D86" s="105"/>
      <c r="E86" s="105"/>
      <c r="F86" s="105"/>
      <c r="G86" s="105"/>
      <c r="H86" s="105"/>
      <c r="I86" s="105"/>
      <c r="R86" s="97"/>
    </row>
    <row r="87" spans="1:18" ht="9" customHeight="1">
      <c r="A87" s="100"/>
      <c r="C87" s="105"/>
      <c r="D87" s="105"/>
      <c r="E87" s="105"/>
      <c r="F87" s="105"/>
      <c r="G87" s="105"/>
      <c r="H87" s="105"/>
      <c r="I87" s="105"/>
      <c r="R87" s="97"/>
    </row>
    <row r="88" spans="1:18" ht="9" customHeight="1">
      <c r="A88" s="100"/>
      <c r="C88" s="105"/>
      <c r="D88" s="105"/>
      <c r="E88" s="105"/>
      <c r="F88" s="105"/>
      <c r="G88" s="105"/>
      <c r="H88" s="105"/>
      <c r="I88" s="105"/>
      <c r="R88" s="97"/>
    </row>
    <row r="89" spans="1:18" ht="9" customHeight="1">
      <c r="A89" s="100"/>
      <c r="C89" s="105"/>
      <c r="D89" s="105"/>
      <c r="E89" s="105"/>
      <c r="F89" s="105"/>
      <c r="G89" s="105"/>
      <c r="H89" s="105"/>
      <c r="I89" s="105"/>
      <c r="R89" s="97"/>
    </row>
    <row r="90" spans="1:18" ht="9" customHeight="1">
      <c r="A90" s="100"/>
      <c r="C90" s="105"/>
      <c r="D90" s="105"/>
      <c r="E90" s="105"/>
      <c r="F90" s="105"/>
      <c r="G90" s="105"/>
      <c r="H90" s="105"/>
      <c r="I90" s="105"/>
      <c r="R90" s="97"/>
    </row>
    <row r="91" spans="1:18" ht="9" customHeight="1">
      <c r="A91" s="100"/>
      <c r="C91" s="105"/>
      <c r="D91" s="105"/>
      <c r="E91" s="105"/>
      <c r="F91" s="105"/>
      <c r="G91" s="105"/>
      <c r="H91" s="105"/>
      <c r="I91" s="105"/>
      <c r="R91" s="97"/>
    </row>
    <row r="92" spans="1:18" ht="9" customHeight="1">
      <c r="A92" s="100"/>
      <c r="C92" s="105"/>
      <c r="D92" s="105"/>
      <c r="E92" s="105"/>
      <c r="F92" s="105"/>
      <c r="G92" s="105"/>
      <c r="H92" s="105"/>
      <c r="I92" s="105"/>
      <c r="R92" s="97"/>
    </row>
    <row r="93" spans="1:18" ht="9" customHeight="1">
      <c r="A93" s="99"/>
      <c r="C93" s="105"/>
      <c r="D93" s="105"/>
      <c r="E93" s="105"/>
      <c r="F93" s="105"/>
      <c r="G93" s="105"/>
      <c r="H93" s="105"/>
      <c r="I93" s="105"/>
      <c r="R93" s="97"/>
    </row>
    <row r="94" spans="1:18" ht="9" customHeight="1">
      <c r="A94" s="100"/>
      <c r="C94" s="105"/>
      <c r="D94" s="105"/>
      <c r="E94" s="105"/>
      <c r="F94" s="105"/>
      <c r="G94" s="105"/>
      <c r="H94" s="105"/>
      <c r="I94" s="105"/>
      <c r="R94" s="97"/>
    </row>
    <row r="95" spans="1:18" ht="9" customHeight="1">
      <c r="A95" s="100"/>
      <c r="C95" s="105"/>
      <c r="D95" s="105"/>
      <c r="E95" s="105"/>
      <c r="F95" s="105"/>
      <c r="G95" s="105"/>
      <c r="H95" s="105"/>
      <c r="I95" s="105"/>
      <c r="R95" s="97"/>
    </row>
    <row r="96" spans="1:18" ht="9" customHeight="1">
      <c r="A96" s="100"/>
      <c r="C96" s="105"/>
      <c r="D96" s="105"/>
      <c r="E96" s="105"/>
      <c r="F96" s="105"/>
      <c r="G96" s="105"/>
      <c r="H96" s="105"/>
      <c r="I96" s="105"/>
      <c r="R96" s="97"/>
    </row>
    <row r="97" spans="1:18">
      <c r="A97" s="106"/>
      <c r="C97" s="105"/>
      <c r="D97" s="105"/>
      <c r="E97" s="105"/>
      <c r="F97" s="105"/>
      <c r="G97" s="105"/>
      <c r="H97" s="105"/>
      <c r="I97" s="105"/>
      <c r="R97" s="97"/>
    </row>
    <row r="98" spans="1:18">
      <c r="A98" s="106"/>
      <c r="C98" s="105"/>
      <c r="D98" s="105"/>
      <c r="E98" s="105"/>
      <c r="F98" s="105"/>
      <c r="G98" s="105"/>
      <c r="H98" s="105"/>
      <c r="I98" s="105"/>
      <c r="R98" s="97"/>
    </row>
    <row r="99" spans="1:18">
      <c r="A99" s="106"/>
      <c r="C99" s="105"/>
      <c r="D99" s="105"/>
      <c r="E99" s="105"/>
      <c r="F99" s="105"/>
      <c r="G99" s="105"/>
      <c r="H99" s="105"/>
      <c r="I99" s="105"/>
      <c r="R99" s="97"/>
    </row>
    <row r="100" spans="1:18">
      <c r="A100" s="106"/>
      <c r="C100" s="105"/>
      <c r="D100" s="105"/>
      <c r="E100" s="105"/>
      <c r="F100" s="105"/>
      <c r="G100" s="105"/>
      <c r="H100" s="105"/>
      <c r="I100" s="105"/>
      <c r="R100" s="97"/>
    </row>
    <row r="101" spans="1:18">
      <c r="A101" s="106"/>
      <c r="C101" s="105"/>
      <c r="D101" s="105"/>
      <c r="E101" s="105"/>
      <c r="F101" s="105"/>
      <c r="G101" s="105"/>
      <c r="H101" s="105"/>
      <c r="I101" s="105"/>
      <c r="R101" s="97"/>
    </row>
    <row r="102" spans="1:18">
      <c r="A102" s="106"/>
      <c r="C102" s="105"/>
      <c r="D102" s="105"/>
      <c r="E102" s="105"/>
      <c r="F102" s="105"/>
      <c r="G102" s="105"/>
      <c r="H102" s="105"/>
      <c r="I102" s="105"/>
      <c r="R102" s="97"/>
    </row>
    <row r="103" spans="1:18">
      <c r="A103" s="106"/>
      <c r="C103" s="105"/>
      <c r="D103" s="105"/>
      <c r="E103" s="105"/>
      <c r="F103" s="105"/>
      <c r="G103" s="105"/>
      <c r="H103" s="105"/>
      <c r="I103" s="105"/>
      <c r="R103" s="97"/>
    </row>
    <row r="104" spans="1:18" ht="15.75">
      <c r="A104" s="107"/>
      <c r="C104" s="105"/>
      <c r="D104" s="105"/>
      <c r="E104" s="105"/>
      <c r="F104" s="105"/>
      <c r="G104" s="105"/>
      <c r="H104" s="105"/>
      <c r="I104" s="105"/>
      <c r="R104" s="97"/>
    </row>
    <row r="105" spans="1:18" ht="15.75">
      <c r="A105" s="107"/>
      <c r="C105" s="105"/>
      <c r="D105" s="105"/>
      <c r="E105" s="105"/>
      <c r="F105" s="105"/>
      <c r="G105" s="105"/>
      <c r="H105" s="105"/>
      <c r="I105" s="105"/>
      <c r="R105" s="97"/>
    </row>
    <row r="106" spans="1:18" ht="15.75">
      <c r="A106" s="107"/>
      <c r="C106" s="105"/>
      <c r="D106" s="105"/>
      <c r="E106" s="105"/>
      <c r="F106" s="105"/>
      <c r="G106" s="105"/>
      <c r="H106" s="105"/>
      <c r="I106" s="105"/>
      <c r="R106" s="97"/>
    </row>
    <row r="107" spans="1:18" ht="15.75">
      <c r="A107" s="107"/>
      <c r="C107" s="105"/>
      <c r="D107" s="105"/>
      <c r="E107" s="105"/>
      <c r="F107" s="105"/>
      <c r="G107" s="105"/>
      <c r="H107" s="105"/>
      <c r="I107" s="105"/>
      <c r="R107" s="97"/>
    </row>
    <row r="108" spans="1:18" ht="15.75">
      <c r="A108" s="107"/>
      <c r="C108" s="105"/>
      <c r="D108" s="105"/>
      <c r="E108" s="105"/>
      <c r="F108" s="105"/>
      <c r="G108" s="105"/>
      <c r="H108" s="105"/>
      <c r="I108" s="105"/>
      <c r="R108" s="97"/>
    </row>
    <row r="109" spans="1:18" ht="15.75">
      <c r="A109" s="107"/>
      <c r="C109" s="105"/>
      <c r="D109" s="105"/>
      <c r="E109" s="105"/>
      <c r="F109" s="105"/>
      <c r="G109" s="105"/>
      <c r="H109" s="105"/>
      <c r="I109" s="105"/>
      <c r="R109" s="97"/>
    </row>
    <row r="110" spans="1:18" ht="15.75">
      <c r="A110" s="107"/>
      <c r="C110" s="105"/>
      <c r="D110" s="105"/>
      <c r="E110" s="105"/>
      <c r="F110" s="105"/>
      <c r="G110" s="105"/>
      <c r="H110" s="105"/>
      <c r="I110" s="105"/>
      <c r="R110" s="97"/>
    </row>
    <row r="111" spans="1:18" ht="15.75">
      <c r="A111" s="107"/>
      <c r="C111" s="105"/>
      <c r="D111" s="105"/>
      <c r="E111" s="105"/>
      <c r="F111" s="105"/>
      <c r="G111" s="105"/>
      <c r="H111" s="105"/>
      <c r="I111" s="105"/>
      <c r="R111" s="97"/>
    </row>
    <row r="112" spans="1:18" ht="15.75">
      <c r="A112" s="107"/>
      <c r="C112" s="105"/>
      <c r="D112" s="105"/>
      <c r="E112" s="105"/>
      <c r="F112" s="105"/>
      <c r="G112" s="105"/>
      <c r="H112" s="105"/>
      <c r="I112" s="105"/>
      <c r="R112" s="97"/>
    </row>
    <row r="113" spans="1:18" ht="15.75">
      <c r="A113" s="107"/>
      <c r="C113" s="105"/>
      <c r="D113" s="105"/>
      <c r="E113" s="105"/>
      <c r="F113" s="105"/>
      <c r="G113" s="105"/>
      <c r="H113" s="105"/>
      <c r="I113" s="105"/>
      <c r="R113" s="97"/>
    </row>
    <row r="114" spans="1:18" ht="15.75">
      <c r="A114" s="107"/>
      <c r="C114" s="105"/>
      <c r="D114" s="105"/>
      <c r="E114" s="105"/>
      <c r="F114" s="105"/>
      <c r="G114" s="105"/>
      <c r="H114" s="105"/>
      <c r="I114" s="105"/>
      <c r="R114" s="97"/>
    </row>
    <row r="115" spans="1:18" ht="15.75">
      <c r="A115" s="107"/>
      <c r="C115" s="105"/>
      <c r="D115" s="105"/>
      <c r="E115" s="105"/>
      <c r="F115" s="105"/>
      <c r="G115" s="105"/>
      <c r="H115" s="105"/>
      <c r="I115" s="105"/>
      <c r="R115" s="97"/>
    </row>
    <row r="116" spans="1:18" ht="15.75">
      <c r="A116" s="107"/>
      <c r="C116" s="105"/>
      <c r="D116" s="105"/>
      <c r="E116" s="105"/>
      <c r="F116" s="105"/>
      <c r="G116" s="105"/>
      <c r="H116" s="105"/>
      <c r="I116" s="105"/>
      <c r="R116" s="97"/>
    </row>
    <row r="117" spans="1:18" ht="15.75">
      <c r="A117" s="107"/>
      <c r="C117" s="105"/>
      <c r="D117" s="105"/>
      <c r="E117" s="105"/>
      <c r="F117" s="105"/>
      <c r="G117" s="105"/>
      <c r="H117" s="105"/>
      <c r="I117" s="105"/>
      <c r="R117" s="97"/>
    </row>
    <row r="118" spans="1:18" ht="15.75">
      <c r="A118" s="107"/>
      <c r="C118" s="105"/>
      <c r="D118" s="105"/>
      <c r="E118" s="105"/>
      <c r="F118" s="105"/>
      <c r="G118" s="105"/>
      <c r="H118" s="105"/>
      <c r="I118" s="105"/>
      <c r="R118" s="97"/>
    </row>
    <row r="119" spans="1:18" ht="15.75">
      <c r="A119" s="107"/>
      <c r="C119" s="105"/>
      <c r="D119" s="105"/>
      <c r="E119" s="105"/>
      <c r="F119" s="105"/>
      <c r="G119" s="105"/>
      <c r="H119" s="105"/>
      <c r="I119" s="105"/>
      <c r="R119" s="97"/>
    </row>
    <row r="120" spans="1:18" ht="15.75">
      <c r="A120" s="107"/>
      <c r="C120" s="105"/>
      <c r="D120" s="105"/>
      <c r="E120" s="105"/>
      <c r="F120" s="105"/>
      <c r="G120" s="105"/>
      <c r="H120" s="105"/>
      <c r="I120" s="105"/>
      <c r="R120" s="97"/>
    </row>
    <row r="121" spans="1:18" ht="15.75">
      <c r="A121" s="107"/>
      <c r="C121" s="105"/>
      <c r="D121" s="105"/>
      <c r="E121" s="105"/>
      <c r="F121" s="105"/>
      <c r="G121" s="105"/>
      <c r="H121" s="105"/>
      <c r="I121" s="105"/>
      <c r="R121" s="97"/>
    </row>
    <row r="122" spans="1:18" ht="15.75">
      <c r="A122" s="107"/>
      <c r="C122" s="105"/>
      <c r="D122" s="105"/>
      <c r="E122" s="105"/>
      <c r="F122" s="105"/>
      <c r="G122" s="105"/>
      <c r="H122" s="105"/>
      <c r="I122" s="105"/>
      <c r="R122" s="97"/>
    </row>
    <row r="123" spans="1:18" ht="15.75">
      <c r="A123" s="107"/>
      <c r="C123" s="105"/>
      <c r="D123" s="105"/>
      <c r="E123" s="105"/>
      <c r="F123" s="105"/>
      <c r="G123" s="105"/>
      <c r="H123" s="105"/>
      <c r="I123" s="105"/>
      <c r="R123" s="97"/>
    </row>
    <row r="124" spans="1:18" ht="15.75">
      <c r="A124" s="107"/>
      <c r="C124" s="105"/>
      <c r="D124" s="105"/>
      <c r="E124" s="105"/>
      <c r="F124" s="105"/>
      <c r="G124" s="105"/>
      <c r="H124" s="105"/>
      <c r="I124" s="105"/>
      <c r="R124" s="97"/>
    </row>
    <row r="125" spans="1:18" ht="15.75">
      <c r="A125" s="107"/>
      <c r="C125" s="105"/>
      <c r="D125" s="105"/>
      <c r="E125" s="105"/>
      <c r="F125" s="105"/>
      <c r="G125" s="105"/>
      <c r="H125" s="105"/>
      <c r="I125" s="105"/>
      <c r="R125" s="97"/>
    </row>
    <row r="126" spans="1:18" ht="15.75">
      <c r="A126" s="107"/>
      <c r="C126" s="105"/>
      <c r="D126" s="105"/>
      <c r="E126" s="105"/>
      <c r="F126" s="105"/>
      <c r="G126" s="105"/>
      <c r="H126" s="105"/>
      <c r="I126" s="105"/>
      <c r="R126" s="97"/>
    </row>
    <row r="127" spans="1:18" ht="15.75">
      <c r="A127" s="107"/>
      <c r="C127" s="105"/>
      <c r="D127" s="105"/>
      <c r="E127" s="105"/>
      <c r="F127" s="105"/>
      <c r="G127" s="105"/>
      <c r="H127" s="105"/>
      <c r="I127" s="105"/>
      <c r="R127" s="97"/>
    </row>
    <row r="128" spans="1:18" ht="15.75">
      <c r="A128" s="107"/>
      <c r="C128" s="105"/>
      <c r="D128" s="105"/>
      <c r="E128" s="105"/>
      <c r="F128" s="105"/>
      <c r="G128" s="105"/>
      <c r="H128" s="105"/>
      <c r="I128" s="105"/>
      <c r="R128" s="97"/>
    </row>
    <row r="129" spans="1:18" ht="15.75">
      <c r="A129" s="107"/>
      <c r="C129" s="105"/>
      <c r="D129" s="105"/>
      <c r="E129" s="105"/>
      <c r="F129" s="105"/>
      <c r="G129" s="105"/>
      <c r="H129" s="105"/>
      <c r="I129" s="105"/>
      <c r="R129" s="97"/>
    </row>
    <row r="130" spans="1:18" ht="15.75">
      <c r="A130" s="107"/>
      <c r="C130" s="105"/>
      <c r="D130" s="105"/>
      <c r="E130" s="105"/>
      <c r="F130" s="105"/>
      <c r="G130" s="105"/>
      <c r="H130" s="105"/>
      <c r="I130" s="105"/>
      <c r="R130" s="97"/>
    </row>
    <row r="131" spans="1:18" ht="15.75">
      <c r="A131" s="107"/>
      <c r="C131" s="105"/>
      <c r="D131" s="105"/>
      <c r="E131" s="105"/>
      <c r="F131" s="105"/>
      <c r="G131" s="105"/>
      <c r="H131" s="105"/>
      <c r="I131" s="105"/>
      <c r="R131" s="97"/>
    </row>
    <row r="132" spans="1:18" ht="15.75">
      <c r="A132" s="107"/>
      <c r="C132" s="105"/>
      <c r="D132" s="105"/>
      <c r="E132" s="105"/>
      <c r="F132" s="105"/>
      <c r="G132" s="105"/>
      <c r="H132" s="105"/>
      <c r="I132" s="105"/>
      <c r="R132" s="97"/>
    </row>
    <row r="133" spans="1:18" ht="15.75">
      <c r="A133" s="107"/>
      <c r="C133" s="105"/>
      <c r="D133" s="105"/>
      <c r="E133" s="105"/>
      <c r="F133" s="105"/>
      <c r="G133" s="105"/>
      <c r="H133" s="105"/>
      <c r="I133" s="105"/>
      <c r="R133" s="97"/>
    </row>
    <row r="134" spans="1:18" ht="15.75">
      <c r="A134" s="107"/>
      <c r="C134" s="105"/>
      <c r="D134" s="105"/>
      <c r="E134" s="105"/>
      <c r="F134" s="105"/>
      <c r="G134" s="105"/>
      <c r="H134" s="105"/>
      <c r="I134" s="105"/>
      <c r="R134" s="97"/>
    </row>
    <row r="135" spans="1:18" ht="15.75">
      <c r="A135" s="107"/>
      <c r="C135" s="105"/>
      <c r="D135" s="105"/>
      <c r="E135" s="105"/>
      <c r="F135" s="105"/>
      <c r="G135" s="105"/>
      <c r="H135" s="105"/>
      <c r="I135" s="105"/>
      <c r="R135" s="97"/>
    </row>
    <row r="136" spans="1:18" ht="15.75">
      <c r="A136" s="107"/>
      <c r="C136" s="105"/>
      <c r="D136" s="105"/>
      <c r="E136" s="105"/>
      <c r="F136" s="105"/>
      <c r="G136" s="105"/>
      <c r="H136" s="105"/>
      <c r="I136" s="105"/>
      <c r="R136" s="97"/>
    </row>
    <row r="137" spans="1:18" ht="15.75">
      <c r="A137" s="107"/>
      <c r="C137" s="105"/>
      <c r="D137" s="105"/>
      <c r="E137" s="105"/>
      <c r="F137" s="105"/>
      <c r="G137" s="105"/>
      <c r="H137" s="105"/>
      <c r="I137" s="105"/>
      <c r="R137" s="97"/>
    </row>
    <row r="138" spans="1:18" ht="15.75">
      <c r="A138" s="107"/>
      <c r="C138" s="105"/>
      <c r="D138" s="105"/>
      <c r="E138" s="105"/>
      <c r="F138" s="105"/>
      <c r="G138" s="105"/>
      <c r="H138" s="105"/>
      <c r="I138" s="105"/>
      <c r="R138" s="97"/>
    </row>
    <row r="139" spans="1:18" ht="15.75">
      <c r="A139" s="107"/>
      <c r="C139" s="105"/>
      <c r="D139" s="105"/>
      <c r="E139" s="105"/>
      <c r="F139" s="105"/>
      <c r="G139" s="105"/>
      <c r="H139" s="105"/>
      <c r="I139" s="105"/>
      <c r="R139" s="97"/>
    </row>
    <row r="140" spans="1:18" ht="15.75">
      <c r="A140" s="107"/>
      <c r="C140" s="105"/>
      <c r="D140" s="105"/>
      <c r="E140" s="105"/>
      <c r="F140" s="105"/>
      <c r="G140" s="105"/>
      <c r="H140" s="105"/>
      <c r="I140" s="105"/>
      <c r="R140" s="97"/>
    </row>
    <row r="141" spans="1:18" ht="15.75">
      <c r="A141" s="107"/>
      <c r="C141" s="105"/>
      <c r="D141" s="105"/>
      <c r="E141" s="105"/>
      <c r="F141" s="105"/>
      <c r="G141" s="105"/>
      <c r="H141" s="105"/>
      <c r="I141" s="105"/>
      <c r="R141" s="97"/>
    </row>
    <row r="142" spans="1:18" ht="15.75">
      <c r="A142" s="107"/>
      <c r="C142" s="105"/>
      <c r="D142" s="105"/>
      <c r="E142" s="105"/>
      <c r="F142" s="105"/>
      <c r="G142" s="105"/>
      <c r="H142" s="105"/>
      <c r="I142" s="105"/>
      <c r="R142" s="97"/>
    </row>
    <row r="143" spans="1:18" ht="15.75">
      <c r="A143" s="107"/>
      <c r="C143" s="105"/>
      <c r="D143" s="105"/>
      <c r="E143" s="105"/>
      <c r="F143" s="105"/>
      <c r="G143" s="105"/>
      <c r="H143" s="105"/>
      <c r="I143" s="105"/>
      <c r="R143" s="97"/>
    </row>
    <row r="144" spans="1:18" ht="15.75">
      <c r="A144" s="107"/>
      <c r="C144" s="105"/>
      <c r="D144" s="105"/>
      <c r="E144" s="105"/>
      <c r="F144" s="105"/>
      <c r="G144" s="105"/>
      <c r="H144" s="105"/>
      <c r="I144" s="105"/>
      <c r="R144" s="97"/>
    </row>
    <row r="145" spans="1:18" ht="15.75">
      <c r="A145" s="107"/>
      <c r="C145" s="105"/>
      <c r="D145" s="105"/>
      <c r="E145" s="105"/>
      <c r="F145" s="105"/>
      <c r="G145" s="105"/>
      <c r="H145" s="105"/>
      <c r="I145" s="105"/>
      <c r="R145" s="97"/>
    </row>
    <row r="146" spans="1:18" ht="15.75">
      <c r="A146" s="107"/>
      <c r="C146" s="105"/>
      <c r="D146" s="105"/>
      <c r="E146" s="105"/>
      <c r="F146" s="105"/>
      <c r="G146" s="105"/>
      <c r="H146" s="105"/>
      <c r="I146" s="105"/>
      <c r="R146" s="97"/>
    </row>
    <row r="147" spans="1:18" ht="15.75">
      <c r="A147" s="107"/>
      <c r="C147" s="105"/>
      <c r="D147" s="105"/>
      <c r="E147" s="105"/>
      <c r="F147" s="105"/>
      <c r="G147" s="105"/>
      <c r="H147" s="105"/>
      <c r="I147" s="105"/>
      <c r="R147" s="97"/>
    </row>
    <row r="148" spans="1:18" ht="15.75">
      <c r="A148" s="107"/>
      <c r="C148" s="105"/>
      <c r="D148" s="105"/>
      <c r="E148" s="105"/>
      <c r="F148" s="105"/>
      <c r="G148" s="105"/>
      <c r="H148" s="105"/>
      <c r="I148" s="105"/>
      <c r="R148" s="97"/>
    </row>
    <row r="149" spans="1:18" ht="15.75">
      <c r="A149" s="107"/>
      <c r="C149" s="105"/>
      <c r="D149" s="105"/>
      <c r="E149" s="105"/>
      <c r="F149" s="105"/>
      <c r="G149" s="105"/>
      <c r="H149" s="105"/>
      <c r="I149" s="105"/>
      <c r="R149" s="97"/>
    </row>
    <row r="150" spans="1:18" ht="15.75">
      <c r="A150" s="107"/>
      <c r="C150" s="105"/>
      <c r="D150" s="105"/>
      <c r="E150" s="105"/>
      <c r="F150" s="105"/>
      <c r="G150" s="105"/>
      <c r="H150" s="105"/>
      <c r="I150" s="105"/>
      <c r="R150" s="97"/>
    </row>
    <row r="151" spans="1:18" ht="15.75">
      <c r="A151" s="107"/>
      <c r="C151" s="105"/>
      <c r="D151" s="105"/>
      <c r="E151" s="105"/>
      <c r="F151" s="105"/>
      <c r="G151" s="105"/>
      <c r="H151" s="105"/>
      <c r="I151" s="105"/>
      <c r="R151" s="97"/>
    </row>
    <row r="152" spans="1:18" ht="15.75">
      <c r="A152" s="107"/>
      <c r="C152" s="105"/>
      <c r="D152" s="105"/>
      <c r="E152" s="105"/>
      <c r="F152" s="105"/>
      <c r="G152" s="105"/>
      <c r="H152" s="105"/>
      <c r="I152" s="105"/>
      <c r="R152" s="97"/>
    </row>
    <row r="153" spans="1:18" ht="15.75">
      <c r="A153" s="107"/>
      <c r="C153" s="105"/>
      <c r="D153" s="105"/>
      <c r="E153" s="105"/>
      <c r="F153" s="105"/>
      <c r="G153" s="105"/>
      <c r="H153" s="105"/>
      <c r="I153" s="105"/>
      <c r="R153" s="97"/>
    </row>
    <row r="154" spans="1:18" ht="15.75">
      <c r="A154" s="107"/>
      <c r="C154" s="105"/>
      <c r="D154" s="105"/>
      <c r="E154" s="105"/>
      <c r="F154" s="105"/>
      <c r="G154" s="105"/>
      <c r="H154" s="105"/>
      <c r="I154" s="105"/>
      <c r="R154" s="97"/>
    </row>
    <row r="155" spans="1:18" ht="15.75">
      <c r="A155" s="107"/>
      <c r="C155" s="105"/>
      <c r="D155" s="105"/>
      <c r="E155" s="105"/>
      <c r="F155" s="105"/>
      <c r="G155" s="105"/>
      <c r="H155" s="105"/>
      <c r="I155" s="105"/>
      <c r="R155" s="97"/>
    </row>
    <row r="156" spans="1:18" ht="15.75">
      <c r="A156" s="107"/>
      <c r="C156" s="105"/>
      <c r="D156" s="105"/>
      <c r="E156" s="105"/>
      <c r="F156" s="105"/>
      <c r="G156" s="105"/>
      <c r="H156" s="105"/>
      <c r="I156" s="105"/>
      <c r="R156" s="97"/>
    </row>
    <row r="157" spans="1:18" ht="15.75">
      <c r="A157" s="107"/>
      <c r="C157" s="105"/>
      <c r="D157" s="105"/>
      <c r="E157" s="105"/>
      <c r="F157" s="105"/>
      <c r="G157" s="105"/>
      <c r="H157" s="105"/>
      <c r="I157" s="105"/>
      <c r="R157" s="97"/>
    </row>
    <row r="158" spans="1:18" ht="15.75">
      <c r="A158" s="107"/>
      <c r="C158" s="105"/>
      <c r="D158" s="105"/>
      <c r="E158" s="105"/>
      <c r="F158" s="105"/>
      <c r="G158" s="105"/>
      <c r="H158" s="105"/>
      <c r="I158" s="105"/>
      <c r="R158" s="97"/>
    </row>
    <row r="159" spans="1:18" ht="15.75">
      <c r="A159" s="107"/>
      <c r="C159" s="105"/>
      <c r="D159" s="105"/>
      <c r="E159" s="105"/>
      <c r="F159" s="105"/>
      <c r="G159" s="105"/>
      <c r="H159" s="105"/>
      <c r="I159" s="105"/>
      <c r="R159" s="97"/>
    </row>
    <row r="160" spans="1:18" ht="15.75">
      <c r="A160" s="107"/>
      <c r="C160" s="105"/>
      <c r="D160" s="105"/>
      <c r="E160" s="105"/>
      <c r="F160" s="105"/>
      <c r="G160" s="105"/>
      <c r="H160" s="105"/>
      <c r="I160" s="105"/>
      <c r="R160" s="97"/>
    </row>
    <row r="161" spans="1:18" ht="15.75">
      <c r="A161" s="107"/>
      <c r="C161" s="105"/>
      <c r="D161" s="105"/>
      <c r="E161" s="105"/>
      <c r="F161" s="105"/>
      <c r="G161" s="105"/>
      <c r="H161" s="105"/>
      <c r="I161" s="105"/>
      <c r="R161" s="97"/>
    </row>
    <row r="162" spans="1:18" ht="15.75">
      <c r="A162" s="107"/>
      <c r="C162" s="105"/>
      <c r="D162" s="105"/>
      <c r="E162" s="105"/>
      <c r="F162" s="105"/>
      <c r="G162" s="105"/>
      <c r="H162" s="105"/>
      <c r="I162" s="105"/>
      <c r="R162" s="97"/>
    </row>
    <row r="163" spans="1:18" ht="15.75">
      <c r="A163" s="107"/>
      <c r="C163" s="105"/>
      <c r="D163" s="105"/>
      <c r="E163" s="105"/>
      <c r="F163" s="105"/>
      <c r="G163" s="105"/>
      <c r="H163" s="105"/>
      <c r="I163" s="105"/>
      <c r="R163" s="97"/>
    </row>
    <row r="164" spans="1:18" ht="15.75">
      <c r="A164" s="107"/>
      <c r="C164" s="105"/>
      <c r="D164" s="105"/>
      <c r="E164" s="105"/>
      <c r="F164" s="105"/>
      <c r="G164" s="105"/>
      <c r="H164" s="105"/>
      <c r="I164" s="105"/>
      <c r="R164" s="97"/>
    </row>
    <row r="165" spans="1:18" ht="15.75">
      <c r="A165" s="107"/>
      <c r="C165" s="105"/>
      <c r="D165" s="105"/>
      <c r="E165" s="105"/>
      <c r="F165" s="105"/>
      <c r="G165" s="105"/>
      <c r="H165" s="105"/>
      <c r="I165" s="105"/>
      <c r="R165" s="97"/>
    </row>
    <row r="166" spans="1:18" ht="15.75">
      <c r="A166" s="107"/>
      <c r="C166" s="105"/>
      <c r="D166" s="105"/>
      <c r="E166" s="105"/>
      <c r="F166" s="105"/>
      <c r="G166" s="105"/>
      <c r="H166" s="105"/>
      <c r="I166" s="105"/>
      <c r="R166" s="97"/>
    </row>
    <row r="167" spans="1:18" ht="15.75">
      <c r="A167" s="107"/>
      <c r="C167" s="105"/>
      <c r="D167" s="105"/>
      <c r="E167" s="105"/>
      <c r="F167" s="105"/>
      <c r="G167" s="105"/>
      <c r="H167" s="105"/>
      <c r="I167" s="105"/>
      <c r="R167" s="97"/>
    </row>
    <row r="168" spans="1:18" ht="15.75">
      <c r="A168" s="107"/>
      <c r="C168" s="105"/>
      <c r="D168" s="105"/>
      <c r="E168" s="105"/>
      <c r="F168" s="105"/>
      <c r="G168" s="105"/>
      <c r="H168" s="105"/>
      <c r="I168" s="105"/>
      <c r="R168" s="97"/>
    </row>
    <row r="169" spans="1:18" ht="15.75">
      <c r="A169" s="107"/>
      <c r="C169" s="105"/>
      <c r="D169" s="105"/>
      <c r="E169" s="105"/>
      <c r="F169" s="105"/>
      <c r="G169" s="105"/>
      <c r="H169" s="105"/>
      <c r="I169" s="105"/>
      <c r="R169" s="97"/>
    </row>
    <row r="170" spans="1:18" ht="15.75">
      <c r="A170" s="107"/>
      <c r="C170" s="105"/>
      <c r="D170" s="105"/>
      <c r="E170" s="105"/>
      <c r="F170" s="105"/>
      <c r="G170" s="105"/>
      <c r="H170" s="105"/>
      <c r="I170" s="105"/>
      <c r="R170" s="97"/>
    </row>
    <row r="171" spans="1:18" ht="15.75">
      <c r="A171" s="107"/>
      <c r="C171" s="105"/>
      <c r="D171" s="105"/>
      <c r="E171" s="105"/>
      <c r="F171" s="105"/>
      <c r="G171" s="105"/>
      <c r="H171" s="105"/>
      <c r="I171" s="105"/>
      <c r="R171" s="97"/>
    </row>
    <row r="172" spans="1:18" ht="15.75">
      <c r="A172" s="107"/>
      <c r="C172" s="105"/>
      <c r="D172" s="105"/>
      <c r="E172" s="105"/>
      <c r="F172" s="105"/>
      <c r="G172" s="105"/>
      <c r="H172" s="105"/>
      <c r="I172" s="105"/>
      <c r="R172" s="97"/>
    </row>
    <row r="173" spans="1:18" ht="15.75">
      <c r="A173" s="107"/>
      <c r="C173" s="105"/>
      <c r="D173" s="105"/>
      <c r="E173" s="105"/>
      <c r="F173" s="105"/>
      <c r="G173" s="105"/>
      <c r="H173" s="105"/>
      <c r="I173" s="105"/>
      <c r="R173" s="97"/>
    </row>
    <row r="174" spans="1:18" ht="15.75">
      <c r="A174" s="107"/>
      <c r="C174" s="105"/>
      <c r="D174" s="105"/>
      <c r="E174" s="105"/>
      <c r="F174" s="105"/>
      <c r="G174" s="105"/>
      <c r="H174" s="105"/>
      <c r="I174" s="105"/>
      <c r="R174" s="97"/>
    </row>
    <row r="175" spans="1:18" ht="15.75">
      <c r="A175" s="107"/>
      <c r="C175" s="105"/>
      <c r="D175" s="105"/>
      <c r="E175" s="105"/>
      <c r="F175" s="105"/>
      <c r="G175" s="105"/>
      <c r="H175" s="105"/>
      <c r="I175" s="105"/>
      <c r="R175" s="97"/>
    </row>
    <row r="176" spans="1:18" ht="15.75">
      <c r="A176" s="107"/>
      <c r="C176" s="105"/>
      <c r="D176" s="105"/>
      <c r="E176" s="105"/>
      <c r="F176" s="105"/>
      <c r="G176" s="105"/>
      <c r="H176" s="105"/>
      <c r="I176" s="105"/>
      <c r="R176" s="97"/>
    </row>
    <row r="177" spans="1:18" ht="15.75">
      <c r="A177" s="107"/>
      <c r="C177" s="105"/>
      <c r="D177" s="105"/>
      <c r="E177" s="105"/>
      <c r="F177" s="105"/>
      <c r="G177" s="105"/>
      <c r="H177" s="105"/>
      <c r="I177" s="105"/>
      <c r="R177" s="97"/>
    </row>
    <row r="178" spans="1:18" ht="15.75">
      <c r="A178" s="107"/>
      <c r="C178" s="105"/>
      <c r="D178" s="105"/>
      <c r="E178" s="105"/>
      <c r="F178" s="105"/>
      <c r="G178" s="105"/>
      <c r="H178" s="105"/>
      <c r="I178" s="105"/>
      <c r="R178" s="97"/>
    </row>
    <row r="179" spans="1:18" ht="15.75">
      <c r="A179" s="107"/>
      <c r="C179" s="105"/>
      <c r="D179" s="105"/>
      <c r="E179" s="105"/>
      <c r="F179" s="105"/>
      <c r="G179" s="105"/>
      <c r="H179" s="105"/>
      <c r="I179" s="105"/>
      <c r="R179" s="97"/>
    </row>
    <row r="180" spans="1:18" ht="15.75">
      <c r="A180" s="107"/>
      <c r="C180" s="105"/>
      <c r="D180" s="105"/>
      <c r="E180" s="105"/>
      <c r="F180" s="105"/>
      <c r="G180" s="105"/>
      <c r="H180" s="105"/>
      <c r="I180" s="105"/>
      <c r="R180" s="97"/>
    </row>
    <row r="181" spans="1:18" ht="15.75">
      <c r="A181" s="107"/>
      <c r="C181" s="105"/>
      <c r="D181" s="105"/>
      <c r="E181" s="105"/>
      <c r="F181" s="105"/>
      <c r="G181" s="105"/>
      <c r="H181" s="105"/>
      <c r="I181" s="105"/>
      <c r="R181" s="97"/>
    </row>
    <row r="182" spans="1:18" ht="15.75">
      <c r="A182" s="107"/>
      <c r="C182" s="105"/>
      <c r="D182" s="105"/>
      <c r="E182" s="105"/>
      <c r="F182" s="105"/>
      <c r="G182" s="105"/>
      <c r="H182" s="105"/>
      <c r="I182" s="105"/>
      <c r="R182" s="97"/>
    </row>
    <row r="183" spans="1:18" ht="15.75">
      <c r="A183" s="107"/>
      <c r="C183" s="105"/>
      <c r="D183" s="105"/>
      <c r="E183" s="105"/>
      <c r="F183" s="105"/>
      <c r="G183" s="105"/>
      <c r="H183" s="105"/>
      <c r="I183" s="105"/>
      <c r="R183" s="97"/>
    </row>
    <row r="184" spans="1:18" ht="15.75">
      <c r="A184" s="107"/>
      <c r="C184" s="105"/>
      <c r="D184" s="105"/>
      <c r="E184" s="105"/>
      <c r="F184" s="105"/>
      <c r="G184" s="105"/>
      <c r="H184" s="105"/>
      <c r="I184" s="105"/>
      <c r="R184" s="97"/>
    </row>
    <row r="185" spans="1:18" ht="15.75">
      <c r="A185" s="107"/>
      <c r="C185" s="105"/>
      <c r="D185" s="105"/>
      <c r="E185" s="105"/>
      <c r="F185" s="105"/>
      <c r="G185" s="105"/>
      <c r="H185" s="105"/>
      <c r="I185" s="105"/>
      <c r="R185" s="97"/>
    </row>
    <row r="186" spans="1:18" ht="15.75">
      <c r="A186" s="107"/>
      <c r="C186" s="105"/>
      <c r="D186" s="105"/>
      <c r="E186" s="105"/>
      <c r="F186" s="105"/>
      <c r="G186" s="105"/>
      <c r="H186" s="105"/>
      <c r="I186" s="105"/>
      <c r="R186" s="97"/>
    </row>
    <row r="187" spans="1:18" ht="15.75">
      <c r="A187" s="107"/>
      <c r="C187" s="105"/>
      <c r="D187" s="105"/>
      <c r="E187" s="105"/>
      <c r="F187" s="105"/>
      <c r="G187" s="105"/>
      <c r="H187" s="105"/>
      <c r="I187" s="105"/>
      <c r="R187" s="97"/>
    </row>
    <row r="188" spans="1:18" ht="15.75">
      <c r="A188" s="107"/>
      <c r="C188" s="105"/>
      <c r="D188" s="105"/>
      <c r="E188" s="105"/>
      <c r="F188" s="105"/>
      <c r="G188" s="105"/>
      <c r="H188" s="105"/>
      <c r="I188" s="105"/>
      <c r="R188" s="97"/>
    </row>
    <row r="189" spans="1:18" ht="15.75">
      <c r="A189" s="107"/>
      <c r="C189" s="105"/>
      <c r="D189" s="105"/>
      <c r="E189" s="105"/>
      <c r="F189" s="105"/>
      <c r="G189" s="105"/>
      <c r="H189" s="105"/>
      <c r="I189" s="105"/>
      <c r="R189" s="97"/>
    </row>
    <row r="190" spans="1:18" ht="15.75">
      <c r="A190" s="107"/>
      <c r="C190" s="105"/>
      <c r="D190" s="105"/>
      <c r="E190" s="105"/>
      <c r="F190" s="105"/>
      <c r="G190" s="105"/>
      <c r="H190" s="105"/>
      <c r="I190" s="105"/>
      <c r="R190" s="97"/>
    </row>
    <row r="191" spans="1:18" ht="15.75">
      <c r="A191" s="107"/>
      <c r="C191" s="105"/>
      <c r="D191" s="105"/>
      <c r="E191" s="105"/>
      <c r="F191" s="105"/>
      <c r="G191" s="105"/>
      <c r="H191" s="105"/>
      <c r="I191" s="105"/>
      <c r="R191" s="97"/>
    </row>
    <row r="192" spans="1:18" ht="15.75">
      <c r="A192" s="107"/>
      <c r="C192" s="105"/>
      <c r="D192" s="105"/>
      <c r="E192" s="105"/>
      <c r="F192" s="105"/>
      <c r="G192" s="105"/>
      <c r="H192" s="105"/>
      <c r="I192" s="105"/>
      <c r="R192" s="97"/>
    </row>
    <row r="193" spans="1:18" ht="15.75">
      <c r="A193" s="107"/>
      <c r="C193" s="105"/>
      <c r="D193" s="105"/>
      <c r="E193" s="105"/>
      <c r="F193" s="105"/>
      <c r="G193" s="105"/>
      <c r="H193" s="105"/>
      <c r="I193" s="105"/>
      <c r="R193" s="97"/>
    </row>
    <row r="194" spans="1:18" ht="15.75">
      <c r="A194" s="107"/>
      <c r="C194" s="105"/>
      <c r="D194" s="105"/>
      <c r="E194" s="105"/>
      <c r="F194" s="105"/>
      <c r="G194" s="105"/>
      <c r="H194" s="105"/>
      <c r="I194" s="105"/>
      <c r="R194" s="97"/>
    </row>
    <row r="195" spans="1:18" ht="15.75">
      <c r="A195" s="108"/>
      <c r="C195" s="105"/>
      <c r="D195" s="105"/>
      <c r="E195" s="105"/>
      <c r="F195" s="105"/>
      <c r="G195" s="105"/>
      <c r="H195" s="105"/>
      <c r="I195" s="105"/>
      <c r="R195" s="97"/>
    </row>
    <row r="196" spans="1:18" ht="15.75">
      <c r="A196" s="108"/>
      <c r="C196" s="105"/>
      <c r="D196" s="105"/>
      <c r="E196" s="105"/>
      <c r="F196" s="105"/>
      <c r="G196" s="105"/>
      <c r="H196" s="105"/>
      <c r="I196" s="105"/>
      <c r="R196" s="97"/>
    </row>
    <row r="197" spans="1:18" ht="15.75">
      <c r="A197" s="108"/>
      <c r="C197" s="105"/>
      <c r="D197" s="105"/>
      <c r="E197" s="105"/>
      <c r="F197" s="105"/>
      <c r="G197" s="105"/>
      <c r="H197" s="105"/>
      <c r="I197" s="105"/>
      <c r="R197" s="97"/>
    </row>
    <row r="198" spans="1:18" ht="15.75">
      <c r="A198" s="108"/>
      <c r="C198" s="105"/>
      <c r="D198" s="105"/>
      <c r="E198" s="105"/>
      <c r="F198" s="105"/>
      <c r="G198" s="105"/>
      <c r="H198" s="105"/>
      <c r="I198" s="105"/>
    </row>
    <row r="199" spans="1:18" ht="15.75">
      <c r="A199" s="108"/>
      <c r="C199" s="105"/>
      <c r="D199" s="105"/>
      <c r="E199" s="105"/>
      <c r="F199" s="105"/>
      <c r="G199" s="105"/>
      <c r="H199" s="105"/>
      <c r="I199" s="105"/>
    </row>
    <row r="200" spans="1:18" ht="15.75">
      <c r="A200" s="108"/>
      <c r="C200" s="105"/>
      <c r="D200" s="105"/>
      <c r="E200" s="105"/>
      <c r="F200" s="105"/>
      <c r="G200" s="105"/>
      <c r="H200" s="105"/>
      <c r="I200" s="105"/>
    </row>
    <row r="201" spans="1:18" ht="15.75">
      <c r="A201" s="108"/>
      <c r="C201" s="105"/>
      <c r="D201" s="105"/>
      <c r="E201" s="105"/>
      <c r="F201" s="105"/>
      <c r="G201" s="105"/>
      <c r="H201" s="105"/>
      <c r="I201" s="105"/>
    </row>
    <row r="202" spans="1:18" ht="15.75">
      <c r="A202" s="108"/>
      <c r="C202" s="105"/>
      <c r="D202" s="105"/>
      <c r="E202" s="105"/>
      <c r="F202" s="105"/>
      <c r="G202" s="105"/>
      <c r="H202" s="105"/>
      <c r="I202" s="105"/>
    </row>
    <row r="203" spans="1:18" ht="15.75">
      <c r="A203" s="108"/>
      <c r="C203" s="105"/>
      <c r="D203" s="105"/>
      <c r="E203" s="105"/>
      <c r="F203" s="105"/>
      <c r="G203" s="105"/>
      <c r="H203" s="105"/>
      <c r="I203" s="105"/>
    </row>
    <row r="204" spans="1:18" ht="15.75">
      <c r="A204" s="108"/>
      <c r="C204" s="105"/>
      <c r="D204" s="105"/>
      <c r="E204" s="105"/>
      <c r="F204" s="105"/>
      <c r="G204" s="105"/>
      <c r="H204" s="105"/>
      <c r="I204" s="105"/>
    </row>
    <row r="205" spans="1:18" ht="15.75">
      <c r="A205" s="108"/>
      <c r="C205" s="105"/>
      <c r="D205" s="105"/>
      <c r="E205" s="105"/>
      <c r="F205" s="105"/>
      <c r="G205" s="105"/>
      <c r="H205" s="105"/>
      <c r="I205" s="105"/>
    </row>
    <row r="206" spans="1:18" ht="15.75">
      <c r="A206" s="108"/>
      <c r="C206" s="105"/>
      <c r="D206" s="105"/>
      <c r="E206" s="105"/>
      <c r="F206" s="105"/>
      <c r="G206" s="105"/>
      <c r="H206" s="105"/>
      <c r="I206" s="105"/>
    </row>
    <row r="207" spans="1:18" ht="15.75">
      <c r="A207" s="108"/>
      <c r="C207" s="105"/>
      <c r="D207" s="105"/>
      <c r="E207" s="105"/>
      <c r="F207" s="105"/>
      <c r="G207" s="105"/>
      <c r="H207" s="105"/>
      <c r="I207" s="105"/>
    </row>
    <row r="208" spans="1:18" ht="15.75">
      <c r="A208" s="108"/>
      <c r="C208" s="105"/>
      <c r="D208" s="105"/>
      <c r="E208" s="105"/>
      <c r="F208" s="105"/>
      <c r="G208" s="105"/>
      <c r="H208" s="105"/>
      <c r="I208" s="105"/>
    </row>
    <row r="209" spans="1:9" ht="15.75">
      <c r="A209" s="108"/>
      <c r="C209" s="105"/>
      <c r="D209" s="105"/>
      <c r="E209" s="105"/>
      <c r="F209" s="105"/>
      <c r="G209" s="105"/>
      <c r="H209" s="105"/>
      <c r="I209" s="105"/>
    </row>
    <row r="210" spans="1:9" ht="15.75">
      <c r="A210" s="108"/>
      <c r="C210" s="105"/>
      <c r="D210" s="105"/>
      <c r="E210" s="105"/>
      <c r="F210" s="105"/>
      <c r="G210" s="105"/>
      <c r="H210" s="105"/>
      <c r="I210" s="105"/>
    </row>
    <row r="211" spans="1:9" ht="15.75">
      <c r="A211" s="108"/>
      <c r="C211" s="105"/>
      <c r="D211" s="105"/>
      <c r="E211" s="105"/>
      <c r="F211" s="105"/>
      <c r="G211" s="105"/>
      <c r="H211" s="105"/>
      <c r="I211" s="105"/>
    </row>
    <row r="212" spans="1:9" ht="15.75">
      <c r="A212" s="108"/>
      <c r="C212" s="105"/>
      <c r="D212" s="105"/>
      <c r="E212" s="105"/>
      <c r="F212" s="105"/>
      <c r="G212" s="105"/>
      <c r="H212" s="105"/>
      <c r="I212" s="105"/>
    </row>
    <row r="213" spans="1:9" ht="15.75">
      <c r="A213" s="108"/>
      <c r="C213" s="105"/>
      <c r="D213" s="105"/>
      <c r="E213" s="105"/>
      <c r="F213" s="105"/>
      <c r="G213" s="105"/>
      <c r="H213" s="105"/>
      <c r="I213" s="105"/>
    </row>
    <row r="214" spans="1:9" ht="15.75">
      <c r="A214" s="108"/>
      <c r="C214" s="105"/>
      <c r="D214" s="105"/>
      <c r="E214" s="105"/>
      <c r="F214" s="105"/>
      <c r="G214" s="105"/>
      <c r="H214" s="105"/>
      <c r="I214" s="105"/>
    </row>
    <row r="215" spans="1:9" ht="15.75">
      <c r="A215" s="108"/>
      <c r="C215" s="105"/>
      <c r="D215" s="105"/>
      <c r="E215" s="105"/>
      <c r="F215" s="105"/>
      <c r="G215" s="105"/>
      <c r="H215" s="105"/>
      <c r="I215" s="105"/>
    </row>
    <row r="216" spans="1:9" ht="15.75">
      <c r="A216" s="108"/>
      <c r="C216" s="105"/>
      <c r="D216" s="105"/>
      <c r="E216" s="105"/>
      <c r="F216" s="105"/>
      <c r="G216" s="105"/>
      <c r="H216" s="105"/>
      <c r="I216" s="105"/>
    </row>
    <row r="217" spans="1:9" ht="15.75">
      <c r="A217" s="108"/>
      <c r="C217" s="105"/>
      <c r="D217" s="105"/>
      <c r="E217" s="105"/>
      <c r="F217" s="105"/>
      <c r="G217" s="105"/>
      <c r="H217" s="105"/>
      <c r="I217" s="105"/>
    </row>
    <row r="218" spans="1:9" ht="15.75">
      <c r="A218" s="108"/>
      <c r="C218" s="105"/>
      <c r="D218" s="105"/>
      <c r="E218" s="105"/>
      <c r="F218" s="105"/>
      <c r="G218" s="105"/>
      <c r="H218" s="105"/>
      <c r="I218" s="105"/>
    </row>
    <row r="219" spans="1:9" ht="15.75">
      <c r="A219" s="108"/>
      <c r="C219" s="105"/>
      <c r="D219" s="105"/>
      <c r="E219" s="105"/>
      <c r="F219" s="105"/>
      <c r="G219" s="105"/>
      <c r="H219" s="105"/>
      <c r="I219" s="105"/>
    </row>
    <row r="220" spans="1:9" ht="15.75">
      <c r="A220" s="108"/>
      <c r="C220" s="105"/>
      <c r="D220" s="105"/>
      <c r="E220" s="105"/>
      <c r="F220" s="105"/>
      <c r="G220" s="105"/>
      <c r="H220" s="105"/>
      <c r="I220" s="105"/>
    </row>
    <row r="221" spans="1:9" ht="15.75">
      <c r="A221" s="108"/>
      <c r="C221" s="105"/>
      <c r="D221" s="105"/>
      <c r="E221" s="105"/>
      <c r="F221" s="105"/>
      <c r="G221" s="105"/>
      <c r="H221" s="105"/>
      <c r="I221" s="105"/>
    </row>
    <row r="222" spans="1:9" ht="15.75">
      <c r="A222" s="108"/>
      <c r="C222" s="105"/>
      <c r="D222" s="105"/>
      <c r="E222" s="105"/>
      <c r="F222" s="105"/>
      <c r="G222" s="105"/>
      <c r="H222" s="105"/>
      <c r="I222" s="105"/>
    </row>
    <row r="223" spans="1:9" ht="15.75">
      <c r="A223" s="108"/>
      <c r="C223" s="105"/>
      <c r="D223" s="105"/>
      <c r="E223" s="105"/>
      <c r="F223" s="105"/>
      <c r="G223" s="105"/>
      <c r="H223" s="105"/>
      <c r="I223" s="105"/>
    </row>
    <row r="224" spans="1:9" ht="15.75">
      <c r="A224" s="108"/>
      <c r="C224" s="105"/>
      <c r="D224" s="105"/>
      <c r="E224" s="105"/>
      <c r="F224" s="105"/>
      <c r="G224" s="105"/>
      <c r="H224" s="105"/>
      <c r="I224" s="105"/>
    </row>
    <row r="225" spans="1:9" ht="15.75">
      <c r="A225" s="108"/>
      <c r="C225" s="105"/>
      <c r="D225" s="105"/>
      <c r="E225" s="105"/>
      <c r="F225" s="105"/>
      <c r="G225" s="105"/>
      <c r="H225" s="105"/>
      <c r="I225" s="105"/>
    </row>
    <row r="226" spans="1:9" ht="15.75">
      <c r="A226" s="108"/>
      <c r="C226" s="105"/>
      <c r="D226" s="105"/>
      <c r="E226" s="105"/>
      <c r="F226" s="105"/>
      <c r="G226" s="105"/>
      <c r="H226" s="105"/>
      <c r="I226" s="105"/>
    </row>
    <row r="227" spans="1:9" ht="15.75">
      <c r="A227" s="108"/>
      <c r="C227" s="105"/>
      <c r="D227" s="105"/>
      <c r="E227" s="105"/>
      <c r="F227" s="105"/>
      <c r="G227" s="105"/>
      <c r="H227" s="105"/>
      <c r="I227" s="105"/>
    </row>
    <row r="228" spans="1:9" ht="15.75">
      <c r="A228" s="108"/>
      <c r="C228" s="105"/>
      <c r="D228" s="105"/>
      <c r="E228" s="105"/>
      <c r="F228" s="105"/>
      <c r="G228" s="105"/>
      <c r="H228" s="105"/>
      <c r="I228" s="105"/>
    </row>
    <row r="229" spans="1:9" ht="15.75">
      <c r="A229" s="108"/>
      <c r="C229" s="105"/>
      <c r="D229" s="105"/>
      <c r="E229" s="105"/>
      <c r="F229" s="105"/>
      <c r="G229" s="105"/>
      <c r="H229" s="105"/>
      <c r="I229" s="105"/>
    </row>
    <row r="230" spans="1:9" ht="15.75">
      <c r="A230" s="108"/>
      <c r="C230" s="105"/>
      <c r="D230" s="105"/>
      <c r="E230" s="105"/>
      <c r="F230" s="105"/>
      <c r="G230" s="105"/>
      <c r="H230" s="105"/>
      <c r="I230" s="105"/>
    </row>
    <row r="231" spans="1:9" ht="15.75">
      <c r="A231" s="108"/>
      <c r="C231" s="105"/>
      <c r="D231" s="105"/>
      <c r="E231" s="105"/>
      <c r="F231" s="105"/>
      <c r="G231" s="105"/>
      <c r="H231" s="105"/>
      <c r="I231" s="105"/>
    </row>
    <row r="232" spans="1:9" ht="15.75">
      <c r="A232" s="108"/>
      <c r="C232" s="105"/>
      <c r="D232" s="105"/>
      <c r="E232" s="105"/>
      <c r="F232" s="105"/>
      <c r="G232" s="105"/>
      <c r="H232" s="105"/>
      <c r="I232" s="105"/>
    </row>
    <row r="233" spans="1:9" ht="15.75">
      <c r="A233" s="108"/>
      <c r="C233" s="105"/>
      <c r="D233" s="105"/>
      <c r="E233" s="105"/>
      <c r="F233" s="105"/>
      <c r="G233" s="105"/>
      <c r="H233" s="105"/>
      <c r="I233" s="105"/>
    </row>
    <row r="234" spans="1:9" ht="15.75">
      <c r="A234" s="108"/>
      <c r="C234" s="105"/>
      <c r="D234" s="105"/>
      <c r="E234" s="105"/>
      <c r="F234" s="105"/>
      <c r="G234" s="105"/>
      <c r="H234" s="105"/>
      <c r="I234" s="105"/>
    </row>
    <row r="235" spans="1:9" ht="15.75">
      <c r="A235" s="108"/>
      <c r="C235" s="105"/>
      <c r="D235" s="105"/>
      <c r="E235" s="105"/>
      <c r="F235" s="105"/>
      <c r="G235" s="105"/>
      <c r="H235" s="105"/>
      <c r="I235" s="105"/>
    </row>
    <row r="236" spans="1:9" ht="15.75">
      <c r="A236" s="108"/>
      <c r="C236" s="105"/>
      <c r="D236" s="105"/>
      <c r="E236" s="105"/>
      <c r="F236" s="105"/>
      <c r="G236" s="105"/>
      <c r="H236" s="105"/>
      <c r="I236" s="105"/>
    </row>
    <row r="237" spans="1:9" ht="15.75">
      <c r="A237" s="108"/>
      <c r="C237" s="105"/>
      <c r="D237" s="105"/>
      <c r="E237" s="105"/>
      <c r="F237" s="105"/>
      <c r="G237" s="105"/>
      <c r="H237" s="105"/>
      <c r="I237" s="105"/>
    </row>
    <row r="238" spans="1:9" ht="15.75">
      <c r="A238" s="108"/>
      <c r="C238" s="105"/>
      <c r="D238" s="105"/>
      <c r="E238" s="105"/>
      <c r="F238" s="105"/>
      <c r="G238" s="105"/>
      <c r="H238" s="105"/>
      <c r="I238" s="105"/>
    </row>
    <row r="239" spans="1:9" ht="15.75">
      <c r="A239" s="108"/>
      <c r="C239" s="105"/>
      <c r="D239" s="105"/>
      <c r="E239" s="105"/>
      <c r="F239" s="105"/>
      <c r="G239" s="105"/>
      <c r="H239" s="105"/>
      <c r="I239" s="105"/>
    </row>
    <row r="240" spans="1:9" ht="15.75">
      <c r="A240" s="108"/>
      <c r="C240" s="105"/>
      <c r="D240" s="105"/>
      <c r="E240" s="105"/>
      <c r="F240" s="105"/>
      <c r="G240" s="105"/>
      <c r="H240" s="105"/>
      <c r="I240" s="105"/>
    </row>
    <row r="241" spans="1:9" ht="15.75">
      <c r="A241" s="108"/>
      <c r="C241" s="105"/>
      <c r="D241" s="105"/>
      <c r="E241" s="105"/>
      <c r="F241" s="105"/>
      <c r="G241" s="105"/>
      <c r="H241" s="105"/>
      <c r="I241" s="105"/>
    </row>
    <row r="242" spans="1:9" ht="15.75">
      <c r="A242" s="108"/>
      <c r="C242" s="105"/>
      <c r="D242" s="105"/>
      <c r="E242" s="105"/>
      <c r="F242" s="105"/>
      <c r="G242" s="105"/>
      <c r="H242" s="105"/>
      <c r="I242" s="105"/>
    </row>
    <row r="243" spans="1:9" ht="15.75">
      <c r="A243" s="108"/>
      <c r="C243" s="105"/>
      <c r="D243" s="105"/>
      <c r="E243" s="105"/>
      <c r="F243" s="105"/>
      <c r="G243" s="105"/>
      <c r="H243" s="105"/>
      <c r="I243" s="105"/>
    </row>
    <row r="244" spans="1:9" ht="15.75">
      <c r="A244" s="108"/>
      <c r="C244" s="105"/>
      <c r="D244" s="105"/>
      <c r="E244" s="105"/>
      <c r="F244" s="105"/>
      <c r="G244" s="105"/>
      <c r="H244" s="105"/>
      <c r="I244" s="105"/>
    </row>
    <row r="245" spans="1:9" ht="15.75">
      <c r="A245" s="108"/>
      <c r="C245" s="105"/>
      <c r="D245" s="105"/>
      <c r="E245" s="105"/>
      <c r="F245" s="105"/>
      <c r="G245" s="105"/>
      <c r="H245" s="105"/>
      <c r="I245" s="105"/>
    </row>
    <row r="246" spans="1:9" ht="15.75">
      <c r="A246" s="108"/>
      <c r="C246" s="105"/>
      <c r="D246" s="105"/>
      <c r="E246" s="105"/>
      <c r="F246" s="105"/>
      <c r="G246" s="105"/>
      <c r="H246" s="105"/>
      <c r="I246" s="105"/>
    </row>
    <row r="247" spans="1:9" ht="15.75">
      <c r="A247" s="108"/>
      <c r="C247" s="105"/>
      <c r="D247" s="105"/>
      <c r="E247" s="105"/>
      <c r="F247" s="105"/>
      <c r="G247" s="105"/>
      <c r="H247" s="105"/>
      <c r="I247" s="105"/>
    </row>
    <row r="248" spans="1:9" ht="15.75">
      <c r="A248" s="108"/>
      <c r="C248" s="105"/>
      <c r="D248" s="105"/>
      <c r="E248" s="105"/>
      <c r="F248" s="105"/>
      <c r="G248" s="105"/>
      <c r="H248" s="105"/>
      <c r="I248" s="105"/>
    </row>
    <row r="249" spans="1:9" ht="15.75">
      <c r="A249" s="108"/>
      <c r="C249" s="105"/>
      <c r="D249" s="105"/>
      <c r="E249" s="105"/>
      <c r="F249" s="105"/>
      <c r="G249" s="105"/>
      <c r="H249" s="105"/>
      <c r="I249" s="105"/>
    </row>
    <row r="250" spans="1:9" ht="15.75">
      <c r="A250" s="108"/>
      <c r="C250" s="105"/>
      <c r="D250" s="105"/>
      <c r="E250" s="105"/>
      <c r="F250" s="105"/>
      <c r="G250" s="105"/>
      <c r="H250" s="105"/>
      <c r="I250" s="105"/>
    </row>
    <row r="251" spans="1:9" ht="15.75">
      <c r="A251" s="108"/>
      <c r="C251" s="105"/>
      <c r="D251" s="105"/>
      <c r="E251" s="105"/>
      <c r="F251" s="105"/>
      <c r="G251" s="105"/>
      <c r="H251" s="105"/>
      <c r="I251" s="105"/>
    </row>
    <row r="252" spans="1:9" ht="15.75">
      <c r="A252" s="108"/>
      <c r="C252" s="105"/>
      <c r="D252" s="105"/>
      <c r="E252" s="105"/>
      <c r="F252" s="105"/>
      <c r="G252" s="105"/>
      <c r="H252" s="105"/>
      <c r="I252" s="105"/>
    </row>
    <row r="253" spans="1:9" ht="15.75">
      <c r="A253" s="108"/>
      <c r="C253" s="105"/>
      <c r="D253" s="105"/>
      <c r="E253" s="105"/>
      <c r="F253" s="105"/>
      <c r="G253" s="105"/>
      <c r="H253" s="105"/>
      <c r="I253" s="105"/>
    </row>
    <row r="254" spans="1:9" ht="15.75">
      <c r="A254" s="108"/>
      <c r="C254" s="105"/>
      <c r="D254" s="105"/>
      <c r="E254" s="105"/>
      <c r="F254" s="105"/>
      <c r="G254" s="105"/>
      <c r="H254" s="105"/>
      <c r="I254" s="105"/>
    </row>
    <row r="255" spans="1:9" ht="15.75">
      <c r="A255" s="108"/>
      <c r="C255" s="105"/>
      <c r="D255" s="105"/>
      <c r="E255" s="105"/>
      <c r="F255" s="105"/>
      <c r="G255" s="105"/>
      <c r="H255" s="105"/>
      <c r="I255" s="105"/>
    </row>
    <row r="256" spans="1:9" ht="15.75">
      <c r="A256" s="108"/>
      <c r="C256" s="105"/>
      <c r="D256" s="105"/>
      <c r="E256" s="105"/>
      <c r="F256" s="105"/>
      <c r="G256" s="105"/>
      <c r="H256" s="105"/>
      <c r="I256" s="105"/>
    </row>
    <row r="257" spans="1:9" ht="15.75">
      <c r="A257" s="108"/>
      <c r="C257" s="105"/>
      <c r="D257" s="105"/>
      <c r="E257" s="105"/>
      <c r="F257" s="105"/>
      <c r="G257" s="105"/>
      <c r="H257" s="105"/>
      <c r="I257" s="105"/>
    </row>
    <row r="258" spans="1:9" ht="15.75">
      <c r="A258" s="108"/>
      <c r="C258" s="105"/>
      <c r="D258" s="105"/>
      <c r="E258" s="105"/>
      <c r="F258" s="105"/>
      <c r="G258" s="105"/>
      <c r="H258" s="105"/>
      <c r="I258" s="105"/>
    </row>
    <row r="259" spans="1:9" ht="15.75">
      <c r="A259" s="108"/>
      <c r="C259" s="105"/>
      <c r="D259" s="105"/>
      <c r="E259" s="105"/>
      <c r="F259" s="105"/>
      <c r="G259" s="105"/>
      <c r="H259" s="105"/>
      <c r="I259" s="105"/>
    </row>
    <row r="260" spans="1:9" ht="15.75">
      <c r="A260" s="108"/>
      <c r="C260" s="105"/>
      <c r="D260" s="105"/>
      <c r="E260" s="105"/>
      <c r="F260" s="105"/>
      <c r="G260" s="105"/>
      <c r="H260" s="105"/>
      <c r="I260" s="105"/>
    </row>
    <row r="261" spans="1:9" ht="15.75">
      <c r="A261" s="108"/>
      <c r="C261" s="105"/>
      <c r="D261" s="105"/>
      <c r="E261" s="105"/>
      <c r="F261" s="105"/>
      <c r="G261" s="105"/>
      <c r="H261" s="105"/>
      <c r="I261" s="105"/>
    </row>
    <row r="262" spans="1:9" ht="15.75">
      <c r="A262" s="108"/>
      <c r="C262" s="105"/>
      <c r="D262" s="105"/>
      <c r="E262" s="105"/>
      <c r="F262" s="105"/>
      <c r="G262" s="105"/>
      <c r="H262" s="105"/>
      <c r="I262" s="105"/>
    </row>
    <row r="263" spans="1:9" ht="15.75">
      <c r="A263" s="108"/>
      <c r="C263" s="105"/>
      <c r="D263" s="105"/>
      <c r="E263" s="105"/>
      <c r="F263" s="105"/>
      <c r="G263" s="105"/>
      <c r="H263" s="105"/>
      <c r="I263" s="105"/>
    </row>
    <row r="264" spans="1:9" ht="15.75">
      <c r="A264" s="108"/>
      <c r="C264" s="105"/>
      <c r="D264" s="105"/>
      <c r="E264" s="105"/>
      <c r="F264" s="105"/>
      <c r="G264" s="105"/>
      <c r="H264" s="105"/>
      <c r="I264" s="105"/>
    </row>
    <row r="265" spans="1:9" ht="15.75">
      <c r="A265" s="108"/>
      <c r="C265" s="105"/>
      <c r="D265" s="105"/>
      <c r="E265" s="105"/>
      <c r="F265" s="105"/>
      <c r="G265" s="105"/>
      <c r="H265" s="105"/>
      <c r="I265" s="105"/>
    </row>
    <row r="266" spans="1:9" ht="15.75">
      <c r="A266" s="108"/>
      <c r="C266" s="105"/>
      <c r="D266" s="105"/>
      <c r="E266" s="105"/>
      <c r="F266" s="105"/>
      <c r="G266" s="105"/>
      <c r="H266" s="105"/>
      <c r="I266" s="105"/>
    </row>
    <row r="267" spans="1:9" ht="15.75">
      <c r="A267" s="108"/>
    </row>
    <row r="268" spans="1:9" ht="15.75">
      <c r="A268" s="108"/>
    </row>
    <row r="269" spans="1:9" ht="15.75">
      <c r="A269" s="108"/>
    </row>
    <row r="270" spans="1:9" ht="15.75">
      <c r="A270" s="108"/>
    </row>
    <row r="271" spans="1:9" ht="15.75">
      <c r="A271" s="108"/>
    </row>
    <row r="272" spans="1:9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R1"/>
    <mergeCell ref="A2:R2"/>
    <mergeCell ref="A3:R3"/>
    <mergeCell ref="A4:R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Q650"/>
  <sheetViews>
    <sheetView zoomScaleNormal="100" workbookViewId="0">
      <selection sqref="A1:Q1"/>
    </sheetView>
  </sheetViews>
  <sheetFormatPr defaultColWidth="11.42578125" defaultRowHeight="12.75"/>
  <cols>
    <col min="1" max="1" width="58.28515625" style="95" bestFit="1" customWidth="1"/>
    <col min="2" max="4" width="12.28515625" style="59" bestFit="1" customWidth="1"/>
    <col min="5" max="5" width="11.28515625" style="59" bestFit="1" customWidth="1"/>
    <col min="6" max="8" width="12.28515625" style="59" bestFit="1" customWidth="1"/>
    <col min="9" max="13" width="11.28515625" style="59" bestFit="1" customWidth="1"/>
    <col min="14" max="14" width="12.28515625" style="59" bestFit="1" customWidth="1"/>
    <col min="15" max="17" width="11.28515625" style="59" bestFit="1" customWidth="1"/>
    <col min="18" max="256" width="11.42578125" style="59"/>
    <col min="257" max="257" width="58.28515625" style="59" bestFit="1" customWidth="1"/>
    <col min="258" max="260" width="12.28515625" style="59" bestFit="1" customWidth="1"/>
    <col min="261" max="261" width="11.28515625" style="59" bestFit="1" customWidth="1"/>
    <col min="262" max="264" width="12.28515625" style="59" bestFit="1" customWidth="1"/>
    <col min="265" max="269" width="11.28515625" style="59" bestFit="1" customWidth="1"/>
    <col min="270" max="270" width="12.28515625" style="59" bestFit="1" customWidth="1"/>
    <col min="271" max="273" width="11.28515625" style="59" bestFit="1" customWidth="1"/>
    <col min="274" max="512" width="11.42578125" style="59"/>
    <col min="513" max="513" width="58.28515625" style="59" bestFit="1" customWidth="1"/>
    <col min="514" max="516" width="12.28515625" style="59" bestFit="1" customWidth="1"/>
    <col min="517" max="517" width="11.28515625" style="59" bestFit="1" customWidth="1"/>
    <col min="518" max="520" width="12.28515625" style="59" bestFit="1" customWidth="1"/>
    <col min="521" max="525" width="11.28515625" style="59" bestFit="1" customWidth="1"/>
    <col min="526" max="526" width="12.28515625" style="59" bestFit="1" customWidth="1"/>
    <col min="527" max="529" width="11.28515625" style="59" bestFit="1" customWidth="1"/>
    <col min="530" max="768" width="11.42578125" style="59"/>
    <col min="769" max="769" width="58.28515625" style="59" bestFit="1" customWidth="1"/>
    <col min="770" max="772" width="12.28515625" style="59" bestFit="1" customWidth="1"/>
    <col min="773" max="773" width="11.28515625" style="59" bestFit="1" customWidth="1"/>
    <col min="774" max="776" width="12.28515625" style="59" bestFit="1" customWidth="1"/>
    <col min="777" max="781" width="11.28515625" style="59" bestFit="1" customWidth="1"/>
    <col min="782" max="782" width="12.28515625" style="59" bestFit="1" customWidth="1"/>
    <col min="783" max="785" width="11.28515625" style="59" bestFit="1" customWidth="1"/>
    <col min="786" max="1024" width="11.42578125" style="59"/>
    <col min="1025" max="1025" width="58.28515625" style="59" bestFit="1" customWidth="1"/>
    <col min="1026" max="1028" width="12.28515625" style="59" bestFit="1" customWidth="1"/>
    <col min="1029" max="1029" width="11.28515625" style="59" bestFit="1" customWidth="1"/>
    <col min="1030" max="1032" width="12.28515625" style="59" bestFit="1" customWidth="1"/>
    <col min="1033" max="1037" width="11.28515625" style="59" bestFit="1" customWidth="1"/>
    <col min="1038" max="1038" width="12.28515625" style="59" bestFit="1" customWidth="1"/>
    <col min="1039" max="1041" width="11.28515625" style="59" bestFit="1" customWidth="1"/>
    <col min="1042" max="1280" width="11.42578125" style="59"/>
    <col min="1281" max="1281" width="58.28515625" style="59" bestFit="1" customWidth="1"/>
    <col min="1282" max="1284" width="12.28515625" style="59" bestFit="1" customWidth="1"/>
    <col min="1285" max="1285" width="11.28515625" style="59" bestFit="1" customWidth="1"/>
    <col min="1286" max="1288" width="12.28515625" style="59" bestFit="1" customWidth="1"/>
    <col min="1289" max="1293" width="11.28515625" style="59" bestFit="1" customWidth="1"/>
    <col min="1294" max="1294" width="12.28515625" style="59" bestFit="1" customWidth="1"/>
    <col min="1295" max="1297" width="11.28515625" style="59" bestFit="1" customWidth="1"/>
    <col min="1298" max="1536" width="11.42578125" style="59"/>
    <col min="1537" max="1537" width="58.28515625" style="59" bestFit="1" customWidth="1"/>
    <col min="1538" max="1540" width="12.28515625" style="59" bestFit="1" customWidth="1"/>
    <col min="1541" max="1541" width="11.28515625" style="59" bestFit="1" customWidth="1"/>
    <col min="1542" max="1544" width="12.28515625" style="59" bestFit="1" customWidth="1"/>
    <col min="1545" max="1549" width="11.28515625" style="59" bestFit="1" customWidth="1"/>
    <col min="1550" max="1550" width="12.28515625" style="59" bestFit="1" customWidth="1"/>
    <col min="1551" max="1553" width="11.28515625" style="59" bestFit="1" customWidth="1"/>
    <col min="1554" max="1792" width="11.42578125" style="59"/>
    <col min="1793" max="1793" width="58.28515625" style="59" bestFit="1" customWidth="1"/>
    <col min="1794" max="1796" width="12.28515625" style="59" bestFit="1" customWidth="1"/>
    <col min="1797" max="1797" width="11.28515625" style="59" bestFit="1" customWidth="1"/>
    <col min="1798" max="1800" width="12.28515625" style="59" bestFit="1" customWidth="1"/>
    <col min="1801" max="1805" width="11.28515625" style="59" bestFit="1" customWidth="1"/>
    <col min="1806" max="1806" width="12.28515625" style="59" bestFit="1" customWidth="1"/>
    <col min="1807" max="1809" width="11.28515625" style="59" bestFit="1" customWidth="1"/>
    <col min="1810" max="2048" width="11.42578125" style="59"/>
    <col min="2049" max="2049" width="58.28515625" style="59" bestFit="1" customWidth="1"/>
    <col min="2050" max="2052" width="12.28515625" style="59" bestFit="1" customWidth="1"/>
    <col min="2053" max="2053" width="11.28515625" style="59" bestFit="1" customWidth="1"/>
    <col min="2054" max="2056" width="12.28515625" style="59" bestFit="1" customWidth="1"/>
    <col min="2057" max="2061" width="11.28515625" style="59" bestFit="1" customWidth="1"/>
    <col min="2062" max="2062" width="12.28515625" style="59" bestFit="1" customWidth="1"/>
    <col min="2063" max="2065" width="11.28515625" style="59" bestFit="1" customWidth="1"/>
    <col min="2066" max="2304" width="11.42578125" style="59"/>
    <col min="2305" max="2305" width="58.28515625" style="59" bestFit="1" customWidth="1"/>
    <col min="2306" max="2308" width="12.28515625" style="59" bestFit="1" customWidth="1"/>
    <col min="2309" max="2309" width="11.28515625" style="59" bestFit="1" customWidth="1"/>
    <col min="2310" max="2312" width="12.28515625" style="59" bestFit="1" customWidth="1"/>
    <col min="2313" max="2317" width="11.28515625" style="59" bestFit="1" customWidth="1"/>
    <col min="2318" max="2318" width="12.28515625" style="59" bestFit="1" customWidth="1"/>
    <col min="2319" max="2321" width="11.28515625" style="59" bestFit="1" customWidth="1"/>
    <col min="2322" max="2560" width="11.42578125" style="59"/>
    <col min="2561" max="2561" width="58.28515625" style="59" bestFit="1" customWidth="1"/>
    <col min="2562" max="2564" width="12.28515625" style="59" bestFit="1" customWidth="1"/>
    <col min="2565" max="2565" width="11.28515625" style="59" bestFit="1" customWidth="1"/>
    <col min="2566" max="2568" width="12.28515625" style="59" bestFit="1" customWidth="1"/>
    <col min="2569" max="2573" width="11.28515625" style="59" bestFit="1" customWidth="1"/>
    <col min="2574" max="2574" width="12.28515625" style="59" bestFit="1" customWidth="1"/>
    <col min="2575" max="2577" width="11.28515625" style="59" bestFit="1" customWidth="1"/>
    <col min="2578" max="2816" width="11.42578125" style="59"/>
    <col min="2817" max="2817" width="58.28515625" style="59" bestFit="1" customWidth="1"/>
    <col min="2818" max="2820" width="12.28515625" style="59" bestFit="1" customWidth="1"/>
    <col min="2821" max="2821" width="11.28515625" style="59" bestFit="1" customWidth="1"/>
    <col min="2822" max="2824" width="12.28515625" style="59" bestFit="1" customWidth="1"/>
    <col min="2825" max="2829" width="11.28515625" style="59" bestFit="1" customWidth="1"/>
    <col min="2830" max="2830" width="12.28515625" style="59" bestFit="1" customWidth="1"/>
    <col min="2831" max="2833" width="11.28515625" style="59" bestFit="1" customWidth="1"/>
    <col min="2834" max="3072" width="11.42578125" style="59"/>
    <col min="3073" max="3073" width="58.28515625" style="59" bestFit="1" customWidth="1"/>
    <col min="3074" max="3076" width="12.28515625" style="59" bestFit="1" customWidth="1"/>
    <col min="3077" max="3077" width="11.28515625" style="59" bestFit="1" customWidth="1"/>
    <col min="3078" max="3080" width="12.28515625" style="59" bestFit="1" customWidth="1"/>
    <col min="3081" max="3085" width="11.28515625" style="59" bestFit="1" customWidth="1"/>
    <col min="3086" max="3086" width="12.28515625" style="59" bestFit="1" customWidth="1"/>
    <col min="3087" max="3089" width="11.28515625" style="59" bestFit="1" customWidth="1"/>
    <col min="3090" max="3328" width="11.42578125" style="59"/>
    <col min="3329" max="3329" width="58.28515625" style="59" bestFit="1" customWidth="1"/>
    <col min="3330" max="3332" width="12.28515625" style="59" bestFit="1" customWidth="1"/>
    <col min="3333" max="3333" width="11.28515625" style="59" bestFit="1" customWidth="1"/>
    <col min="3334" max="3336" width="12.28515625" style="59" bestFit="1" customWidth="1"/>
    <col min="3337" max="3341" width="11.28515625" style="59" bestFit="1" customWidth="1"/>
    <col min="3342" max="3342" width="12.28515625" style="59" bestFit="1" customWidth="1"/>
    <col min="3343" max="3345" width="11.28515625" style="59" bestFit="1" customWidth="1"/>
    <col min="3346" max="3584" width="11.42578125" style="59"/>
    <col min="3585" max="3585" width="58.28515625" style="59" bestFit="1" customWidth="1"/>
    <col min="3586" max="3588" width="12.28515625" style="59" bestFit="1" customWidth="1"/>
    <col min="3589" max="3589" width="11.28515625" style="59" bestFit="1" customWidth="1"/>
    <col min="3590" max="3592" width="12.28515625" style="59" bestFit="1" customWidth="1"/>
    <col min="3593" max="3597" width="11.28515625" style="59" bestFit="1" customWidth="1"/>
    <col min="3598" max="3598" width="12.28515625" style="59" bestFit="1" customWidth="1"/>
    <col min="3599" max="3601" width="11.28515625" style="59" bestFit="1" customWidth="1"/>
    <col min="3602" max="3840" width="11.42578125" style="59"/>
    <col min="3841" max="3841" width="58.28515625" style="59" bestFit="1" customWidth="1"/>
    <col min="3842" max="3844" width="12.28515625" style="59" bestFit="1" customWidth="1"/>
    <col min="3845" max="3845" width="11.28515625" style="59" bestFit="1" customWidth="1"/>
    <col min="3846" max="3848" width="12.28515625" style="59" bestFit="1" customWidth="1"/>
    <col min="3849" max="3853" width="11.28515625" style="59" bestFit="1" customWidth="1"/>
    <col min="3854" max="3854" width="12.28515625" style="59" bestFit="1" customWidth="1"/>
    <col min="3855" max="3857" width="11.28515625" style="59" bestFit="1" customWidth="1"/>
    <col min="3858" max="4096" width="11.42578125" style="59"/>
    <col min="4097" max="4097" width="58.28515625" style="59" bestFit="1" customWidth="1"/>
    <col min="4098" max="4100" width="12.28515625" style="59" bestFit="1" customWidth="1"/>
    <col min="4101" max="4101" width="11.28515625" style="59" bestFit="1" customWidth="1"/>
    <col min="4102" max="4104" width="12.28515625" style="59" bestFit="1" customWidth="1"/>
    <col min="4105" max="4109" width="11.28515625" style="59" bestFit="1" customWidth="1"/>
    <col min="4110" max="4110" width="12.28515625" style="59" bestFit="1" customWidth="1"/>
    <col min="4111" max="4113" width="11.28515625" style="59" bestFit="1" customWidth="1"/>
    <col min="4114" max="4352" width="11.42578125" style="59"/>
    <col min="4353" max="4353" width="58.28515625" style="59" bestFit="1" customWidth="1"/>
    <col min="4354" max="4356" width="12.28515625" style="59" bestFit="1" customWidth="1"/>
    <col min="4357" max="4357" width="11.28515625" style="59" bestFit="1" customWidth="1"/>
    <col min="4358" max="4360" width="12.28515625" style="59" bestFit="1" customWidth="1"/>
    <col min="4361" max="4365" width="11.28515625" style="59" bestFit="1" customWidth="1"/>
    <col min="4366" max="4366" width="12.28515625" style="59" bestFit="1" customWidth="1"/>
    <col min="4367" max="4369" width="11.28515625" style="59" bestFit="1" customWidth="1"/>
    <col min="4370" max="4608" width="11.42578125" style="59"/>
    <col min="4609" max="4609" width="58.28515625" style="59" bestFit="1" customWidth="1"/>
    <col min="4610" max="4612" width="12.28515625" style="59" bestFit="1" customWidth="1"/>
    <col min="4613" max="4613" width="11.28515625" style="59" bestFit="1" customWidth="1"/>
    <col min="4614" max="4616" width="12.28515625" style="59" bestFit="1" customWidth="1"/>
    <col min="4617" max="4621" width="11.28515625" style="59" bestFit="1" customWidth="1"/>
    <col min="4622" max="4622" width="12.28515625" style="59" bestFit="1" customWidth="1"/>
    <col min="4623" max="4625" width="11.28515625" style="59" bestFit="1" customWidth="1"/>
    <col min="4626" max="4864" width="11.42578125" style="59"/>
    <col min="4865" max="4865" width="58.28515625" style="59" bestFit="1" customWidth="1"/>
    <col min="4866" max="4868" width="12.28515625" style="59" bestFit="1" customWidth="1"/>
    <col min="4869" max="4869" width="11.28515625" style="59" bestFit="1" customWidth="1"/>
    <col min="4870" max="4872" width="12.28515625" style="59" bestFit="1" customWidth="1"/>
    <col min="4873" max="4877" width="11.28515625" style="59" bestFit="1" customWidth="1"/>
    <col min="4878" max="4878" width="12.28515625" style="59" bestFit="1" customWidth="1"/>
    <col min="4879" max="4881" width="11.28515625" style="59" bestFit="1" customWidth="1"/>
    <col min="4882" max="5120" width="11.42578125" style="59"/>
    <col min="5121" max="5121" width="58.28515625" style="59" bestFit="1" customWidth="1"/>
    <col min="5122" max="5124" width="12.28515625" style="59" bestFit="1" customWidth="1"/>
    <col min="5125" max="5125" width="11.28515625" style="59" bestFit="1" customWidth="1"/>
    <col min="5126" max="5128" width="12.28515625" style="59" bestFit="1" customWidth="1"/>
    <col min="5129" max="5133" width="11.28515625" style="59" bestFit="1" customWidth="1"/>
    <col min="5134" max="5134" width="12.28515625" style="59" bestFit="1" customWidth="1"/>
    <col min="5135" max="5137" width="11.28515625" style="59" bestFit="1" customWidth="1"/>
    <col min="5138" max="5376" width="11.42578125" style="59"/>
    <col min="5377" max="5377" width="58.28515625" style="59" bestFit="1" customWidth="1"/>
    <col min="5378" max="5380" width="12.28515625" style="59" bestFit="1" customWidth="1"/>
    <col min="5381" max="5381" width="11.28515625" style="59" bestFit="1" customWidth="1"/>
    <col min="5382" max="5384" width="12.28515625" style="59" bestFit="1" customWidth="1"/>
    <col min="5385" max="5389" width="11.28515625" style="59" bestFit="1" customWidth="1"/>
    <col min="5390" max="5390" width="12.28515625" style="59" bestFit="1" customWidth="1"/>
    <col min="5391" max="5393" width="11.28515625" style="59" bestFit="1" customWidth="1"/>
    <col min="5394" max="5632" width="11.42578125" style="59"/>
    <col min="5633" max="5633" width="58.28515625" style="59" bestFit="1" customWidth="1"/>
    <col min="5634" max="5636" width="12.28515625" style="59" bestFit="1" customWidth="1"/>
    <col min="5637" max="5637" width="11.28515625" style="59" bestFit="1" customWidth="1"/>
    <col min="5638" max="5640" width="12.28515625" style="59" bestFit="1" customWidth="1"/>
    <col min="5641" max="5645" width="11.28515625" style="59" bestFit="1" customWidth="1"/>
    <col min="5646" max="5646" width="12.28515625" style="59" bestFit="1" customWidth="1"/>
    <col min="5647" max="5649" width="11.28515625" style="59" bestFit="1" customWidth="1"/>
    <col min="5650" max="5888" width="11.42578125" style="59"/>
    <col min="5889" max="5889" width="58.28515625" style="59" bestFit="1" customWidth="1"/>
    <col min="5890" max="5892" width="12.28515625" style="59" bestFit="1" customWidth="1"/>
    <col min="5893" max="5893" width="11.28515625" style="59" bestFit="1" customWidth="1"/>
    <col min="5894" max="5896" width="12.28515625" style="59" bestFit="1" customWidth="1"/>
    <col min="5897" max="5901" width="11.28515625" style="59" bestFit="1" customWidth="1"/>
    <col min="5902" max="5902" width="12.28515625" style="59" bestFit="1" customWidth="1"/>
    <col min="5903" max="5905" width="11.28515625" style="59" bestFit="1" customWidth="1"/>
    <col min="5906" max="6144" width="11.42578125" style="59"/>
    <col min="6145" max="6145" width="58.28515625" style="59" bestFit="1" customWidth="1"/>
    <col min="6146" max="6148" width="12.28515625" style="59" bestFit="1" customWidth="1"/>
    <col min="6149" max="6149" width="11.28515625" style="59" bestFit="1" customWidth="1"/>
    <col min="6150" max="6152" width="12.28515625" style="59" bestFit="1" customWidth="1"/>
    <col min="6153" max="6157" width="11.28515625" style="59" bestFit="1" customWidth="1"/>
    <col min="6158" max="6158" width="12.28515625" style="59" bestFit="1" customWidth="1"/>
    <col min="6159" max="6161" width="11.28515625" style="59" bestFit="1" customWidth="1"/>
    <col min="6162" max="6400" width="11.42578125" style="59"/>
    <col min="6401" max="6401" width="58.28515625" style="59" bestFit="1" customWidth="1"/>
    <col min="6402" max="6404" width="12.28515625" style="59" bestFit="1" customWidth="1"/>
    <col min="6405" max="6405" width="11.28515625" style="59" bestFit="1" customWidth="1"/>
    <col min="6406" max="6408" width="12.28515625" style="59" bestFit="1" customWidth="1"/>
    <col min="6409" max="6413" width="11.28515625" style="59" bestFit="1" customWidth="1"/>
    <col min="6414" max="6414" width="12.28515625" style="59" bestFit="1" customWidth="1"/>
    <col min="6415" max="6417" width="11.28515625" style="59" bestFit="1" customWidth="1"/>
    <col min="6418" max="6656" width="11.42578125" style="59"/>
    <col min="6657" max="6657" width="58.28515625" style="59" bestFit="1" customWidth="1"/>
    <col min="6658" max="6660" width="12.28515625" style="59" bestFit="1" customWidth="1"/>
    <col min="6661" max="6661" width="11.28515625" style="59" bestFit="1" customWidth="1"/>
    <col min="6662" max="6664" width="12.28515625" style="59" bestFit="1" customWidth="1"/>
    <col min="6665" max="6669" width="11.28515625" style="59" bestFit="1" customWidth="1"/>
    <col min="6670" max="6670" width="12.28515625" style="59" bestFit="1" customWidth="1"/>
    <col min="6671" max="6673" width="11.28515625" style="59" bestFit="1" customWidth="1"/>
    <col min="6674" max="6912" width="11.42578125" style="59"/>
    <col min="6913" max="6913" width="58.28515625" style="59" bestFit="1" customWidth="1"/>
    <col min="6914" max="6916" width="12.28515625" style="59" bestFit="1" customWidth="1"/>
    <col min="6917" max="6917" width="11.28515625" style="59" bestFit="1" customWidth="1"/>
    <col min="6918" max="6920" width="12.28515625" style="59" bestFit="1" customWidth="1"/>
    <col min="6921" max="6925" width="11.28515625" style="59" bestFit="1" customWidth="1"/>
    <col min="6926" max="6926" width="12.28515625" style="59" bestFit="1" customWidth="1"/>
    <col min="6927" max="6929" width="11.28515625" style="59" bestFit="1" customWidth="1"/>
    <col min="6930" max="7168" width="11.42578125" style="59"/>
    <col min="7169" max="7169" width="58.28515625" style="59" bestFit="1" customWidth="1"/>
    <col min="7170" max="7172" width="12.28515625" style="59" bestFit="1" customWidth="1"/>
    <col min="7173" max="7173" width="11.28515625" style="59" bestFit="1" customWidth="1"/>
    <col min="7174" max="7176" width="12.28515625" style="59" bestFit="1" customWidth="1"/>
    <col min="7177" max="7181" width="11.28515625" style="59" bestFit="1" customWidth="1"/>
    <col min="7182" max="7182" width="12.28515625" style="59" bestFit="1" customWidth="1"/>
    <col min="7183" max="7185" width="11.28515625" style="59" bestFit="1" customWidth="1"/>
    <col min="7186" max="7424" width="11.42578125" style="59"/>
    <col min="7425" max="7425" width="58.28515625" style="59" bestFit="1" customWidth="1"/>
    <col min="7426" max="7428" width="12.28515625" style="59" bestFit="1" customWidth="1"/>
    <col min="7429" max="7429" width="11.28515625" style="59" bestFit="1" customWidth="1"/>
    <col min="7430" max="7432" width="12.28515625" style="59" bestFit="1" customWidth="1"/>
    <col min="7433" max="7437" width="11.28515625" style="59" bestFit="1" customWidth="1"/>
    <col min="7438" max="7438" width="12.28515625" style="59" bestFit="1" customWidth="1"/>
    <col min="7439" max="7441" width="11.28515625" style="59" bestFit="1" customWidth="1"/>
    <col min="7442" max="7680" width="11.42578125" style="59"/>
    <col min="7681" max="7681" width="58.28515625" style="59" bestFit="1" customWidth="1"/>
    <col min="7682" max="7684" width="12.28515625" style="59" bestFit="1" customWidth="1"/>
    <col min="7685" max="7685" width="11.28515625" style="59" bestFit="1" customWidth="1"/>
    <col min="7686" max="7688" width="12.28515625" style="59" bestFit="1" customWidth="1"/>
    <col min="7689" max="7693" width="11.28515625" style="59" bestFit="1" customWidth="1"/>
    <col min="7694" max="7694" width="12.28515625" style="59" bestFit="1" customWidth="1"/>
    <col min="7695" max="7697" width="11.28515625" style="59" bestFit="1" customWidth="1"/>
    <col min="7698" max="7936" width="11.42578125" style="59"/>
    <col min="7937" max="7937" width="58.28515625" style="59" bestFit="1" customWidth="1"/>
    <col min="7938" max="7940" width="12.28515625" style="59" bestFit="1" customWidth="1"/>
    <col min="7941" max="7941" width="11.28515625" style="59" bestFit="1" customWidth="1"/>
    <col min="7942" max="7944" width="12.28515625" style="59" bestFit="1" customWidth="1"/>
    <col min="7945" max="7949" width="11.28515625" style="59" bestFit="1" customWidth="1"/>
    <col min="7950" max="7950" width="12.28515625" style="59" bestFit="1" customWidth="1"/>
    <col min="7951" max="7953" width="11.28515625" style="59" bestFit="1" customWidth="1"/>
    <col min="7954" max="8192" width="11.42578125" style="59"/>
    <col min="8193" max="8193" width="58.28515625" style="59" bestFit="1" customWidth="1"/>
    <col min="8194" max="8196" width="12.28515625" style="59" bestFit="1" customWidth="1"/>
    <col min="8197" max="8197" width="11.28515625" style="59" bestFit="1" customWidth="1"/>
    <col min="8198" max="8200" width="12.28515625" style="59" bestFit="1" customWidth="1"/>
    <col min="8201" max="8205" width="11.28515625" style="59" bestFit="1" customWidth="1"/>
    <col min="8206" max="8206" width="12.28515625" style="59" bestFit="1" customWidth="1"/>
    <col min="8207" max="8209" width="11.28515625" style="59" bestFit="1" customWidth="1"/>
    <col min="8210" max="8448" width="11.42578125" style="59"/>
    <col min="8449" max="8449" width="58.28515625" style="59" bestFit="1" customWidth="1"/>
    <col min="8450" max="8452" width="12.28515625" style="59" bestFit="1" customWidth="1"/>
    <col min="8453" max="8453" width="11.28515625" style="59" bestFit="1" customWidth="1"/>
    <col min="8454" max="8456" width="12.28515625" style="59" bestFit="1" customWidth="1"/>
    <col min="8457" max="8461" width="11.28515625" style="59" bestFit="1" customWidth="1"/>
    <col min="8462" max="8462" width="12.28515625" style="59" bestFit="1" customWidth="1"/>
    <col min="8463" max="8465" width="11.28515625" style="59" bestFit="1" customWidth="1"/>
    <col min="8466" max="8704" width="11.42578125" style="59"/>
    <col min="8705" max="8705" width="58.28515625" style="59" bestFit="1" customWidth="1"/>
    <col min="8706" max="8708" width="12.28515625" style="59" bestFit="1" customWidth="1"/>
    <col min="8709" max="8709" width="11.28515625" style="59" bestFit="1" customWidth="1"/>
    <col min="8710" max="8712" width="12.28515625" style="59" bestFit="1" customWidth="1"/>
    <col min="8713" max="8717" width="11.28515625" style="59" bestFit="1" customWidth="1"/>
    <col min="8718" max="8718" width="12.28515625" style="59" bestFit="1" customWidth="1"/>
    <col min="8719" max="8721" width="11.28515625" style="59" bestFit="1" customWidth="1"/>
    <col min="8722" max="8960" width="11.42578125" style="59"/>
    <col min="8961" max="8961" width="58.28515625" style="59" bestFit="1" customWidth="1"/>
    <col min="8962" max="8964" width="12.28515625" style="59" bestFit="1" customWidth="1"/>
    <col min="8965" max="8965" width="11.28515625" style="59" bestFit="1" customWidth="1"/>
    <col min="8966" max="8968" width="12.28515625" style="59" bestFit="1" customWidth="1"/>
    <col min="8969" max="8973" width="11.28515625" style="59" bestFit="1" customWidth="1"/>
    <col min="8974" max="8974" width="12.28515625" style="59" bestFit="1" customWidth="1"/>
    <col min="8975" max="8977" width="11.28515625" style="59" bestFit="1" customWidth="1"/>
    <col min="8978" max="9216" width="11.42578125" style="59"/>
    <col min="9217" max="9217" width="58.28515625" style="59" bestFit="1" customWidth="1"/>
    <col min="9218" max="9220" width="12.28515625" style="59" bestFit="1" customWidth="1"/>
    <col min="9221" max="9221" width="11.28515625" style="59" bestFit="1" customWidth="1"/>
    <col min="9222" max="9224" width="12.28515625" style="59" bestFit="1" customWidth="1"/>
    <col min="9225" max="9229" width="11.28515625" style="59" bestFit="1" customWidth="1"/>
    <col min="9230" max="9230" width="12.28515625" style="59" bestFit="1" customWidth="1"/>
    <col min="9231" max="9233" width="11.28515625" style="59" bestFit="1" customWidth="1"/>
    <col min="9234" max="9472" width="11.42578125" style="59"/>
    <col min="9473" max="9473" width="58.28515625" style="59" bestFit="1" customWidth="1"/>
    <col min="9474" max="9476" width="12.28515625" style="59" bestFit="1" customWidth="1"/>
    <col min="9477" max="9477" width="11.28515625" style="59" bestFit="1" customWidth="1"/>
    <col min="9478" max="9480" width="12.28515625" style="59" bestFit="1" customWidth="1"/>
    <col min="9481" max="9485" width="11.28515625" style="59" bestFit="1" customWidth="1"/>
    <col min="9486" max="9486" width="12.28515625" style="59" bestFit="1" customWidth="1"/>
    <col min="9487" max="9489" width="11.28515625" style="59" bestFit="1" customWidth="1"/>
    <col min="9490" max="9728" width="11.42578125" style="59"/>
    <col min="9729" max="9729" width="58.28515625" style="59" bestFit="1" customWidth="1"/>
    <col min="9730" max="9732" width="12.28515625" style="59" bestFit="1" customWidth="1"/>
    <col min="9733" max="9733" width="11.28515625" style="59" bestFit="1" customWidth="1"/>
    <col min="9734" max="9736" width="12.28515625" style="59" bestFit="1" customWidth="1"/>
    <col min="9737" max="9741" width="11.28515625" style="59" bestFit="1" customWidth="1"/>
    <col min="9742" max="9742" width="12.28515625" style="59" bestFit="1" customWidth="1"/>
    <col min="9743" max="9745" width="11.28515625" style="59" bestFit="1" customWidth="1"/>
    <col min="9746" max="9984" width="11.42578125" style="59"/>
    <col min="9985" max="9985" width="58.28515625" style="59" bestFit="1" customWidth="1"/>
    <col min="9986" max="9988" width="12.28515625" style="59" bestFit="1" customWidth="1"/>
    <col min="9989" max="9989" width="11.28515625" style="59" bestFit="1" customWidth="1"/>
    <col min="9990" max="9992" width="12.28515625" style="59" bestFit="1" customWidth="1"/>
    <col min="9993" max="9997" width="11.28515625" style="59" bestFit="1" customWidth="1"/>
    <col min="9998" max="9998" width="12.28515625" style="59" bestFit="1" customWidth="1"/>
    <col min="9999" max="10001" width="11.28515625" style="59" bestFit="1" customWidth="1"/>
    <col min="10002" max="10240" width="11.42578125" style="59"/>
    <col min="10241" max="10241" width="58.28515625" style="59" bestFit="1" customWidth="1"/>
    <col min="10242" max="10244" width="12.28515625" style="59" bestFit="1" customWidth="1"/>
    <col min="10245" max="10245" width="11.28515625" style="59" bestFit="1" customWidth="1"/>
    <col min="10246" max="10248" width="12.28515625" style="59" bestFit="1" customWidth="1"/>
    <col min="10249" max="10253" width="11.28515625" style="59" bestFit="1" customWidth="1"/>
    <col min="10254" max="10254" width="12.28515625" style="59" bestFit="1" customWidth="1"/>
    <col min="10255" max="10257" width="11.28515625" style="59" bestFit="1" customWidth="1"/>
    <col min="10258" max="10496" width="11.42578125" style="59"/>
    <col min="10497" max="10497" width="58.28515625" style="59" bestFit="1" customWidth="1"/>
    <col min="10498" max="10500" width="12.28515625" style="59" bestFit="1" customWidth="1"/>
    <col min="10501" max="10501" width="11.28515625" style="59" bestFit="1" customWidth="1"/>
    <col min="10502" max="10504" width="12.28515625" style="59" bestFit="1" customWidth="1"/>
    <col min="10505" max="10509" width="11.28515625" style="59" bestFit="1" customWidth="1"/>
    <col min="10510" max="10510" width="12.28515625" style="59" bestFit="1" customWidth="1"/>
    <col min="10511" max="10513" width="11.28515625" style="59" bestFit="1" customWidth="1"/>
    <col min="10514" max="10752" width="11.42578125" style="59"/>
    <col min="10753" max="10753" width="58.28515625" style="59" bestFit="1" customWidth="1"/>
    <col min="10754" max="10756" width="12.28515625" style="59" bestFit="1" customWidth="1"/>
    <col min="10757" max="10757" width="11.28515625" style="59" bestFit="1" customWidth="1"/>
    <col min="10758" max="10760" width="12.28515625" style="59" bestFit="1" customWidth="1"/>
    <col min="10761" max="10765" width="11.28515625" style="59" bestFit="1" customWidth="1"/>
    <col min="10766" max="10766" width="12.28515625" style="59" bestFit="1" customWidth="1"/>
    <col min="10767" max="10769" width="11.28515625" style="59" bestFit="1" customWidth="1"/>
    <col min="10770" max="11008" width="11.42578125" style="59"/>
    <col min="11009" max="11009" width="58.28515625" style="59" bestFit="1" customWidth="1"/>
    <col min="11010" max="11012" width="12.28515625" style="59" bestFit="1" customWidth="1"/>
    <col min="11013" max="11013" width="11.28515625" style="59" bestFit="1" customWidth="1"/>
    <col min="11014" max="11016" width="12.28515625" style="59" bestFit="1" customWidth="1"/>
    <col min="11017" max="11021" width="11.28515625" style="59" bestFit="1" customWidth="1"/>
    <col min="11022" max="11022" width="12.28515625" style="59" bestFit="1" customWidth="1"/>
    <col min="11023" max="11025" width="11.28515625" style="59" bestFit="1" customWidth="1"/>
    <col min="11026" max="11264" width="11.42578125" style="59"/>
    <col min="11265" max="11265" width="58.28515625" style="59" bestFit="1" customWidth="1"/>
    <col min="11266" max="11268" width="12.28515625" style="59" bestFit="1" customWidth="1"/>
    <col min="11269" max="11269" width="11.28515625" style="59" bestFit="1" customWidth="1"/>
    <col min="11270" max="11272" width="12.28515625" style="59" bestFit="1" customWidth="1"/>
    <col min="11273" max="11277" width="11.28515625" style="59" bestFit="1" customWidth="1"/>
    <col min="11278" max="11278" width="12.28515625" style="59" bestFit="1" customWidth="1"/>
    <col min="11279" max="11281" width="11.28515625" style="59" bestFit="1" customWidth="1"/>
    <col min="11282" max="11520" width="11.42578125" style="59"/>
    <col min="11521" max="11521" width="58.28515625" style="59" bestFit="1" customWidth="1"/>
    <col min="11522" max="11524" width="12.28515625" style="59" bestFit="1" customWidth="1"/>
    <col min="11525" max="11525" width="11.28515625" style="59" bestFit="1" customWidth="1"/>
    <col min="11526" max="11528" width="12.28515625" style="59" bestFit="1" customWidth="1"/>
    <col min="11529" max="11533" width="11.28515625" style="59" bestFit="1" customWidth="1"/>
    <col min="11534" max="11534" width="12.28515625" style="59" bestFit="1" customWidth="1"/>
    <col min="11535" max="11537" width="11.28515625" style="59" bestFit="1" customWidth="1"/>
    <col min="11538" max="11776" width="11.42578125" style="59"/>
    <col min="11777" max="11777" width="58.28515625" style="59" bestFit="1" customWidth="1"/>
    <col min="11778" max="11780" width="12.28515625" style="59" bestFit="1" customWidth="1"/>
    <col min="11781" max="11781" width="11.28515625" style="59" bestFit="1" customWidth="1"/>
    <col min="11782" max="11784" width="12.28515625" style="59" bestFit="1" customWidth="1"/>
    <col min="11785" max="11789" width="11.28515625" style="59" bestFit="1" customWidth="1"/>
    <col min="11790" max="11790" width="12.28515625" style="59" bestFit="1" customWidth="1"/>
    <col min="11791" max="11793" width="11.28515625" style="59" bestFit="1" customWidth="1"/>
    <col min="11794" max="12032" width="11.42578125" style="59"/>
    <col min="12033" max="12033" width="58.28515625" style="59" bestFit="1" customWidth="1"/>
    <col min="12034" max="12036" width="12.28515625" style="59" bestFit="1" customWidth="1"/>
    <col min="12037" max="12037" width="11.28515625" style="59" bestFit="1" customWidth="1"/>
    <col min="12038" max="12040" width="12.28515625" style="59" bestFit="1" customWidth="1"/>
    <col min="12041" max="12045" width="11.28515625" style="59" bestFit="1" customWidth="1"/>
    <col min="12046" max="12046" width="12.28515625" style="59" bestFit="1" customWidth="1"/>
    <col min="12047" max="12049" width="11.28515625" style="59" bestFit="1" customWidth="1"/>
    <col min="12050" max="12288" width="11.42578125" style="59"/>
    <col min="12289" max="12289" width="58.28515625" style="59" bestFit="1" customWidth="1"/>
    <col min="12290" max="12292" width="12.28515625" style="59" bestFit="1" customWidth="1"/>
    <col min="12293" max="12293" width="11.28515625" style="59" bestFit="1" customWidth="1"/>
    <col min="12294" max="12296" width="12.28515625" style="59" bestFit="1" customWidth="1"/>
    <col min="12297" max="12301" width="11.28515625" style="59" bestFit="1" customWidth="1"/>
    <col min="12302" max="12302" width="12.28515625" style="59" bestFit="1" customWidth="1"/>
    <col min="12303" max="12305" width="11.28515625" style="59" bestFit="1" customWidth="1"/>
    <col min="12306" max="12544" width="11.42578125" style="59"/>
    <col min="12545" max="12545" width="58.28515625" style="59" bestFit="1" customWidth="1"/>
    <col min="12546" max="12548" width="12.28515625" style="59" bestFit="1" customWidth="1"/>
    <col min="12549" max="12549" width="11.28515625" style="59" bestFit="1" customWidth="1"/>
    <col min="12550" max="12552" width="12.28515625" style="59" bestFit="1" customWidth="1"/>
    <col min="12553" max="12557" width="11.28515625" style="59" bestFit="1" customWidth="1"/>
    <col min="12558" max="12558" width="12.28515625" style="59" bestFit="1" customWidth="1"/>
    <col min="12559" max="12561" width="11.28515625" style="59" bestFit="1" customWidth="1"/>
    <col min="12562" max="12800" width="11.42578125" style="59"/>
    <col min="12801" max="12801" width="58.28515625" style="59" bestFit="1" customWidth="1"/>
    <col min="12802" max="12804" width="12.28515625" style="59" bestFit="1" customWidth="1"/>
    <col min="12805" max="12805" width="11.28515625" style="59" bestFit="1" customWidth="1"/>
    <col min="12806" max="12808" width="12.28515625" style="59" bestFit="1" customWidth="1"/>
    <col min="12809" max="12813" width="11.28515625" style="59" bestFit="1" customWidth="1"/>
    <col min="12814" max="12814" width="12.28515625" style="59" bestFit="1" customWidth="1"/>
    <col min="12815" max="12817" width="11.28515625" style="59" bestFit="1" customWidth="1"/>
    <col min="12818" max="13056" width="11.42578125" style="59"/>
    <col min="13057" max="13057" width="58.28515625" style="59" bestFit="1" customWidth="1"/>
    <col min="13058" max="13060" width="12.28515625" style="59" bestFit="1" customWidth="1"/>
    <col min="13061" max="13061" width="11.28515625" style="59" bestFit="1" customWidth="1"/>
    <col min="13062" max="13064" width="12.28515625" style="59" bestFit="1" customWidth="1"/>
    <col min="13065" max="13069" width="11.28515625" style="59" bestFit="1" customWidth="1"/>
    <col min="13070" max="13070" width="12.28515625" style="59" bestFit="1" customWidth="1"/>
    <col min="13071" max="13073" width="11.28515625" style="59" bestFit="1" customWidth="1"/>
    <col min="13074" max="13312" width="11.42578125" style="59"/>
    <col min="13313" max="13313" width="58.28515625" style="59" bestFit="1" customWidth="1"/>
    <col min="13314" max="13316" width="12.28515625" style="59" bestFit="1" customWidth="1"/>
    <col min="13317" max="13317" width="11.28515625" style="59" bestFit="1" customWidth="1"/>
    <col min="13318" max="13320" width="12.28515625" style="59" bestFit="1" customWidth="1"/>
    <col min="13321" max="13325" width="11.28515625" style="59" bestFit="1" customWidth="1"/>
    <col min="13326" max="13326" width="12.28515625" style="59" bestFit="1" customWidth="1"/>
    <col min="13327" max="13329" width="11.28515625" style="59" bestFit="1" customWidth="1"/>
    <col min="13330" max="13568" width="11.42578125" style="59"/>
    <col min="13569" max="13569" width="58.28515625" style="59" bestFit="1" customWidth="1"/>
    <col min="13570" max="13572" width="12.28515625" style="59" bestFit="1" customWidth="1"/>
    <col min="13573" max="13573" width="11.28515625" style="59" bestFit="1" customWidth="1"/>
    <col min="13574" max="13576" width="12.28515625" style="59" bestFit="1" customWidth="1"/>
    <col min="13577" max="13581" width="11.28515625" style="59" bestFit="1" customWidth="1"/>
    <col min="13582" max="13582" width="12.28515625" style="59" bestFit="1" customWidth="1"/>
    <col min="13583" max="13585" width="11.28515625" style="59" bestFit="1" customWidth="1"/>
    <col min="13586" max="13824" width="11.42578125" style="59"/>
    <col min="13825" max="13825" width="58.28515625" style="59" bestFit="1" customWidth="1"/>
    <col min="13826" max="13828" width="12.28515625" style="59" bestFit="1" customWidth="1"/>
    <col min="13829" max="13829" width="11.28515625" style="59" bestFit="1" customWidth="1"/>
    <col min="13830" max="13832" width="12.28515625" style="59" bestFit="1" customWidth="1"/>
    <col min="13833" max="13837" width="11.28515625" style="59" bestFit="1" customWidth="1"/>
    <col min="13838" max="13838" width="12.28515625" style="59" bestFit="1" customWidth="1"/>
    <col min="13839" max="13841" width="11.28515625" style="59" bestFit="1" customWidth="1"/>
    <col min="13842" max="14080" width="11.42578125" style="59"/>
    <col min="14081" max="14081" width="58.28515625" style="59" bestFit="1" customWidth="1"/>
    <col min="14082" max="14084" width="12.28515625" style="59" bestFit="1" customWidth="1"/>
    <col min="14085" max="14085" width="11.28515625" style="59" bestFit="1" customWidth="1"/>
    <col min="14086" max="14088" width="12.28515625" style="59" bestFit="1" customWidth="1"/>
    <col min="14089" max="14093" width="11.28515625" style="59" bestFit="1" customWidth="1"/>
    <col min="14094" max="14094" width="12.28515625" style="59" bestFit="1" customWidth="1"/>
    <col min="14095" max="14097" width="11.28515625" style="59" bestFit="1" customWidth="1"/>
    <col min="14098" max="14336" width="11.42578125" style="59"/>
    <col min="14337" max="14337" width="58.28515625" style="59" bestFit="1" customWidth="1"/>
    <col min="14338" max="14340" width="12.28515625" style="59" bestFit="1" customWidth="1"/>
    <col min="14341" max="14341" width="11.28515625" style="59" bestFit="1" customWidth="1"/>
    <col min="14342" max="14344" width="12.28515625" style="59" bestFit="1" customWidth="1"/>
    <col min="14345" max="14349" width="11.28515625" style="59" bestFit="1" customWidth="1"/>
    <col min="14350" max="14350" width="12.28515625" style="59" bestFit="1" customWidth="1"/>
    <col min="14351" max="14353" width="11.28515625" style="59" bestFit="1" customWidth="1"/>
    <col min="14354" max="14592" width="11.42578125" style="59"/>
    <col min="14593" max="14593" width="58.28515625" style="59" bestFit="1" customWidth="1"/>
    <col min="14594" max="14596" width="12.28515625" style="59" bestFit="1" customWidth="1"/>
    <col min="14597" max="14597" width="11.28515625" style="59" bestFit="1" customWidth="1"/>
    <col min="14598" max="14600" width="12.28515625" style="59" bestFit="1" customWidth="1"/>
    <col min="14601" max="14605" width="11.28515625" style="59" bestFit="1" customWidth="1"/>
    <col min="14606" max="14606" width="12.28515625" style="59" bestFit="1" customWidth="1"/>
    <col min="14607" max="14609" width="11.28515625" style="59" bestFit="1" customWidth="1"/>
    <col min="14610" max="14848" width="11.42578125" style="59"/>
    <col min="14849" max="14849" width="58.28515625" style="59" bestFit="1" customWidth="1"/>
    <col min="14850" max="14852" width="12.28515625" style="59" bestFit="1" customWidth="1"/>
    <col min="14853" max="14853" width="11.28515625" style="59" bestFit="1" customWidth="1"/>
    <col min="14854" max="14856" width="12.28515625" style="59" bestFit="1" customWidth="1"/>
    <col min="14857" max="14861" width="11.28515625" style="59" bestFit="1" customWidth="1"/>
    <col min="14862" max="14862" width="12.28515625" style="59" bestFit="1" customWidth="1"/>
    <col min="14863" max="14865" width="11.28515625" style="59" bestFit="1" customWidth="1"/>
    <col min="14866" max="15104" width="11.42578125" style="59"/>
    <col min="15105" max="15105" width="58.28515625" style="59" bestFit="1" customWidth="1"/>
    <col min="15106" max="15108" width="12.28515625" style="59" bestFit="1" customWidth="1"/>
    <col min="15109" max="15109" width="11.28515625" style="59" bestFit="1" customWidth="1"/>
    <col min="15110" max="15112" width="12.28515625" style="59" bestFit="1" customWidth="1"/>
    <col min="15113" max="15117" width="11.28515625" style="59" bestFit="1" customWidth="1"/>
    <col min="15118" max="15118" width="12.28515625" style="59" bestFit="1" customWidth="1"/>
    <col min="15119" max="15121" width="11.28515625" style="59" bestFit="1" customWidth="1"/>
    <col min="15122" max="15360" width="11.42578125" style="59"/>
    <col min="15361" max="15361" width="58.28515625" style="59" bestFit="1" customWidth="1"/>
    <col min="15362" max="15364" width="12.28515625" style="59" bestFit="1" customWidth="1"/>
    <col min="15365" max="15365" width="11.28515625" style="59" bestFit="1" customWidth="1"/>
    <col min="15366" max="15368" width="12.28515625" style="59" bestFit="1" customWidth="1"/>
    <col min="15369" max="15373" width="11.28515625" style="59" bestFit="1" customWidth="1"/>
    <col min="15374" max="15374" width="12.28515625" style="59" bestFit="1" customWidth="1"/>
    <col min="15375" max="15377" width="11.28515625" style="59" bestFit="1" customWidth="1"/>
    <col min="15378" max="15616" width="11.42578125" style="59"/>
    <col min="15617" max="15617" width="58.28515625" style="59" bestFit="1" customWidth="1"/>
    <col min="15618" max="15620" width="12.28515625" style="59" bestFit="1" customWidth="1"/>
    <col min="15621" max="15621" width="11.28515625" style="59" bestFit="1" customWidth="1"/>
    <col min="15622" max="15624" width="12.28515625" style="59" bestFit="1" customWidth="1"/>
    <col min="15625" max="15629" width="11.28515625" style="59" bestFit="1" customWidth="1"/>
    <col min="15630" max="15630" width="12.28515625" style="59" bestFit="1" customWidth="1"/>
    <col min="15631" max="15633" width="11.28515625" style="59" bestFit="1" customWidth="1"/>
    <col min="15634" max="15872" width="11.42578125" style="59"/>
    <col min="15873" max="15873" width="58.28515625" style="59" bestFit="1" customWidth="1"/>
    <col min="15874" max="15876" width="12.28515625" style="59" bestFit="1" customWidth="1"/>
    <col min="15877" max="15877" width="11.28515625" style="59" bestFit="1" customWidth="1"/>
    <col min="15878" max="15880" width="12.28515625" style="59" bestFit="1" customWidth="1"/>
    <col min="15881" max="15885" width="11.28515625" style="59" bestFit="1" customWidth="1"/>
    <col min="15886" max="15886" width="12.28515625" style="59" bestFit="1" customWidth="1"/>
    <col min="15887" max="15889" width="11.28515625" style="59" bestFit="1" customWidth="1"/>
    <col min="15890" max="16128" width="11.42578125" style="59"/>
    <col min="16129" max="16129" width="58.28515625" style="59" bestFit="1" customWidth="1"/>
    <col min="16130" max="16132" width="12.28515625" style="59" bestFit="1" customWidth="1"/>
    <col min="16133" max="16133" width="11.28515625" style="59" bestFit="1" customWidth="1"/>
    <col min="16134" max="16136" width="12.28515625" style="59" bestFit="1" customWidth="1"/>
    <col min="16137" max="16141" width="11.28515625" style="59" bestFit="1" customWidth="1"/>
    <col min="16142" max="16142" width="12.28515625" style="59" bestFit="1" customWidth="1"/>
    <col min="16143" max="16145" width="11.28515625" style="59" bestFit="1" customWidth="1"/>
    <col min="16146" max="16384" width="11.42578125" style="59"/>
  </cols>
  <sheetData>
    <row r="1" spans="1:17" s="78" customFormat="1" ht="30" customHeight="1">
      <c r="A1" s="555" t="s">
        <v>601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78" customFormat="1" ht="18">
      <c r="A2" s="557" t="s">
        <v>591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62"/>
      <c r="C5" s="268"/>
      <c r="D5" s="268"/>
      <c r="E5" s="268"/>
      <c r="F5" s="268"/>
      <c r="G5" s="268"/>
      <c r="H5" s="262"/>
      <c r="I5" s="262"/>
      <c r="J5" s="262"/>
      <c r="K5" s="284"/>
      <c r="L5" s="262"/>
      <c r="M5" s="262"/>
      <c r="N5" s="262"/>
      <c r="O5" s="262"/>
      <c r="P5" s="262"/>
      <c r="Q5" s="262"/>
    </row>
    <row r="6" spans="1:17" s="96" customFormat="1" ht="30" customHeight="1">
      <c r="A6" s="263" t="s">
        <v>431</v>
      </c>
      <c r="B6" s="299" t="s">
        <v>109</v>
      </c>
      <c r="C6" s="299" t="s">
        <v>110</v>
      </c>
      <c r="D6" s="299" t="s">
        <v>111</v>
      </c>
      <c r="E6" s="299" t="s">
        <v>112</v>
      </c>
      <c r="F6" s="299" t="s">
        <v>113</v>
      </c>
      <c r="G6" s="299" t="s">
        <v>114</v>
      </c>
      <c r="H6" s="299" t="s">
        <v>115</v>
      </c>
      <c r="I6" s="299" t="s">
        <v>116</v>
      </c>
      <c r="J6" s="299" t="s">
        <v>117</v>
      </c>
      <c r="K6" s="299" t="s">
        <v>118</v>
      </c>
      <c r="L6" s="299" t="s">
        <v>119</v>
      </c>
      <c r="M6" s="299" t="s">
        <v>120</v>
      </c>
      <c r="N6" s="299" t="s">
        <v>121</v>
      </c>
      <c r="O6" s="299" t="s">
        <v>122</v>
      </c>
      <c r="P6" s="299" t="s">
        <v>123</v>
      </c>
      <c r="Q6" s="290" t="s">
        <v>124</v>
      </c>
    </row>
    <row r="7" spans="1:17" ht="15" customHeight="1">
      <c r="A7" s="267" t="s">
        <v>407</v>
      </c>
      <c r="B7" s="267">
        <v>73948.743560000003</v>
      </c>
      <c r="C7" s="268">
        <v>26114.763989999999</v>
      </c>
      <c r="D7" s="268">
        <v>1916.0817400000001</v>
      </c>
      <c r="E7" s="268">
        <v>620.15045999999995</v>
      </c>
      <c r="F7" s="268">
        <v>4357.8170300000002</v>
      </c>
      <c r="G7" s="268">
        <v>8021.3746200000005</v>
      </c>
      <c r="H7" s="267">
        <v>8558.8531700000003</v>
      </c>
      <c r="I7" s="267">
        <v>4710.6177500000003</v>
      </c>
      <c r="J7" s="267">
        <v>14045.966179999999</v>
      </c>
      <c r="K7" s="267">
        <v>11193.95076</v>
      </c>
      <c r="L7" s="267">
        <v>601.12513999999999</v>
      </c>
      <c r="M7" s="267">
        <v>899.07358999999997</v>
      </c>
      <c r="N7" s="267">
        <v>2422.6876000000002</v>
      </c>
      <c r="O7" s="267">
        <v>30901.585579999999</v>
      </c>
      <c r="P7" s="267">
        <v>27165.263780000001</v>
      </c>
      <c r="Q7" s="267">
        <v>1367.9428899999998</v>
      </c>
    </row>
    <row r="8" spans="1:17" ht="15" customHeight="1">
      <c r="A8" s="267" t="s">
        <v>408</v>
      </c>
      <c r="B8" s="267">
        <v>2324.88</v>
      </c>
      <c r="C8" s="268">
        <v>676.25901999999996</v>
      </c>
      <c r="D8" s="268">
        <v>0</v>
      </c>
      <c r="E8" s="268">
        <v>0</v>
      </c>
      <c r="F8" s="268">
        <v>66.865449999999996</v>
      </c>
      <c r="G8" s="268">
        <v>91.618729999999999</v>
      </c>
      <c r="H8" s="267">
        <v>394.666</v>
      </c>
      <c r="I8" s="267">
        <v>0</v>
      </c>
      <c r="J8" s="267">
        <v>73.770060000000001</v>
      </c>
      <c r="K8" s="267">
        <v>8.9076200000000014</v>
      </c>
      <c r="L8" s="267">
        <v>0</v>
      </c>
      <c r="M8" s="267">
        <v>0</v>
      </c>
      <c r="N8" s="267">
        <v>0</v>
      </c>
      <c r="O8" s="267">
        <v>0</v>
      </c>
      <c r="P8" s="267">
        <v>0</v>
      </c>
      <c r="Q8" s="267">
        <v>40.322559999999996</v>
      </c>
    </row>
    <row r="9" spans="1:17" ht="15" customHeight="1">
      <c r="A9" s="267" t="s">
        <v>409</v>
      </c>
      <c r="B9" s="267">
        <v>21</v>
      </c>
      <c r="C9" s="268">
        <v>336.49753999999996</v>
      </c>
      <c r="D9" s="268">
        <v>0</v>
      </c>
      <c r="E9" s="268">
        <v>0</v>
      </c>
      <c r="F9" s="268">
        <v>0</v>
      </c>
      <c r="G9" s="268">
        <v>0</v>
      </c>
      <c r="H9" s="267">
        <v>0</v>
      </c>
      <c r="I9" s="267">
        <v>0</v>
      </c>
      <c r="J9" s="267">
        <v>0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0</v>
      </c>
    </row>
    <row r="10" spans="1:17" ht="15" customHeight="1">
      <c r="A10" s="267" t="s">
        <v>410</v>
      </c>
      <c r="B10" s="267">
        <v>2483.6229399999997</v>
      </c>
      <c r="C10" s="268">
        <v>1589.45722</v>
      </c>
      <c r="D10" s="268">
        <v>0</v>
      </c>
      <c r="E10" s="268">
        <v>0</v>
      </c>
      <c r="F10" s="268">
        <v>1358.5927199999999</v>
      </c>
      <c r="G10" s="268">
        <v>369.72871000000004</v>
      </c>
      <c r="H10" s="267">
        <v>0</v>
      </c>
      <c r="I10" s="267">
        <v>186.46620000000001</v>
      </c>
      <c r="J10" s="267">
        <v>867.06276000000003</v>
      </c>
      <c r="K10" s="267">
        <v>297.05246999999997</v>
      </c>
      <c r="L10" s="267">
        <v>177.50926000000001</v>
      </c>
      <c r="M10" s="267">
        <v>0</v>
      </c>
      <c r="N10" s="267">
        <v>3358.6865499999999</v>
      </c>
      <c r="O10" s="267">
        <v>0</v>
      </c>
      <c r="P10" s="267">
        <v>0</v>
      </c>
      <c r="Q10" s="267">
        <v>39.95196</v>
      </c>
    </row>
    <row r="11" spans="1:17" ht="15" customHeight="1">
      <c r="A11" s="267" t="s">
        <v>411</v>
      </c>
      <c r="B11" s="267">
        <v>59107.667420000005</v>
      </c>
      <c r="C11" s="268">
        <v>34851.672469999998</v>
      </c>
      <c r="D11" s="268">
        <v>15971.622210000001</v>
      </c>
      <c r="E11" s="268">
        <v>2668.81259</v>
      </c>
      <c r="F11" s="268">
        <v>6427.0196999999998</v>
      </c>
      <c r="G11" s="268">
        <v>12829.55653</v>
      </c>
      <c r="H11" s="267">
        <v>5445.81484</v>
      </c>
      <c r="I11" s="267">
        <v>6622.5458499999995</v>
      </c>
      <c r="J11" s="267">
        <v>21677.970710000001</v>
      </c>
      <c r="K11" s="267">
        <v>6934.9410900000003</v>
      </c>
      <c r="L11" s="267">
        <v>1023.03377</v>
      </c>
      <c r="M11" s="267">
        <v>700.99621000000002</v>
      </c>
      <c r="N11" s="267">
        <v>5598.6778600000007</v>
      </c>
      <c r="O11" s="267">
        <v>349.81682000000001</v>
      </c>
      <c r="P11" s="267">
        <v>3174.92047</v>
      </c>
      <c r="Q11" s="267">
        <v>811.14414999999997</v>
      </c>
    </row>
    <row r="12" spans="1:17" ht="15" customHeight="1">
      <c r="A12" s="267" t="s">
        <v>412</v>
      </c>
      <c r="B12" s="267">
        <v>503.19339000000002</v>
      </c>
      <c r="C12" s="268">
        <v>198.75715</v>
      </c>
      <c r="D12" s="268">
        <v>0</v>
      </c>
      <c r="E12" s="268">
        <v>0</v>
      </c>
      <c r="F12" s="268">
        <v>166.66620999999998</v>
      </c>
      <c r="G12" s="268">
        <v>0</v>
      </c>
      <c r="H12" s="267">
        <v>267.88329999999996</v>
      </c>
      <c r="I12" s="267">
        <v>400.26592999999997</v>
      </c>
      <c r="J12" s="267">
        <v>182.05506</v>
      </c>
      <c r="K12" s="267">
        <v>161.48857999999998</v>
      </c>
      <c r="L12" s="267">
        <v>406.40204</v>
      </c>
      <c r="M12" s="267">
        <v>0</v>
      </c>
      <c r="N12" s="267">
        <v>0</v>
      </c>
      <c r="O12" s="267">
        <v>0</v>
      </c>
      <c r="P12" s="267">
        <v>65.921059999999997</v>
      </c>
      <c r="Q12" s="267">
        <v>32.135330000000003</v>
      </c>
    </row>
    <row r="13" spans="1:17" ht="15" customHeight="1">
      <c r="A13" s="267" t="s">
        <v>74</v>
      </c>
      <c r="B13" s="267">
        <v>40445.906189999994</v>
      </c>
      <c r="C13" s="268">
        <v>69487.769120000012</v>
      </c>
      <c r="D13" s="268">
        <v>60263.995799999997</v>
      </c>
      <c r="E13" s="268">
        <v>28253.821929999998</v>
      </c>
      <c r="F13" s="268">
        <v>69841.076329999996</v>
      </c>
      <c r="G13" s="268">
        <v>58774.985229999998</v>
      </c>
      <c r="H13" s="267">
        <v>32863.645759999999</v>
      </c>
      <c r="I13" s="267">
        <v>30639.061829999999</v>
      </c>
      <c r="J13" s="267">
        <v>21872.59619</v>
      </c>
      <c r="K13" s="267">
        <v>36224.67884</v>
      </c>
      <c r="L13" s="267">
        <v>19282.327499999999</v>
      </c>
      <c r="M13" s="267">
        <v>7147.8152599999994</v>
      </c>
      <c r="N13" s="267">
        <v>60845.008860000002</v>
      </c>
      <c r="O13" s="267">
        <v>5885.24719</v>
      </c>
      <c r="P13" s="267">
        <v>14020.979730000001</v>
      </c>
      <c r="Q13" s="267">
        <v>21822.111399999998</v>
      </c>
    </row>
    <row r="14" spans="1:17" ht="15" customHeight="1">
      <c r="A14" s="267" t="s">
        <v>413</v>
      </c>
      <c r="B14" s="267">
        <v>639642.02830999997</v>
      </c>
      <c r="C14" s="268">
        <v>363304.8493</v>
      </c>
      <c r="D14" s="268">
        <v>124169.13117000001</v>
      </c>
      <c r="E14" s="268">
        <v>17041.51251</v>
      </c>
      <c r="F14" s="268">
        <v>33417.26079</v>
      </c>
      <c r="G14" s="268">
        <v>161538.7616</v>
      </c>
      <c r="H14" s="267">
        <v>43662.297399999996</v>
      </c>
      <c r="I14" s="267">
        <v>38283.661939999998</v>
      </c>
      <c r="J14" s="267">
        <v>35841.350709999999</v>
      </c>
      <c r="K14" s="267">
        <v>21347.534329999999</v>
      </c>
      <c r="L14" s="267">
        <v>65349.609790000002</v>
      </c>
      <c r="M14" s="267">
        <v>42670.790150000001</v>
      </c>
      <c r="N14" s="267">
        <v>61424.339610000003</v>
      </c>
      <c r="O14" s="267">
        <v>38436.868539999996</v>
      </c>
      <c r="P14" s="267">
        <v>19595.298460000002</v>
      </c>
      <c r="Q14" s="267">
        <v>12213.338820000001</v>
      </c>
    </row>
    <row r="15" spans="1:17" ht="15" customHeight="1">
      <c r="A15" s="267" t="s">
        <v>414</v>
      </c>
      <c r="B15" s="267">
        <v>13486.83085</v>
      </c>
      <c r="C15" s="268">
        <v>33578.055509999998</v>
      </c>
      <c r="D15" s="268">
        <v>17517.741449999998</v>
      </c>
      <c r="E15" s="268">
        <v>158.6576</v>
      </c>
      <c r="F15" s="268">
        <v>4608.8784800000003</v>
      </c>
      <c r="G15" s="268">
        <v>7366.6815900000001</v>
      </c>
      <c r="H15" s="267">
        <v>3062.2525299999998</v>
      </c>
      <c r="I15" s="267">
        <v>3898.4614300000003</v>
      </c>
      <c r="J15" s="267">
        <v>9643.9160199999988</v>
      </c>
      <c r="K15" s="267">
        <v>3088.47703</v>
      </c>
      <c r="L15" s="267">
        <v>911.87218000000007</v>
      </c>
      <c r="M15" s="267">
        <v>1965.4231100000002</v>
      </c>
      <c r="N15" s="267">
        <v>2715.1674800000001</v>
      </c>
      <c r="O15" s="267">
        <v>1105.1532999999999</v>
      </c>
      <c r="P15" s="267">
        <v>1067.7726499999999</v>
      </c>
      <c r="Q15" s="267">
        <v>2052.8161299999997</v>
      </c>
    </row>
    <row r="16" spans="1:17" ht="15" customHeight="1">
      <c r="A16" s="267" t="s">
        <v>415</v>
      </c>
      <c r="B16" s="267">
        <v>43778.633860000002</v>
      </c>
      <c r="C16" s="268">
        <v>45972.872689999997</v>
      </c>
      <c r="D16" s="268">
        <v>54952.316709999999</v>
      </c>
      <c r="E16" s="268">
        <v>981.17668999999989</v>
      </c>
      <c r="F16" s="268">
        <v>17663.130579999997</v>
      </c>
      <c r="G16" s="268">
        <v>12481.42396</v>
      </c>
      <c r="H16" s="267">
        <v>23285.181800000002</v>
      </c>
      <c r="I16" s="267">
        <v>41446.99497</v>
      </c>
      <c r="J16" s="267">
        <v>33787.229789999998</v>
      </c>
      <c r="K16" s="267">
        <v>26470.249359999998</v>
      </c>
      <c r="L16" s="267">
        <v>5691.2496200000005</v>
      </c>
      <c r="M16" s="267">
        <v>4306.7882</v>
      </c>
      <c r="N16" s="267">
        <v>21673.791789999999</v>
      </c>
      <c r="O16" s="267">
        <v>17992.713350000002</v>
      </c>
      <c r="P16" s="267">
        <v>5827.7243600000002</v>
      </c>
      <c r="Q16" s="267">
        <v>1537.6474499999999</v>
      </c>
    </row>
    <row r="17" spans="1:17" ht="15" customHeight="1">
      <c r="A17" s="267" t="s">
        <v>416</v>
      </c>
      <c r="B17" s="267">
        <v>139595.46533000001</v>
      </c>
      <c r="C17" s="268">
        <v>27545.050039999998</v>
      </c>
      <c r="D17" s="268">
        <v>18194.936519999999</v>
      </c>
      <c r="E17" s="268">
        <v>13302.206330000001</v>
      </c>
      <c r="F17" s="268">
        <v>7504.3606300000001</v>
      </c>
      <c r="G17" s="268">
        <v>27251.648920000003</v>
      </c>
      <c r="H17" s="267">
        <v>45373.414409999998</v>
      </c>
      <c r="I17" s="267">
        <v>7116.5973300000005</v>
      </c>
      <c r="J17" s="267">
        <v>3580.8506000000002</v>
      </c>
      <c r="K17" s="267">
        <v>2.1790700000000003</v>
      </c>
      <c r="L17" s="267">
        <v>0</v>
      </c>
      <c r="M17" s="267">
        <v>36.478279999999998</v>
      </c>
      <c r="N17" s="267">
        <v>0</v>
      </c>
      <c r="O17" s="267">
        <v>12354.77859</v>
      </c>
      <c r="P17" s="267">
        <v>527.53453000000002</v>
      </c>
      <c r="Q17" s="267">
        <v>6733.1964200000002</v>
      </c>
    </row>
    <row r="18" spans="1:17" ht="15" customHeight="1">
      <c r="A18" s="267" t="s">
        <v>417</v>
      </c>
      <c r="B18" s="267">
        <v>217302.3628</v>
      </c>
      <c r="C18" s="268">
        <v>137361.92084999999</v>
      </c>
      <c r="D18" s="268">
        <v>61576.604299999999</v>
      </c>
      <c r="E18" s="268">
        <v>28728.052640000002</v>
      </c>
      <c r="F18" s="268">
        <v>51393.467259999998</v>
      </c>
      <c r="G18" s="268">
        <v>50013.202669999999</v>
      </c>
      <c r="H18" s="267">
        <v>30780.949850000001</v>
      </c>
      <c r="I18" s="267">
        <v>36597.298799999997</v>
      </c>
      <c r="J18" s="267">
        <v>13603.156130000001</v>
      </c>
      <c r="K18" s="267">
        <v>15010.633619999999</v>
      </c>
      <c r="L18" s="267">
        <v>5949.0100700000003</v>
      </c>
      <c r="M18" s="267">
        <v>3238.07861</v>
      </c>
      <c r="N18" s="267">
        <v>55718.920700000002</v>
      </c>
      <c r="O18" s="267">
        <v>7973.9072800000004</v>
      </c>
      <c r="P18" s="267">
        <v>8779.7235799999999</v>
      </c>
      <c r="Q18" s="267">
        <v>9792.4363499999999</v>
      </c>
    </row>
    <row r="19" spans="1:17" ht="15" customHeight="1">
      <c r="A19" s="267" t="s">
        <v>418</v>
      </c>
      <c r="B19" s="267">
        <v>1955.66869</v>
      </c>
      <c r="C19" s="268">
        <v>537.11418000000003</v>
      </c>
      <c r="D19" s="268">
        <v>0</v>
      </c>
      <c r="E19" s="268">
        <v>160.86226000000002</v>
      </c>
      <c r="F19" s="268">
        <v>461.68988000000002</v>
      </c>
      <c r="G19" s="268">
        <v>0</v>
      </c>
      <c r="H19" s="267">
        <v>0</v>
      </c>
      <c r="I19" s="267">
        <v>296.21309000000002</v>
      </c>
      <c r="J19" s="267">
        <v>0</v>
      </c>
      <c r="K19" s="267">
        <v>24.639099999999999</v>
      </c>
      <c r="L19" s="267">
        <v>0</v>
      </c>
      <c r="M19" s="267">
        <v>341.25945000000002</v>
      </c>
      <c r="N19" s="267">
        <v>412.25585999999998</v>
      </c>
      <c r="O19" s="267">
        <v>0</v>
      </c>
      <c r="P19" s="267">
        <v>29.918560000000003</v>
      </c>
      <c r="Q19" s="267">
        <v>0</v>
      </c>
    </row>
    <row r="20" spans="1:17" ht="15" customHeight="1">
      <c r="A20" s="267" t="s">
        <v>419</v>
      </c>
      <c r="B20" s="267">
        <v>12666.819529999999</v>
      </c>
      <c r="C20" s="268">
        <v>4296.2190399999999</v>
      </c>
      <c r="D20" s="268">
        <v>1039.1681700000001</v>
      </c>
      <c r="E20" s="268">
        <v>684.97325000000001</v>
      </c>
      <c r="F20" s="268">
        <v>329.33573999999999</v>
      </c>
      <c r="G20" s="268">
        <v>1002.04626</v>
      </c>
      <c r="H20" s="267">
        <v>219.12454</v>
      </c>
      <c r="I20" s="267">
        <v>1413.99182</v>
      </c>
      <c r="J20" s="267">
        <v>347.69708000000003</v>
      </c>
      <c r="K20" s="267">
        <v>651.88439000000005</v>
      </c>
      <c r="L20" s="267">
        <v>88.772630000000007</v>
      </c>
      <c r="M20" s="267">
        <v>1007.23639</v>
      </c>
      <c r="N20" s="267">
        <v>2351.5516000000002</v>
      </c>
      <c r="O20" s="267">
        <v>0</v>
      </c>
      <c r="P20" s="267">
        <v>0</v>
      </c>
      <c r="Q20" s="267">
        <v>572.66413999999997</v>
      </c>
    </row>
    <row r="21" spans="1:17" ht="15" customHeight="1">
      <c r="A21" s="267" t="s">
        <v>420</v>
      </c>
      <c r="B21" s="267">
        <v>13753.567359999999</v>
      </c>
      <c r="C21" s="268">
        <v>17594.706190000001</v>
      </c>
      <c r="D21" s="268">
        <v>11697.909149999999</v>
      </c>
      <c r="E21" s="268">
        <v>1205.6650300000001</v>
      </c>
      <c r="F21" s="268">
        <v>4194.1091099999994</v>
      </c>
      <c r="G21" s="268">
        <v>4737.55404</v>
      </c>
      <c r="H21" s="267">
        <v>1637.2775800000002</v>
      </c>
      <c r="I21" s="267">
        <v>5747.9120199999998</v>
      </c>
      <c r="J21" s="267">
        <v>3916.3064900000004</v>
      </c>
      <c r="K21" s="267">
        <v>1931.0291299999999</v>
      </c>
      <c r="L21" s="267">
        <v>980.87515000000008</v>
      </c>
      <c r="M21" s="267">
        <v>1856.1308999999999</v>
      </c>
      <c r="N21" s="267">
        <v>3915.43851</v>
      </c>
      <c r="O21" s="267">
        <v>501.64944000000003</v>
      </c>
      <c r="P21" s="267">
        <v>826.15091000000007</v>
      </c>
      <c r="Q21" s="267">
        <v>1044.6569</v>
      </c>
    </row>
    <row r="22" spans="1:17" ht="15" customHeight="1">
      <c r="A22" s="267" t="s">
        <v>421</v>
      </c>
      <c r="B22" s="267">
        <v>0</v>
      </c>
      <c r="C22" s="268">
        <v>0</v>
      </c>
      <c r="D22" s="268">
        <v>304.10435999999999</v>
      </c>
      <c r="E22" s="268">
        <v>0</v>
      </c>
      <c r="F22" s="268">
        <v>1081.01127</v>
      </c>
      <c r="G22" s="268">
        <v>30.422720000000002</v>
      </c>
      <c r="H22" s="267">
        <v>0</v>
      </c>
      <c r="I22" s="267">
        <v>0</v>
      </c>
      <c r="J22" s="267">
        <v>0</v>
      </c>
      <c r="K22" s="267">
        <v>0</v>
      </c>
      <c r="L22" s="267">
        <v>0</v>
      </c>
      <c r="M22" s="267">
        <v>0</v>
      </c>
      <c r="N22" s="267">
        <v>0</v>
      </c>
      <c r="O22" s="267">
        <v>0</v>
      </c>
      <c r="P22" s="267">
        <v>0</v>
      </c>
      <c r="Q22" s="267">
        <v>0</v>
      </c>
    </row>
    <row r="23" spans="1:17" ht="15" customHeight="1">
      <c r="A23" s="267" t="s">
        <v>422</v>
      </c>
      <c r="B23" s="267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7">
        <v>0</v>
      </c>
      <c r="I23" s="267">
        <v>0</v>
      </c>
      <c r="J23" s="267">
        <v>0</v>
      </c>
      <c r="K23" s="267">
        <v>0</v>
      </c>
      <c r="L23" s="267">
        <v>0</v>
      </c>
      <c r="M23" s="267">
        <v>0</v>
      </c>
      <c r="N23" s="267">
        <v>0</v>
      </c>
      <c r="O23" s="267">
        <v>0</v>
      </c>
      <c r="P23" s="267">
        <v>0</v>
      </c>
      <c r="Q23" s="267">
        <v>0</v>
      </c>
    </row>
    <row r="24" spans="1:17" s="96" customFormat="1" ht="15" customHeight="1">
      <c r="A24" s="267" t="s">
        <v>423</v>
      </c>
      <c r="B24" s="267">
        <v>3.5390999999999999</v>
      </c>
      <c r="C24" s="268">
        <v>77.880189999999999</v>
      </c>
      <c r="D24" s="268">
        <v>55.889339999999997</v>
      </c>
      <c r="E24" s="268">
        <v>0</v>
      </c>
      <c r="F24" s="268">
        <v>270.02960999999999</v>
      </c>
      <c r="G24" s="268">
        <v>17.582339999999999</v>
      </c>
      <c r="H24" s="267">
        <v>0</v>
      </c>
      <c r="I24" s="267">
        <v>0</v>
      </c>
      <c r="J24" s="267">
        <v>0.93520999999999999</v>
      </c>
      <c r="K24" s="267">
        <v>0</v>
      </c>
      <c r="L24" s="267">
        <v>0</v>
      </c>
      <c r="M24" s="267">
        <v>0</v>
      </c>
      <c r="N24" s="267">
        <v>89.846050000000005</v>
      </c>
      <c r="O24" s="267">
        <v>0</v>
      </c>
      <c r="P24" s="267">
        <v>0</v>
      </c>
      <c r="Q24" s="267">
        <v>0</v>
      </c>
    </row>
    <row r="25" spans="1:17" s="407" customFormat="1" ht="15" customHeight="1">
      <c r="A25" s="292" t="s">
        <v>443</v>
      </c>
      <c r="B25" s="419">
        <f>SUM(B7:B24)</f>
        <v>1261019.92933</v>
      </c>
      <c r="C25" s="419">
        <f t="shared" ref="C25:Q25" si="0">SUM(C7:C24)</f>
        <v>763523.84450000012</v>
      </c>
      <c r="D25" s="419">
        <f t="shared" si="0"/>
        <v>367659.50092000002</v>
      </c>
      <c r="E25" s="419">
        <f t="shared" si="0"/>
        <v>93805.891289999985</v>
      </c>
      <c r="F25" s="419">
        <f t="shared" si="0"/>
        <v>203141.31078999999</v>
      </c>
      <c r="G25" s="419">
        <f t="shared" si="0"/>
        <v>344526.58792000002</v>
      </c>
      <c r="H25" s="419">
        <f t="shared" si="0"/>
        <v>195551.36117999998</v>
      </c>
      <c r="I25" s="419">
        <f t="shared" si="0"/>
        <v>177360.08895999996</v>
      </c>
      <c r="J25" s="419">
        <f t="shared" si="0"/>
        <v>159440.86298999999</v>
      </c>
      <c r="K25" s="419">
        <f t="shared" si="0"/>
        <v>123347.64538999999</v>
      </c>
      <c r="L25" s="419">
        <f t="shared" si="0"/>
        <v>100461.78715000003</v>
      </c>
      <c r="M25" s="419">
        <f t="shared" si="0"/>
        <v>64170.07015</v>
      </c>
      <c r="N25" s="419">
        <f>SUM(N7:N24)</f>
        <v>220526.37247000003</v>
      </c>
      <c r="O25" s="419">
        <f>SUM(O7:O24)</f>
        <v>115501.72009</v>
      </c>
      <c r="P25" s="419">
        <f>SUM(P7:P24)</f>
        <v>81081.208090000029</v>
      </c>
      <c r="Q25" s="419">
        <f t="shared" si="0"/>
        <v>58060.364499999989</v>
      </c>
    </row>
    <row r="26" spans="1:17" ht="15" customHeight="1">
      <c r="A26" s="273" t="s">
        <v>507</v>
      </c>
      <c r="B26" s="278">
        <v>0.18750324803269386</v>
      </c>
      <c r="C26" s="278">
        <v>0.11352968931285995</v>
      </c>
      <c r="D26" s="278">
        <v>5.4667931084330067E-2</v>
      </c>
      <c r="E26" s="278">
        <v>1.3948161240260536E-2</v>
      </c>
      <c r="F26" s="278">
        <v>3.020543505841463E-2</v>
      </c>
      <c r="G26" s="278">
        <v>5.1228257988709516E-2</v>
      </c>
      <c r="H26" s="278">
        <v>2.9076872240985076E-2</v>
      </c>
      <c r="I26" s="278">
        <v>2.6371980313615463E-2</v>
      </c>
      <c r="J26" s="278">
        <v>2.3707539416640926E-2</v>
      </c>
      <c r="K26" s="278">
        <v>1.8340776073299855E-2</v>
      </c>
      <c r="L26" s="278">
        <v>1.4937837979929871E-2</v>
      </c>
      <c r="M26" s="278">
        <v>9.5415594153247518E-3</v>
      </c>
      <c r="N26" s="278">
        <v>3.2790450137423481E-2</v>
      </c>
      <c r="O26" s="278">
        <v>1.7174151785011624E-2</v>
      </c>
      <c r="P26" s="278">
        <v>1.2056105948593002E-2</v>
      </c>
      <c r="Q26" s="278">
        <v>8.633096648596416E-3</v>
      </c>
    </row>
    <row r="27" spans="1:17" ht="3.75" customHeight="1" thickBot="1">
      <c r="A27" s="274"/>
      <c r="B27" s="275"/>
      <c r="C27" s="276"/>
      <c r="D27" s="276"/>
      <c r="E27" s="276"/>
      <c r="F27" s="276"/>
      <c r="G27" s="276"/>
      <c r="H27" s="275"/>
      <c r="I27" s="275"/>
      <c r="J27" s="275"/>
      <c r="K27" s="275"/>
      <c r="L27" s="275"/>
      <c r="M27" s="275"/>
      <c r="N27" s="275"/>
      <c r="O27" s="275"/>
      <c r="P27" s="275"/>
      <c r="Q27" s="275"/>
    </row>
    <row r="28" spans="1:17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78"/>
      <c r="I28" s="278"/>
      <c r="J28" s="278"/>
      <c r="K28" s="278"/>
      <c r="L28" s="278"/>
      <c r="M28" s="278"/>
      <c r="N28" s="278"/>
      <c r="O28" s="278"/>
      <c r="P28" s="278"/>
      <c r="Q28" s="278"/>
    </row>
    <row r="29" spans="1:17" ht="15" customHeight="1">
      <c r="A29" s="262"/>
      <c r="B29" s="262"/>
      <c r="C29" s="268"/>
      <c r="D29" s="268"/>
      <c r="E29" s="268"/>
      <c r="F29" s="268"/>
      <c r="G29" s="268"/>
      <c r="H29" s="262"/>
      <c r="I29" s="262"/>
      <c r="J29" s="262"/>
      <c r="K29" s="262"/>
      <c r="L29" s="262"/>
      <c r="M29" s="262"/>
      <c r="N29" s="262"/>
      <c r="O29" s="262"/>
      <c r="P29" s="262"/>
      <c r="Q29" s="262"/>
    </row>
    <row r="30" spans="1:17" ht="15" customHeight="1">
      <c r="A30" s="282"/>
      <c r="B30" s="262"/>
      <c r="C30" s="268"/>
      <c r="D30" s="268"/>
      <c r="E30" s="268"/>
      <c r="F30" s="268"/>
      <c r="G30" s="268"/>
      <c r="H30" s="262"/>
      <c r="I30" s="262"/>
      <c r="J30" s="262"/>
      <c r="K30" s="262"/>
      <c r="L30" s="262"/>
      <c r="M30" s="262"/>
      <c r="N30" s="262"/>
      <c r="O30" s="262"/>
      <c r="P30" s="262"/>
      <c r="Q30" s="262"/>
    </row>
    <row r="31" spans="1:17" ht="15" customHeight="1">
      <c r="A31" s="281"/>
      <c r="B31" s="262"/>
      <c r="C31" s="268"/>
      <c r="D31" s="268"/>
      <c r="E31" s="268"/>
      <c r="F31" s="268"/>
      <c r="G31" s="268"/>
      <c r="H31" s="262"/>
      <c r="I31" s="262"/>
      <c r="J31" s="262"/>
      <c r="K31" s="262"/>
      <c r="L31" s="262"/>
      <c r="M31" s="262"/>
      <c r="N31" s="262"/>
      <c r="O31" s="262"/>
      <c r="P31" s="262"/>
      <c r="Q31" s="262"/>
    </row>
    <row r="32" spans="1:17" ht="15" customHeight="1">
      <c r="A32" s="282"/>
      <c r="B32" s="262"/>
      <c r="C32" s="268"/>
      <c r="D32" s="268"/>
      <c r="E32" s="268"/>
      <c r="F32" s="268"/>
      <c r="G32" s="268"/>
      <c r="H32" s="262"/>
      <c r="I32" s="262"/>
      <c r="J32" s="262"/>
      <c r="K32" s="262"/>
      <c r="L32" s="262"/>
      <c r="M32" s="262"/>
      <c r="N32" s="262"/>
      <c r="O32" s="262"/>
      <c r="P32" s="262"/>
      <c r="Q32" s="262"/>
    </row>
    <row r="33" spans="1:17" ht="15" customHeight="1">
      <c r="A33" s="282"/>
      <c r="B33" s="262"/>
      <c r="C33" s="268"/>
      <c r="D33" s="268"/>
      <c r="E33" s="268"/>
      <c r="F33" s="268"/>
      <c r="G33" s="268"/>
      <c r="H33" s="262"/>
      <c r="I33" s="262"/>
      <c r="J33" s="262"/>
      <c r="K33" s="262"/>
      <c r="L33" s="262"/>
      <c r="M33" s="262"/>
      <c r="N33" s="262"/>
      <c r="O33" s="262"/>
      <c r="P33" s="262"/>
      <c r="Q33" s="262"/>
    </row>
    <row r="34" spans="1:17" ht="15" customHeight="1">
      <c r="A34" s="282"/>
      <c r="B34" s="262"/>
      <c r="C34" s="268"/>
      <c r="D34" s="268"/>
      <c r="E34" s="268"/>
      <c r="F34" s="268"/>
      <c r="G34" s="268"/>
      <c r="H34" s="262"/>
      <c r="I34" s="262"/>
      <c r="J34" s="262"/>
      <c r="K34" s="262"/>
      <c r="L34" s="262"/>
      <c r="M34" s="262"/>
      <c r="N34" s="262"/>
      <c r="O34" s="262"/>
      <c r="P34" s="262"/>
      <c r="Q34" s="262"/>
    </row>
    <row r="35" spans="1:17" ht="15" customHeight="1">
      <c r="A35" s="282"/>
      <c r="B35" s="262"/>
      <c r="C35" s="268"/>
      <c r="D35" s="268"/>
      <c r="E35" s="268"/>
      <c r="F35" s="268"/>
      <c r="G35" s="268"/>
      <c r="H35" s="262"/>
      <c r="I35" s="262"/>
      <c r="J35" s="262"/>
      <c r="K35" s="262"/>
      <c r="L35" s="262"/>
      <c r="M35" s="262"/>
      <c r="N35" s="262"/>
      <c r="O35" s="262"/>
      <c r="P35" s="262"/>
      <c r="Q35" s="262"/>
    </row>
    <row r="36" spans="1:17" ht="15" customHeight="1">
      <c r="A36" s="282"/>
      <c r="B36" s="262"/>
      <c r="C36" s="268"/>
      <c r="D36" s="268"/>
      <c r="E36" s="268"/>
      <c r="F36" s="268"/>
      <c r="G36" s="268"/>
      <c r="H36" s="262"/>
      <c r="I36" s="262"/>
      <c r="J36" s="262"/>
      <c r="K36" s="262"/>
      <c r="L36" s="262"/>
      <c r="M36" s="262"/>
      <c r="N36" s="262"/>
      <c r="O36" s="262"/>
      <c r="P36" s="262"/>
      <c r="Q36" s="262"/>
    </row>
    <row r="37" spans="1:17" ht="15" customHeight="1">
      <c r="A37" s="283"/>
      <c r="B37" s="262"/>
      <c r="C37" s="268"/>
      <c r="D37" s="268"/>
      <c r="E37" s="268"/>
      <c r="F37" s="268"/>
      <c r="G37" s="268"/>
      <c r="H37" s="262"/>
      <c r="I37" s="262"/>
      <c r="J37" s="262"/>
      <c r="K37" s="262"/>
      <c r="L37" s="262"/>
      <c r="M37" s="262"/>
      <c r="N37" s="262"/>
      <c r="O37" s="262"/>
      <c r="P37" s="262"/>
      <c r="Q37" s="262"/>
    </row>
    <row r="38" spans="1:17" ht="15" customHeight="1">
      <c r="A38" s="282"/>
      <c r="B38" s="262"/>
      <c r="C38" s="268"/>
      <c r="D38" s="268"/>
      <c r="E38" s="268"/>
      <c r="F38" s="268"/>
      <c r="G38" s="268"/>
      <c r="H38" s="262"/>
      <c r="I38" s="262"/>
      <c r="J38" s="262"/>
      <c r="K38" s="262"/>
      <c r="L38" s="262"/>
      <c r="M38" s="262"/>
      <c r="N38" s="262"/>
      <c r="O38" s="262"/>
      <c r="P38" s="262"/>
      <c r="Q38" s="262"/>
    </row>
    <row r="39" spans="1:17" ht="15" customHeight="1">
      <c r="A39" s="282"/>
      <c r="B39" s="262"/>
      <c r="C39" s="268"/>
      <c r="D39" s="268"/>
      <c r="E39" s="268"/>
      <c r="F39" s="268"/>
      <c r="G39" s="268"/>
      <c r="H39" s="262"/>
      <c r="I39" s="262"/>
      <c r="J39" s="262"/>
      <c r="K39" s="262"/>
      <c r="L39" s="262"/>
      <c r="M39" s="262"/>
      <c r="N39" s="262"/>
      <c r="O39" s="262"/>
      <c r="P39" s="262"/>
      <c r="Q39" s="262"/>
    </row>
    <row r="40" spans="1:17" ht="15" customHeight="1">
      <c r="A40" s="282"/>
      <c r="B40" s="262"/>
      <c r="C40" s="268"/>
      <c r="D40" s="268"/>
      <c r="E40" s="268"/>
      <c r="F40" s="268"/>
      <c r="G40" s="268"/>
      <c r="H40" s="262"/>
      <c r="I40" s="262"/>
      <c r="J40" s="262"/>
      <c r="K40" s="262"/>
      <c r="L40" s="262"/>
      <c r="M40" s="262"/>
      <c r="N40" s="262"/>
      <c r="O40" s="262"/>
      <c r="P40" s="262"/>
      <c r="Q40" s="262"/>
    </row>
    <row r="41" spans="1:17" ht="15" customHeight="1">
      <c r="A41" s="282"/>
      <c r="B41" s="262"/>
      <c r="C41" s="268"/>
      <c r="D41" s="268"/>
      <c r="E41" s="268"/>
      <c r="F41" s="268"/>
      <c r="G41" s="268"/>
      <c r="H41" s="262"/>
      <c r="I41" s="262"/>
      <c r="J41" s="262"/>
      <c r="K41" s="262"/>
      <c r="L41" s="262"/>
      <c r="M41" s="262"/>
      <c r="N41" s="262"/>
      <c r="O41" s="262"/>
      <c r="P41" s="262"/>
      <c r="Q41" s="262"/>
    </row>
    <row r="42" spans="1:17" ht="15" customHeight="1">
      <c r="A42" s="100"/>
      <c r="C42" s="93"/>
      <c r="D42" s="93"/>
      <c r="E42" s="93"/>
      <c r="F42" s="93"/>
      <c r="G42" s="93"/>
      <c r="H42" s="62"/>
      <c r="I42" s="62"/>
      <c r="J42" s="62"/>
      <c r="K42" s="62"/>
      <c r="L42" s="62"/>
      <c r="M42" s="62"/>
      <c r="N42" s="62"/>
      <c r="O42" s="62"/>
      <c r="P42" s="62"/>
      <c r="Q42" s="62"/>
    </row>
    <row r="43" spans="1:17" ht="15" customHeight="1">
      <c r="A43" s="102"/>
      <c r="C43" s="93"/>
      <c r="D43" s="93"/>
      <c r="E43" s="93"/>
      <c r="F43" s="93"/>
      <c r="G43" s="93"/>
      <c r="H43" s="62"/>
      <c r="I43" s="62"/>
      <c r="J43" s="62"/>
      <c r="K43" s="62"/>
      <c r="L43" s="62"/>
      <c r="M43" s="62"/>
      <c r="N43" s="62"/>
      <c r="O43" s="62"/>
      <c r="P43" s="62"/>
      <c r="Q43" s="62"/>
    </row>
    <row r="44" spans="1:17" ht="15" customHeight="1">
      <c r="A44" s="100"/>
      <c r="C44" s="93"/>
      <c r="D44" s="93"/>
      <c r="E44" s="93"/>
      <c r="F44" s="93"/>
      <c r="G44" s="93"/>
      <c r="H44" s="62"/>
      <c r="I44" s="62"/>
      <c r="J44" s="62"/>
      <c r="K44" s="62"/>
      <c r="L44" s="62"/>
      <c r="M44" s="62"/>
      <c r="N44" s="62"/>
      <c r="O44" s="62"/>
      <c r="P44" s="62"/>
      <c r="Q44" s="62"/>
    </row>
    <row r="45" spans="1:17" ht="15" customHeight="1">
      <c r="A45" s="100"/>
      <c r="C45" s="93"/>
      <c r="D45" s="93"/>
      <c r="E45" s="93"/>
      <c r="F45" s="93"/>
      <c r="G45" s="93"/>
      <c r="H45" s="62"/>
      <c r="I45" s="62"/>
      <c r="J45" s="62"/>
      <c r="K45" s="62"/>
      <c r="L45" s="62"/>
      <c r="M45" s="62"/>
      <c r="N45" s="62"/>
      <c r="O45" s="62"/>
      <c r="P45" s="62"/>
      <c r="Q45" s="62"/>
    </row>
    <row r="46" spans="1:17" ht="15" customHeight="1">
      <c r="A46" s="100"/>
      <c r="C46" s="93"/>
      <c r="D46" s="93"/>
      <c r="E46" s="93"/>
      <c r="F46" s="93"/>
      <c r="G46" s="93"/>
      <c r="H46" s="62"/>
      <c r="I46" s="62"/>
      <c r="J46" s="62"/>
      <c r="K46" s="62"/>
      <c r="L46" s="62"/>
      <c r="M46" s="62"/>
      <c r="N46" s="62"/>
      <c r="O46" s="62"/>
      <c r="P46" s="62"/>
      <c r="Q46" s="62"/>
    </row>
    <row r="47" spans="1:17" ht="15" customHeight="1">
      <c r="A47" s="100"/>
      <c r="C47" s="93"/>
      <c r="D47" s="93"/>
      <c r="E47" s="93"/>
      <c r="F47" s="93"/>
      <c r="G47" s="93"/>
      <c r="H47" s="62"/>
      <c r="I47" s="62"/>
      <c r="J47" s="62"/>
      <c r="K47" s="62"/>
      <c r="L47" s="62"/>
      <c r="M47" s="62"/>
      <c r="N47" s="62"/>
      <c r="O47" s="62"/>
      <c r="P47" s="62"/>
      <c r="Q47" s="62"/>
    </row>
    <row r="48" spans="1:17" ht="15" customHeight="1">
      <c r="A48" s="100"/>
      <c r="C48" s="93"/>
      <c r="D48" s="93"/>
      <c r="E48" s="93"/>
      <c r="F48" s="93"/>
      <c r="G48" s="93"/>
      <c r="H48" s="62"/>
      <c r="I48" s="62"/>
      <c r="J48" s="62"/>
      <c r="K48" s="62"/>
      <c r="L48" s="62"/>
      <c r="M48" s="62"/>
      <c r="N48" s="62"/>
      <c r="O48" s="62"/>
      <c r="P48" s="62"/>
      <c r="Q48" s="62"/>
    </row>
    <row r="49" spans="1:17" ht="15" customHeight="1">
      <c r="A49" s="102"/>
      <c r="C49" s="93"/>
      <c r="D49" s="93"/>
      <c r="E49" s="93"/>
      <c r="F49" s="93"/>
      <c r="G49" s="93"/>
      <c r="H49" s="62"/>
      <c r="I49" s="62"/>
      <c r="J49" s="62"/>
      <c r="K49" s="62"/>
      <c r="L49" s="62"/>
      <c r="M49" s="62"/>
      <c r="N49" s="62"/>
      <c r="O49" s="62"/>
      <c r="P49" s="62"/>
      <c r="Q49" s="62"/>
    </row>
    <row r="50" spans="1:17" ht="15" customHeight="1">
      <c r="A50" s="100"/>
      <c r="C50" s="93"/>
      <c r="D50" s="93"/>
      <c r="E50" s="93"/>
      <c r="F50" s="93"/>
      <c r="G50" s="93"/>
      <c r="H50" s="62"/>
      <c r="I50" s="62"/>
      <c r="J50" s="62"/>
      <c r="K50" s="62"/>
      <c r="L50" s="62"/>
      <c r="M50" s="62"/>
      <c r="N50" s="62"/>
      <c r="O50" s="62"/>
      <c r="P50" s="62"/>
      <c r="Q50" s="62"/>
    </row>
    <row r="51" spans="1:17" ht="15" customHeight="1">
      <c r="A51" s="100"/>
      <c r="C51" s="93"/>
      <c r="D51" s="93"/>
      <c r="E51" s="93"/>
      <c r="F51" s="93"/>
      <c r="G51" s="93"/>
      <c r="H51" s="62"/>
      <c r="I51" s="62"/>
      <c r="J51" s="62"/>
      <c r="K51" s="62"/>
      <c r="L51" s="62"/>
      <c r="M51" s="62"/>
      <c r="N51" s="62"/>
      <c r="O51" s="62"/>
      <c r="P51" s="62"/>
      <c r="Q51" s="62"/>
    </row>
    <row r="52" spans="1:17" ht="15" customHeight="1">
      <c r="A52" s="100"/>
      <c r="C52" s="93"/>
      <c r="D52" s="93"/>
      <c r="E52" s="93"/>
      <c r="F52" s="93"/>
      <c r="G52" s="93"/>
      <c r="H52" s="62"/>
      <c r="I52" s="62"/>
      <c r="J52" s="62"/>
      <c r="K52" s="62"/>
      <c r="L52" s="62"/>
      <c r="M52" s="62"/>
      <c r="N52" s="62"/>
      <c r="O52" s="62"/>
      <c r="P52" s="62"/>
      <c r="Q52" s="62"/>
    </row>
    <row r="53" spans="1:17" ht="15" customHeight="1">
      <c r="A53" s="100"/>
      <c r="C53" s="93"/>
      <c r="D53" s="93"/>
      <c r="E53" s="93"/>
      <c r="F53" s="93"/>
      <c r="G53" s="93"/>
      <c r="H53" s="62"/>
      <c r="I53" s="62"/>
      <c r="J53" s="62"/>
      <c r="K53" s="62"/>
      <c r="L53" s="62"/>
      <c r="M53" s="62"/>
      <c r="N53" s="62"/>
      <c r="O53" s="62"/>
      <c r="P53" s="62"/>
      <c r="Q53" s="62"/>
    </row>
    <row r="54" spans="1:17" ht="15" customHeight="1">
      <c r="A54" s="102"/>
      <c r="C54" s="93"/>
      <c r="D54" s="93"/>
      <c r="E54" s="93"/>
      <c r="F54" s="93"/>
      <c r="G54" s="93"/>
      <c r="H54" s="62"/>
      <c r="I54" s="62"/>
      <c r="J54" s="62"/>
      <c r="K54" s="62"/>
      <c r="L54" s="62"/>
      <c r="M54" s="62"/>
      <c r="N54" s="62"/>
      <c r="O54" s="62"/>
      <c r="P54" s="62"/>
      <c r="Q54" s="62"/>
    </row>
    <row r="55" spans="1:17" ht="15" customHeight="1">
      <c r="A55" s="103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62"/>
      <c r="Q55" s="62"/>
    </row>
    <row r="56" spans="1:17" ht="15" customHeight="1">
      <c r="A56" s="103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62"/>
      <c r="Q56" s="62"/>
    </row>
    <row r="57" spans="1:17" ht="15" customHeight="1">
      <c r="A57" s="103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62"/>
      <c r="Q57" s="62"/>
    </row>
    <row r="58" spans="1:17" ht="15" customHeight="1">
      <c r="A58" s="103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62"/>
      <c r="Q58" s="62"/>
    </row>
    <row r="59" spans="1:17" ht="9" customHeight="1">
      <c r="A59" s="104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62"/>
      <c r="Q59" s="62"/>
    </row>
    <row r="60" spans="1:17" ht="9" customHeight="1">
      <c r="A60" s="104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62"/>
      <c r="Q60" s="62"/>
    </row>
    <row r="61" spans="1:17" ht="9" customHeight="1">
      <c r="A61" s="99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62"/>
      <c r="Q61" s="62"/>
    </row>
    <row r="62" spans="1:17" ht="9" customHeight="1">
      <c r="A62" s="100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62"/>
      <c r="Q62" s="62"/>
    </row>
    <row r="63" spans="1:17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62"/>
      <c r="Q63" s="62"/>
    </row>
    <row r="64" spans="1:17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62"/>
      <c r="Q64" s="62"/>
    </row>
    <row r="65" spans="1:17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62"/>
      <c r="Q65" s="62"/>
    </row>
    <row r="66" spans="1:17" ht="9" customHeight="1">
      <c r="A66" s="103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62"/>
      <c r="Q66" s="62"/>
    </row>
    <row r="67" spans="1:17" ht="9" customHeight="1">
      <c r="A67" s="99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62"/>
      <c r="Q67" s="62"/>
    </row>
    <row r="68" spans="1:17" ht="9" customHeight="1">
      <c r="A68" s="100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62"/>
      <c r="Q68" s="62"/>
    </row>
    <row r="69" spans="1:17" ht="9" customHeight="1">
      <c r="A69" s="100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62"/>
      <c r="Q69" s="62"/>
    </row>
    <row r="70" spans="1:17" ht="9" customHeight="1">
      <c r="A70" s="100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62"/>
      <c r="Q70" s="62"/>
    </row>
    <row r="71" spans="1:17" ht="9" customHeight="1">
      <c r="A71" s="100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62"/>
      <c r="Q71" s="62"/>
    </row>
    <row r="72" spans="1:17" ht="9" customHeight="1">
      <c r="A72" s="103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62"/>
      <c r="Q72" s="62"/>
    </row>
    <row r="73" spans="1:17" ht="9" customHeight="1">
      <c r="A73" s="99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62"/>
      <c r="Q73" s="62"/>
    </row>
    <row r="74" spans="1:17" ht="9" customHeight="1">
      <c r="A74" s="100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62"/>
      <c r="Q74" s="62"/>
    </row>
    <row r="75" spans="1:17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62"/>
      <c r="Q75" s="62"/>
    </row>
    <row r="76" spans="1:17" ht="9" customHeight="1">
      <c r="A76" s="100"/>
      <c r="C76" s="105"/>
      <c r="D76" s="105"/>
      <c r="E76" s="105"/>
      <c r="F76" s="105"/>
      <c r="G76" s="105"/>
    </row>
    <row r="77" spans="1:17" ht="9" customHeight="1">
      <c r="A77" s="100"/>
      <c r="C77" s="105"/>
      <c r="D77" s="105"/>
      <c r="E77" s="105"/>
      <c r="F77" s="105"/>
      <c r="G77" s="105"/>
    </row>
    <row r="78" spans="1:17" ht="9" customHeight="1">
      <c r="A78" s="100"/>
      <c r="C78" s="105"/>
      <c r="D78" s="105"/>
      <c r="E78" s="105"/>
      <c r="F78" s="105"/>
      <c r="G78" s="105"/>
    </row>
    <row r="79" spans="1:17" ht="9" customHeight="1">
      <c r="A79" s="100"/>
      <c r="C79" s="105"/>
      <c r="D79" s="105"/>
      <c r="E79" s="105"/>
      <c r="F79" s="105"/>
      <c r="G79" s="105"/>
    </row>
    <row r="80" spans="1:17" ht="9" customHeight="1">
      <c r="A80" s="100"/>
      <c r="C80" s="105"/>
      <c r="D80" s="105"/>
      <c r="E80" s="105"/>
      <c r="F80" s="105"/>
      <c r="G80" s="105"/>
    </row>
    <row r="81" spans="1:7" ht="9" customHeight="1">
      <c r="A81" s="100"/>
      <c r="C81" s="105"/>
      <c r="D81" s="105"/>
      <c r="E81" s="105"/>
      <c r="F81" s="105"/>
      <c r="G81" s="105"/>
    </row>
    <row r="82" spans="1:7" ht="9" customHeight="1">
      <c r="A82" s="103"/>
      <c r="C82" s="105"/>
      <c r="D82" s="105"/>
      <c r="E82" s="105"/>
      <c r="F82" s="105"/>
      <c r="G82" s="105"/>
    </row>
    <row r="83" spans="1:7" ht="9" customHeight="1">
      <c r="A83" s="99"/>
      <c r="C83" s="105"/>
      <c r="D83" s="105"/>
      <c r="E83" s="105"/>
      <c r="F83" s="105"/>
      <c r="G83" s="105"/>
    </row>
    <row r="84" spans="1:7" ht="9" customHeight="1">
      <c r="A84" s="100"/>
      <c r="C84" s="105"/>
      <c r="D84" s="105"/>
      <c r="E84" s="105"/>
      <c r="F84" s="105"/>
      <c r="G84" s="105"/>
    </row>
    <row r="85" spans="1:7" ht="9" customHeight="1">
      <c r="A85" s="100"/>
      <c r="C85" s="105"/>
      <c r="D85" s="105"/>
      <c r="E85" s="105"/>
      <c r="F85" s="105"/>
      <c r="G85" s="105"/>
    </row>
    <row r="86" spans="1:7" ht="9" customHeight="1">
      <c r="A86" s="100"/>
      <c r="C86" s="105"/>
      <c r="D86" s="105"/>
      <c r="E86" s="105"/>
      <c r="F86" s="105"/>
      <c r="G86" s="105"/>
    </row>
    <row r="87" spans="1:7" ht="9" customHeight="1">
      <c r="A87" s="100"/>
      <c r="C87" s="105"/>
      <c r="D87" s="105"/>
      <c r="E87" s="105"/>
      <c r="F87" s="105"/>
      <c r="G87" s="105"/>
    </row>
    <row r="88" spans="1:7" ht="9" customHeight="1">
      <c r="A88" s="100"/>
      <c r="C88" s="105"/>
      <c r="D88" s="105"/>
      <c r="E88" s="105"/>
      <c r="F88" s="105"/>
      <c r="G88" s="105"/>
    </row>
    <row r="89" spans="1:7" ht="9" customHeight="1">
      <c r="A89" s="100"/>
      <c r="C89" s="105"/>
      <c r="D89" s="105"/>
      <c r="E89" s="105"/>
      <c r="F89" s="105"/>
      <c r="G89" s="105"/>
    </row>
    <row r="90" spans="1:7" ht="9" customHeight="1">
      <c r="A90" s="100"/>
      <c r="C90" s="105"/>
      <c r="D90" s="105"/>
      <c r="E90" s="105"/>
      <c r="F90" s="105"/>
      <c r="G90" s="105"/>
    </row>
    <row r="91" spans="1:7" ht="9" customHeight="1">
      <c r="A91" s="100"/>
      <c r="C91" s="105"/>
      <c r="D91" s="105"/>
      <c r="E91" s="105"/>
      <c r="F91" s="105"/>
      <c r="G91" s="105"/>
    </row>
    <row r="92" spans="1:7" ht="9" customHeight="1">
      <c r="A92" s="100"/>
      <c r="C92" s="105"/>
      <c r="D92" s="105"/>
      <c r="E92" s="105"/>
      <c r="F92" s="105"/>
      <c r="G92" s="105"/>
    </row>
    <row r="93" spans="1:7" ht="9" customHeight="1">
      <c r="A93" s="99"/>
      <c r="C93" s="105"/>
      <c r="D93" s="105"/>
      <c r="E93" s="105"/>
      <c r="F93" s="105"/>
      <c r="G93" s="105"/>
    </row>
    <row r="94" spans="1:7" ht="9" customHeight="1">
      <c r="A94" s="100"/>
      <c r="C94" s="105"/>
      <c r="D94" s="105"/>
      <c r="E94" s="105"/>
      <c r="F94" s="105"/>
      <c r="G94" s="105"/>
    </row>
    <row r="95" spans="1:7" ht="9" customHeight="1">
      <c r="A95" s="100"/>
      <c r="C95" s="105"/>
      <c r="D95" s="105"/>
      <c r="E95" s="105"/>
      <c r="F95" s="105"/>
      <c r="G95" s="105"/>
    </row>
    <row r="96" spans="1:7" ht="9" customHeight="1">
      <c r="A96" s="100"/>
      <c r="C96" s="105"/>
      <c r="D96" s="105"/>
      <c r="E96" s="105"/>
      <c r="F96" s="105"/>
      <c r="G96" s="105"/>
    </row>
    <row r="97" spans="1:7">
      <c r="A97" s="106"/>
      <c r="C97" s="105"/>
      <c r="D97" s="105"/>
      <c r="E97" s="105"/>
      <c r="F97" s="105"/>
      <c r="G97" s="105"/>
    </row>
    <row r="98" spans="1:7">
      <c r="A98" s="106"/>
      <c r="C98" s="105"/>
      <c r="D98" s="105"/>
      <c r="E98" s="105"/>
      <c r="F98" s="105"/>
      <c r="G98" s="105"/>
    </row>
    <row r="99" spans="1:7">
      <c r="A99" s="106"/>
      <c r="C99" s="105"/>
      <c r="D99" s="105"/>
      <c r="E99" s="105"/>
      <c r="F99" s="105"/>
      <c r="G99" s="105"/>
    </row>
    <row r="100" spans="1:7">
      <c r="A100" s="106"/>
      <c r="C100" s="105"/>
      <c r="D100" s="105"/>
      <c r="E100" s="105"/>
      <c r="F100" s="105"/>
      <c r="G100" s="105"/>
    </row>
    <row r="101" spans="1:7">
      <c r="A101" s="106"/>
      <c r="C101" s="105"/>
      <c r="D101" s="105"/>
      <c r="E101" s="105"/>
      <c r="F101" s="105"/>
      <c r="G101" s="105"/>
    </row>
    <row r="102" spans="1:7">
      <c r="A102" s="106"/>
      <c r="C102" s="105"/>
      <c r="D102" s="105"/>
      <c r="E102" s="105"/>
      <c r="F102" s="105"/>
      <c r="G102" s="105"/>
    </row>
    <row r="103" spans="1:7">
      <c r="A103" s="106"/>
      <c r="C103" s="105"/>
      <c r="D103" s="105"/>
      <c r="E103" s="105"/>
      <c r="F103" s="105"/>
      <c r="G103" s="105"/>
    </row>
    <row r="104" spans="1:7" ht="15.75">
      <c r="A104" s="107"/>
      <c r="C104" s="105"/>
      <c r="D104" s="105"/>
      <c r="E104" s="105"/>
      <c r="F104" s="105"/>
      <c r="G104" s="105"/>
    </row>
    <row r="105" spans="1:7" ht="15.75">
      <c r="A105" s="107"/>
      <c r="C105" s="105"/>
      <c r="D105" s="105"/>
      <c r="E105" s="105"/>
      <c r="F105" s="105"/>
      <c r="G105" s="105"/>
    </row>
    <row r="106" spans="1:7" ht="15.75">
      <c r="A106" s="107"/>
      <c r="C106" s="105"/>
      <c r="D106" s="105"/>
      <c r="E106" s="105"/>
      <c r="F106" s="105"/>
      <c r="G106" s="105"/>
    </row>
    <row r="107" spans="1:7" ht="15.75">
      <c r="A107" s="107"/>
      <c r="C107" s="105"/>
      <c r="D107" s="105"/>
      <c r="E107" s="105"/>
      <c r="F107" s="105"/>
      <c r="G107" s="105"/>
    </row>
    <row r="108" spans="1:7" ht="15.75">
      <c r="A108" s="107"/>
      <c r="C108" s="105"/>
      <c r="D108" s="105"/>
      <c r="E108" s="105"/>
      <c r="F108" s="105"/>
      <c r="G108" s="105"/>
    </row>
    <row r="109" spans="1:7" ht="15.75">
      <c r="A109" s="107"/>
      <c r="C109" s="105"/>
      <c r="D109" s="105"/>
      <c r="E109" s="105"/>
      <c r="F109" s="105"/>
      <c r="G109" s="105"/>
    </row>
    <row r="110" spans="1:7" ht="15.75">
      <c r="A110" s="107"/>
      <c r="C110" s="105"/>
      <c r="D110" s="105"/>
      <c r="E110" s="105"/>
      <c r="F110" s="105"/>
      <c r="G110" s="105"/>
    </row>
    <row r="111" spans="1:7" ht="15.75">
      <c r="A111" s="107"/>
      <c r="C111" s="105"/>
      <c r="D111" s="105"/>
      <c r="E111" s="105"/>
      <c r="F111" s="105"/>
      <c r="G111" s="105"/>
    </row>
    <row r="112" spans="1:7" ht="15.75">
      <c r="A112" s="107"/>
      <c r="C112" s="105"/>
      <c r="D112" s="105"/>
      <c r="E112" s="105"/>
      <c r="F112" s="105"/>
      <c r="G112" s="105"/>
    </row>
    <row r="113" spans="1:7" ht="15.75">
      <c r="A113" s="107"/>
      <c r="C113" s="105"/>
      <c r="D113" s="105"/>
      <c r="E113" s="105"/>
      <c r="F113" s="105"/>
      <c r="G113" s="105"/>
    </row>
    <row r="114" spans="1:7" ht="15.75">
      <c r="A114" s="107"/>
      <c r="C114" s="105"/>
      <c r="D114" s="105"/>
      <c r="E114" s="105"/>
      <c r="F114" s="105"/>
      <c r="G114" s="105"/>
    </row>
    <row r="115" spans="1:7" ht="15.75">
      <c r="A115" s="107"/>
      <c r="C115" s="105"/>
      <c r="D115" s="105"/>
      <c r="E115" s="105"/>
      <c r="F115" s="105"/>
      <c r="G115" s="105"/>
    </row>
    <row r="116" spans="1:7" ht="15.75">
      <c r="A116" s="107"/>
      <c r="C116" s="105"/>
      <c r="D116" s="105"/>
      <c r="E116" s="105"/>
      <c r="F116" s="105"/>
      <c r="G116" s="105"/>
    </row>
    <row r="117" spans="1:7" ht="15.75">
      <c r="A117" s="107"/>
      <c r="C117" s="105"/>
      <c r="D117" s="105"/>
      <c r="E117" s="105"/>
      <c r="F117" s="105"/>
      <c r="G117" s="105"/>
    </row>
    <row r="118" spans="1:7" ht="15.75">
      <c r="A118" s="107"/>
      <c r="C118" s="105"/>
      <c r="D118" s="105"/>
      <c r="E118" s="105"/>
      <c r="F118" s="105"/>
      <c r="G118" s="105"/>
    </row>
    <row r="119" spans="1:7" ht="15.75">
      <c r="A119" s="107"/>
      <c r="C119" s="105"/>
      <c r="D119" s="105"/>
      <c r="E119" s="105"/>
      <c r="F119" s="105"/>
      <c r="G119" s="105"/>
    </row>
    <row r="120" spans="1:7" ht="15.75">
      <c r="A120" s="107"/>
      <c r="C120" s="105"/>
      <c r="D120" s="105"/>
      <c r="E120" s="105"/>
      <c r="F120" s="105"/>
      <c r="G120" s="105"/>
    </row>
    <row r="121" spans="1:7" ht="15.75">
      <c r="A121" s="107"/>
      <c r="C121" s="105"/>
      <c r="D121" s="105"/>
      <c r="E121" s="105"/>
      <c r="F121" s="105"/>
      <c r="G121" s="105"/>
    </row>
    <row r="122" spans="1:7" ht="15.75">
      <c r="A122" s="107"/>
      <c r="C122" s="105"/>
      <c r="D122" s="105"/>
      <c r="E122" s="105"/>
      <c r="F122" s="105"/>
      <c r="G122" s="105"/>
    </row>
    <row r="123" spans="1:7" ht="15.75">
      <c r="A123" s="107"/>
      <c r="C123" s="105"/>
      <c r="D123" s="105"/>
      <c r="E123" s="105"/>
      <c r="F123" s="105"/>
      <c r="G123" s="105"/>
    </row>
    <row r="124" spans="1:7" ht="15.75">
      <c r="A124" s="107"/>
      <c r="C124" s="105"/>
      <c r="D124" s="105"/>
      <c r="E124" s="105"/>
      <c r="F124" s="105"/>
      <c r="G124" s="105"/>
    </row>
    <row r="125" spans="1:7" ht="15.75">
      <c r="A125" s="107"/>
      <c r="C125" s="105"/>
      <c r="D125" s="105"/>
      <c r="E125" s="105"/>
      <c r="F125" s="105"/>
      <c r="G125" s="105"/>
    </row>
    <row r="126" spans="1:7" ht="15.75">
      <c r="A126" s="107"/>
      <c r="C126" s="105"/>
      <c r="D126" s="105"/>
      <c r="E126" s="105"/>
      <c r="F126" s="105"/>
      <c r="G126" s="105"/>
    </row>
    <row r="127" spans="1:7" ht="15.75">
      <c r="A127" s="107"/>
      <c r="C127" s="105"/>
      <c r="D127" s="105"/>
      <c r="E127" s="105"/>
      <c r="F127" s="105"/>
      <c r="G127" s="105"/>
    </row>
    <row r="128" spans="1:7" ht="15.75">
      <c r="A128" s="107"/>
      <c r="C128" s="105"/>
      <c r="D128" s="105"/>
      <c r="E128" s="105"/>
      <c r="F128" s="105"/>
      <c r="G128" s="105"/>
    </row>
    <row r="129" spans="1:7" ht="15.75">
      <c r="A129" s="107"/>
      <c r="C129" s="105"/>
      <c r="D129" s="105"/>
      <c r="E129" s="105"/>
      <c r="F129" s="105"/>
      <c r="G129" s="105"/>
    </row>
    <row r="130" spans="1:7" ht="15.75">
      <c r="A130" s="107"/>
      <c r="C130" s="105"/>
      <c r="D130" s="105"/>
      <c r="E130" s="105"/>
      <c r="F130" s="105"/>
      <c r="G130" s="105"/>
    </row>
    <row r="131" spans="1:7" ht="15.75">
      <c r="A131" s="107"/>
      <c r="C131" s="105"/>
      <c r="D131" s="105"/>
      <c r="E131" s="105"/>
      <c r="F131" s="105"/>
      <c r="G131" s="105"/>
    </row>
    <row r="132" spans="1:7" ht="15.75">
      <c r="A132" s="107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7"/>
      <c r="C191" s="105"/>
      <c r="D191" s="105"/>
      <c r="E191" s="105"/>
      <c r="F191" s="105"/>
      <c r="G191" s="105"/>
    </row>
    <row r="192" spans="1:7" ht="15.75">
      <c r="A192" s="107"/>
      <c r="C192" s="105"/>
      <c r="D192" s="105"/>
      <c r="E192" s="105"/>
      <c r="F192" s="105"/>
      <c r="G192" s="105"/>
    </row>
    <row r="193" spans="1:7" ht="15.75">
      <c r="A193" s="107"/>
      <c r="C193" s="105"/>
      <c r="D193" s="105"/>
      <c r="E193" s="105"/>
      <c r="F193" s="105"/>
      <c r="G193" s="105"/>
    </row>
    <row r="194" spans="1:7" ht="15.75">
      <c r="A194" s="107"/>
      <c r="C194" s="105"/>
      <c r="D194" s="105"/>
      <c r="E194" s="105"/>
      <c r="F194" s="105"/>
      <c r="G194" s="105"/>
    </row>
    <row r="195" spans="1:7" ht="15.75">
      <c r="A195" s="108"/>
      <c r="C195" s="105"/>
      <c r="D195" s="105"/>
      <c r="E195" s="105"/>
      <c r="F195" s="105"/>
      <c r="G195" s="105"/>
    </row>
    <row r="196" spans="1:7" ht="15.75">
      <c r="A196" s="108"/>
      <c r="C196" s="105"/>
      <c r="D196" s="105"/>
      <c r="E196" s="105"/>
      <c r="F196" s="105"/>
      <c r="G196" s="105"/>
    </row>
    <row r="197" spans="1:7" ht="15.75">
      <c r="A197" s="108"/>
      <c r="C197" s="105"/>
      <c r="D197" s="105"/>
      <c r="E197" s="105"/>
      <c r="F197" s="105"/>
      <c r="G197" s="105"/>
    </row>
    <row r="198" spans="1:7" ht="15.75">
      <c r="A198" s="108"/>
      <c r="C198" s="105"/>
      <c r="D198" s="105"/>
      <c r="E198" s="105"/>
      <c r="F198" s="105"/>
      <c r="G198" s="105"/>
    </row>
    <row r="199" spans="1:7" ht="15.75">
      <c r="A199" s="108"/>
      <c r="C199" s="105"/>
      <c r="D199" s="105"/>
      <c r="E199" s="105"/>
      <c r="F199" s="105"/>
      <c r="G199" s="105"/>
    </row>
    <row r="200" spans="1:7" ht="15.75">
      <c r="A200" s="108"/>
      <c r="C200" s="105"/>
      <c r="D200" s="105"/>
      <c r="E200" s="105"/>
      <c r="F200" s="105"/>
      <c r="G200" s="105"/>
    </row>
    <row r="201" spans="1:7" ht="15.75">
      <c r="A201" s="108"/>
      <c r="C201" s="105"/>
      <c r="D201" s="105"/>
      <c r="E201" s="105"/>
      <c r="F201" s="105"/>
      <c r="G201" s="105"/>
    </row>
    <row r="202" spans="1:7" ht="15.75">
      <c r="A202" s="108"/>
      <c r="C202" s="105"/>
      <c r="D202" s="105"/>
      <c r="E202" s="105"/>
      <c r="F202" s="105"/>
      <c r="G202" s="105"/>
    </row>
    <row r="203" spans="1:7" ht="15.75">
      <c r="A203" s="108"/>
      <c r="C203" s="105"/>
      <c r="D203" s="105"/>
      <c r="E203" s="105"/>
      <c r="F203" s="105"/>
      <c r="G203" s="105"/>
    </row>
    <row r="204" spans="1:7" ht="15.75">
      <c r="A204" s="108"/>
      <c r="C204" s="105"/>
      <c r="D204" s="105"/>
      <c r="E204" s="105"/>
      <c r="F204" s="105"/>
      <c r="G204" s="105"/>
    </row>
    <row r="205" spans="1:7" ht="15.75">
      <c r="A205" s="108"/>
      <c r="C205" s="105"/>
      <c r="D205" s="105"/>
      <c r="E205" s="105"/>
      <c r="F205" s="105"/>
      <c r="G205" s="105"/>
    </row>
    <row r="206" spans="1:7" ht="15.75">
      <c r="A206" s="108"/>
      <c r="C206" s="105"/>
      <c r="D206" s="105"/>
      <c r="E206" s="105"/>
      <c r="F206" s="105"/>
      <c r="G206" s="105"/>
    </row>
    <row r="207" spans="1:7" ht="15.75">
      <c r="A207" s="108"/>
      <c r="C207" s="105"/>
      <c r="D207" s="105"/>
      <c r="E207" s="105"/>
      <c r="F207" s="105"/>
      <c r="G207" s="105"/>
    </row>
    <row r="208" spans="1:7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</row>
    <row r="268" spans="1:7" ht="15.75">
      <c r="A268" s="108"/>
    </row>
    <row r="269" spans="1:7" ht="15.75">
      <c r="A269" s="108"/>
    </row>
    <row r="270" spans="1:7" ht="15.75">
      <c r="A270" s="108"/>
    </row>
    <row r="271" spans="1:7" ht="15.75">
      <c r="A271" s="108"/>
    </row>
    <row r="272" spans="1:7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Q1"/>
    <mergeCell ref="A2:Q2"/>
    <mergeCell ref="A3:Q3"/>
    <mergeCell ref="A4:Q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650"/>
  <sheetViews>
    <sheetView zoomScaleNormal="100" workbookViewId="0">
      <selection sqref="A1:R1"/>
    </sheetView>
  </sheetViews>
  <sheetFormatPr defaultColWidth="11.42578125" defaultRowHeight="12.75"/>
  <cols>
    <col min="1" max="1" width="58.28515625" style="95" bestFit="1" customWidth="1"/>
    <col min="2" max="16" width="10.7109375" style="59" customWidth="1"/>
    <col min="17" max="17" width="12" style="59" customWidth="1"/>
    <col min="18" max="18" width="10.7109375" style="59" customWidth="1"/>
    <col min="19" max="256" width="11.42578125" style="59"/>
    <col min="257" max="257" width="58.28515625" style="59" bestFit="1" customWidth="1"/>
    <col min="258" max="272" width="10.7109375" style="59" customWidth="1"/>
    <col min="273" max="273" width="12" style="59" customWidth="1"/>
    <col min="274" max="274" width="10.7109375" style="59" customWidth="1"/>
    <col min="275" max="512" width="11.42578125" style="59"/>
    <col min="513" max="513" width="58.28515625" style="59" bestFit="1" customWidth="1"/>
    <col min="514" max="528" width="10.7109375" style="59" customWidth="1"/>
    <col min="529" max="529" width="12" style="59" customWidth="1"/>
    <col min="530" max="530" width="10.7109375" style="59" customWidth="1"/>
    <col min="531" max="768" width="11.42578125" style="59"/>
    <col min="769" max="769" width="58.28515625" style="59" bestFit="1" customWidth="1"/>
    <col min="770" max="784" width="10.7109375" style="59" customWidth="1"/>
    <col min="785" max="785" width="12" style="59" customWidth="1"/>
    <col min="786" max="786" width="10.7109375" style="59" customWidth="1"/>
    <col min="787" max="1024" width="11.42578125" style="59"/>
    <col min="1025" max="1025" width="58.28515625" style="59" bestFit="1" customWidth="1"/>
    <col min="1026" max="1040" width="10.7109375" style="59" customWidth="1"/>
    <col min="1041" max="1041" width="12" style="59" customWidth="1"/>
    <col min="1042" max="1042" width="10.7109375" style="59" customWidth="1"/>
    <col min="1043" max="1280" width="11.42578125" style="59"/>
    <col min="1281" max="1281" width="58.28515625" style="59" bestFit="1" customWidth="1"/>
    <col min="1282" max="1296" width="10.7109375" style="59" customWidth="1"/>
    <col min="1297" max="1297" width="12" style="59" customWidth="1"/>
    <col min="1298" max="1298" width="10.7109375" style="59" customWidth="1"/>
    <col min="1299" max="1536" width="11.42578125" style="59"/>
    <col min="1537" max="1537" width="58.28515625" style="59" bestFit="1" customWidth="1"/>
    <col min="1538" max="1552" width="10.7109375" style="59" customWidth="1"/>
    <col min="1553" max="1553" width="12" style="59" customWidth="1"/>
    <col min="1554" max="1554" width="10.7109375" style="59" customWidth="1"/>
    <col min="1555" max="1792" width="11.42578125" style="59"/>
    <col min="1793" max="1793" width="58.28515625" style="59" bestFit="1" customWidth="1"/>
    <col min="1794" max="1808" width="10.7109375" style="59" customWidth="1"/>
    <col min="1809" max="1809" width="12" style="59" customWidth="1"/>
    <col min="1810" max="1810" width="10.7109375" style="59" customWidth="1"/>
    <col min="1811" max="2048" width="11.42578125" style="59"/>
    <col min="2049" max="2049" width="58.28515625" style="59" bestFit="1" customWidth="1"/>
    <col min="2050" max="2064" width="10.7109375" style="59" customWidth="1"/>
    <col min="2065" max="2065" width="12" style="59" customWidth="1"/>
    <col min="2066" max="2066" width="10.7109375" style="59" customWidth="1"/>
    <col min="2067" max="2304" width="11.42578125" style="59"/>
    <col min="2305" max="2305" width="58.28515625" style="59" bestFit="1" customWidth="1"/>
    <col min="2306" max="2320" width="10.7109375" style="59" customWidth="1"/>
    <col min="2321" max="2321" width="12" style="59" customWidth="1"/>
    <col min="2322" max="2322" width="10.7109375" style="59" customWidth="1"/>
    <col min="2323" max="2560" width="11.42578125" style="59"/>
    <col min="2561" max="2561" width="58.28515625" style="59" bestFit="1" customWidth="1"/>
    <col min="2562" max="2576" width="10.7109375" style="59" customWidth="1"/>
    <col min="2577" max="2577" width="12" style="59" customWidth="1"/>
    <col min="2578" max="2578" width="10.7109375" style="59" customWidth="1"/>
    <col min="2579" max="2816" width="11.42578125" style="59"/>
    <col min="2817" max="2817" width="58.28515625" style="59" bestFit="1" customWidth="1"/>
    <col min="2818" max="2832" width="10.7109375" style="59" customWidth="1"/>
    <col min="2833" max="2833" width="12" style="59" customWidth="1"/>
    <col min="2834" max="2834" width="10.7109375" style="59" customWidth="1"/>
    <col min="2835" max="3072" width="11.42578125" style="59"/>
    <col min="3073" max="3073" width="58.28515625" style="59" bestFit="1" customWidth="1"/>
    <col min="3074" max="3088" width="10.7109375" style="59" customWidth="1"/>
    <col min="3089" max="3089" width="12" style="59" customWidth="1"/>
    <col min="3090" max="3090" width="10.7109375" style="59" customWidth="1"/>
    <col min="3091" max="3328" width="11.42578125" style="59"/>
    <col min="3329" max="3329" width="58.28515625" style="59" bestFit="1" customWidth="1"/>
    <col min="3330" max="3344" width="10.7109375" style="59" customWidth="1"/>
    <col min="3345" max="3345" width="12" style="59" customWidth="1"/>
    <col min="3346" max="3346" width="10.7109375" style="59" customWidth="1"/>
    <col min="3347" max="3584" width="11.42578125" style="59"/>
    <col min="3585" max="3585" width="58.28515625" style="59" bestFit="1" customWidth="1"/>
    <col min="3586" max="3600" width="10.7109375" style="59" customWidth="1"/>
    <col min="3601" max="3601" width="12" style="59" customWidth="1"/>
    <col min="3602" max="3602" width="10.7109375" style="59" customWidth="1"/>
    <col min="3603" max="3840" width="11.42578125" style="59"/>
    <col min="3841" max="3841" width="58.28515625" style="59" bestFit="1" customWidth="1"/>
    <col min="3842" max="3856" width="10.7109375" style="59" customWidth="1"/>
    <col min="3857" max="3857" width="12" style="59" customWidth="1"/>
    <col min="3858" max="3858" width="10.7109375" style="59" customWidth="1"/>
    <col min="3859" max="4096" width="11.42578125" style="59"/>
    <col min="4097" max="4097" width="58.28515625" style="59" bestFit="1" customWidth="1"/>
    <col min="4098" max="4112" width="10.7109375" style="59" customWidth="1"/>
    <col min="4113" max="4113" width="12" style="59" customWidth="1"/>
    <col min="4114" max="4114" width="10.7109375" style="59" customWidth="1"/>
    <col min="4115" max="4352" width="11.42578125" style="59"/>
    <col min="4353" max="4353" width="58.28515625" style="59" bestFit="1" customWidth="1"/>
    <col min="4354" max="4368" width="10.7109375" style="59" customWidth="1"/>
    <col min="4369" max="4369" width="12" style="59" customWidth="1"/>
    <col min="4370" max="4370" width="10.7109375" style="59" customWidth="1"/>
    <col min="4371" max="4608" width="11.42578125" style="59"/>
    <col min="4609" max="4609" width="58.28515625" style="59" bestFit="1" customWidth="1"/>
    <col min="4610" max="4624" width="10.7109375" style="59" customWidth="1"/>
    <col min="4625" max="4625" width="12" style="59" customWidth="1"/>
    <col min="4626" max="4626" width="10.7109375" style="59" customWidth="1"/>
    <col min="4627" max="4864" width="11.42578125" style="59"/>
    <col min="4865" max="4865" width="58.28515625" style="59" bestFit="1" customWidth="1"/>
    <col min="4866" max="4880" width="10.7109375" style="59" customWidth="1"/>
    <col min="4881" max="4881" width="12" style="59" customWidth="1"/>
    <col min="4882" max="4882" width="10.7109375" style="59" customWidth="1"/>
    <col min="4883" max="5120" width="11.42578125" style="59"/>
    <col min="5121" max="5121" width="58.28515625" style="59" bestFit="1" customWidth="1"/>
    <col min="5122" max="5136" width="10.7109375" style="59" customWidth="1"/>
    <col min="5137" max="5137" width="12" style="59" customWidth="1"/>
    <col min="5138" max="5138" width="10.7109375" style="59" customWidth="1"/>
    <col min="5139" max="5376" width="11.42578125" style="59"/>
    <col min="5377" max="5377" width="58.28515625" style="59" bestFit="1" customWidth="1"/>
    <col min="5378" max="5392" width="10.7109375" style="59" customWidth="1"/>
    <col min="5393" max="5393" width="12" style="59" customWidth="1"/>
    <col min="5394" max="5394" width="10.7109375" style="59" customWidth="1"/>
    <col min="5395" max="5632" width="11.42578125" style="59"/>
    <col min="5633" max="5633" width="58.28515625" style="59" bestFit="1" customWidth="1"/>
    <col min="5634" max="5648" width="10.7109375" style="59" customWidth="1"/>
    <col min="5649" max="5649" width="12" style="59" customWidth="1"/>
    <col min="5650" max="5650" width="10.7109375" style="59" customWidth="1"/>
    <col min="5651" max="5888" width="11.42578125" style="59"/>
    <col min="5889" max="5889" width="58.28515625" style="59" bestFit="1" customWidth="1"/>
    <col min="5890" max="5904" width="10.7109375" style="59" customWidth="1"/>
    <col min="5905" max="5905" width="12" style="59" customWidth="1"/>
    <col min="5906" max="5906" width="10.7109375" style="59" customWidth="1"/>
    <col min="5907" max="6144" width="11.42578125" style="59"/>
    <col min="6145" max="6145" width="58.28515625" style="59" bestFit="1" customWidth="1"/>
    <col min="6146" max="6160" width="10.7109375" style="59" customWidth="1"/>
    <col min="6161" max="6161" width="12" style="59" customWidth="1"/>
    <col min="6162" max="6162" width="10.7109375" style="59" customWidth="1"/>
    <col min="6163" max="6400" width="11.42578125" style="59"/>
    <col min="6401" max="6401" width="58.28515625" style="59" bestFit="1" customWidth="1"/>
    <col min="6402" max="6416" width="10.7109375" style="59" customWidth="1"/>
    <col min="6417" max="6417" width="12" style="59" customWidth="1"/>
    <col min="6418" max="6418" width="10.7109375" style="59" customWidth="1"/>
    <col min="6419" max="6656" width="11.42578125" style="59"/>
    <col min="6657" max="6657" width="58.28515625" style="59" bestFit="1" customWidth="1"/>
    <col min="6658" max="6672" width="10.7109375" style="59" customWidth="1"/>
    <col min="6673" max="6673" width="12" style="59" customWidth="1"/>
    <col min="6674" max="6674" width="10.7109375" style="59" customWidth="1"/>
    <col min="6675" max="6912" width="11.42578125" style="59"/>
    <col min="6913" max="6913" width="58.28515625" style="59" bestFit="1" customWidth="1"/>
    <col min="6914" max="6928" width="10.7109375" style="59" customWidth="1"/>
    <col min="6929" max="6929" width="12" style="59" customWidth="1"/>
    <col min="6930" max="6930" width="10.7109375" style="59" customWidth="1"/>
    <col min="6931" max="7168" width="11.42578125" style="59"/>
    <col min="7169" max="7169" width="58.28515625" style="59" bestFit="1" customWidth="1"/>
    <col min="7170" max="7184" width="10.7109375" style="59" customWidth="1"/>
    <col min="7185" max="7185" width="12" style="59" customWidth="1"/>
    <col min="7186" max="7186" width="10.7109375" style="59" customWidth="1"/>
    <col min="7187" max="7424" width="11.42578125" style="59"/>
    <col min="7425" max="7425" width="58.28515625" style="59" bestFit="1" customWidth="1"/>
    <col min="7426" max="7440" width="10.7109375" style="59" customWidth="1"/>
    <col min="7441" max="7441" width="12" style="59" customWidth="1"/>
    <col min="7442" max="7442" width="10.7109375" style="59" customWidth="1"/>
    <col min="7443" max="7680" width="11.42578125" style="59"/>
    <col min="7681" max="7681" width="58.28515625" style="59" bestFit="1" customWidth="1"/>
    <col min="7682" max="7696" width="10.7109375" style="59" customWidth="1"/>
    <col min="7697" max="7697" width="12" style="59" customWidth="1"/>
    <col min="7698" max="7698" width="10.7109375" style="59" customWidth="1"/>
    <col min="7699" max="7936" width="11.42578125" style="59"/>
    <col min="7937" max="7937" width="58.28515625" style="59" bestFit="1" customWidth="1"/>
    <col min="7938" max="7952" width="10.7109375" style="59" customWidth="1"/>
    <col min="7953" max="7953" width="12" style="59" customWidth="1"/>
    <col min="7954" max="7954" width="10.7109375" style="59" customWidth="1"/>
    <col min="7955" max="8192" width="11.42578125" style="59"/>
    <col min="8193" max="8193" width="58.28515625" style="59" bestFit="1" customWidth="1"/>
    <col min="8194" max="8208" width="10.7109375" style="59" customWidth="1"/>
    <col min="8209" max="8209" width="12" style="59" customWidth="1"/>
    <col min="8210" max="8210" width="10.7109375" style="59" customWidth="1"/>
    <col min="8211" max="8448" width="11.42578125" style="59"/>
    <col min="8449" max="8449" width="58.28515625" style="59" bestFit="1" customWidth="1"/>
    <col min="8450" max="8464" width="10.7109375" style="59" customWidth="1"/>
    <col min="8465" max="8465" width="12" style="59" customWidth="1"/>
    <col min="8466" max="8466" width="10.7109375" style="59" customWidth="1"/>
    <col min="8467" max="8704" width="11.42578125" style="59"/>
    <col min="8705" max="8705" width="58.28515625" style="59" bestFit="1" customWidth="1"/>
    <col min="8706" max="8720" width="10.7109375" style="59" customWidth="1"/>
    <col min="8721" max="8721" width="12" style="59" customWidth="1"/>
    <col min="8722" max="8722" width="10.7109375" style="59" customWidth="1"/>
    <col min="8723" max="8960" width="11.42578125" style="59"/>
    <col min="8961" max="8961" width="58.28515625" style="59" bestFit="1" customWidth="1"/>
    <col min="8962" max="8976" width="10.7109375" style="59" customWidth="1"/>
    <col min="8977" max="8977" width="12" style="59" customWidth="1"/>
    <col min="8978" max="8978" width="10.7109375" style="59" customWidth="1"/>
    <col min="8979" max="9216" width="11.42578125" style="59"/>
    <col min="9217" max="9217" width="58.28515625" style="59" bestFit="1" customWidth="1"/>
    <col min="9218" max="9232" width="10.7109375" style="59" customWidth="1"/>
    <col min="9233" max="9233" width="12" style="59" customWidth="1"/>
    <col min="9234" max="9234" width="10.7109375" style="59" customWidth="1"/>
    <col min="9235" max="9472" width="11.42578125" style="59"/>
    <col min="9473" max="9473" width="58.28515625" style="59" bestFit="1" customWidth="1"/>
    <col min="9474" max="9488" width="10.7109375" style="59" customWidth="1"/>
    <col min="9489" max="9489" width="12" style="59" customWidth="1"/>
    <col min="9490" max="9490" width="10.7109375" style="59" customWidth="1"/>
    <col min="9491" max="9728" width="11.42578125" style="59"/>
    <col min="9729" max="9729" width="58.28515625" style="59" bestFit="1" customWidth="1"/>
    <col min="9730" max="9744" width="10.7109375" style="59" customWidth="1"/>
    <col min="9745" max="9745" width="12" style="59" customWidth="1"/>
    <col min="9746" max="9746" width="10.7109375" style="59" customWidth="1"/>
    <col min="9747" max="9984" width="11.42578125" style="59"/>
    <col min="9985" max="9985" width="58.28515625" style="59" bestFit="1" customWidth="1"/>
    <col min="9986" max="10000" width="10.7109375" style="59" customWidth="1"/>
    <col min="10001" max="10001" width="12" style="59" customWidth="1"/>
    <col min="10002" max="10002" width="10.7109375" style="59" customWidth="1"/>
    <col min="10003" max="10240" width="11.42578125" style="59"/>
    <col min="10241" max="10241" width="58.28515625" style="59" bestFit="1" customWidth="1"/>
    <col min="10242" max="10256" width="10.7109375" style="59" customWidth="1"/>
    <col min="10257" max="10257" width="12" style="59" customWidth="1"/>
    <col min="10258" max="10258" width="10.7109375" style="59" customWidth="1"/>
    <col min="10259" max="10496" width="11.42578125" style="59"/>
    <col min="10497" max="10497" width="58.28515625" style="59" bestFit="1" customWidth="1"/>
    <col min="10498" max="10512" width="10.7109375" style="59" customWidth="1"/>
    <col min="10513" max="10513" width="12" style="59" customWidth="1"/>
    <col min="10514" max="10514" width="10.7109375" style="59" customWidth="1"/>
    <col min="10515" max="10752" width="11.42578125" style="59"/>
    <col min="10753" max="10753" width="58.28515625" style="59" bestFit="1" customWidth="1"/>
    <col min="10754" max="10768" width="10.7109375" style="59" customWidth="1"/>
    <col min="10769" max="10769" width="12" style="59" customWidth="1"/>
    <col min="10770" max="10770" width="10.7109375" style="59" customWidth="1"/>
    <col min="10771" max="11008" width="11.42578125" style="59"/>
    <col min="11009" max="11009" width="58.28515625" style="59" bestFit="1" customWidth="1"/>
    <col min="11010" max="11024" width="10.7109375" style="59" customWidth="1"/>
    <col min="11025" max="11025" width="12" style="59" customWidth="1"/>
    <col min="11026" max="11026" width="10.7109375" style="59" customWidth="1"/>
    <col min="11027" max="11264" width="11.42578125" style="59"/>
    <col min="11265" max="11265" width="58.28515625" style="59" bestFit="1" customWidth="1"/>
    <col min="11266" max="11280" width="10.7109375" style="59" customWidth="1"/>
    <col min="11281" max="11281" width="12" style="59" customWidth="1"/>
    <col min="11282" max="11282" width="10.7109375" style="59" customWidth="1"/>
    <col min="11283" max="11520" width="11.42578125" style="59"/>
    <col min="11521" max="11521" width="58.28515625" style="59" bestFit="1" customWidth="1"/>
    <col min="11522" max="11536" width="10.7109375" style="59" customWidth="1"/>
    <col min="11537" max="11537" width="12" style="59" customWidth="1"/>
    <col min="11538" max="11538" width="10.7109375" style="59" customWidth="1"/>
    <col min="11539" max="11776" width="11.42578125" style="59"/>
    <col min="11777" max="11777" width="58.28515625" style="59" bestFit="1" customWidth="1"/>
    <col min="11778" max="11792" width="10.7109375" style="59" customWidth="1"/>
    <col min="11793" max="11793" width="12" style="59" customWidth="1"/>
    <col min="11794" max="11794" width="10.7109375" style="59" customWidth="1"/>
    <col min="11795" max="12032" width="11.42578125" style="59"/>
    <col min="12033" max="12033" width="58.28515625" style="59" bestFit="1" customWidth="1"/>
    <col min="12034" max="12048" width="10.7109375" style="59" customWidth="1"/>
    <col min="12049" max="12049" width="12" style="59" customWidth="1"/>
    <col min="12050" max="12050" width="10.7109375" style="59" customWidth="1"/>
    <col min="12051" max="12288" width="11.42578125" style="59"/>
    <col min="12289" max="12289" width="58.28515625" style="59" bestFit="1" customWidth="1"/>
    <col min="12290" max="12304" width="10.7109375" style="59" customWidth="1"/>
    <col min="12305" max="12305" width="12" style="59" customWidth="1"/>
    <col min="12306" max="12306" width="10.7109375" style="59" customWidth="1"/>
    <col min="12307" max="12544" width="11.42578125" style="59"/>
    <col min="12545" max="12545" width="58.28515625" style="59" bestFit="1" customWidth="1"/>
    <col min="12546" max="12560" width="10.7109375" style="59" customWidth="1"/>
    <col min="12561" max="12561" width="12" style="59" customWidth="1"/>
    <col min="12562" max="12562" width="10.7109375" style="59" customWidth="1"/>
    <col min="12563" max="12800" width="11.42578125" style="59"/>
    <col min="12801" max="12801" width="58.28515625" style="59" bestFit="1" customWidth="1"/>
    <col min="12802" max="12816" width="10.7109375" style="59" customWidth="1"/>
    <col min="12817" max="12817" width="12" style="59" customWidth="1"/>
    <col min="12818" max="12818" width="10.7109375" style="59" customWidth="1"/>
    <col min="12819" max="13056" width="11.42578125" style="59"/>
    <col min="13057" max="13057" width="58.28515625" style="59" bestFit="1" customWidth="1"/>
    <col min="13058" max="13072" width="10.7109375" style="59" customWidth="1"/>
    <col min="13073" max="13073" width="12" style="59" customWidth="1"/>
    <col min="13074" max="13074" width="10.7109375" style="59" customWidth="1"/>
    <col min="13075" max="13312" width="11.42578125" style="59"/>
    <col min="13313" max="13313" width="58.28515625" style="59" bestFit="1" customWidth="1"/>
    <col min="13314" max="13328" width="10.7109375" style="59" customWidth="1"/>
    <col min="13329" max="13329" width="12" style="59" customWidth="1"/>
    <col min="13330" max="13330" width="10.7109375" style="59" customWidth="1"/>
    <col min="13331" max="13568" width="11.42578125" style="59"/>
    <col min="13569" max="13569" width="58.28515625" style="59" bestFit="1" customWidth="1"/>
    <col min="13570" max="13584" width="10.7109375" style="59" customWidth="1"/>
    <col min="13585" max="13585" width="12" style="59" customWidth="1"/>
    <col min="13586" max="13586" width="10.7109375" style="59" customWidth="1"/>
    <col min="13587" max="13824" width="11.42578125" style="59"/>
    <col min="13825" max="13825" width="58.28515625" style="59" bestFit="1" customWidth="1"/>
    <col min="13826" max="13840" width="10.7109375" style="59" customWidth="1"/>
    <col min="13841" max="13841" width="12" style="59" customWidth="1"/>
    <col min="13842" max="13842" width="10.7109375" style="59" customWidth="1"/>
    <col min="13843" max="14080" width="11.42578125" style="59"/>
    <col min="14081" max="14081" width="58.28515625" style="59" bestFit="1" customWidth="1"/>
    <col min="14082" max="14096" width="10.7109375" style="59" customWidth="1"/>
    <col min="14097" max="14097" width="12" style="59" customWidth="1"/>
    <col min="14098" max="14098" width="10.7109375" style="59" customWidth="1"/>
    <col min="14099" max="14336" width="11.42578125" style="59"/>
    <col min="14337" max="14337" width="58.28515625" style="59" bestFit="1" customWidth="1"/>
    <col min="14338" max="14352" width="10.7109375" style="59" customWidth="1"/>
    <col min="14353" max="14353" width="12" style="59" customWidth="1"/>
    <col min="14354" max="14354" width="10.7109375" style="59" customWidth="1"/>
    <col min="14355" max="14592" width="11.42578125" style="59"/>
    <col min="14593" max="14593" width="58.28515625" style="59" bestFit="1" customWidth="1"/>
    <col min="14594" max="14608" width="10.7109375" style="59" customWidth="1"/>
    <col min="14609" max="14609" width="12" style="59" customWidth="1"/>
    <col min="14610" max="14610" width="10.7109375" style="59" customWidth="1"/>
    <col min="14611" max="14848" width="11.42578125" style="59"/>
    <col min="14849" max="14849" width="58.28515625" style="59" bestFit="1" customWidth="1"/>
    <col min="14850" max="14864" width="10.7109375" style="59" customWidth="1"/>
    <col min="14865" max="14865" width="12" style="59" customWidth="1"/>
    <col min="14866" max="14866" width="10.7109375" style="59" customWidth="1"/>
    <col min="14867" max="15104" width="11.42578125" style="59"/>
    <col min="15105" max="15105" width="58.28515625" style="59" bestFit="1" customWidth="1"/>
    <col min="15106" max="15120" width="10.7109375" style="59" customWidth="1"/>
    <col min="15121" max="15121" width="12" style="59" customWidth="1"/>
    <col min="15122" max="15122" width="10.7109375" style="59" customWidth="1"/>
    <col min="15123" max="15360" width="11.42578125" style="59"/>
    <col min="15361" max="15361" width="58.28515625" style="59" bestFit="1" customWidth="1"/>
    <col min="15362" max="15376" width="10.7109375" style="59" customWidth="1"/>
    <col min="15377" max="15377" width="12" style="59" customWidth="1"/>
    <col min="15378" max="15378" width="10.7109375" style="59" customWidth="1"/>
    <col min="15379" max="15616" width="11.42578125" style="59"/>
    <col min="15617" max="15617" width="58.28515625" style="59" bestFit="1" customWidth="1"/>
    <col min="15618" max="15632" width="10.7109375" style="59" customWidth="1"/>
    <col min="15633" max="15633" width="12" style="59" customWidth="1"/>
    <col min="15634" max="15634" width="10.7109375" style="59" customWidth="1"/>
    <col min="15635" max="15872" width="11.42578125" style="59"/>
    <col min="15873" max="15873" width="58.28515625" style="59" bestFit="1" customWidth="1"/>
    <col min="15874" max="15888" width="10.7109375" style="59" customWidth="1"/>
    <col min="15889" max="15889" width="12" style="59" customWidth="1"/>
    <col min="15890" max="15890" width="10.7109375" style="59" customWidth="1"/>
    <col min="15891" max="16128" width="11.42578125" style="59"/>
    <col min="16129" max="16129" width="58.28515625" style="59" bestFit="1" customWidth="1"/>
    <col min="16130" max="16144" width="10.7109375" style="59" customWidth="1"/>
    <col min="16145" max="16145" width="12" style="59" customWidth="1"/>
    <col min="16146" max="16146" width="10.7109375" style="59" customWidth="1"/>
    <col min="16147" max="16384" width="11.42578125" style="59"/>
  </cols>
  <sheetData>
    <row r="1" spans="1:18" s="78" customFormat="1" ht="30" customHeight="1">
      <c r="A1" s="555" t="s">
        <v>601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</row>
    <row r="2" spans="1:18" s="78" customFormat="1" ht="18">
      <c r="A2" s="557" t="s">
        <v>591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</row>
    <row r="3" spans="1:18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</row>
    <row r="4" spans="1:18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  <c r="R4" s="556"/>
    </row>
    <row r="5" spans="1:18" ht="3.75" customHeight="1">
      <c r="A5" s="261"/>
      <c r="B5" s="262"/>
      <c r="C5" s="268"/>
      <c r="D5" s="268"/>
      <c r="E5" s="268"/>
      <c r="F5" s="268"/>
      <c r="G5" s="268"/>
      <c r="H5" s="268"/>
      <c r="I5" s="268"/>
      <c r="J5" s="262"/>
      <c r="K5" s="262"/>
      <c r="L5" s="262"/>
      <c r="M5" s="262"/>
      <c r="N5" s="262"/>
      <c r="O5" s="262"/>
      <c r="P5" s="262"/>
      <c r="Q5" s="262"/>
      <c r="R5" s="284"/>
    </row>
    <row r="6" spans="1:18" ht="30" customHeight="1">
      <c r="A6" s="263" t="s">
        <v>431</v>
      </c>
      <c r="B6" s="299" t="s">
        <v>125</v>
      </c>
      <c r="C6" s="299" t="s">
        <v>126</v>
      </c>
      <c r="D6" s="299" t="s">
        <v>127</v>
      </c>
      <c r="E6" s="299" t="s">
        <v>128</v>
      </c>
      <c r="F6" s="299" t="s">
        <v>129</v>
      </c>
      <c r="G6" s="299" t="s">
        <v>130</v>
      </c>
      <c r="H6" s="299" t="s">
        <v>131</v>
      </c>
      <c r="I6" s="299" t="s">
        <v>132</v>
      </c>
      <c r="J6" s="299" t="s">
        <v>133</v>
      </c>
      <c r="K6" s="299" t="s">
        <v>134</v>
      </c>
      <c r="L6" s="299" t="s">
        <v>135</v>
      </c>
      <c r="M6" s="299" t="s">
        <v>137</v>
      </c>
      <c r="N6" s="299" t="s">
        <v>136</v>
      </c>
      <c r="O6" s="299" t="s">
        <v>138</v>
      </c>
      <c r="P6" s="299" t="s">
        <v>600</v>
      </c>
      <c r="Q6" s="290" t="s">
        <v>445</v>
      </c>
      <c r="R6" s="298" t="s">
        <v>72</v>
      </c>
    </row>
    <row r="7" spans="1:18" ht="15" customHeight="1">
      <c r="A7" s="267" t="s">
        <v>407</v>
      </c>
      <c r="B7" s="267">
        <v>544.38113999999996</v>
      </c>
      <c r="C7" s="268">
        <v>1918.73287</v>
      </c>
      <c r="D7" s="268">
        <v>3946.3495400000002</v>
      </c>
      <c r="E7" s="268">
        <v>1212.32978</v>
      </c>
      <c r="F7" s="268">
        <v>51.448360000000001</v>
      </c>
      <c r="G7" s="268">
        <v>386.61725000000001</v>
      </c>
      <c r="H7" s="268">
        <v>2047.2078600000002</v>
      </c>
      <c r="I7" s="268">
        <v>2481.39336</v>
      </c>
      <c r="J7" s="267">
        <v>14989.19498</v>
      </c>
      <c r="K7" s="267">
        <v>10936.275609999999</v>
      </c>
      <c r="L7" s="267">
        <v>67179.608410000001</v>
      </c>
      <c r="M7" s="267">
        <v>92.497219999999999</v>
      </c>
      <c r="N7" s="267">
        <v>17433.873970000001</v>
      </c>
      <c r="O7" s="267">
        <v>11237.147999999999</v>
      </c>
      <c r="P7" s="267">
        <v>0</v>
      </c>
      <c r="Q7" s="267">
        <v>351303.05618999997</v>
      </c>
      <c r="R7" s="278">
        <f>+Q7/$Q$25</f>
        <v>5.2235862849871841E-2</v>
      </c>
    </row>
    <row r="8" spans="1:18" ht="15" customHeight="1">
      <c r="A8" s="267" t="s">
        <v>408</v>
      </c>
      <c r="B8" s="267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7">
        <v>702.70528000000002</v>
      </c>
      <c r="K8" s="267">
        <v>0</v>
      </c>
      <c r="L8" s="267">
        <v>425.12031000000002</v>
      </c>
      <c r="M8" s="267">
        <v>25.847249999999999</v>
      </c>
      <c r="N8" s="267">
        <v>9.7947000000000006</v>
      </c>
      <c r="O8" s="267">
        <v>0</v>
      </c>
      <c r="P8" s="267">
        <v>0</v>
      </c>
      <c r="Q8" s="267">
        <v>4840.7569800000001</v>
      </c>
      <c r="R8" s="278">
        <f t="shared" ref="R8:R25" si="0">+Q8/$Q$25</f>
        <v>7.1978058044585159E-4</v>
      </c>
    </row>
    <row r="9" spans="1:18" ht="15" customHeight="1">
      <c r="A9" s="267" t="s">
        <v>409</v>
      </c>
      <c r="B9" s="267">
        <v>0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8">
        <v>0</v>
      </c>
      <c r="I9" s="268">
        <v>0</v>
      </c>
      <c r="J9" s="267">
        <v>0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357.49753999999996</v>
      </c>
      <c r="R9" s="278">
        <f t="shared" si="0"/>
        <v>5.315693142876262E-5</v>
      </c>
    </row>
    <row r="10" spans="1:18" ht="15" customHeight="1">
      <c r="A10" s="267" t="s">
        <v>410</v>
      </c>
      <c r="B10" s="267">
        <v>0</v>
      </c>
      <c r="C10" s="268">
        <v>101.36008</v>
      </c>
      <c r="D10" s="268">
        <v>0</v>
      </c>
      <c r="E10" s="268">
        <v>1264.42632</v>
      </c>
      <c r="F10" s="268">
        <v>2829.3030699999999</v>
      </c>
      <c r="G10" s="268">
        <v>0</v>
      </c>
      <c r="H10" s="268">
        <v>96.838909999999998</v>
      </c>
      <c r="I10" s="268">
        <v>39.128920000000001</v>
      </c>
      <c r="J10" s="267">
        <v>1597.70036</v>
      </c>
      <c r="K10" s="267">
        <v>203.61591000000001</v>
      </c>
      <c r="L10" s="267">
        <v>537.34356000000002</v>
      </c>
      <c r="M10" s="267">
        <v>51.27704</v>
      </c>
      <c r="N10" s="267">
        <v>36.072000000000003</v>
      </c>
      <c r="O10" s="267">
        <v>307.65146999999996</v>
      </c>
      <c r="P10" s="267">
        <v>634.54554000000007</v>
      </c>
      <c r="Q10" s="267">
        <v>18427.393969999997</v>
      </c>
      <c r="R10" s="278">
        <f t="shared" si="0"/>
        <v>2.7400012813349256E-3</v>
      </c>
    </row>
    <row r="11" spans="1:18" ht="15" customHeight="1">
      <c r="A11" s="267" t="s">
        <v>411</v>
      </c>
      <c r="B11" s="267">
        <v>9790.3508699999984</v>
      </c>
      <c r="C11" s="268">
        <v>1060.05592</v>
      </c>
      <c r="D11" s="268">
        <v>1020.83901</v>
      </c>
      <c r="E11" s="268">
        <v>9857.2976300000009</v>
      </c>
      <c r="F11" s="268">
        <v>3962.5536699999998</v>
      </c>
      <c r="G11" s="268">
        <v>1080.27251</v>
      </c>
      <c r="H11" s="268">
        <v>799.20265000000006</v>
      </c>
      <c r="I11" s="268">
        <v>1132.51385</v>
      </c>
      <c r="J11" s="267">
        <v>7678.1746600000006</v>
      </c>
      <c r="K11" s="267">
        <v>4007.5854900000004</v>
      </c>
      <c r="L11" s="267">
        <v>4616.6228799999999</v>
      </c>
      <c r="M11" s="267">
        <v>4565.0370199999998</v>
      </c>
      <c r="N11" s="267">
        <v>1496.87455</v>
      </c>
      <c r="O11" s="267">
        <v>1207.2507599999999</v>
      </c>
      <c r="P11" s="267">
        <v>376.22869000000003</v>
      </c>
      <c r="Q11" s="267">
        <v>236847.07285</v>
      </c>
      <c r="R11" s="278">
        <f t="shared" si="0"/>
        <v>3.5217203482268984E-2</v>
      </c>
    </row>
    <row r="12" spans="1:18" ht="15" customHeight="1">
      <c r="A12" s="267" t="s">
        <v>412</v>
      </c>
      <c r="B12" s="267">
        <v>253.56001000000001</v>
      </c>
      <c r="C12" s="268">
        <v>0</v>
      </c>
      <c r="D12" s="268">
        <v>20.013819999999999</v>
      </c>
      <c r="E12" s="268">
        <v>0</v>
      </c>
      <c r="F12" s="268">
        <v>15.119489999999999</v>
      </c>
      <c r="G12" s="268">
        <v>0</v>
      </c>
      <c r="H12" s="268">
        <v>0</v>
      </c>
      <c r="I12" s="268">
        <v>0</v>
      </c>
      <c r="J12" s="267">
        <v>0</v>
      </c>
      <c r="K12" s="267">
        <v>0</v>
      </c>
      <c r="L12" s="267">
        <v>0</v>
      </c>
      <c r="M12" s="267">
        <v>0</v>
      </c>
      <c r="N12" s="267">
        <v>0</v>
      </c>
      <c r="O12" s="267">
        <v>0</v>
      </c>
      <c r="P12" s="267">
        <v>0</v>
      </c>
      <c r="Q12" s="267">
        <v>2673.46137</v>
      </c>
      <c r="R12" s="278">
        <f t="shared" si="0"/>
        <v>3.9752162412791929E-4</v>
      </c>
    </row>
    <row r="13" spans="1:18" ht="15" customHeight="1">
      <c r="A13" s="267" t="s">
        <v>74</v>
      </c>
      <c r="B13" s="267">
        <v>23608.92136</v>
      </c>
      <c r="C13" s="268">
        <v>72774.606440000003</v>
      </c>
      <c r="D13" s="268">
        <v>6132.1816699999999</v>
      </c>
      <c r="E13" s="268">
        <v>75506.320250000004</v>
      </c>
      <c r="F13" s="268">
        <v>122692.25290000001</v>
      </c>
      <c r="G13" s="268">
        <v>32919.813780000004</v>
      </c>
      <c r="H13" s="268">
        <v>38829.451240000002</v>
      </c>
      <c r="I13" s="268">
        <v>37353.804590000007</v>
      </c>
      <c r="J13" s="267">
        <v>3052.9020399999999</v>
      </c>
      <c r="K13" s="267">
        <v>32363.979609999999</v>
      </c>
      <c r="L13" s="267">
        <v>4888.5754500000003</v>
      </c>
      <c r="M13" s="267">
        <v>1135.39183</v>
      </c>
      <c r="N13" s="267">
        <v>29988.480589999999</v>
      </c>
      <c r="O13" s="267">
        <v>107340.22459</v>
      </c>
      <c r="P13" s="267">
        <v>11424.6921</v>
      </c>
      <c r="Q13" s="267">
        <v>1177682.6255999999</v>
      </c>
      <c r="R13" s="278">
        <f t="shared" si="0"/>
        <v>0.17511167929677032</v>
      </c>
    </row>
    <row r="14" spans="1:18" ht="15" customHeight="1">
      <c r="A14" s="267" t="s">
        <v>413</v>
      </c>
      <c r="B14" s="267">
        <v>16330.530710000001</v>
      </c>
      <c r="C14" s="268">
        <v>48538.141869999999</v>
      </c>
      <c r="D14" s="268">
        <v>30709.470370000003</v>
      </c>
      <c r="E14" s="268">
        <v>44467.078119999998</v>
      </c>
      <c r="F14" s="268">
        <v>38991.394220000002</v>
      </c>
      <c r="G14" s="268">
        <v>31728.604780000001</v>
      </c>
      <c r="H14" s="268">
        <v>55808.610090000002</v>
      </c>
      <c r="I14" s="268">
        <v>31030.594120000002</v>
      </c>
      <c r="J14" s="267">
        <v>119013.95195</v>
      </c>
      <c r="K14" s="267">
        <v>24462.068039999998</v>
      </c>
      <c r="L14" s="267">
        <v>86465.75198999999</v>
      </c>
      <c r="M14" s="267">
        <v>26563.561570000002</v>
      </c>
      <c r="N14" s="267">
        <v>90108.284109999993</v>
      </c>
      <c r="O14" s="267">
        <v>39248.295760000001</v>
      </c>
      <c r="P14" s="267">
        <v>20681.072960000001</v>
      </c>
      <c r="Q14" s="267">
        <v>2422086.04409</v>
      </c>
      <c r="R14" s="278">
        <f t="shared" si="0"/>
        <v>0.36014418941247833</v>
      </c>
    </row>
    <row r="15" spans="1:18" ht="15" customHeight="1">
      <c r="A15" s="267" t="s">
        <v>414</v>
      </c>
      <c r="B15" s="267">
        <v>3976.33727</v>
      </c>
      <c r="C15" s="268">
        <v>248.78664000000001</v>
      </c>
      <c r="D15" s="268">
        <v>1504.86671</v>
      </c>
      <c r="E15" s="268">
        <v>2614.9161400000003</v>
      </c>
      <c r="F15" s="268">
        <v>1816.42947</v>
      </c>
      <c r="G15" s="268">
        <v>320.85927000000004</v>
      </c>
      <c r="H15" s="268">
        <v>3441.0499900000004</v>
      </c>
      <c r="I15" s="268">
        <v>592.63932999999997</v>
      </c>
      <c r="J15" s="267">
        <v>8652.1959100000004</v>
      </c>
      <c r="K15" s="267">
        <v>2214.1684300000002</v>
      </c>
      <c r="L15" s="267">
        <v>1342.6481899999999</v>
      </c>
      <c r="M15" s="267">
        <v>2627.6382699999999</v>
      </c>
      <c r="N15" s="267">
        <v>2815.3741299999997</v>
      </c>
      <c r="O15" s="267">
        <v>2129.8454400000001</v>
      </c>
      <c r="P15" s="267">
        <v>321.11978000000005</v>
      </c>
      <c r="Q15" s="267">
        <v>140847.03231000001</v>
      </c>
      <c r="R15" s="278">
        <f t="shared" si="0"/>
        <v>2.0942790371221532E-2</v>
      </c>
    </row>
    <row r="16" spans="1:18" ht="15" customHeight="1">
      <c r="A16" s="267" t="s">
        <v>415</v>
      </c>
      <c r="B16" s="267">
        <v>14281.26649</v>
      </c>
      <c r="C16" s="268">
        <v>1123.5483200000001</v>
      </c>
      <c r="D16" s="268">
        <v>5276.5302599999995</v>
      </c>
      <c r="E16" s="268">
        <v>19854.388940000001</v>
      </c>
      <c r="F16" s="268">
        <v>22575.958989999999</v>
      </c>
      <c r="G16" s="268">
        <v>6884.3288400000001</v>
      </c>
      <c r="H16" s="268">
        <v>18196.413840000001</v>
      </c>
      <c r="I16" s="268">
        <v>2583.0194300000003</v>
      </c>
      <c r="J16" s="267">
        <v>13605.206749999999</v>
      </c>
      <c r="K16" s="267">
        <v>18487.00778</v>
      </c>
      <c r="L16" s="267">
        <v>32021.059000000001</v>
      </c>
      <c r="M16" s="267">
        <v>7112.6339400000006</v>
      </c>
      <c r="N16" s="267">
        <v>30423.34764</v>
      </c>
      <c r="O16" s="267">
        <v>3596.4342999999999</v>
      </c>
      <c r="P16" s="267">
        <v>4079.7699700000003</v>
      </c>
      <c r="Q16" s="267">
        <v>557950.03966999997</v>
      </c>
      <c r="R16" s="278">
        <f t="shared" si="0"/>
        <v>8.2962562482006383E-2</v>
      </c>
    </row>
    <row r="17" spans="1:18" ht="15" customHeight="1">
      <c r="A17" s="267" t="s">
        <v>416</v>
      </c>
      <c r="B17" s="267">
        <v>12276.33135</v>
      </c>
      <c r="C17" s="268">
        <v>15394.64039</v>
      </c>
      <c r="D17" s="268">
        <v>16287.42944</v>
      </c>
      <c r="E17" s="268">
        <v>29307.372899999998</v>
      </c>
      <c r="F17" s="268">
        <v>11522.785980000001</v>
      </c>
      <c r="G17" s="268">
        <v>12619.886759999999</v>
      </c>
      <c r="H17" s="268">
        <v>20389.022649999999</v>
      </c>
      <c r="I17" s="268">
        <v>0</v>
      </c>
      <c r="J17" s="267">
        <v>4120.3459599999996</v>
      </c>
      <c r="K17" s="267">
        <v>6650.6220400000002</v>
      </c>
      <c r="L17" s="267">
        <v>25731.890649999998</v>
      </c>
      <c r="M17" s="267">
        <v>195.27664999999999</v>
      </c>
      <c r="N17" s="267">
        <v>1892.4534699999999</v>
      </c>
      <c r="O17" s="267">
        <v>663.46693999999991</v>
      </c>
      <c r="P17" s="267">
        <v>0</v>
      </c>
      <c r="Q17" s="267">
        <v>466170.22217999998</v>
      </c>
      <c r="R17" s="278">
        <f t="shared" si="0"/>
        <v>6.931566168134555E-2</v>
      </c>
    </row>
    <row r="18" spans="1:18" ht="15" customHeight="1">
      <c r="A18" s="267" t="s">
        <v>417</v>
      </c>
      <c r="B18" s="267">
        <v>9913.5047799999993</v>
      </c>
      <c r="C18" s="268">
        <v>17829.06007</v>
      </c>
      <c r="D18" s="268">
        <v>3114.8136500000001</v>
      </c>
      <c r="E18" s="268">
        <v>39923.212810000005</v>
      </c>
      <c r="F18" s="268">
        <v>48090.926060000005</v>
      </c>
      <c r="G18" s="268">
        <v>23336.312850000002</v>
      </c>
      <c r="H18" s="268">
        <v>37633.322140000004</v>
      </c>
      <c r="I18" s="268">
        <v>17470.181809999998</v>
      </c>
      <c r="J18" s="267">
        <v>53000.882259999998</v>
      </c>
      <c r="K18" s="267">
        <v>14729.707769999999</v>
      </c>
      <c r="L18" s="267">
        <v>38192.918990000006</v>
      </c>
      <c r="M18" s="267">
        <v>7140.7882900000004</v>
      </c>
      <c r="N18" s="267">
        <v>75743.727830000003</v>
      </c>
      <c r="O18" s="267">
        <v>49526.28686</v>
      </c>
      <c r="P18" s="267">
        <v>9073.1984499999999</v>
      </c>
      <c r="Q18" s="267">
        <v>1178538.5701300001</v>
      </c>
      <c r="R18" s="278">
        <f t="shared" si="0"/>
        <v>0.1752389511786637</v>
      </c>
    </row>
    <row r="19" spans="1:18" ht="15" customHeight="1">
      <c r="A19" s="267" t="s">
        <v>418</v>
      </c>
      <c r="B19" s="267">
        <v>0</v>
      </c>
      <c r="C19" s="268">
        <v>180.34898999999999</v>
      </c>
      <c r="D19" s="268">
        <v>24.60097</v>
      </c>
      <c r="E19" s="268">
        <v>60.792470000000002</v>
      </c>
      <c r="F19" s="268">
        <v>276.51077000000004</v>
      </c>
      <c r="G19" s="268">
        <v>196.47994</v>
      </c>
      <c r="H19" s="268">
        <v>144.75304</v>
      </c>
      <c r="I19" s="268">
        <v>106.40172</v>
      </c>
      <c r="J19" s="267">
        <v>124.62164999999999</v>
      </c>
      <c r="K19" s="267">
        <v>0</v>
      </c>
      <c r="L19" s="267">
        <v>18.34517</v>
      </c>
      <c r="M19" s="267">
        <v>50.246830000000003</v>
      </c>
      <c r="N19" s="267">
        <v>0</v>
      </c>
      <c r="O19" s="267">
        <v>17.784220000000001</v>
      </c>
      <c r="P19" s="267">
        <v>52.313589999999998</v>
      </c>
      <c r="Q19" s="267">
        <v>5472.8204299999998</v>
      </c>
      <c r="R19" s="278">
        <f t="shared" si="0"/>
        <v>8.1376319490042133E-4</v>
      </c>
    </row>
    <row r="20" spans="1:18" ht="15" customHeight="1">
      <c r="A20" s="267" t="s">
        <v>419</v>
      </c>
      <c r="B20" s="267">
        <v>105.41409</v>
      </c>
      <c r="C20" s="268">
        <v>1364.7512300000001</v>
      </c>
      <c r="D20" s="268">
        <v>35.261269999999996</v>
      </c>
      <c r="E20" s="268">
        <v>464.90278000000001</v>
      </c>
      <c r="F20" s="268">
        <v>1455.5374199999999</v>
      </c>
      <c r="G20" s="268">
        <v>1376.84169</v>
      </c>
      <c r="H20" s="268">
        <v>981.13343000000009</v>
      </c>
      <c r="I20" s="268">
        <v>539.09692000000007</v>
      </c>
      <c r="J20" s="267">
        <v>849.75251000000003</v>
      </c>
      <c r="K20" s="267">
        <v>112.73755</v>
      </c>
      <c r="L20" s="267">
        <v>229.43823</v>
      </c>
      <c r="M20" s="267">
        <v>874.87568999999996</v>
      </c>
      <c r="N20" s="267">
        <v>200.78462999999999</v>
      </c>
      <c r="O20" s="267">
        <v>1289.34519</v>
      </c>
      <c r="P20" s="267">
        <v>1189.97837</v>
      </c>
      <c r="Q20" s="267">
        <v>37741.335579999999</v>
      </c>
      <c r="R20" s="278">
        <f t="shared" si="0"/>
        <v>5.6118248742522232E-3</v>
      </c>
    </row>
    <row r="21" spans="1:18" ht="15" customHeight="1">
      <c r="A21" s="267" t="s">
        <v>420</v>
      </c>
      <c r="B21" s="267">
        <v>2710.1416400000003</v>
      </c>
      <c r="C21" s="268">
        <v>2272.8812499999999</v>
      </c>
      <c r="D21" s="268">
        <v>448.12002000000001</v>
      </c>
      <c r="E21" s="268">
        <v>6005.0707699999994</v>
      </c>
      <c r="F21" s="268">
        <v>2281.5928199999998</v>
      </c>
      <c r="G21" s="268">
        <v>3288.1108599999998</v>
      </c>
      <c r="H21" s="268">
        <v>6575.6484099999998</v>
      </c>
      <c r="I21" s="268">
        <v>2849.38573</v>
      </c>
      <c r="J21" s="267">
        <v>5612.3348800000003</v>
      </c>
      <c r="K21" s="267">
        <v>1070.3282799999999</v>
      </c>
      <c r="L21" s="267">
        <v>1814.2474999999999</v>
      </c>
      <c r="M21" s="267">
        <v>1422.2695000000001</v>
      </c>
      <c r="N21" s="267">
        <v>4691.3866600000001</v>
      </c>
      <c r="O21" s="267">
        <v>3525.0789199999999</v>
      </c>
      <c r="P21" s="267">
        <v>1998.6098</v>
      </c>
      <c r="Q21" s="267">
        <v>122106.14495</v>
      </c>
      <c r="R21" s="278">
        <f t="shared" si="0"/>
        <v>1.8156175212108314E-2</v>
      </c>
    </row>
    <row r="22" spans="1:18" ht="15" customHeight="1">
      <c r="A22" s="267" t="s">
        <v>421</v>
      </c>
      <c r="B22" s="267">
        <v>6.4991300000000001</v>
      </c>
      <c r="C22" s="268">
        <v>0</v>
      </c>
      <c r="D22" s="268">
        <v>0</v>
      </c>
      <c r="E22" s="268">
        <v>0</v>
      </c>
      <c r="F22" s="268">
        <v>15.21998</v>
      </c>
      <c r="G22" s="268">
        <v>0</v>
      </c>
      <c r="H22" s="268">
        <v>0</v>
      </c>
      <c r="I22" s="268">
        <v>0</v>
      </c>
      <c r="J22" s="267">
        <v>0</v>
      </c>
      <c r="K22" s="267">
        <v>0</v>
      </c>
      <c r="L22" s="267">
        <v>6.2843</v>
      </c>
      <c r="M22" s="267">
        <v>19.815900000000003</v>
      </c>
      <c r="N22" s="267">
        <v>0</v>
      </c>
      <c r="O22" s="267">
        <v>0</v>
      </c>
      <c r="P22" s="267">
        <v>0</v>
      </c>
      <c r="Q22" s="267">
        <v>1463.3576599999999</v>
      </c>
      <c r="R22" s="278">
        <f t="shared" si="0"/>
        <v>2.1758919736447564E-4</v>
      </c>
    </row>
    <row r="23" spans="1:18" ht="15" customHeight="1">
      <c r="A23" s="267" t="s">
        <v>422</v>
      </c>
      <c r="B23" s="267">
        <v>237.17237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7">
        <v>0</v>
      </c>
      <c r="K23" s="267">
        <v>0</v>
      </c>
      <c r="L23" s="267">
        <v>0</v>
      </c>
      <c r="M23" s="267">
        <v>0</v>
      </c>
      <c r="N23" s="267">
        <v>0</v>
      </c>
      <c r="O23" s="267">
        <v>0</v>
      </c>
      <c r="P23" s="267">
        <v>0</v>
      </c>
      <c r="Q23" s="267">
        <v>237.17237</v>
      </c>
      <c r="R23" s="278">
        <f t="shared" si="0"/>
        <v>3.5265572481665516E-5</v>
      </c>
    </row>
    <row r="24" spans="1:18" s="96" customFormat="1" ht="15" customHeight="1">
      <c r="A24" s="267" t="s">
        <v>423</v>
      </c>
      <c r="B24" s="267">
        <v>38.241109999999999</v>
      </c>
      <c r="C24" s="268">
        <v>0</v>
      </c>
      <c r="D24" s="268">
        <v>0</v>
      </c>
      <c r="E24" s="268">
        <v>0</v>
      </c>
      <c r="F24" s="268">
        <v>2.3364400000000001</v>
      </c>
      <c r="G24" s="268">
        <v>0</v>
      </c>
      <c r="H24" s="268">
        <v>0</v>
      </c>
      <c r="I24" s="268">
        <v>22.238130000000002</v>
      </c>
      <c r="J24" s="267">
        <v>0</v>
      </c>
      <c r="K24" s="267">
        <v>0</v>
      </c>
      <c r="L24" s="267">
        <v>0</v>
      </c>
      <c r="M24" s="267">
        <v>0</v>
      </c>
      <c r="N24" s="267">
        <v>0</v>
      </c>
      <c r="O24" s="267">
        <v>0</v>
      </c>
      <c r="P24" s="267">
        <v>0</v>
      </c>
      <c r="Q24" s="267">
        <v>578.51751999999999</v>
      </c>
      <c r="R24" s="278">
        <f t="shared" si="0"/>
        <v>8.6020776928920429E-5</v>
      </c>
    </row>
    <row r="25" spans="1:18" s="96" customFormat="1" ht="15" customHeight="1">
      <c r="A25" s="270" t="s">
        <v>443</v>
      </c>
      <c r="B25" s="413">
        <v>94072.652319999994</v>
      </c>
      <c r="C25" s="413">
        <v>162806.91407</v>
      </c>
      <c r="D25" s="413">
        <v>68520.476730000009</v>
      </c>
      <c r="E25" s="413">
        <v>230538.10890999995</v>
      </c>
      <c r="F25" s="413">
        <v>256579.36963999996</v>
      </c>
      <c r="G25" s="413">
        <v>114138.12853000002</v>
      </c>
      <c r="H25" s="413">
        <v>184942.65424999999</v>
      </c>
      <c r="I25" s="413">
        <v>96200.397909999985</v>
      </c>
      <c r="J25" s="413">
        <v>232999.96919000003</v>
      </c>
      <c r="K25" s="413">
        <v>115238.09651</v>
      </c>
      <c r="L25" s="413">
        <v>263469.85462999996</v>
      </c>
      <c r="M25" s="413">
        <v>51877.157000000007</v>
      </c>
      <c r="N25" s="413">
        <v>254840.45427999998</v>
      </c>
      <c r="O25" s="413">
        <v>220088.81245</v>
      </c>
      <c r="P25" s="413">
        <v>49831.529249999992</v>
      </c>
      <c r="Q25" s="413">
        <v>6725323.1213899991</v>
      </c>
      <c r="R25" s="414">
        <f t="shared" si="0"/>
        <v>1</v>
      </c>
    </row>
    <row r="26" spans="1:18" ht="15" customHeight="1">
      <c r="A26" s="273" t="s">
        <v>507</v>
      </c>
      <c r="B26" s="278">
        <v>1.3987826402095151E-2</v>
      </c>
      <c r="C26" s="278">
        <v>2.4208043410165674E-2</v>
      </c>
      <c r="D26" s="278">
        <v>1.0188428941364843E-2</v>
      </c>
      <c r="E26" s="278">
        <v>3.4279112653601694E-2</v>
      </c>
      <c r="F26" s="278">
        <v>3.8151233035026245E-2</v>
      </c>
      <c r="G26" s="278">
        <v>1.697139698269394E-2</v>
      </c>
      <c r="H26" s="278">
        <v>2.7499445143652188E-2</v>
      </c>
      <c r="I26" s="278">
        <v>1.4304204597104497E-2</v>
      </c>
      <c r="J26" s="278">
        <v>3.4645170943376664E-2</v>
      </c>
      <c r="K26" s="278">
        <v>1.7134953136078084E-2</v>
      </c>
      <c r="L26" s="278">
        <v>3.9175791240725642E-2</v>
      </c>
      <c r="M26" s="278">
        <v>7.7137047638653772E-3</v>
      </c>
      <c r="N26" s="278">
        <v>3.7892670683654706E-2</v>
      </c>
      <c r="O26" s="278">
        <v>3.2725388576498871E-2</v>
      </c>
      <c r="P26" s="278">
        <v>7.4095368134075232E-3</v>
      </c>
      <c r="Q26" s="278">
        <v>1</v>
      </c>
      <c r="R26" s="278"/>
    </row>
    <row r="27" spans="1:18" ht="3.75" customHeight="1" thickBot="1">
      <c r="A27" s="274"/>
      <c r="B27" s="275"/>
      <c r="C27" s="276"/>
      <c r="D27" s="276"/>
      <c r="E27" s="276"/>
      <c r="F27" s="276"/>
      <c r="G27" s="276"/>
      <c r="H27" s="276"/>
      <c r="I27" s="276"/>
      <c r="J27" s="275"/>
      <c r="K27" s="275"/>
      <c r="L27" s="275"/>
      <c r="M27" s="275"/>
      <c r="N27" s="275"/>
      <c r="O27" s="275"/>
      <c r="P27" s="275"/>
      <c r="Q27" s="275"/>
      <c r="R27" s="277"/>
    </row>
    <row r="28" spans="1:18" ht="15" customHeight="1" thickTop="1">
      <c r="A28" s="260" t="s">
        <v>426</v>
      </c>
      <c r="B28" s="278"/>
      <c r="C28" s="269"/>
      <c r="D28" s="269"/>
      <c r="E28" s="269"/>
      <c r="F28" s="269"/>
      <c r="G28" s="269"/>
      <c r="H28" s="269"/>
      <c r="I28" s="269"/>
      <c r="J28" s="278"/>
      <c r="K28" s="278"/>
      <c r="L28" s="278"/>
      <c r="M28" s="278"/>
      <c r="N28" s="278"/>
      <c r="O28" s="278"/>
      <c r="P28" s="278"/>
      <c r="Q28" s="278"/>
      <c r="R28" s="278"/>
    </row>
    <row r="29" spans="1:18" ht="15" customHeight="1">
      <c r="A29" s="262"/>
      <c r="B29" s="262"/>
      <c r="C29" s="268"/>
      <c r="D29" s="268"/>
      <c r="E29" s="268"/>
      <c r="F29" s="268"/>
      <c r="G29" s="268"/>
      <c r="H29" s="268"/>
      <c r="I29" s="268"/>
      <c r="J29" s="262"/>
      <c r="K29" s="262"/>
      <c r="L29" s="262"/>
      <c r="M29" s="262"/>
      <c r="N29" s="262"/>
      <c r="O29" s="262"/>
      <c r="P29" s="262"/>
      <c r="Q29" s="262"/>
      <c r="R29" s="278"/>
    </row>
    <row r="30" spans="1:18" ht="15" customHeight="1">
      <c r="A30" s="282"/>
      <c r="B30" s="262"/>
      <c r="C30" s="268"/>
      <c r="D30" s="268"/>
      <c r="E30" s="268"/>
      <c r="F30" s="268"/>
      <c r="G30" s="268"/>
      <c r="H30" s="268"/>
      <c r="I30" s="268"/>
      <c r="J30" s="262"/>
      <c r="K30" s="262"/>
      <c r="L30" s="262"/>
      <c r="M30" s="262"/>
      <c r="N30" s="262"/>
      <c r="O30" s="262"/>
      <c r="P30" s="262"/>
      <c r="Q30" s="278"/>
      <c r="R30" s="278"/>
    </row>
    <row r="31" spans="1:18" ht="15" customHeight="1">
      <c r="A31" s="281"/>
      <c r="B31" s="262"/>
      <c r="C31" s="268"/>
      <c r="D31" s="268"/>
      <c r="E31" s="268"/>
      <c r="F31" s="268"/>
      <c r="G31" s="268"/>
      <c r="H31" s="268"/>
      <c r="I31" s="268"/>
      <c r="J31" s="262"/>
      <c r="K31" s="262"/>
      <c r="L31" s="262"/>
      <c r="M31" s="262"/>
      <c r="N31" s="262"/>
      <c r="O31" s="262"/>
      <c r="P31" s="262"/>
      <c r="Q31" s="262"/>
      <c r="R31" s="278"/>
    </row>
    <row r="32" spans="1:18" ht="15" customHeight="1">
      <c r="A32" s="282"/>
      <c r="B32" s="262"/>
      <c r="C32" s="268"/>
      <c r="D32" s="268"/>
      <c r="E32" s="268"/>
      <c r="F32" s="268"/>
      <c r="G32" s="268"/>
      <c r="H32" s="268"/>
      <c r="I32" s="268"/>
      <c r="J32" s="262"/>
      <c r="K32" s="262"/>
      <c r="L32" s="262"/>
      <c r="M32" s="262"/>
      <c r="N32" s="262"/>
      <c r="O32" s="262"/>
      <c r="P32" s="262"/>
      <c r="Q32" s="262"/>
      <c r="R32" s="278"/>
    </row>
    <row r="33" spans="1:18" ht="15" customHeight="1">
      <c r="A33" s="282"/>
      <c r="B33" s="262"/>
      <c r="C33" s="268"/>
      <c r="D33" s="268"/>
      <c r="E33" s="268"/>
      <c r="F33" s="268"/>
      <c r="G33" s="268"/>
      <c r="H33" s="268"/>
      <c r="I33" s="268"/>
      <c r="J33" s="262"/>
      <c r="K33" s="262"/>
      <c r="L33" s="262"/>
      <c r="M33" s="262"/>
      <c r="N33" s="262"/>
      <c r="O33" s="262"/>
      <c r="P33" s="262"/>
      <c r="Q33" s="262"/>
      <c r="R33" s="278"/>
    </row>
    <row r="34" spans="1:18" ht="15" customHeight="1">
      <c r="A34" s="282"/>
      <c r="B34" s="262"/>
      <c r="C34" s="268"/>
      <c r="D34" s="268"/>
      <c r="E34" s="268"/>
      <c r="F34" s="268"/>
      <c r="G34" s="268"/>
      <c r="H34" s="268"/>
      <c r="I34" s="268"/>
      <c r="J34" s="262"/>
      <c r="K34" s="262"/>
      <c r="L34" s="262"/>
      <c r="M34" s="262"/>
      <c r="N34" s="262"/>
      <c r="O34" s="262"/>
      <c r="P34" s="262"/>
      <c r="Q34" s="262"/>
      <c r="R34" s="278"/>
    </row>
    <row r="35" spans="1:18" ht="15" customHeight="1">
      <c r="A35" s="282"/>
      <c r="B35" s="262"/>
      <c r="C35" s="268"/>
      <c r="D35" s="268"/>
      <c r="E35" s="268"/>
      <c r="F35" s="268"/>
      <c r="G35" s="268"/>
      <c r="H35" s="268"/>
      <c r="I35" s="268"/>
      <c r="J35" s="262"/>
      <c r="K35" s="262"/>
      <c r="L35" s="262"/>
      <c r="M35" s="262"/>
      <c r="N35" s="262"/>
      <c r="O35" s="262"/>
      <c r="P35" s="262"/>
      <c r="Q35" s="262"/>
      <c r="R35" s="278"/>
    </row>
    <row r="36" spans="1:18" ht="15" customHeight="1">
      <c r="A36" s="282"/>
      <c r="B36" s="262"/>
      <c r="C36" s="268"/>
      <c r="D36" s="268"/>
      <c r="E36" s="268"/>
      <c r="F36" s="268"/>
      <c r="G36" s="268"/>
      <c r="H36" s="268"/>
      <c r="I36" s="268"/>
      <c r="J36" s="262"/>
      <c r="K36" s="262"/>
      <c r="L36" s="262"/>
      <c r="M36" s="262"/>
      <c r="N36" s="262"/>
      <c r="O36" s="262"/>
      <c r="P36" s="262"/>
      <c r="Q36" s="262"/>
      <c r="R36" s="278"/>
    </row>
    <row r="37" spans="1:18" ht="15" customHeight="1">
      <c r="A37" s="283"/>
      <c r="B37" s="262"/>
      <c r="C37" s="268"/>
      <c r="D37" s="268"/>
      <c r="E37" s="268"/>
      <c r="F37" s="268"/>
      <c r="G37" s="268"/>
      <c r="H37" s="268"/>
      <c r="I37" s="268"/>
      <c r="J37" s="262"/>
      <c r="K37" s="262"/>
      <c r="L37" s="262"/>
      <c r="M37" s="262"/>
      <c r="N37" s="262"/>
      <c r="O37" s="262"/>
      <c r="P37" s="262"/>
      <c r="Q37" s="262"/>
      <c r="R37" s="278"/>
    </row>
    <row r="38" spans="1:18" ht="15" customHeight="1">
      <c r="A38" s="282"/>
      <c r="B38" s="262"/>
      <c r="C38" s="268"/>
      <c r="D38" s="268"/>
      <c r="E38" s="268"/>
      <c r="F38" s="268"/>
      <c r="G38" s="268"/>
      <c r="H38" s="268"/>
      <c r="I38" s="268"/>
      <c r="J38" s="262"/>
      <c r="K38" s="262"/>
      <c r="L38" s="262"/>
      <c r="M38" s="262"/>
      <c r="N38" s="262"/>
      <c r="O38" s="262"/>
      <c r="P38" s="262"/>
      <c r="Q38" s="262"/>
      <c r="R38" s="278"/>
    </row>
    <row r="39" spans="1:18" ht="15" customHeight="1">
      <c r="A39" s="282"/>
      <c r="B39" s="262"/>
      <c r="C39" s="268"/>
      <c r="D39" s="268"/>
      <c r="E39" s="268"/>
      <c r="F39" s="268"/>
      <c r="G39" s="268"/>
      <c r="H39" s="268"/>
      <c r="I39" s="268"/>
      <c r="J39" s="262"/>
      <c r="K39" s="262"/>
      <c r="L39" s="262"/>
      <c r="M39" s="262"/>
      <c r="N39" s="262"/>
      <c r="O39" s="262"/>
      <c r="P39" s="262"/>
      <c r="Q39" s="262"/>
      <c r="R39" s="278"/>
    </row>
    <row r="40" spans="1:18" ht="15" customHeight="1">
      <c r="A40" s="282"/>
      <c r="B40" s="262"/>
      <c r="C40" s="268"/>
      <c r="D40" s="268"/>
      <c r="E40" s="268"/>
      <c r="F40" s="268"/>
      <c r="G40" s="268"/>
      <c r="H40" s="268"/>
      <c r="I40" s="268"/>
      <c r="J40" s="262"/>
      <c r="K40" s="262"/>
      <c r="L40" s="262"/>
      <c r="M40" s="262"/>
      <c r="N40" s="262"/>
      <c r="O40" s="262"/>
      <c r="P40" s="262"/>
      <c r="Q40" s="262"/>
      <c r="R40" s="278"/>
    </row>
    <row r="41" spans="1:18" ht="15" customHeight="1">
      <c r="A41" s="100"/>
      <c r="C41" s="93"/>
      <c r="D41" s="93"/>
      <c r="E41" s="93"/>
      <c r="F41" s="93"/>
      <c r="G41" s="93"/>
      <c r="H41" s="93"/>
      <c r="I41" s="93"/>
      <c r="J41" s="62"/>
      <c r="K41" s="62"/>
      <c r="L41" s="62"/>
      <c r="M41" s="62"/>
      <c r="N41" s="62"/>
      <c r="O41" s="62"/>
      <c r="P41" s="62"/>
      <c r="Q41" s="62"/>
      <c r="R41" s="98"/>
    </row>
    <row r="42" spans="1:18" ht="15" customHeight="1">
      <c r="A42" s="100"/>
      <c r="C42" s="93"/>
      <c r="D42" s="93"/>
      <c r="E42" s="93"/>
      <c r="F42" s="93"/>
      <c r="G42" s="93"/>
      <c r="H42" s="93"/>
      <c r="I42" s="93"/>
      <c r="J42" s="62"/>
      <c r="K42" s="62"/>
      <c r="L42" s="62"/>
      <c r="M42" s="62"/>
      <c r="N42" s="62"/>
      <c r="O42" s="62"/>
      <c r="P42" s="62"/>
      <c r="Q42" s="62"/>
      <c r="R42" s="98"/>
    </row>
    <row r="43" spans="1:18" ht="15" customHeight="1">
      <c r="A43" s="102"/>
      <c r="C43" s="93"/>
      <c r="D43" s="93"/>
      <c r="E43" s="93"/>
      <c r="F43" s="93"/>
      <c r="G43" s="93"/>
      <c r="H43" s="93"/>
      <c r="I43" s="93"/>
      <c r="J43" s="62"/>
      <c r="K43" s="62"/>
      <c r="L43" s="62"/>
      <c r="M43" s="62"/>
      <c r="N43" s="62"/>
      <c r="O43" s="62"/>
      <c r="P43" s="62"/>
      <c r="Q43" s="62"/>
      <c r="R43" s="98"/>
    </row>
    <row r="44" spans="1:18" ht="15" customHeight="1">
      <c r="A44" s="100"/>
      <c r="C44" s="93"/>
      <c r="D44" s="93"/>
      <c r="E44" s="93"/>
      <c r="F44" s="93"/>
      <c r="G44" s="93"/>
      <c r="H44" s="93"/>
      <c r="I44" s="93"/>
      <c r="J44" s="62"/>
      <c r="K44" s="62"/>
      <c r="L44" s="62"/>
      <c r="M44" s="62"/>
      <c r="N44" s="62"/>
      <c r="O44" s="62"/>
      <c r="P44" s="62"/>
      <c r="Q44" s="62"/>
      <c r="R44" s="98"/>
    </row>
    <row r="45" spans="1:18" ht="15" customHeight="1">
      <c r="A45" s="100"/>
      <c r="C45" s="93"/>
      <c r="D45" s="93"/>
      <c r="E45" s="93"/>
      <c r="F45" s="93"/>
      <c r="G45" s="93"/>
      <c r="H45" s="93"/>
      <c r="I45" s="93"/>
      <c r="J45" s="62"/>
      <c r="K45" s="62"/>
      <c r="L45" s="62"/>
      <c r="M45" s="62"/>
      <c r="N45" s="62"/>
      <c r="O45" s="62"/>
      <c r="P45" s="62"/>
      <c r="Q45" s="62"/>
      <c r="R45" s="98"/>
    </row>
    <row r="46" spans="1:18" ht="15" customHeight="1">
      <c r="A46" s="100"/>
      <c r="C46" s="93"/>
      <c r="D46" s="93"/>
      <c r="E46" s="93"/>
      <c r="F46" s="93"/>
      <c r="G46" s="93"/>
      <c r="H46" s="93"/>
      <c r="I46" s="93"/>
      <c r="J46" s="62"/>
      <c r="K46" s="62"/>
      <c r="L46" s="62"/>
      <c r="M46" s="62"/>
      <c r="N46" s="62"/>
      <c r="O46" s="62"/>
      <c r="P46" s="62"/>
      <c r="Q46" s="62"/>
      <c r="R46" s="98"/>
    </row>
    <row r="47" spans="1:18" ht="15" customHeight="1">
      <c r="A47" s="100"/>
      <c r="C47" s="93"/>
      <c r="D47" s="93"/>
      <c r="E47" s="93"/>
      <c r="F47" s="93"/>
      <c r="G47" s="93"/>
      <c r="H47" s="93"/>
      <c r="I47" s="93"/>
      <c r="J47" s="62"/>
      <c r="K47" s="62"/>
      <c r="L47" s="62"/>
      <c r="M47" s="62"/>
      <c r="N47" s="62"/>
      <c r="O47" s="62"/>
      <c r="P47" s="62"/>
      <c r="Q47" s="62"/>
      <c r="R47" s="98"/>
    </row>
    <row r="48" spans="1:18" ht="15" customHeight="1">
      <c r="A48" s="100"/>
      <c r="C48" s="93"/>
      <c r="D48" s="93"/>
      <c r="E48" s="93"/>
      <c r="F48" s="93"/>
      <c r="G48" s="93"/>
      <c r="H48" s="93"/>
      <c r="I48" s="93"/>
      <c r="J48" s="62"/>
      <c r="K48" s="62"/>
      <c r="L48" s="62"/>
      <c r="M48" s="62"/>
      <c r="N48" s="62"/>
      <c r="O48" s="62"/>
      <c r="P48" s="62"/>
      <c r="Q48" s="62"/>
      <c r="R48" s="98"/>
    </row>
    <row r="49" spans="1:18" ht="15" customHeight="1">
      <c r="A49" s="102"/>
      <c r="C49" s="93"/>
      <c r="D49" s="93"/>
      <c r="E49" s="93"/>
      <c r="F49" s="93"/>
      <c r="G49" s="93"/>
      <c r="H49" s="93"/>
      <c r="I49" s="93"/>
      <c r="J49" s="62"/>
      <c r="K49" s="62"/>
      <c r="L49" s="62"/>
      <c r="M49" s="62"/>
      <c r="N49" s="62"/>
      <c r="O49" s="62"/>
      <c r="P49" s="62"/>
      <c r="Q49" s="62"/>
      <c r="R49" s="98"/>
    </row>
    <row r="50" spans="1:18" ht="15" customHeight="1">
      <c r="A50" s="100"/>
      <c r="C50" s="93"/>
      <c r="D50" s="93"/>
      <c r="E50" s="93"/>
      <c r="F50" s="93"/>
      <c r="G50" s="93"/>
      <c r="H50" s="93"/>
      <c r="I50" s="93"/>
      <c r="J50" s="62"/>
      <c r="K50" s="62"/>
      <c r="L50" s="62"/>
      <c r="M50" s="62"/>
      <c r="N50" s="62"/>
      <c r="O50" s="62"/>
      <c r="P50" s="62"/>
      <c r="Q50" s="62"/>
      <c r="R50" s="98"/>
    </row>
    <row r="51" spans="1:18" ht="15" customHeight="1">
      <c r="A51" s="100"/>
      <c r="C51" s="93"/>
      <c r="D51" s="93"/>
      <c r="E51" s="93"/>
      <c r="F51" s="93"/>
      <c r="G51" s="93"/>
      <c r="H51" s="93"/>
      <c r="I51" s="93"/>
      <c r="J51" s="62"/>
      <c r="K51" s="62"/>
      <c r="L51" s="62"/>
      <c r="M51" s="62"/>
      <c r="N51" s="62"/>
      <c r="O51" s="62"/>
      <c r="P51" s="62"/>
      <c r="Q51" s="62"/>
      <c r="R51" s="98"/>
    </row>
    <row r="52" spans="1:18" ht="15" customHeight="1">
      <c r="A52" s="100"/>
      <c r="C52" s="93"/>
      <c r="D52" s="93"/>
      <c r="E52" s="93"/>
      <c r="F52" s="93"/>
      <c r="G52" s="93"/>
      <c r="H52" s="93"/>
      <c r="I52" s="93"/>
      <c r="J52" s="62"/>
      <c r="K52" s="62"/>
      <c r="L52" s="62"/>
      <c r="M52" s="62"/>
      <c r="N52" s="62"/>
      <c r="O52" s="62"/>
      <c r="P52" s="62"/>
      <c r="Q52" s="62"/>
      <c r="R52" s="98"/>
    </row>
    <row r="53" spans="1:18" ht="15" customHeight="1">
      <c r="A53" s="100"/>
      <c r="C53" s="93"/>
      <c r="D53" s="93"/>
      <c r="E53" s="93"/>
      <c r="F53" s="93"/>
      <c r="G53" s="93"/>
      <c r="H53" s="93"/>
      <c r="I53" s="93"/>
      <c r="J53" s="62"/>
      <c r="K53" s="62"/>
      <c r="L53" s="62"/>
      <c r="M53" s="62"/>
      <c r="N53" s="62"/>
      <c r="O53" s="62"/>
      <c r="P53" s="62"/>
      <c r="Q53" s="62"/>
      <c r="R53" s="98"/>
    </row>
    <row r="54" spans="1:18" ht="15" customHeight="1">
      <c r="A54" s="102"/>
      <c r="C54" s="93"/>
      <c r="D54" s="93"/>
      <c r="E54" s="93"/>
      <c r="F54" s="93"/>
      <c r="G54" s="93"/>
      <c r="H54" s="93"/>
      <c r="I54" s="93"/>
      <c r="J54" s="62"/>
      <c r="K54" s="62"/>
      <c r="L54" s="62"/>
      <c r="M54" s="62"/>
      <c r="N54" s="62"/>
      <c r="O54" s="62"/>
      <c r="P54" s="62"/>
      <c r="Q54" s="62"/>
      <c r="R54" s="98"/>
    </row>
    <row r="55" spans="1:18" ht="15" customHeight="1">
      <c r="A55" s="103"/>
      <c r="C55" s="93"/>
      <c r="D55" s="93"/>
      <c r="E55" s="93"/>
      <c r="F55" s="93"/>
      <c r="G55" s="93"/>
      <c r="H55" s="93"/>
      <c r="I55" s="93"/>
      <c r="J55" s="62"/>
      <c r="K55" s="62"/>
      <c r="L55" s="62"/>
      <c r="M55" s="62"/>
      <c r="N55" s="62"/>
      <c r="O55" s="62"/>
      <c r="P55" s="62"/>
      <c r="Q55" s="62"/>
      <c r="R55" s="98"/>
    </row>
    <row r="56" spans="1:18" ht="15" customHeight="1">
      <c r="A56" s="103"/>
      <c r="C56" s="93"/>
      <c r="D56" s="93"/>
      <c r="E56" s="93"/>
      <c r="F56" s="93"/>
      <c r="G56" s="93"/>
      <c r="H56" s="93"/>
      <c r="I56" s="93"/>
      <c r="J56" s="62"/>
      <c r="K56" s="62"/>
      <c r="L56" s="62"/>
      <c r="M56" s="62"/>
      <c r="N56" s="62"/>
      <c r="O56" s="62"/>
      <c r="P56" s="62"/>
      <c r="Q56" s="62"/>
      <c r="R56" s="98"/>
    </row>
    <row r="57" spans="1:18" ht="15" customHeight="1">
      <c r="A57" s="103"/>
      <c r="C57" s="93"/>
      <c r="D57" s="93"/>
      <c r="E57" s="93"/>
      <c r="F57" s="93"/>
      <c r="G57" s="93"/>
      <c r="H57" s="93"/>
      <c r="I57" s="93"/>
      <c r="J57" s="62"/>
      <c r="K57" s="62"/>
      <c r="L57" s="62"/>
      <c r="M57" s="62"/>
      <c r="N57" s="62"/>
      <c r="O57" s="62"/>
      <c r="P57" s="62"/>
      <c r="Q57" s="62"/>
      <c r="R57" s="98"/>
    </row>
    <row r="58" spans="1:18" ht="15" customHeight="1">
      <c r="A58" s="103"/>
      <c r="C58" s="93"/>
      <c r="D58" s="93"/>
      <c r="E58" s="93"/>
      <c r="F58" s="93"/>
      <c r="G58" s="93"/>
      <c r="H58" s="93"/>
      <c r="I58" s="93"/>
      <c r="J58" s="62"/>
      <c r="K58" s="62"/>
      <c r="L58" s="62"/>
      <c r="M58" s="62"/>
      <c r="N58" s="62"/>
      <c r="O58" s="62"/>
      <c r="P58" s="62"/>
      <c r="Q58" s="62"/>
      <c r="R58" s="98"/>
    </row>
    <row r="59" spans="1:18" ht="9" customHeight="1">
      <c r="A59" s="104"/>
      <c r="C59" s="93"/>
      <c r="D59" s="93"/>
      <c r="E59" s="93"/>
      <c r="F59" s="93"/>
      <c r="G59" s="93"/>
      <c r="H59" s="93"/>
      <c r="I59" s="93"/>
      <c r="J59" s="62"/>
      <c r="K59" s="62"/>
      <c r="L59" s="62"/>
      <c r="M59" s="62"/>
      <c r="N59" s="62"/>
      <c r="O59" s="62"/>
      <c r="P59" s="62"/>
      <c r="Q59" s="62"/>
      <c r="R59" s="98"/>
    </row>
    <row r="60" spans="1:18" ht="9" customHeight="1">
      <c r="A60" s="104"/>
      <c r="C60" s="93"/>
      <c r="D60" s="93"/>
      <c r="E60" s="93"/>
      <c r="F60" s="93"/>
      <c r="G60" s="93"/>
      <c r="H60" s="93"/>
      <c r="I60" s="93"/>
      <c r="J60" s="62"/>
      <c r="K60" s="62"/>
      <c r="L60" s="62"/>
      <c r="M60" s="62"/>
      <c r="N60" s="62"/>
      <c r="O60" s="62"/>
      <c r="P60" s="62"/>
      <c r="Q60" s="62"/>
      <c r="R60" s="98"/>
    </row>
    <row r="61" spans="1:18" ht="9" customHeight="1">
      <c r="A61" s="99"/>
      <c r="C61" s="93"/>
      <c r="D61" s="93"/>
      <c r="E61" s="93"/>
      <c r="F61" s="93"/>
      <c r="G61" s="93"/>
      <c r="H61" s="93"/>
      <c r="I61" s="93"/>
      <c r="J61" s="62"/>
      <c r="K61" s="62"/>
      <c r="L61" s="62"/>
      <c r="M61" s="62"/>
      <c r="N61" s="62"/>
      <c r="O61" s="62"/>
      <c r="P61" s="62"/>
      <c r="Q61" s="62"/>
      <c r="R61" s="98"/>
    </row>
    <row r="62" spans="1:18" ht="9" customHeight="1">
      <c r="A62" s="100"/>
      <c r="C62" s="93"/>
      <c r="D62" s="93"/>
      <c r="E62" s="93"/>
      <c r="F62" s="93"/>
      <c r="G62" s="93"/>
      <c r="H62" s="93"/>
      <c r="I62" s="93"/>
      <c r="J62" s="62"/>
      <c r="K62" s="62"/>
      <c r="L62" s="62"/>
      <c r="M62" s="62"/>
      <c r="N62" s="62"/>
      <c r="O62" s="62"/>
      <c r="P62" s="62"/>
      <c r="Q62" s="62"/>
      <c r="R62" s="98"/>
    </row>
    <row r="63" spans="1:18" ht="9" customHeight="1">
      <c r="A63" s="100"/>
      <c r="C63" s="93"/>
      <c r="D63" s="93"/>
      <c r="E63" s="93"/>
      <c r="F63" s="93"/>
      <c r="G63" s="93"/>
      <c r="H63" s="93"/>
      <c r="I63" s="93"/>
      <c r="J63" s="62"/>
      <c r="K63" s="62"/>
      <c r="L63" s="62"/>
      <c r="M63" s="62"/>
      <c r="N63" s="62"/>
      <c r="O63" s="62"/>
      <c r="P63" s="62"/>
      <c r="Q63" s="62"/>
      <c r="R63" s="98"/>
    </row>
    <row r="64" spans="1:18" ht="9" customHeight="1">
      <c r="A64" s="100"/>
      <c r="C64" s="93"/>
      <c r="D64" s="93"/>
      <c r="E64" s="93"/>
      <c r="F64" s="93"/>
      <c r="G64" s="93"/>
      <c r="H64" s="93"/>
      <c r="I64" s="93"/>
      <c r="J64" s="62"/>
      <c r="K64" s="62"/>
      <c r="L64" s="62"/>
      <c r="M64" s="62"/>
      <c r="N64" s="62"/>
      <c r="O64" s="62"/>
      <c r="P64" s="62"/>
      <c r="Q64" s="62"/>
      <c r="R64" s="98"/>
    </row>
    <row r="65" spans="1:18" ht="9" customHeight="1">
      <c r="A65" s="100"/>
      <c r="C65" s="93"/>
      <c r="D65" s="93"/>
      <c r="E65" s="93"/>
      <c r="F65" s="93"/>
      <c r="G65" s="93"/>
      <c r="H65" s="93"/>
      <c r="I65" s="93"/>
      <c r="J65" s="62"/>
      <c r="K65" s="62"/>
      <c r="L65" s="62"/>
      <c r="M65" s="62"/>
      <c r="N65" s="62"/>
      <c r="O65" s="62"/>
      <c r="P65" s="62"/>
      <c r="Q65" s="62"/>
      <c r="R65" s="98"/>
    </row>
    <row r="66" spans="1:18" ht="9" customHeight="1">
      <c r="A66" s="103"/>
      <c r="C66" s="93"/>
      <c r="D66" s="93"/>
      <c r="E66" s="93"/>
      <c r="F66" s="93"/>
      <c r="G66" s="93"/>
      <c r="H66" s="93"/>
      <c r="I66" s="93"/>
      <c r="J66" s="62"/>
      <c r="K66" s="62"/>
      <c r="L66" s="62"/>
      <c r="M66" s="62"/>
      <c r="N66" s="62"/>
      <c r="O66" s="62"/>
      <c r="P66" s="62"/>
      <c r="Q66" s="62"/>
      <c r="R66" s="98"/>
    </row>
    <row r="67" spans="1:18" ht="9" customHeight="1">
      <c r="A67" s="99"/>
      <c r="C67" s="93"/>
      <c r="D67" s="93"/>
      <c r="E67" s="93"/>
      <c r="F67" s="93"/>
      <c r="G67" s="93"/>
      <c r="H67" s="93"/>
      <c r="I67" s="93"/>
      <c r="J67" s="62"/>
      <c r="K67" s="62"/>
      <c r="L67" s="62"/>
      <c r="M67" s="62"/>
      <c r="N67" s="62"/>
      <c r="O67" s="62"/>
      <c r="P67" s="62"/>
      <c r="Q67" s="62"/>
      <c r="R67" s="98"/>
    </row>
    <row r="68" spans="1:18" ht="9" customHeight="1">
      <c r="A68" s="100"/>
      <c r="C68" s="93"/>
      <c r="D68" s="93"/>
      <c r="E68" s="93"/>
      <c r="F68" s="93"/>
      <c r="G68" s="93"/>
      <c r="H68" s="93"/>
      <c r="I68" s="93"/>
      <c r="J68" s="62"/>
      <c r="K68" s="62"/>
      <c r="L68" s="62"/>
      <c r="M68" s="62"/>
      <c r="N68" s="62"/>
      <c r="O68" s="62"/>
      <c r="P68" s="62"/>
      <c r="Q68" s="62"/>
      <c r="R68" s="98"/>
    </row>
    <row r="69" spans="1:18" ht="9" customHeight="1">
      <c r="A69" s="100"/>
      <c r="C69" s="93"/>
      <c r="D69" s="93"/>
      <c r="E69" s="93"/>
      <c r="F69" s="93"/>
      <c r="G69" s="93"/>
      <c r="H69" s="93"/>
      <c r="I69" s="93"/>
      <c r="J69" s="62"/>
      <c r="K69" s="62"/>
      <c r="L69" s="62"/>
      <c r="M69" s="62"/>
      <c r="N69" s="62"/>
      <c r="O69" s="62"/>
      <c r="P69" s="62"/>
      <c r="Q69" s="62"/>
      <c r="R69" s="98"/>
    </row>
    <row r="70" spans="1:18" ht="9" customHeight="1">
      <c r="A70" s="100"/>
      <c r="C70" s="93"/>
      <c r="D70" s="93"/>
      <c r="E70" s="93"/>
      <c r="F70" s="93"/>
      <c r="G70" s="93"/>
      <c r="H70" s="93"/>
      <c r="I70" s="93"/>
      <c r="J70" s="62"/>
      <c r="K70" s="62"/>
      <c r="L70" s="62"/>
      <c r="M70" s="62"/>
      <c r="N70" s="62"/>
      <c r="O70" s="62"/>
      <c r="P70" s="62"/>
      <c r="Q70" s="62"/>
      <c r="R70" s="98"/>
    </row>
    <row r="71" spans="1:18" ht="9" customHeight="1">
      <c r="A71" s="100"/>
      <c r="C71" s="93"/>
      <c r="D71" s="93"/>
      <c r="E71" s="93"/>
      <c r="F71" s="93"/>
      <c r="G71" s="93"/>
      <c r="H71" s="93"/>
      <c r="I71" s="93"/>
      <c r="J71" s="62"/>
      <c r="K71" s="62"/>
      <c r="L71" s="62"/>
      <c r="M71" s="62"/>
      <c r="N71" s="62"/>
      <c r="O71" s="62"/>
      <c r="P71" s="62"/>
      <c r="Q71" s="62"/>
      <c r="R71" s="98"/>
    </row>
    <row r="72" spans="1:18" ht="9" customHeight="1">
      <c r="A72" s="103"/>
      <c r="C72" s="93"/>
      <c r="D72" s="93"/>
      <c r="E72" s="93"/>
      <c r="F72" s="93"/>
      <c r="G72" s="93"/>
      <c r="H72" s="93"/>
      <c r="I72" s="93"/>
      <c r="J72" s="62"/>
      <c r="K72" s="62"/>
      <c r="L72" s="62"/>
      <c r="M72" s="62"/>
      <c r="N72" s="62"/>
      <c r="O72" s="62"/>
      <c r="P72" s="62"/>
      <c r="Q72" s="62"/>
      <c r="R72" s="98"/>
    </row>
    <row r="73" spans="1:18" ht="9" customHeight="1">
      <c r="A73" s="99"/>
      <c r="C73" s="93"/>
      <c r="D73" s="93"/>
      <c r="E73" s="93"/>
      <c r="F73" s="93"/>
      <c r="G73" s="93"/>
      <c r="H73" s="93"/>
      <c r="I73" s="93"/>
      <c r="J73" s="62"/>
      <c r="K73" s="62"/>
      <c r="L73" s="62"/>
      <c r="M73" s="62"/>
      <c r="N73" s="62"/>
      <c r="O73" s="62"/>
      <c r="P73" s="62"/>
      <c r="Q73" s="62"/>
      <c r="R73" s="98"/>
    </row>
    <row r="74" spans="1:18" ht="9" customHeight="1">
      <c r="A74" s="100"/>
      <c r="C74" s="93"/>
      <c r="D74" s="93"/>
      <c r="E74" s="93"/>
      <c r="F74" s="93"/>
      <c r="G74" s="93"/>
      <c r="H74" s="93"/>
      <c r="I74" s="93"/>
      <c r="J74" s="62"/>
      <c r="K74" s="62"/>
      <c r="L74" s="62"/>
      <c r="M74" s="62"/>
      <c r="N74" s="62"/>
      <c r="O74" s="62"/>
      <c r="P74" s="62"/>
      <c r="Q74" s="62"/>
      <c r="R74" s="98"/>
    </row>
    <row r="75" spans="1:18" ht="9" customHeight="1">
      <c r="A75" s="100"/>
      <c r="C75" s="93"/>
      <c r="D75" s="93"/>
      <c r="E75" s="93"/>
      <c r="F75" s="93"/>
      <c r="G75" s="93"/>
      <c r="H75" s="93"/>
      <c r="I75" s="93"/>
      <c r="J75" s="62"/>
      <c r="K75" s="62"/>
      <c r="L75" s="62"/>
      <c r="M75" s="62"/>
      <c r="N75" s="62"/>
      <c r="O75" s="62"/>
      <c r="P75" s="62"/>
      <c r="Q75" s="62"/>
      <c r="R75" s="98"/>
    </row>
    <row r="76" spans="1:18" ht="9" customHeight="1">
      <c r="A76" s="100"/>
      <c r="C76" s="105"/>
      <c r="D76" s="105"/>
      <c r="E76" s="105"/>
      <c r="F76" s="105"/>
      <c r="G76" s="105"/>
      <c r="H76" s="105"/>
      <c r="I76" s="105"/>
      <c r="R76" s="97"/>
    </row>
    <row r="77" spans="1:18" ht="9" customHeight="1">
      <c r="A77" s="100"/>
      <c r="C77" s="105"/>
      <c r="D77" s="105"/>
      <c r="E77" s="105"/>
      <c r="F77" s="105"/>
      <c r="G77" s="105"/>
      <c r="H77" s="105"/>
      <c r="I77" s="105"/>
      <c r="R77" s="97"/>
    </row>
    <row r="78" spans="1:18" ht="9" customHeight="1">
      <c r="A78" s="100"/>
      <c r="C78" s="105"/>
      <c r="D78" s="105"/>
      <c r="E78" s="105"/>
      <c r="F78" s="105"/>
      <c r="G78" s="105"/>
      <c r="H78" s="105"/>
      <c r="I78" s="105"/>
      <c r="R78" s="97"/>
    </row>
    <row r="79" spans="1:18" ht="9" customHeight="1">
      <c r="A79" s="100"/>
      <c r="C79" s="105"/>
      <c r="D79" s="105"/>
      <c r="E79" s="105"/>
      <c r="F79" s="105"/>
      <c r="G79" s="105"/>
      <c r="H79" s="105"/>
      <c r="I79" s="105"/>
      <c r="R79" s="97"/>
    </row>
    <row r="80" spans="1:18" ht="9" customHeight="1">
      <c r="A80" s="100"/>
      <c r="C80" s="105"/>
      <c r="D80" s="105"/>
      <c r="E80" s="105"/>
      <c r="F80" s="105"/>
      <c r="G80" s="105"/>
      <c r="H80" s="105"/>
      <c r="I80" s="105"/>
      <c r="R80" s="97"/>
    </row>
    <row r="81" spans="1:18" ht="9" customHeight="1">
      <c r="A81" s="100"/>
      <c r="C81" s="105"/>
      <c r="D81" s="105"/>
      <c r="E81" s="105"/>
      <c r="F81" s="105"/>
      <c r="G81" s="105"/>
      <c r="H81" s="105"/>
      <c r="I81" s="105"/>
      <c r="R81" s="97"/>
    </row>
    <row r="82" spans="1:18" ht="9" customHeight="1">
      <c r="A82" s="103"/>
      <c r="C82" s="105"/>
      <c r="D82" s="105"/>
      <c r="E82" s="105"/>
      <c r="F82" s="105"/>
      <c r="G82" s="105"/>
      <c r="H82" s="105"/>
      <c r="I82" s="105"/>
      <c r="R82" s="97"/>
    </row>
    <row r="83" spans="1:18" ht="9" customHeight="1">
      <c r="A83" s="99"/>
      <c r="C83" s="105"/>
      <c r="D83" s="105"/>
      <c r="E83" s="105"/>
      <c r="F83" s="105"/>
      <c r="G83" s="105"/>
      <c r="H83" s="105"/>
      <c r="I83" s="105"/>
      <c r="R83" s="97"/>
    </row>
    <row r="84" spans="1:18" ht="9" customHeight="1">
      <c r="A84" s="100"/>
      <c r="C84" s="105"/>
      <c r="D84" s="105"/>
      <c r="E84" s="105"/>
      <c r="F84" s="105"/>
      <c r="G84" s="105"/>
      <c r="H84" s="105"/>
      <c r="I84" s="105"/>
      <c r="R84" s="97"/>
    </row>
    <row r="85" spans="1:18" ht="9" customHeight="1">
      <c r="A85" s="100"/>
      <c r="C85" s="105"/>
      <c r="D85" s="105"/>
      <c r="E85" s="105"/>
      <c r="F85" s="105"/>
      <c r="G85" s="105"/>
      <c r="H85" s="105"/>
      <c r="I85" s="105"/>
      <c r="R85" s="97"/>
    </row>
    <row r="86" spans="1:18" ht="9" customHeight="1">
      <c r="A86" s="100"/>
      <c r="C86" s="105"/>
      <c r="D86" s="105"/>
      <c r="E86" s="105"/>
      <c r="F86" s="105"/>
      <c r="G86" s="105"/>
      <c r="H86" s="105"/>
      <c r="I86" s="105"/>
      <c r="R86" s="97"/>
    </row>
    <row r="87" spans="1:18" ht="9" customHeight="1">
      <c r="A87" s="100"/>
      <c r="C87" s="105"/>
      <c r="D87" s="105"/>
      <c r="E87" s="105"/>
      <c r="F87" s="105"/>
      <c r="G87" s="105"/>
      <c r="H87" s="105"/>
      <c r="I87" s="105"/>
      <c r="R87" s="97"/>
    </row>
    <row r="88" spans="1:18" ht="9" customHeight="1">
      <c r="A88" s="100"/>
      <c r="C88" s="105"/>
      <c r="D88" s="105"/>
      <c r="E88" s="105"/>
      <c r="F88" s="105"/>
      <c r="G88" s="105"/>
      <c r="H88" s="105"/>
      <c r="I88" s="105"/>
      <c r="R88" s="97"/>
    </row>
    <row r="89" spans="1:18" ht="9" customHeight="1">
      <c r="A89" s="100"/>
      <c r="C89" s="105"/>
      <c r="D89" s="105"/>
      <c r="E89" s="105"/>
      <c r="F89" s="105"/>
      <c r="G89" s="105"/>
      <c r="H89" s="105"/>
      <c r="I89" s="105"/>
      <c r="R89" s="97"/>
    </row>
    <row r="90" spans="1:18" ht="9" customHeight="1">
      <c r="A90" s="100"/>
      <c r="C90" s="105"/>
      <c r="D90" s="105"/>
      <c r="E90" s="105"/>
      <c r="F90" s="105"/>
      <c r="G90" s="105"/>
      <c r="H90" s="105"/>
      <c r="I90" s="105"/>
      <c r="R90" s="97"/>
    </row>
    <row r="91" spans="1:18" ht="9" customHeight="1">
      <c r="A91" s="100"/>
      <c r="C91" s="105"/>
      <c r="D91" s="105"/>
      <c r="E91" s="105"/>
      <c r="F91" s="105"/>
      <c r="G91" s="105"/>
      <c r="H91" s="105"/>
      <c r="I91" s="105"/>
      <c r="R91" s="97"/>
    </row>
    <row r="92" spans="1:18" ht="9" customHeight="1">
      <c r="A92" s="100"/>
      <c r="C92" s="105"/>
      <c r="D92" s="105"/>
      <c r="E92" s="105"/>
      <c r="F92" s="105"/>
      <c r="G92" s="105"/>
      <c r="H92" s="105"/>
      <c r="I92" s="105"/>
      <c r="R92" s="97"/>
    </row>
    <row r="93" spans="1:18" ht="9" customHeight="1">
      <c r="A93" s="99"/>
      <c r="C93" s="105"/>
      <c r="D93" s="105"/>
      <c r="E93" s="105"/>
      <c r="F93" s="105"/>
      <c r="G93" s="105"/>
      <c r="H93" s="105"/>
      <c r="I93" s="105"/>
      <c r="R93" s="97"/>
    </row>
    <row r="94" spans="1:18" ht="9" customHeight="1">
      <c r="A94" s="100"/>
      <c r="C94" s="105"/>
      <c r="D94" s="105"/>
      <c r="E94" s="105"/>
      <c r="F94" s="105"/>
      <c r="G94" s="105"/>
      <c r="H94" s="105"/>
      <c r="I94" s="105"/>
      <c r="R94" s="97"/>
    </row>
    <row r="95" spans="1:18" ht="9" customHeight="1">
      <c r="A95" s="100"/>
      <c r="C95" s="105"/>
      <c r="D95" s="105"/>
      <c r="E95" s="105"/>
      <c r="F95" s="105"/>
      <c r="G95" s="105"/>
      <c r="H95" s="105"/>
      <c r="I95" s="105"/>
      <c r="R95" s="97"/>
    </row>
    <row r="96" spans="1:18" ht="9" customHeight="1">
      <c r="A96" s="100"/>
      <c r="C96" s="105"/>
      <c r="D96" s="105"/>
      <c r="E96" s="105"/>
      <c r="F96" s="105"/>
      <c r="G96" s="105"/>
      <c r="H96" s="105"/>
      <c r="I96" s="105"/>
      <c r="R96" s="97"/>
    </row>
    <row r="97" spans="1:18">
      <c r="A97" s="106"/>
      <c r="C97" s="105"/>
      <c r="D97" s="105"/>
      <c r="E97" s="105"/>
      <c r="F97" s="105"/>
      <c r="G97" s="105"/>
      <c r="H97" s="105"/>
      <c r="I97" s="105"/>
      <c r="R97" s="97"/>
    </row>
    <row r="98" spans="1:18">
      <c r="A98" s="106"/>
      <c r="C98" s="105"/>
      <c r="D98" s="105"/>
      <c r="E98" s="105"/>
      <c r="F98" s="105"/>
      <c r="G98" s="105"/>
      <c r="H98" s="105"/>
      <c r="I98" s="105"/>
      <c r="R98" s="97"/>
    </row>
    <row r="99" spans="1:18">
      <c r="A99" s="106"/>
      <c r="C99" s="105"/>
      <c r="D99" s="105"/>
      <c r="E99" s="105"/>
      <c r="F99" s="105"/>
      <c r="G99" s="105"/>
      <c r="H99" s="105"/>
      <c r="I99" s="105"/>
      <c r="R99" s="97"/>
    </row>
    <row r="100" spans="1:18">
      <c r="A100" s="106"/>
      <c r="C100" s="105"/>
      <c r="D100" s="105"/>
      <c r="E100" s="105"/>
      <c r="F100" s="105"/>
      <c r="G100" s="105"/>
      <c r="H100" s="105"/>
      <c r="I100" s="105"/>
      <c r="R100" s="97"/>
    </row>
    <row r="101" spans="1:18">
      <c r="A101" s="106"/>
      <c r="C101" s="105"/>
      <c r="D101" s="105"/>
      <c r="E101" s="105"/>
      <c r="F101" s="105"/>
      <c r="G101" s="105"/>
      <c r="H101" s="105"/>
      <c r="I101" s="105"/>
      <c r="R101" s="97"/>
    </row>
    <row r="102" spans="1:18">
      <c r="A102" s="106"/>
      <c r="C102" s="105"/>
      <c r="D102" s="105"/>
      <c r="E102" s="105"/>
      <c r="F102" s="105"/>
      <c r="G102" s="105"/>
      <c r="H102" s="105"/>
      <c r="I102" s="105"/>
      <c r="R102" s="97"/>
    </row>
    <row r="103" spans="1:18">
      <c r="A103" s="106"/>
      <c r="C103" s="105"/>
      <c r="D103" s="105"/>
      <c r="E103" s="105"/>
      <c r="F103" s="105"/>
      <c r="G103" s="105"/>
      <c r="H103" s="105"/>
      <c r="I103" s="105"/>
      <c r="R103" s="97"/>
    </row>
    <row r="104" spans="1:18" ht="15.75">
      <c r="A104" s="107"/>
      <c r="C104" s="105"/>
      <c r="D104" s="105"/>
      <c r="E104" s="105"/>
      <c r="F104" s="105"/>
      <c r="G104" s="105"/>
      <c r="H104" s="105"/>
      <c r="I104" s="105"/>
      <c r="R104" s="97"/>
    </row>
    <row r="105" spans="1:18" ht="15.75">
      <c r="A105" s="107"/>
      <c r="C105" s="105"/>
      <c r="D105" s="105"/>
      <c r="E105" s="105"/>
      <c r="F105" s="105"/>
      <c r="G105" s="105"/>
      <c r="H105" s="105"/>
      <c r="I105" s="105"/>
      <c r="R105" s="97"/>
    </row>
    <row r="106" spans="1:18" ht="15.75">
      <c r="A106" s="107"/>
      <c r="C106" s="105"/>
      <c r="D106" s="105"/>
      <c r="E106" s="105"/>
      <c r="F106" s="105"/>
      <c r="G106" s="105"/>
      <c r="H106" s="105"/>
      <c r="I106" s="105"/>
      <c r="R106" s="97"/>
    </row>
    <row r="107" spans="1:18" ht="15.75">
      <c r="A107" s="107"/>
      <c r="C107" s="105"/>
      <c r="D107" s="105"/>
      <c r="E107" s="105"/>
      <c r="F107" s="105"/>
      <c r="G107" s="105"/>
      <c r="H107" s="105"/>
      <c r="I107" s="105"/>
      <c r="R107" s="97"/>
    </row>
    <row r="108" spans="1:18" ht="15.75">
      <c r="A108" s="107"/>
      <c r="C108" s="105"/>
      <c r="D108" s="105"/>
      <c r="E108" s="105"/>
      <c r="F108" s="105"/>
      <c r="G108" s="105"/>
      <c r="H108" s="105"/>
      <c r="I108" s="105"/>
      <c r="R108" s="97"/>
    </row>
    <row r="109" spans="1:18" ht="15.75">
      <c r="A109" s="107"/>
      <c r="C109" s="105"/>
      <c r="D109" s="105"/>
      <c r="E109" s="105"/>
      <c r="F109" s="105"/>
      <c r="G109" s="105"/>
      <c r="H109" s="105"/>
      <c r="I109" s="105"/>
      <c r="R109" s="97"/>
    </row>
    <row r="110" spans="1:18" ht="15.75">
      <c r="A110" s="107"/>
      <c r="C110" s="105"/>
      <c r="D110" s="105"/>
      <c r="E110" s="105"/>
      <c r="F110" s="105"/>
      <c r="G110" s="105"/>
      <c r="H110" s="105"/>
      <c r="I110" s="105"/>
      <c r="R110" s="97"/>
    </row>
    <row r="111" spans="1:18" ht="15.75">
      <c r="A111" s="107"/>
      <c r="C111" s="105"/>
      <c r="D111" s="105"/>
      <c r="E111" s="105"/>
      <c r="F111" s="105"/>
      <c r="G111" s="105"/>
      <c r="H111" s="105"/>
      <c r="I111" s="105"/>
      <c r="R111" s="97"/>
    </row>
    <row r="112" spans="1:18" ht="15.75">
      <c r="A112" s="107"/>
      <c r="C112" s="105"/>
      <c r="D112" s="105"/>
      <c r="E112" s="105"/>
      <c r="F112" s="105"/>
      <c r="G112" s="105"/>
      <c r="H112" s="105"/>
      <c r="I112" s="105"/>
      <c r="R112" s="97"/>
    </row>
    <row r="113" spans="1:18" ht="15.75">
      <c r="A113" s="107"/>
      <c r="C113" s="105"/>
      <c r="D113" s="105"/>
      <c r="E113" s="105"/>
      <c r="F113" s="105"/>
      <c r="G113" s="105"/>
      <c r="H113" s="105"/>
      <c r="I113" s="105"/>
      <c r="R113" s="97"/>
    </row>
    <row r="114" spans="1:18" ht="15.75">
      <c r="A114" s="107"/>
      <c r="C114" s="105"/>
      <c r="D114" s="105"/>
      <c r="E114" s="105"/>
      <c r="F114" s="105"/>
      <c r="G114" s="105"/>
      <c r="H114" s="105"/>
      <c r="I114" s="105"/>
      <c r="R114" s="97"/>
    </row>
    <row r="115" spans="1:18" ht="15.75">
      <c r="A115" s="107"/>
      <c r="C115" s="105"/>
      <c r="D115" s="105"/>
      <c r="E115" s="105"/>
      <c r="F115" s="105"/>
      <c r="G115" s="105"/>
      <c r="H115" s="105"/>
      <c r="I115" s="105"/>
      <c r="R115" s="97"/>
    </row>
    <row r="116" spans="1:18" ht="15.75">
      <c r="A116" s="107"/>
      <c r="C116" s="105"/>
      <c r="D116" s="105"/>
      <c r="E116" s="105"/>
      <c r="F116" s="105"/>
      <c r="G116" s="105"/>
      <c r="H116" s="105"/>
      <c r="I116" s="105"/>
      <c r="R116" s="97"/>
    </row>
    <row r="117" spans="1:18" ht="15.75">
      <c r="A117" s="107"/>
      <c r="C117" s="105"/>
      <c r="D117" s="105"/>
      <c r="E117" s="105"/>
      <c r="F117" s="105"/>
      <c r="G117" s="105"/>
      <c r="H117" s="105"/>
      <c r="I117" s="105"/>
      <c r="R117" s="97"/>
    </row>
    <row r="118" spans="1:18" ht="15.75">
      <c r="A118" s="107"/>
      <c r="C118" s="105"/>
      <c r="D118" s="105"/>
      <c r="E118" s="105"/>
      <c r="F118" s="105"/>
      <c r="G118" s="105"/>
      <c r="H118" s="105"/>
      <c r="I118" s="105"/>
      <c r="R118" s="97"/>
    </row>
    <row r="119" spans="1:18" ht="15.75">
      <c r="A119" s="107"/>
      <c r="C119" s="105"/>
      <c r="D119" s="105"/>
      <c r="E119" s="105"/>
      <c r="F119" s="105"/>
      <c r="G119" s="105"/>
      <c r="H119" s="105"/>
      <c r="I119" s="105"/>
      <c r="R119" s="97"/>
    </row>
    <row r="120" spans="1:18" ht="15.75">
      <c r="A120" s="107"/>
      <c r="C120" s="105"/>
      <c r="D120" s="105"/>
      <c r="E120" s="105"/>
      <c r="F120" s="105"/>
      <c r="G120" s="105"/>
      <c r="H120" s="105"/>
      <c r="I120" s="105"/>
      <c r="R120" s="97"/>
    </row>
    <row r="121" spans="1:18" ht="15.75">
      <c r="A121" s="107"/>
      <c r="C121" s="105"/>
      <c r="D121" s="105"/>
      <c r="E121" s="105"/>
      <c r="F121" s="105"/>
      <c r="G121" s="105"/>
      <c r="H121" s="105"/>
      <c r="I121" s="105"/>
      <c r="R121" s="97"/>
    </row>
    <row r="122" spans="1:18" ht="15.75">
      <c r="A122" s="107"/>
      <c r="C122" s="105"/>
      <c r="D122" s="105"/>
      <c r="E122" s="105"/>
      <c r="F122" s="105"/>
      <c r="G122" s="105"/>
      <c r="H122" s="105"/>
      <c r="I122" s="105"/>
      <c r="R122" s="97"/>
    </row>
    <row r="123" spans="1:18" ht="15.75">
      <c r="A123" s="107"/>
      <c r="C123" s="105"/>
      <c r="D123" s="105"/>
      <c r="E123" s="105"/>
      <c r="F123" s="105"/>
      <c r="G123" s="105"/>
      <c r="H123" s="105"/>
      <c r="I123" s="105"/>
      <c r="R123" s="97"/>
    </row>
    <row r="124" spans="1:18" ht="15.75">
      <c r="A124" s="107"/>
      <c r="C124" s="105"/>
      <c r="D124" s="105"/>
      <c r="E124" s="105"/>
      <c r="F124" s="105"/>
      <c r="G124" s="105"/>
      <c r="H124" s="105"/>
      <c r="I124" s="105"/>
      <c r="R124" s="97"/>
    </row>
    <row r="125" spans="1:18" ht="15.75">
      <c r="A125" s="107"/>
      <c r="C125" s="105"/>
      <c r="D125" s="105"/>
      <c r="E125" s="105"/>
      <c r="F125" s="105"/>
      <c r="G125" s="105"/>
      <c r="H125" s="105"/>
      <c r="I125" s="105"/>
      <c r="R125" s="97"/>
    </row>
    <row r="126" spans="1:18" ht="15.75">
      <c r="A126" s="107"/>
      <c r="C126" s="105"/>
      <c r="D126" s="105"/>
      <c r="E126" s="105"/>
      <c r="F126" s="105"/>
      <c r="G126" s="105"/>
      <c r="H126" s="105"/>
      <c r="I126" s="105"/>
      <c r="R126" s="97"/>
    </row>
    <row r="127" spans="1:18" ht="15.75">
      <c r="A127" s="107"/>
      <c r="C127" s="105"/>
      <c r="D127" s="105"/>
      <c r="E127" s="105"/>
      <c r="F127" s="105"/>
      <c r="G127" s="105"/>
      <c r="H127" s="105"/>
      <c r="I127" s="105"/>
      <c r="R127" s="97"/>
    </row>
    <row r="128" spans="1:18" ht="15.75">
      <c r="A128" s="107"/>
      <c r="C128" s="105"/>
      <c r="D128" s="105"/>
      <c r="E128" s="105"/>
      <c r="F128" s="105"/>
      <c r="G128" s="105"/>
      <c r="H128" s="105"/>
      <c r="I128" s="105"/>
      <c r="R128" s="97"/>
    </row>
    <row r="129" spans="1:18" ht="15.75">
      <c r="A129" s="107"/>
      <c r="C129" s="105"/>
      <c r="D129" s="105"/>
      <c r="E129" s="105"/>
      <c r="F129" s="105"/>
      <c r="G129" s="105"/>
      <c r="H129" s="105"/>
      <c r="I129" s="105"/>
      <c r="R129" s="97"/>
    </row>
    <row r="130" spans="1:18" ht="15.75">
      <c r="A130" s="107"/>
      <c r="C130" s="105"/>
      <c r="D130" s="105"/>
      <c r="E130" s="105"/>
      <c r="F130" s="105"/>
      <c r="G130" s="105"/>
      <c r="H130" s="105"/>
      <c r="I130" s="105"/>
      <c r="R130" s="97"/>
    </row>
    <row r="131" spans="1:18" ht="15.75">
      <c r="A131" s="107"/>
      <c r="C131" s="105"/>
      <c r="D131" s="105"/>
      <c r="E131" s="105"/>
      <c r="F131" s="105"/>
      <c r="G131" s="105"/>
      <c r="H131" s="105"/>
      <c r="I131" s="105"/>
      <c r="R131" s="97"/>
    </row>
    <row r="132" spans="1:18" ht="15.75">
      <c r="A132" s="107"/>
      <c r="C132" s="105"/>
      <c r="D132" s="105"/>
      <c r="E132" s="105"/>
      <c r="F132" s="105"/>
      <c r="G132" s="105"/>
      <c r="H132" s="105"/>
      <c r="I132" s="105"/>
      <c r="R132" s="97"/>
    </row>
    <row r="133" spans="1:18" ht="15.75">
      <c r="A133" s="107"/>
      <c r="C133" s="105"/>
      <c r="D133" s="105"/>
      <c r="E133" s="105"/>
      <c r="F133" s="105"/>
      <c r="G133" s="105"/>
      <c r="H133" s="105"/>
      <c r="I133" s="105"/>
      <c r="R133" s="97"/>
    </row>
    <row r="134" spans="1:18" ht="15.75">
      <c r="A134" s="107"/>
      <c r="C134" s="105"/>
      <c r="D134" s="105"/>
      <c r="E134" s="105"/>
      <c r="F134" s="105"/>
      <c r="G134" s="105"/>
      <c r="H134" s="105"/>
      <c r="I134" s="105"/>
      <c r="R134" s="97"/>
    </row>
    <row r="135" spans="1:18" ht="15.75">
      <c r="A135" s="107"/>
      <c r="C135" s="105"/>
      <c r="D135" s="105"/>
      <c r="E135" s="105"/>
      <c r="F135" s="105"/>
      <c r="G135" s="105"/>
      <c r="H135" s="105"/>
      <c r="I135" s="105"/>
      <c r="R135" s="97"/>
    </row>
    <row r="136" spans="1:18" ht="15.75">
      <c r="A136" s="107"/>
      <c r="C136" s="105"/>
      <c r="D136" s="105"/>
      <c r="E136" s="105"/>
      <c r="F136" s="105"/>
      <c r="G136" s="105"/>
      <c r="H136" s="105"/>
      <c r="I136" s="105"/>
      <c r="R136" s="97"/>
    </row>
    <row r="137" spans="1:18" ht="15.75">
      <c r="A137" s="107"/>
      <c r="C137" s="105"/>
      <c r="D137" s="105"/>
      <c r="E137" s="105"/>
      <c r="F137" s="105"/>
      <c r="G137" s="105"/>
      <c r="H137" s="105"/>
      <c r="I137" s="105"/>
      <c r="R137" s="97"/>
    </row>
    <row r="138" spans="1:18" ht="15.75">
      <c r="A138" s="107"/>
      <c r="C138" s="105"/>
      <c r="D138" s="105"/>
      <c r="E138" s="105"/>
      <c r="F138" s="105"/>
      <c r="G138" s="105"/>
      <c r="H138" s="105"/>
      <c r="I138" s="105"/>
      <c r="R138" s="97"/>
    </row>
    <row r="139" spans="1:18" ht="15.75">
      <c r="A139" s="107"/>
      <c r="C139" s="105"/>
      <c r="D139" s="105"/>
      <c r="E139" s="105"/>
      <c r="F139" s="105"/>
      <c r="G139" s="105"/>
      <c r="H139" s="105"/>
      <c r="I139" s="105"/>
      <c r="R139" s="97"/>
    </row>
    <row r="140" spans="1:18" ht="15.75">
      <c r="A140" s="107"/>
      <c r="C140" s="105"/>
      <c r="D140" s="105"/>
      <c r="E140" s="105"/>
      <c r="F140" s="105"/>
      <c r="G140" s="105"/>
      <c r="H140" s="105"/>
      <c r="I140" s="105"/>
      <c r="R140" s="97"/>
    </row>
    <row r="141" spans="1:18" ht="15.75">
      <c r="A141" s="107"/>
      <c r="C141" s="105"/>
      <c r="D141" s="105"/>
      <c r="E141" s="105"/>
      <c r="F141" s="105"/>
      <c r="G141" s="105"/>
      <c r="H141" s="105"/>
      <c r="I141" s="105"/>
      <c r="R141" s="97"/>
    </row>
    <row r="142" spans="1:18" ht="15.75">
      <c r="A142" s="107"/>
      <c r="C142" s="105"/>
      <c r="D142" s="105"/>
      <c r="E142" s="105"/>
      <c r="F142" s="105"/>
      <c r="G142" s="105"/>
      <c r="H142" s="105"/>
      <c r="I142" s="105"/>
      <c r="R142" s="97"/>
    </row>
    <row r="143" spans="1:18" ht="15.75">
      <c r="A143" s="107"/>
      <c r="C143" s="105"/>
      <c r="D143" s="105"/>
      <c r="E143" s="105"/>
      <c r="F143" s="105"/>
      <c r="G143" s="105"/>
      <c r="H143" s="105"/>
      <c r="I143" s="105"/>
      <c r="R143" s="97"/>
    </row>
    <row r="144" spans="1:18" ht="15.75">
      <c r="A144" s="107"/>
      <c r="C144" s="105"/>
      <c r="D144" s="105"/>
      <c r="E144" s="105"/>
      <c r="F144" s="105"/>
      <c r="G144" s="105"/>
      <c r="H144" s="105"/>
      <c r="I144" s="105"/>
      <c r="R144" s="97"/>
    </row>
    <row r="145" spans="1:18" ht="15.75">
      <c r="A145" s="107"/>
      <c r="C145" s="105"/>
      <c r="D145" s="105"/>
      <c r="E145" s="105"/>
      <c r="F145" s="105"/>
      <c r="G145" s="105"/>
      <c r="H145" s="105"/>
      <c r="I145" s="105"/>
      <c r="R145" s="97"/>
    </row>
    <row r="146" spans="1:18" ht="15.75">
      <c r="A146" s="107"/>
      <c r="C146" s="105"/>
      <c r="D146" s="105"/>
      <c r="E146" s="105"/>
      <c r="F146" s="105"/>
      <c r="G146" s="105"/>
      <c r="H146" s="105"/>
      <c r="I146" s="105"/>
      <c r="R146" s="97"/>
    </row>
    <row r="147" spans="1:18" ht="15.75">
      <c r="A147" s="107"/>
      <c r="C147" s="105"/>
      <c r="D147" s="105"/>
      <c r="E147" s="105"/>
      <c r="F147" s="105"/>
      <c r="G147" s="105"/>
      <c r="H147" s="105"/>
      <c r="I147" s="105"/>
      <c r="R147" s="97"/>
    </row>
    <row r="148" spans="1:18" ht="15.75">
      <c r="A148" s="107"/>
      <c r="C148" s="105"/>
      <c r="D148" s="105"/>
      <c r="E148" s="105"/>
      <c r="F148" s="105"/>
      <c r="G148" s="105"/>
      <c r="H148" s="105"/>
      <c r="I148" s="105"/>
      <c r="R148" s="97"/>
    </row>
    <row r="149" spans="1:18" ht="15.75">
      <c r="A149" s="107"/>
      <c r="C149" s="105"/>
      <c r="D149" s="105"/>
      <c r="E149" s="105"/>
      <c r="F149" s="105"/>
      <c r="G149" s="105"/>
      <c r="H149" s="105"/>
      <c r="I149" s="105"/>
      <c r="R149" s="97"/>
    </row>
    <row r="150" spans="1:18" ht="15.75">
      <c r="A150" s="107"/>
      <c r="C150" s="105"/>
      <c r="D150" s="105"/>
      <c r="E150" s="105"/>
      <c r="F150" s="105"/>
      <c r="G150" s="105"/>
      <c r="H150" s="105"/>
      <c r="I150" s="105"/>
      <c r="R150" s="97"/>
    </row>
    <row r="151" spans="1:18" ht="15.75">
      <c r="A151" s="107"/>
      <c r="C151" s="105"/>
      <c r="D151" s="105"/>
      <c r="E151" s="105"/>
      <c r="F151" s="105"/>
      <c r="G151" s="105"/>
      <c r="H151" s="105"/>
      <c r="I151" s="105"/>
      <c r="R151" s="97"/>
    </row>
    <row r="152" spans="1:18" ht="15.75">
      <c r="A152" s="107"/>
      <c r="C152" s="105"/>
      <c r="D152" s="105"/>
      <c r="E152" s="105"/>
      <c r="F152" s="105"/>
      <c r="G152" s="105"/>
      <c r="H152" s="105"/>
      <c r="I152" s="105"/>
      <c r="R152" s="97"/>
    </row>
    <row r="153" spans="1:18" ht="15.75">
      <c r="A153" s="107"/>
      <c r="C153" s="105"/>
      <c r="D153" s="105"/>
      <c r="E153" s="105"/>
      <c r="F153" s="105"/>
      <c r="G153" s="105"/>
      <c r="H153" s="105"/>
      <c r="I153" s="105"/>
      <c r="R153" s="97"/>
    </row>
    <row r="154" spans="1:18" ht="15.75">
      <c r="A154" s="107"/>
      <c r="C154" s="105"/>
      <c r="D154" s="105"/>
      <c r="E154" s="105"/>
      <c r="F154" s="105"/>
      <c r="G154" s="105"/>
      <c r="H154" s="105"/>
      <c r="I154" s="105"/>
      <c r="R154" s="97"/>
    </row>
    <row r="155" spans="1:18" ht="15.75">
      <c r="A155" s="107"/>
      <c r="C155" s="105"/>
      <c r="D155" s="105"/>
      <c r="E155" s="105"/>
      <c r="F155" s="105"/>
      <c r="G155" s="105"/>
      <c r="H155" s="105"/>
      <c r="I155" s="105"/>
      <c r="R155" s="97"/>
    </row>
    <row r="156" spans="1:18" ht="15.75">
      <c r="A156" s="107"/>
      <c r="C156" s="105"/>
      <c r="D156" s="105"/>
      <c r="E156" s="105"/>
      <c r="F156" s="105"/>
      <c r="G156" s="105"/>
      <c r="H156" s="105"/>
      <c r="I156" s="105"/>
      <c r="R156" s="97"/>
    </row>
    <row r="157" spans="1:18" ht="15.75">
      <c r="A157" s="107"/>
      <c r="C157" s="105"/>
      <c r="D157" s="105"/>
      <c r="E157" s="105"/>
      <c r="F157" s="105"/>
      <c r="G157" s="105"/>
      <c r="H157" s="105"/>
      <c r="I157" s="105"/>
      <c r="R157" s="97"/>
    </row>
    <row r="158" spans="1:18" ht="15.75">
      <c r="A158" s="107"/>
      <c r="C158" s="105"/>
      <c r="D158" s="105"/>
      <c r="E158" s="105"/>
      <c r="F158" s="105"/>
      <c r="G158" s="105"/>
      <c r="H158" s="105"/>
      <c r="I158" s="105"/>
      <c r="R158" s="97"/>
    </row>
    <row r="159" spans="1:18" ht="15.75">
      <c r="A159" s="107"/>
      <c r="C159" s="105"/>
      <c r="D159" s="105"/>
      <c r="E159" s="105"/>
      <c r="F159" s="105"/>
      <c r="G159" s="105"/>
      <c r="H159" s="105"/>
      <c r="I159" s="105"/>
      <c r="R159" s="97"/>
    </row>
    <row r="160" spans="1:18" ht="15.75">
      <c r="A160" s="107"/>
      <c r="C160" s="105"/>
      <c r="D160" s="105"/>
      <c r="E160" s="105"/>
      <c r="F160" s="105"/>
      <c r="G160" s="105"/>
      <c r="H160" s="105"/>
      <c r="I160" s="105"/>
      <c r="R160" s="97"/>
    </row>
    <row r="161" spans="1:18" ht="15.75">
      <c r="A161" s="107"/>
      <c r="C161" s="105"/>
      <c r="D161" s="105"/>
      <c r="E161" s="105"/>
      <c r="F161" s="105"/>
      <c r="G161" s="105"/>
      <c r="H161" s="105"/>
      <c r="I161" s="105"/>
      <c r="R161" s="97"/>
    </row>
    <row r="162" spans="1:18" ht="15.75">
      <c r="A162" s="107"/>
      <c r="C162" s="105"/>
      <c r="D162" s="105"/>
      <c r="E162" s="105"/>
      <c r="F162" s="105"/>
      <c r="G162" s="105"/>
      <c r="H162" s="105"/>
      <c r="I162" s="105"/>
      <c r="R162" s="97"/>
    </row>
    <row r="163" spans="1:18" ht="15.75">
      <c r="A163" s="107"/>
      <c r="C163" s="105"/>
      <c r="D163" s="105"/>
      <c r="E163" s="105"/>
      <c r="F163" s="105"/>
      <c r="G163" s="105"/>
      <c r="H163" s="105"/>
      <c r="I163" s="105"/>
      <c r="R163" s="97"/>
    </row>
    <row r="164" spans="1:18" ht="15.75">
      <c r="A164" s="107"/>
      <c r="C164" s="105"/>
      <c r="D164" s="105"/>
      <c r="E164" s="105"/>
      <c r="F164" s="105"/>
      <c r="G164" s="105"/>
      <c r="H164" s="105"/>
      <c r="I164" s="105"/>
      <c r="R164" s="97"/>
    </row>
    <row r="165" spans="1:18" ht="15.75">
      <c r="A165" s="107"/>
      <c r="C165" s="105"/>
      <c r="D165" s="105"/>
      <c r="E165" s="105"/>
      <c r="F165" s="105"/>
      <c r="G165" s="105"/>
      <c r="H165" s="105"/>
      <c r="I165" s="105"/>
      <c r="R165" s="97"/>
    </row>
    <row r="166" spans="1:18" ht="15.75">
      <c r="A166" s="107"/>
      <c r="C166" s="105"/>
      <c r="D166" s="105"/>
      <c r="E166" s="105"/>
      <c r="F166" s="105"/>
      <c r="G166" s="105"/>
      <c r="H166" s="105"/>
      <c r="I166" s="105"/>
      <c r="R166" s="97"/>
    </row>
    <row r="167" spans="1:18" ht="15.75">
      <c r="A167" s="107"/>
      <c r="C167" s="105"/>
      <c r="D167" s="105"/>
      <c r="E167" s="105"/>
      <c r="F167" s="105"/>
      <c r="G167" s="105"/>
      <c r="H167" s="105"/>
      <c r="I167" s="105"/>
      <c r="R167" s="97"/>
    </row>
    <row r="168" spans="1:18" ht="15.75">
      <c r="A168" s="107"/>
      <c r="C168" s="105"/>
      <c r="D168" s="105"/>
      <c r="E168" s="105"/>
      <c r="F168" s="105"/>
      <c r="G168" s="105"/>
      <c r="H168" s="105"/>
      <c r="I168" s="105"/>
      <c r="R168" s="97"/>
    </row>
    <row r="169" spans="1:18" ht="15.75">
      <c r="A169" s="107"/>
      <c r="C169" s="105"/>
      <c r="D169" s="105"/>
      <c r="E169" s="105"/>
      <c r="F169" s="105"/>
      <c r="G169" s="105"/>
      <c r="H169" s="105"/>
      <c r="I169" s="105"/>
      <c r="R169" s="97"/>
    </row>
    <row r="170" spans="1:18" ht="15.75">
      <c r="A170" s="107"/>
      <c r="C170" s="105"/>
      <c r="D170" s="105"/>
      <c r="E170" s="105"/>
      <c r="F170" s="105"/>
      <c r="G170" s="105"/>
      <c r="H170" s="105"/>
      <c r="I170" s="105"/>
      <c r="R170" s="97"/>
    </row>
    <row r="171" spans="1:18" ht="15.75">
      <c r="A171" s="107"/>
      <c r="C171" s="105"/>
      <c r="D171" s="105"/>
      <c r="E171" s="105"/>
      <c r="F171" s="105"/>
      <c r="G171" s="105"/>
      <c r="H171" s="105"/>
      <c r="I171" s="105"/>
      <c r="R171" s="97"/>
    </row>
    <row r="172" spans="1:18" ht="15.75">
      <c r="A172" s="107"/>
      <c r="C172" s="105"/>
      <c r="D172" s="105"/>
      <c r="E172" s="105"/>
      <c r="F172" s="105"/>
      <c r="G172" s="105"/>
      <c r="H172" s="105"/>
      <c r="I172" s="105"/>
      <c r="R172" s="97"/>
    </row>
    <row r="173" spans="1:18" ht="15.75">
      <c r="A173" s="107"/>
      <c r="C173" s="105"/>
      <c r="D173" s="105"/>
      <c r="E173" s="105"/>
      <c r="F173" s="105"/>
      <c r="G173" s="105"/>
      <c r="H173" s="105"/>
      <c r="I173" s="105"/>
      <c r="R173" s="97"/>
    </row>
    <row r="174" spans="1:18" ht="15.75">
      <c r="A174" s="107"/>
      <c r="C174" s="105"/>
      <c r="D174" s="105"/>
      <c r="E174" s="105"/>
      <c r="F174" s="105"/>
      <c r="G174" s="105"/>
      <c r="H174" s="105"/>
      <c r="I174" s="105"/>
      <c r="R174" s="97"/>
    </row>
    <row r="175" spans="1:18" ht="15.75">
      <c r="A175" s="107"/>
      <c r="C175" s="105"/>
      <c r="D175" s="105"/>
      <c r="E175" s="105"/>
      <c r="F175" s="105"/>
      <c r="G175" s="105"/>
      <c r="H175" s="105"/>
      <c r="I175" s="105"/>
      <c r="R175" s="97"/>
    </row>
    <row r="176" spans="1:18" ht="15.75">
      <c r="A176" s="107"/>
      <c r="C176" s="105"/>
      <c r="D176" s="105"/>
      <c r="E176" s="105"/>
      <c r="F176" s="105"/>
      <c r="G176" s="105"/>
      <c r="H176" s="105"/>
      <c r="I176" s="105"/>
      <c r="R176" s="97"/>
    </row>
    <row r="177" spans="1:18" ht="15.75">
      <c r="A177" s="107"/>
      <c r="C177" s="105"/>
      <c r="D177" s="105"/>
      <c r="E177" s="105"/>
      <c r="F177" s="105"/>
      <c r="G177" s="105"/>
      <c r="H177" s="105"/>
      <c r="I177" s="105"/>
      <c r="R177" s="97"/>
    </row>
    <row r="178" spans="1:18" ht="15.75">
      <c r="A178" s="107"/>
      <c r="C178" s="105"/>
      <c r="D178" s="105"/>
      <c r="E178" s="105"/>
      <c r="F178" s="105"/>
      <c r="G178" s="105"/>
      <c r="H178" s="105"/>
      <c r="I178" s="105"/>
      <c r="R178" s="97"/>
    </row>
    <row r="179" spans="1:18" ht="15.75">
      <c r="A179" s="107"/>
      <c r="C179" s="105"/>
      <c r="D179" s="105"/>
      <c r="E179" s="105"/>
      <c r="F179" s="105"/>
      <c r="G179" s="105"/>
      <c r="H179" s="105"/>
      <c r="I179" s="105"/>
      <c r="R179" s="97"/>
    </row>
    <row r="180" spans="1:18" ht="15.75">
      <c r="A180" s="107"/>
      <c r="C180" s="105"/>
      <c r="D180" s="105"/>
      <c r="E180" s="105"/>
      <c r="F180" s="105"/>
      <c r="G180" s="105"/>
      <c r="H180" s="105"/>
      <c r="I180" s="105"/>
      <c r="R180" s="97"/>
    </row>
    <row r="181" spans="1:18" ht="15.75">
      <c r="A181" s="107"/>
      <c r="C181" s="105"/>
      <c r="D181" s="105"/>
      <c r="E181" s="105"/>
      <c r="F181" s="105"/>
      <c r="G181" s="105"/>
      <c r="H181" s="105"/>
      <c r="I181" s="105"/>
      <c r="R181" s="97"/>
    </row>
    <row r="182" spans="1:18" ht="15.75">
      <c r="A182" s="107"/>
      <c r="C182" s="105"/>
      <c r="D182" s="105"/>
      <c r="E182" s="105"/>
      <c r="F182" s="105"/>
      <c r="G182" s="105"/>
      <c r="H182" s="105"/>
      <c r="I182" s="105"/>
      <c r="R182" s="97"/>
    </row>
    <row r="183" spans="1:18" ht="15.75">
      <c r="A183" s="107"/>
      <c r="C183" s="105"/>
      <c r="D183" s="105"/>
      <c r="E183" s="105"/>
      <c r="F183" s="105"/>
      <c r="G183" s="105"/>
      <c r="H183" s="105"/>
      <c r="I183" s="105"/>
      <c r="R183" s="97"/>
    </row>
    <row r="184" spans="1:18" ht="15.75">
      <c r="A184" s="107"/>
      <c r="C184" s="105"/>
      <c r="D184" s="105"/>
      <c r="E184" s="105"/>
      <c r="F184" s="105"/>
      <c r="G184" s="105"/>
      <c r="H184" s="105"/>
      <c r="I184" s="105"/>
      <c r="R184" s="97"/>
    </row>
    <row r="185" spans="1:18" ht="15.75">
      <c r="A185" s="107"/>
      <c r="C185" s="105"/>
      <c r="D185" s="105"/>
      <c r="E185" s="105"/>
      <c r="F185" s="105"/>
      <c r="G185" s="105"/>
      <c r="H185" s="105"/>
      <c r="I185" s="105"/>
      <c r="R185" s="97"/>
    </row>
    <row r="186" spans="1:18" ht="15.75">
      <c r="A186" s="107"/>
      <c r="C186" s="105"/>
      <c r="D186" s="105"/>
      <c r="E186" s="105"/>
      <c r="F186" s="105"/>
      <c r="G186" s="105"/>
      <c r="H186" s="105"/>
      <c r="I186" s="105"/>
      <c r="R186" s="97"/>
    </row>
    <row r="187" spans="1:18" ht="15.75">
      <c r="A187" s="107"/>
      <c r="C187" s="105"/>
      <c r="D187" s="105"/>
      <c r="E187" s="105"/>
      <c r="F187" s="105"/>
      <c r="G187" s="105"/>
      <c r="H187" s="105"/>
      <c r="I187" s="105"/>
      <c r="R187" s="97"/>
    </row>
    <row r="188" spans="1:18" ht="15.75">
      <c r="A188" s="107"/>
      <c r="C188" s="105"/>
      <c r="D188" s="105"/>
      <c r="E188" s="105"/>
      <c r="F188" s="105"/>
      <c r="G188" s="105"/>
      <c r="H188" s="105"/>
      <c r="I188" s="105"/>
      <c r="R188" s="97"/>
    </row>
    <row r="189" spans="1:18" ht="15.75">
      <c r="A189" s="107"/>
      <c r="C189" s="105"/>
      <c r="D189" s="105"/>
      <c r="E189" s="105"/>
      <c r="F189" s="105"/>
      <c r="G189" s="105"/>
      <c r="H189" s="105"/>
      <c r="I189" s="105"/>
      <c r="R189" s="97"/>
    </row>
    <row r="190" spans="1:18" ht="15.75">
      <c r="A190" s="107"/>
      <c r="C190" s="105"/>
      <c r="D190" s="105"/>
      <c r="E190" s="105"/>
      <c r="F190" s="105"/>
      <c r="G190" s="105"/>
      <c r="H190" s="105"/>
      <c r="I190" s="105"/>
      <c r="R190" s="97"/>
    </row>
    <row r="191" spans="1:18" ht="15.75">
      <c r="A191" s="107"/>
      <c r="C191" s="105"/>
      <c r="D191" s="105"/>
      <c r="E191" s="105"/>
      <c r="F191" s="105"/>
      <c r="G191" s="105"/>
      <c r="H191" s="105"/>
      <c r="I191" s="105"/>
      <c r="R191" s="97"/>
    </row>
    <row r="192" spans="1:18" ht="15.75">
      <c r="A192" s="107"/>
      <c r="C192" s="105"/>
      <c r="D192" s="105"/>
      <c r="E192" s="105"/>
      <c r="F192" s="105"/>
      <c r="G192" s="105"/>
      <c r="H192" s="105"/>
      <c r="I192" s="105"/>
      <c r="R192" s="97"/>
    </row>
    <row r="193" spans="1:18" ht="15.75">
      <c r="A193" s="107"/>
      <c r="C193" s="105"/>
      <c r="D193" s="105"/>
      <c r="E193" s="105"/>
      <c r="F193" s="105"/>
      <c r="G193" s="105"/>
      <c r="H193" s="105"/>
      <c r="I193" s="105"/>
      <c r="R193" s="97"/>
    </row>
    <row r="194" spans="1:18" ht="15.75">
      <c r="A194" s="107"/>
      <c r="C194" s="105"/>
      <c r="D194" s="105"/>
      <c r="E194" s="105"/>
      <c r="F194" s="105"/>
      <c r="G194" s="105"/>
      <c r="H194" s="105"/>
      <c r="I194" s="105"/>
      <c r="R194" s="97"/>
    </row>
    <row r="195" spans="1:18" ht="15.75">
      <c r="A195" s="108"/>
      <c r="C195" s="105"/>
      <c r="D195" s="105"/>
      <c r="E195" s="105"/>
      <c r="F195" s="105"/>
      <c r="G195" s="105"/>
      <c r="H195" s="105"/>
      <c r="I195" s="105"/>
      <c r="R195" s="97"/>
    </row>
    <row r="196" spans="1:18" ht="15.75">
      <c r="A196" s="108"/>
      <c r="C196" s="105"/>
      <c r="D196" s="105"/>
      <c r="E196" s="105"/>
      <c r="F196" s="105"/>
      <c r="G196" s="105"/>
      <c r="H196" s="105"/>
      <c r="I196" s="105"/>
      <c r="R196" s="97"/>
    </row>
    <row r="197" spans="1:18" ht="15.75">
      <c r="A197" s="108"/>
      <c r="C197" s="105"/>
      <c r="D197" s="105"/>
      <c r="E197" s="105"/>
      <c r="F197" s="105"/>
      <c r="G197" s="105"/>
      <c r="H197" s="105"/>
      <c r="I197" s="105"/>
      <c r="R197" s="97"/>
    </row>
    <row r="198" spans="1:18" ht="15.75">
      <c r="A198" s="108"/>
      <c r="C198" s="105"/>
      <c r="D198" s="105"/>
      <c r="E198" s="105"/>
      <c r="F198" s="105"/>
      <c r="G198" s="105"/>
      <c r="H198" s="105"/>
      <c r="I198" s="105"/>
    </row>
    <row r="199" spans="1:18" ht="15.75">
      <c r="A199" s="108"/>
      <c r="C199" s="105"/>
      <c r="D199" s="105"/>
      <c r="E199" s="105"/>
      <c r="F199" s="105"/>
      <c r="G199" s="105"/>
      <c r="H199" s="105"/>
      <c r="I199" s="105"/>
    </row>
    <row r="200" spans="1:18" ht="15.75">
      <c r="A200" s="108"/>
      <c r="C200" s="105"/>
      <c r="D200" s="105"/>
      <c r="E200" s="105"/>
      <c r="F200" s="105"/>
      <c r="G200" s="105"/>
      <c r="H200" s="105"/>
      <c r="I200" s="105"/>
    </row>
    <row r="201" spans="1:18" ht="15.75">
      <c r="A201" s="108"/>
      <c r="C201" s="105"/>
      <c r="D201" s="105"/>
      <c r="E201" s="105"/>
      <c r="F201" s="105"/>
      <c r="G201" s="105"/>
      <c r="H201" s="105"/>
      <c r="I201" s="105"/>
    </row>
    <row r="202" spans="1:18" ht="15.75">
      <c r="A202" s="108"/>
      <c r="C202" s="105"/>
      <c r="D202" s="105"/>
      <c r="E202" s="105"/>
      <c r="F202" s="105"/>
      <c r="G202" s="105"/>
      <c r="H202" s="105"/>
      <c r="I202" s="105"/>
    </row>
    <row r="203" spans="1:18" ht="15.75">
      <c r="A203" s="108"/>
      <c r="C203" s="105"/>
      <c r="D203" s="105"/>
      <c r="E203" s="105"/>
      <c r="F203" s="105"/>
      <c r="G203" s="105"/>
      <c r="H203" s="105"/>
      <c r="I203" s="105"/>
    </row>
    <row r="204" spans="1:18" ht="15.75">
      <c r="A204" s="108"/>
      <c r="C204" s="105"/>
      <c r="D204" s="105"/>
      <c r="E204" s="105"/>
      <c r="F204" s="105"/>
      <c r="G204" s="105"/>
      <c r="H204" s="105"/>
      <c r="I204" s="105"/>
    </row>
    <row r="205" spans="1:18" ht="15.75">
      <c r="A205" s="108"/>
      <c r="C205" s="105"/>
      <c r="D205" s="105"/>
      <c r="E205" s="105"/>
      <c r="F205" s="105"/>
      <c r="G205" s="105"/>
      <c r="H205" s="105"/>
      <c r="I205" s="105"/>
    </row>
    <row r="206" spans="1:18" ht="15.75">
      <c r="A206" s="108"/>
      <c r="C206" s="105"/>
      <c r="D206" s="105"/>
      <c r="E206" s="105"/>
      <c r="F206" s="105"/>
      <c r="G206" s="105"/>
      <c r="H206" s="105"/>
      <c r="I206" s="105"/>
    </row>
    <row r="207" spans="1:18" ht="15.75">
      <c r="A207" s="108"/>
      <c r="C207" s="105"/>
      <c r="D207" s="105"/>
      <c r="E207" s="105"/>
      <c r="F207" s="105"/>
      <c r="G207" s="105"/>
      <c r="H207" s="105"/>
      <c r="I207" s="105"/>
    </row>
    <row r="208" spans="1:18" ht="15.75">
      <c r="A208" s="108"/>
      <c r="C208" s="105"/>
      <c r="D208" s="105"/>
      <c r="E208" s="105"/>
      <c r="F208" s="105"/>
      <c r="G208" s="105"/>
      <c r="H208" s="105"/>
      <c r="I208" s="105"/>
    </row>
    <row r="209" spans="1:9" ht="15.75">
      <c r="A209" s="108"/>
      <c r="C209" s="105"/>
      <c r="D209" s="105"/>
      <c r="E209" s="105"/>
      <c r="F209" s="105"/>
      <c r="G209" s="105"/>
      <c r="H209" s="105"/>
      <c r="I209" s="105"/>
    </row>
    <row r="210" spans="1:9" ht="15.75">
      <c r="A210" s="108"/>
      <c r="C210" s="105"/>
      <c r="D210" s="105"/>
      <c r="E210" s="105"/>
      <c r="F210" s="105"/>
      <c r="G210" s="105"/>
      <c r="H210" s="105"/>
      <c r="I210" s="105"/>
    </row>
    <row r="211" spans="1:9" ht="15.75">
      <c r="A211" s="108"/>
      <c r="C211" s="105"/>
      <c r="D211" s="105"/>
      <c r="E211" s="105"/>
      <c r="F211" s="105"/>
      <c r="G211" s="105"/>
      <c r="H211" s="105"/>
      <c r="I211" s="105"/>
    </row>
    <row r="212" spans="1:9" ht="15.75">
      <c r="A212" s="108"/>
      <c r="C212" s="105"/>
      <c r="D212" s="105"/>
      <c r="E212" s="105"/>
      <c r="F212" s="105"/>
      <c r="G212" s="105"/>
      <c r="H212" s="105"/>
      <c r="I212" s="105"/>
    </row>
    <row r="213" spans="1:9" ht="15.75">
      <c r="A213" s="108"/>
      <c r="C213" s="105"/>
      <c r="D213" s="105"/>
      <c r="E213" s="105"/>
      <c r="F213" s="105"/>
      <c r="G213" s="105"/>
      <c r="H213" s="105"/>
      <c r="I213" s="105"/>
    </row>
    <row r="214" spans="1:9" ht="15.75">
      <c r="A214" s="108"/>
      <c r="C214" s="105"/>
      <c r="D214" s="105"/>
      <c r="E214" s="105"/>
      <c r="F214" s="105"/>
      <c r="G214" s="105"/>
      <c r="H214" s="105"/>
      <c r="I214" s="105"/>
    </row>
    <row r="215" spans="1:9" ht="15.75">
      <c r="A215" s="108"/>
      <c r="C215" s="105"/>
      <c r="D215" s="105"/>
      <c r="E215" s="105"/>
      <c r="F215" s="105"/>
      <c r="G215" s="105"/>
      <c r="H215" s="105"/>
      <c r="I215" s="105"/>
    </row>
    <row r="216" spans="1:9" ht="15.75">
      <c r="A216" s="108"/>
      <c r="C216" s="105"/>
      <c r="D216" s="105"/>
      <c r="E216" s="105"/>
      <c r="F216" s="105"/>
      <c r="G216" s="105"/>
      <c r="H216" s="105"/>
      <c r="I216" s="105"/>
    </row>
    <row r="217" spans="1:9" ht="15.75">
      <c r="A217" s="108"/>
      <c r="C217" s="105"/>
      <c r="D217" s="105"/>
      <c r="E217" s="105"/>
      <c r="F217" s="105"/>
      <c r="G217" s="105"/>
      <c r="H217" s="105"/>
      <c r="I217" s="105"/>
    </row>
    <row r="218" spans="1:9" ht="15.75">
      <c r="A218" s="108"/>
      <c r="C218" s="105"/>
      <c r="D218" s="105"/>
      <c r="E218" s="105"/>
      <c r="F218" s="105"/>
      <c r="G218" s="105"/>
      <c r="H218" s="105"/>
      <c r="I218" s="105"/>
    </row>
    <row r="219" spans="1:9" ht="15.75">
      <c r="A219" s="108"/>
      <c r="C219" s="105"/>
      <c r="D219" s="105"/>
      <c r="E219" s="105"/>
      <c r="F219" s="105"/>
      <c r="G219" s="105"/>
      <c r="H219" s="105"/>
      <c r="I219" s="105"/>
    </row>
    <row r="220" spans="1:9" ht="15.75">
      <c r="A220" s="108"/>
      <c r="C220" s="105"/>
      <c r="D220" s="105"/>
      <c r="E220" s="105"/>
      <c r="F220" s="105"/>
      <c r="G220" s="105"/>
      <c r="H220" s="105"/>
      <c r="I220" s="105"/>
    </row>
    <row r="221" spans="1:9" ht="15.75">
      <c r="A221" s="108"/>
      <c r="C221" s="105"/>
      <c r="D221" s="105"/>
      <c r="E221" s="105"/>
      <c r="F221" s="105"/>
      <c r="G221" s="105"/>
      <c r="H221" s="105"/>
      <c r="I221" s="105"/>
    </row>
    <row r="222" spans="1:9" ht="15.75">
      <c r="A222" s="108"/>
      <c r="C222" s="105"/>
      <c r="D222" s="105"/>
      <c r="E222" s="105"/>
      <c r="F222" s="105"/>
      <c r="G222" s="105"/>
      <c r="H222" s="105"/>
      <c r="I222" s="105"/>
    </row>
    <row r="223" spans="1:9" ht="15.75">
      <c r="A223" s="108"/>
      <c r="C223" s="105"/>
      <c r="D223" s="105"/>
      <c r="E223" s="105"/>
      <c r="F223" s="105"/>
      <c r="G223" s="105"/>
      <c r="H223" s="105"/>
      <c r="I223" s="105"/>
    </row>
    <row r="224" spans="1:9" ht="15.75">
      <c r="A224" s="108"/>
      <c r="C224" s="105"/>
      <c r="D224" s="105"/>
      <c r="E224" s="105"/>
      <c r="F224" s="105"/>
      <c r="G224" s="105"/>
      <c r="H224" s="105"/>
      <c r="I224" s="105"/>
    </row>
    <row r="225" spans="1:9" ht="15.75">
      <c r="A225" s="108"/>
      <c r="C225" s="105"/>
      <c r="D225" s="105"/>
      <c r="E225" s="105"/>
      <c r="F225" s="105"/>
      <c r="G225" s="105"/>
      <c r="H225" s="105"/>
      <c r="I225" s="105"/>
    </row>
    <row r="226" spans="1:9" ht="15.75">
      <c r="A226" s="108"/>
      <c r="C226" s="105"/>
      <c r="D226" s="105"/>
      <c r="E226" s="105"/>
      <c r="F226" s="105"/>
      <c r="G226" s="105"/>
      <c r="H226" s="105"/>
      <c r="I226" s="105"/>
    </row>
    <row r="227" spans="1:9" ht="15.75">
      <c r="A227" s="108"/>
      <c r="C227" s="105"/>
      <c r="D227" s="105"/>
      <c r="E227" s="105"/>
      <c r="F227" s="105"/>
      <c r="G227" s="105"/>
      <c r="H227" s="105"/>
      <c r="I227" s="105"/>
    </row>
    <row r="228" spans="1:9" ht="15.75">
      <c r="A228" s="108"/>
      <c r="C228" s="105"/>
      <c r="D228" s="105"/>
      <c r="E228" s="105"/>
      <c r="F228" s="105"/>
      <c r="G228" s="105"/>
      <c r="H228" s="105"/>
      <c r="I228" s="105"/>
    </row>
    <row r="229" spans="1:9" ht="15.75">
      <c r="A229" s="108"/>
      <c r="C229" s="105"/>
      <c r="D229" s="105"/>
      <c r="E229" s="105"/>
      <c r="F229" s="105"/>
      <c r="G229" s="105"/>
      <c r="H229" s="105"/>
      <c r="I229" s="105"/>
    </row>
    <row r="230" spans="1:9" ht="15.75">
      <c r="A230" s="108"/>
      <c r="C230" s="105"/>
      <c r="D230" s="105"/>
      <c r="E230" s="105"/>
      <c r="F230" s="105"/>
      <c r="G230" s="105"/>
      <c r="H230" s="105"/>
      <c r="I230" s="105"/>
    </row>
    <row r="231" spans="1:9" ht="15.75">
      <c r="A231" s="108"/>
      <c r="C231" s="105"/>
      <c r="D231" s="105"/>
      <c r="E231" s="105"/>
      <c r="F231" s="105"/>
      <c r="G231" s="105"/>
      <c r="H231" s="105"/>
      <c r="I231" s="105"/>
    </row>
    <row r="232" spans="1:9" ht="15.75">
      <c r="A232" s="108"/>
      <c r="C232" s="105"/>
      <c r="D232" s="105"/>
      <c r="E232" s="105"/>
      <c r="F232" s="105"/>
      <c r="G232" s="105"/>
      <c r="H232" s="105"/>
      <c r="I232" s="105"/>
    </row>
    <row r="233" spans="1:9" ht="15.75">
      <c r="A233" s="108"/>
      <c r="C233" s="105"/>
      <c r="D233" s="105"/>
      <c r="E233" s="105"/>
      <c r="F233" s="105"/>
      <c r="G233" s="105"/>
      <c r="H233" s="105"/>
      <c r="I233" s="105"/>
    </row>
    <row r="234" spans="1:9" ht="15.75">
      <c r="A234" s="108"/>
      <c r="C234" s="105"/>
      <c r="D234" s="105"/>
      <c r="E234" s="105"/>
      <c r="F234" s="105"/>
      <c r="G234" s="105"/>
      <c r="H234" s="105"/>
      <c r="I234" s="105"/>
    </row>
    <row r="235" spans="1:9" ht="15.75">
      <c r="A235" s="108"/>
      <c r="C235" s="105"/>
      <c r="D235" s="105"/>
      <c r="E235" s="105"/>
      <c r="F235" s="105"/>
      <c r="G235" s="105"/>
      <c r="H235" s="105"/>
      <c r="I235" s="105"/>
    </row>
    <row r="236" spans="1:9" ht="15.75">
      <c r="A236" s="108"/>
      <c r="C236" s="105"/>
      <c r="D236" s="105"/>
      <c r="E236" s="105"/>
      <c r="F236" s="105"/>
      <c r="G236" s="105"/>
      <c r="H236" s="105"/>
      <c r="I236" s="105"/>
    </row>
    <row r="237" spans="1:9" ht="15.75">
      <c r="A237" s="108"/>
      <c r="C237" s="105"/>
      <c r="D237" s="105"/>
      <c r="E237" s="105"/>
      <c r="F237" s="105"/>
      <c r="G237" s="105"/>
      <c r="H237" s="105"/>
      <c r="I237" s="105"/>
    </row>
    <row r="238" spans="1:9" ht="15.75">
      <c r="A238" s="108"/>
      <c r="C238" s="105"/>
      <c r="D238" s="105"/>
      <c r="E238" s="105"/>
      <c r="F238" s="105"/>
      <c r="G238" s="105"/>
      <c r="H238" s="105"/>
      <c r="I238" s="105"/>
    </row>
    <row r="239" spans="1:9" ht="15.75">
      <c r="A239" s="108"/>
      <c r="C239" s="105"/>
      <c r="D239" s="105"/>
      <c r="E239" s="105"/>
      <c r="F239" s="105"/>
      <c r="G239" s="105"/>
      <c r="H239" s="105"/>
      <c r="I239" s="105"/>
    </row>
    <row r="240" spans="1:9" ht="15.75">
      <c r="A240" s="108"/>
      <c r="C240" s="105"/>
      <c r="D240" s="105"/>
      <c r="E240" s="105"/>
      <c r="F240" s="105"/>
      <c r="G240" s="105"/>
      <c r="H240" s="105"/>
      <c r="I240" s="105"/>
    </row>
    <row r="241" spans="1:9" ht="15.75">
      <c r="A241" s="108"/>
      <c r="C241" s="105"/>
      <c r="D241" s="105"/>
      <c r="E241" s="105"/>
      <c r="F241" s="105"/>
      <c r="G241" s="105"/>
      <c r="H241" s="105"/>
      <c r="I241" s="105"/>
    </row>
    <row r="242" spans="1:9" ht="15.75">
      <c r="A242" s="108"/>
      <c r="C242" s="105"/>
      <c r="D242" s="105"/>
      <c r="E242" s="105"/>
      <c r="F242" s="105"/>
      <c r="G242" s="105"/>
      <c r="H242" s="105"/>
      <c r="I242" s="105"/>
    </row>
    <row r="243" spans="1:9" ht="15.75">
      <c r="A243" s="108"/>
      <c r="C243" s="105"/>
      <c r="D243" s="105"/>
      <c r="E243" s="105"/>
      <c r="F243" s="105"/>
      <c r="G243" s="105"/>
      <c r="H243" s="105"/>
      <c r="I243" s="105"/>
    </row>
    <row r="244" spans="1:9" ht="15.75">
      <c r="A244" s="108"/>
      <c r="C244" s="105"/>
      <c r="D244" s="105"/>
      <c r="E244" s="105"/>
      <c r="F244" s="105"/>
      <c r="G244" s="105"/>
      <c r="H244" s="105"/>
      <c r="I244" s="105"/>
    </row>
    <row r="245" spans="1:9" ht="15.75">
      <c r="A245" s="108"/>
      <c r="C245" s="105"/>
      <c r="D245" s="105"/>
      <c r="E245" s="105"/>
      <c r="F245" s="105"/>
      <c r="G245" s="105"/>
      <c r="H245" s="105"/>
      <c r="I245" s="105"/>
    </row>
    <row r="246" spans="1:9" ht="15.75">
      <c r="A246" s="108"/>
      <c r="C246" s="105"/>
      <c r="D246" s="105"/>
      <c r="E246" s="105"/>
      <c r="F246" s="105"/>
      <c r="G246" s="105"/>
      <c r="H246" s="105"/>
      <c r="I246" s="105"/>
    </row>
    <row r="247" spans="1:9" ht="15.75">
      <c r="A247" s="108"/>
      <c r="C247" s="105"/>
      <c r="D247" s="105"/>
      <c r="E247" s="105"/>
      <c r="F247" s="105"/>
      <c r="G247" s="105"/>
      <c r="H247" s="105"/>
      <c r="I247" s="105"/>
    </row>
    <row r="248" spans="1:9" ht="15.75">
      <c r="A248" s="108"/>
      <c r="C248" s="105"/>
      <c r="D248" s="105"/>
      <c r="E248" s="105"/>
      <c r="F248" s="105"/>
      <c r="G248" s="105"/>
      <c r="H248" s="105"/>
      <c r="I248" s="105"/>
    </row>
    <row r="249" spans="1:9" ht="15.75">
      <c r="A249" s="108"/>
      <c r="C249" s="105"/>
      <c r="D249" s="105"/>
      <c r="E249" s="105"/>
      <c r="F249" s="105"/>
      <c r="G249" s="105"/>
      <c r="H249" s="105"/>
      <c r="I249" s="105"/>
    </row>
    <row r="250" spans="1:9" ht="15.75">
      <c r="A250" s="108"/>
      <c r="C250" s="105"/>
      <c r="D250" s="105"/>
      <c r="E250" s="105"/>
      <c r="F250" s="105"/>
      <c r="G250" s="105"/>
      <c r="H250" s="105"/>
      <c r="I250" s="105"/>
    </row>
    <row r="251" spans="1:9" ht="15.75">
      <c r="A251" s="108"/>
      <c r="C251" s="105"/>
      <c r="D251" s="105"/>
      <c r="E251" s="105"/>
      <c r="F251" s="105"/>
      <c r="G251" s="105"/>
      <c r="H251" s="105"/>
      <c r="I251" s="105"/>
    </row>
    <row r="252" spans="1:9" ht="15.75">
      <c r="A252" s="108"/>
      <c r="C252" s="105"/>
      <c r="D252" s="105"/>
      <c r="E252" s="105"/>
      <c r="F252" s="105"/>
      <c r="G252" s="105"/>
      <c r="H252" s="105"/>
      <c r="I252" s="105"/>
    </row>
    <row r="253" spans="1:9" ht="15.75">
      <c r="A253" s="108"/>
      <c r="C253" s="105"/>
      <c r="D253" s="105"/>
      <c r="E253" s="105"/>
      <c r="F253" s="105"/>
      <c r="G253" s="105"/>
      <c r="H253" s="105"/>
      <c r="I253" s="105"/>
    </row>
    <row r="254" spans="1:9" ht="15.75">
      <c r="A254" s="108"/>
      <c r="C254" s="105"/>
      <c r="D254" s="105"/>
      <c r="E254" s="105"/>
      <c r="F254" s="105"/>
      <c r="G254" s="105"/>
      <c r="H254" s="105"/>
      <c r="I254" s="105"/>
    </row>
    <row r="255" spans="1:9" ht="15.75">
      <c r="A255" s="108"/>
      <c r="C255" s="105"/>
      <c r="D255" s="105"/>
      <c r="E255" s="105"/>
      <c r="F255" s="105"/>
      <c r="G255" s="105"/>
      <c r="H255" s="105"/>
      <c r="I255" s="105"/>
    </row>
    <row r="256" spans="1:9" ht="15.75">
      <c r="A256" s="108"/>
      <c r="C256" s="105"/>
      <c r="D256" s="105"/>
      <c r="E256" s="105"/>
      <c r="F256" s="105"/>
      <c r="G256" s="105"/>
      <c r="H256" s="105"/>
      <c r="I256" s="105"/>
    </row>
    <row r="257" spans="1:9" ht="15.75">
      <c r="A257" s="108"/>
      <c r="C257" s="105"/>
      <c r="D257" s="105"/>
      <c r="E257" s="105"/>
      <c r="F257" s="105"/>
      <c r="G257" s="105"/>
      <c r="H257" s="105"/>
      <c r="I257" s="105"/>
    </row>
    <row r="258" spans="1:9" ht="15.75">
      <c r="A258" s="108"/>
      <c r="C258" s="105"/>
      <c r="D258" s="105"/>
      <c r="E258" s="105"/>
      <c r="F258" s="105"/>
      <c r="G258" s="105"/>
      <c r="H258" s="105"/>
      <c r="I258" s="105"/>
    </row>
    <row r="259" spans="1:9" ht="15.75">
      <c r="A259" s="108"/>
      <c r="C259" s="105"/>
      <c r="D259" s="105"/>
      <c r="E259" s="105"/>
      <c r="F259" s="105"/>
      <c r="G259" s="105"/>
      <c r="H259" s="105"/>
      <c r="I259" s="105"/>
    </row>
    <row r="260" spans="1:9" ht="15.75">
      <c r="A260" s="108"/>
      <c r="C260" s="105"/>
      <c r="D260" s="105"/>
      <c r="E260" s="105"/>
      <c r="F260" s="105"/>
      <c r="G260" s="105"/>
      <c r="H260" s="105"/>
      <c r="I260" s="105"/>
    </row>
    <row r="261" spans="1:9" ht="15.75">
      <c r="A261" s="108"/>
      <c r="C261" s="105"/>
      <c r="D261" s="105"/>
      <c r="E261" s="105"/>
      <c r="F261" s="105"/>
      <c r="G261" s="105"/>
      <c r="H261" s="105"/>
      <c r="I261" s="105"/>
    </row>
    <row r="262" spans="1:9" ht="15.75">
      <c r="A262" s="108"/>
      <c r="C262" s="105"/>
      <c r="D262" s="105"/>
      <c r="E262" s="105"/>
      <c r="F262" s="105"/>
      <c r="G262" s="105"/>
      <c r="H262" s="105"/>
      <c r="I262" s="105"/>
    </row>
    <row r="263" spans="1:9" ht="15.75">
      <c r="A263" s="108"/>
      <c r="C263" s="105"/>
      <c r="D263" s="105"/>
      <c r="E263" s="105"/>
      <c r="F263" s="105"/>
      <c r="G263" s="105"/>
      <c r="H263" s="105"/>
      <c r="I263" s="105"/>
    </row>
    <row r="264" spans="1:9" ht="15.75">
      <c r="A264" s="108"/>
      <c r="C264" s="105"/>
      <c r="D264" s="105"/>
      <c r="E264" s="105"/>
      <c r="F264" s="105"/>
      <c r="G264" s="105"/>
      <c r="H264" s="105"/>
      <c r="I264" s="105"/>
    </row>
    <row r="265" spans="1:9" ht="15.75">
      <c r="A265" s="108"/>
      <c r="C265" s="105"/>
      <c r="D265" s="105"/>
      <c r="E265" s="105"/>
      <c r="F265" s="105"/>
      <c r="G265" s="105"/>
      <c r="H265" s="105"/>
      <c r="I265" s="105"/>
    </row>
    <row r="266" spans="1:9" ht="15.75">
      <c r="A266" s="108"/>
      <c r="C266" s="105"/>
      <c r="D266" s="105"/>
      <c r="E266" s="105"/>
      <c r="F266" s="105"/>
      <c r="G266" s="105"/>
      <c r="H266" s="105"/>
      <c r="I266" s="105"/>
    </row>
    <row r="267" spans="1:9" ht="15.75">
      <c r="A267" s="108"/>
    </row>
    <row r="268" spans="1:9" ht="15.75">
      <c r="A268" s="108"/>
    </row>
    <row r="269" spans="1:9" ht="15.75">
      <c r="A269" s="108"/>
    </row>
    <row r="270" spans="1:9" ht="15.75">
      <c r="A270" s="108"/>
    </row>
    <row r="271" spans="1:9" ht="15.75">
      <c r="A271" s="108"/>
    </row>
    <row r="272" spans="1:9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R1"/>
    <mergeCell ref="A2:R2"/>
    <mergeCell ref="A3:R3"/>
    <mergeCell ref="A4:R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Q661"/>
  <sheetViews>
    <sheetView zoomScaleNormal="100" workbookViewId="0">
      <selection sqref="A1:Q1"/>
    </sheetView>
  </sheetViews>
  <sheetFormatPr defaultColWidth="11.42578125" defaultRowHeight="12.75"/>
  <cols>
    <col min="1" max="1" width="76.85546875" style="95" bestFit="1" customWidth="1"/>
    <col min="2" max="17" width="12.85546875" style="59" customWidth="1"/>
    <col min="18" max="256" width="11.42578125" style="59"/>
    <col min="257" max="257" width="76.85546875" style="59" bestFit="1" customWidth="1"/>
    <col min="258" max="273" width="12.85546875" style="59" customWidth="1"/>
    <col min="274" max="512" width="11.42578125" style="59"/>
    <col min="513" max="513" width="76.85546875" style="59" bestFit="1" customWidth="1"/>
    <col min="514" max="529" width="12.85546875" style="59" customWidth="1"/>
    <col min="530" max="768" width="11.42578125" style="59"/>
    <col min="769" max="769" width="76.85546875" style="59" bestFit="1" customWidth="1"/>
    <col min="770" max="785" width="12.85546875" style="59" customWidth="1"/>
    <col min="786" max="1024" width="11.42578125" style="59"/>
    <col min="1025" max="1025" width="76.85546875" style="59" bestFit="1" customWidth="1"/>
    <col min="1026" max="1041" width="12.85546875" style="59" customWidth="1"/>
    <col min="1042" max="1280" width="11.42578125" style="59"/>
    <col min="1281" max="1281" width="76.85546875" style="59" bestFit="1" customWidth="1"/>
    <col min="1282" max="1297" width="12.85546875" style="59" customWidth="1"/>
    <col min="1298" max="1536" width="11.42578125" style="59"/>
    <col min="1537" max="1537" width="76.85546875" style="59" bestFit="1" customWidth="1"/>
    <col min="1538" max="1553" width="12.85546875" style="59" customWidth="1"/>
    <col min="1554" max="1792" width="11.42578125" style="59"/>
    <col min="1793" max="1793" width="76.85546875" style="59" bestFit="1" customWidth="1"/>
    <col min="1794" max="1809" width="12.85546875" style="59" customWidth="1"/>
    <col min="1810" max="2048" width="11.42578125" style="59"/>
    <col min="2049" max="2049" width="76.85546875" style="59" bestFit="1" customWidth="1"/>
    <col min="2050" max="2065" width="12.85546875" style="59" customWidth="1"/>
    <col min="2066" max="2304" width="11.42578125" style="59"/>
    <col min="2305" max="2305" width="76.85546875" style="59" bestFit="1" customWidth="1"/>
    <col min="2306" max="2321" width="12.85546875" style="59" customWidth="1"/>
    <col min="2322" max="2560" width="11.42578125" style="59"/>
    <col min="2561" max="2561" width="76.85546875" style="59" bestFit="1" customWidth="1"/>
    <col min="2562" max="2577" width="12.85546875" style="59" customWidth="1"/>
    <col min="2578" max="2816" width="11.42578125" style="59"/>
    <col min="2817" max="2817" width="76.85546875" style="59" bestFit="1" customWidth="1"/>
    <col min="2818" max="2833" width="12.85546875" style="59" customWidth="1"/>
    <col min="2834" max="3072" width="11.42578125" style="59"/>
    <col min="3073" max="3073" width="76.85546875" style="59" bestFit="1" customWidth="1"/>
    <col min="3074" max="3089" width="12.85546875" style="59" customWidth="1"/>
    <col min="3090" max="3328" width="11.42578125" style="59"/>
    <col min="3329" max="3329" width="76.85546875" style="59" bestFit="1" customWidth="1"/>
    <col min="3330" max="3345" width="12.85546875" style="59" customWidth="1"/>
    <col min="3346" max="3584" width="11.42578125" style="59"/>
    <col min="3585" max="3585" width="76.85546875" style="59" bestFit="1" customWidth="1"/>
    <col min="3586" max="3601" width="12.85546875" style="59" customWidth="1"/>
    <col min="3602" max="3840" width="11.42578125" style="59"/>
    <col min="3841" max="3841" width="76.85546875" style="59" bestFit="1" customWidth="1"/>
    <col min="3842" max="3857" width="12.85546875" style="59" customWidth="1"/>
    <col min="3858" max="4096" width="11.42578125" style="59"/>
    <col min="4097" max="4097" width="76.85546875" style="59" bestFit="1" customWidth="1"/>
    <col min="4098" max="4113" width="12.85546875" style="59" customWidth="1"/>
    <col min="4114" max="4352" width="11.42578125" style="59"/>
    <col min="4353" max="4353" width="76.85546875" style="59" bestFit="1" customWidth="1"/>
    <col min="4354" max="4369" width="12.85546875" style="59" customWidth="1"/>
    <col min="4370" max="4608" width="11.42578125" style="59"/>
    <col min="4609" max="4609" width="76.85546875" style="59" bestFit="1" customWidth="1"/>
    <col min="4610" max="4625" width="12.85546875" style="59" customWidth="1"/>
    <col min="4626" max="4864" width="11.42578125" style="59"/>
    <col min="4865" max="4865" width="76.85546875" style="59" bestFit="1" customWidth="1"/>
    <col min="4866" max="4881" width="12.85546875" style="59" customWidth="1"/>
    <col min="4882" max="5120" width="11.42578125" style="59"/>
    <col min="5121" max="5121" width="76.85546875" style="59" bestFit="1" customWidth="1"/>
    <col min="5122" max="5137" width="12.85546875" style="59" customWidth="1"/>
    <col min="5138" max="5376" width="11.42578125" style="59"/>
    <col min="5377" max="5377" width="76.85546875" style="59" bestFit="1" customWidth="1"/>
    <col min="5378" max="5393" width="12.85546875" style="59" customWidth="1"/>
    <col min="5394" max="5632" width="11.42578125" style="59"/>
    <col min="5633" max="5633" width="76.85546875" style="59" bestFit="1" customWidth="1"/>
    <col min="5634" max="5649" width="12.85546875" style="59" customWidth="1"/>
    <col min="5650" max="5888" width="11.42578125" style="59"/>
    <col min="5889" max="5889" width="76.85546875" style="59" bestFit="1" customWidth="1"/>
    <col min="5890" max="5905" width="12.85546875" style="59" customWidth="1"/>
    <col min="5906" max="6144" width="11.42578125" style="59"/>
    <col min="6145" max="6145" width="76.85546875" style="59" bestFit="1" customWidth="1"/>
    <col min="6146" max="6161" width="12.85546875" style="59" customWidth="1"/>
    <col min="6162" max="6400" width="11.42578125" style="59"/>
    <col min="6401" max="6401" width="76.85546875" style="59" bestFit="1" customWidth="1"/>
    <col min="6402" max="6417" width="12.85546875" style="59" customWidth="1"/>
    <col min="6418" max="6656" width="11.42578125" style="59"/>
    <col min="6657" max="6657" width="76.85546875" style="59" bestFit="1" customWidth="1"/>
    <col min="6658" max="6673" width="12.85546875" style="59" customWidth="1"/>
    <col min="6674" max="6912" width="11.42578125" style="59"/>
    <col min="6913" max="6913" width="76.85546875" style="59" bestFit="1" customWidth="1"/>
    <col min="6914" max="6929" width="12.85546875" style="59" customWidth="1"/>
    <col min="6930" max="7168" width="11.42578125" style="59"/>
    <col min="7169" max="7169" width="76.85546875" style="59" bestFit="1" customWidth="1"/>
    <col min="7170" max="7185" width="12.85546875" style="59" customWidth="1"/>
    <col min="7186" max="7424" width="11.42578125" style="59"/>
    <col min="7425" max="7425" width="76.85546875" style="59" bestFit="1" customWidth="1"/>
    <col min="7426" max="7441" width="12.85546875" style="59" customWidth="1"/>
    <col min="7442" max="7680" width="11.42578125" style="59"/>
    <col min="7681" max="7681" width="76.85546875" style="59" bestFit="1" customWidth="1"/>
    <col min="7682" max="7697" width="12.85546875" style="59" customWidth="1"/>
    <col min="7698" max="7936" width="11.42578125" style="59"/>
    <col min="7937" max="7937" width="76.85546875" style="59" bestFit="1" customWidth="1"/>
    <col min="7938" max="7953" width="12.85546875" style="59" customWidth="1"/>
    <col min="7954" max="8192" width="11.42578125" style="59"/>
    <col min="8193" max="8193" width="76.85546875" style="59" bestFit="1" customWidth="1"/>
    <col min="8194" max="8209" width="12.85546875" style="59" customWidth="1"/>
    <col min="8210" max="8448" width="11.42578125" style="59"/>
    <col min="8449" max="8449" width="76.85546875" style="59" bestFit="1" customWidth="1"/>
    <col min="8450" max="8465" width="12.85546875" style="59" customWidth="1"/>
    <col min="8466" max="8704" width="11.42578125" style="59"/>
    <col min="8705" max="8705" width="76.85546875" style="59" bestFit="1" customWidth="1"/>
    <col min="8706" max="8721" width="12.85546875" style="59" customWidth="1"/>
    <col min="8722" max="8960" width="11.42578125" style="59"/>
    <col min="8961" max="8961" width="76.85546875" style="59" bestFit="1" customWidth="1"/>
    <col min="8962" max="8977" width="12.85546875" style="59" customWidth="1"/>
    <col min="8978" max="9216" width="11.42578125" style="59"/>
    <col min="9217" max="9217" width="76.85546875" style="59" bestFit="1" customWidth="1"/>
    <col min="9218" max="9233" width="12.85546875" style="59" customWidth="1"/>
    <col min="9234" max="9472" width="11.42578125" style="59"/>
    <col min="9473" max="9473" width="76.85546875" style="59" bestFit="1" customWidth="1"/>
    <col min="9474" max="9489" width="12.85546875" style="59" customWidth="1"/>
    <col min="9490" max="9728" width="11.42578125" style="59"/>
    <col min="9729" max="9729" width="76.85546875" style="59" bestFit="1" customWidth="1"/>
    <col min="9730" max="9745" width="12.85546875" style="59" customWidth="1"/>
    <col min="9746" max="9984" width="11.42578125" style="59"/>
    <col min="9985" max="9985" width="76.85546875" style="59" bestFit="1" customWidth="1"/>
    <col min="9986" max="10001" width="12.85546875" style="59" customWidth="1"/>
    <col min="10002" max="10240" width="11.42578125" style="59"/>
    <col min="10241" max="10241" width="76.85546875" style="59" bestFit="1" customWidth="1"/>
    <col min="10242" max="10257" width="12.85546875" style="59" customWidth="1"/>
    <col min="10258" max="10496" width="11.42578125" style="59"/>
    <col min="10497" max="10497" width="76.85546875" style="59" bestFit="1" customWidth="1"/>
    <col min="10498" max="10513" width="12.85546875" style="59" customWidth="1"/>
    <col min="10514" max="10752" width="11.42578125" style="59"/>
    <col min="10753" max="10753" width="76.85546875" style="59" bestFit="1" customWidth="1"/>
    <col min="10754" max="10769" width="12.85546875" style="59" customWidth="1"/>
    <col min="10770" max="11008" width="11.42578125" style="59"/>
    <col min="11009" max="11009" width="76.85546875" style="59" bestFit="1" customWidth="1"/>
    <col min="11010" max="11025" width="12.85546875" style="59" customWidth="1"/>
    <col min="11026" max="11264" width="11.42578125" style="59"/>
    <col min="11265" max="11265" width="76.85546875" style="59" bestFit="1" customWidth="1"/>
    <col min="11266" max="11281" width="12.85546875" style="59" customWidth="1"/>
    <col min="11282" max="11520" width="11.42578125" style="59"/>
    <col min="11521" max="11521" width="76.85546875" style="59" bestFit="1" customWidth="1"/>
    <col min="11522" max="11537" width="12.85546875" style="59" customWidth="1"/>
    <col min="11538" max="11776" width="11.42578125" style="59"/>
    <col min="11777" max="11777" width="76.85546875" style="59" bestFit="1" customWidth="1"/>
    <col min="11778" max="11793" width="12.85546875" style="59" customWidth="1"/>
    <col min="11794" max="12032" width="11.42578125" style="59"/>
    <col min="12033" max="12033" width="76.85546875" style="59" bestFit="1" customWidth="1"/>
    <col min="12034" max="12049" width="12.85546875" style="59" customWidth="1"/>
    <col min="12050" max="12288" width="11.42578125" style="59"/>
    <col min="12289" max="12289" width="76.85546875" style="59" bestFit="1" customWidth="1"/>
    <col min="12290" max="12305" width="12.85546875" style="59" customWidth="1"/>
    <col min="12306" max="12544" width="11.42578125" style="59"/>
    <col min="12545" max="12545" width="76.85546875" style="59" bestFit="1" customWidth="1"/>
    <col min="12546" max="12561" width="12.85546875" style="59" customWidth="1"/>
    <col min="12562" max="12800" width="11.42578125" style="59"/>
    <col min="12801" max="12801" width="76.85546875" style="59" bestFit="1" customWidth="1"/>
    <col min="12802" max="12817" width="12.85546875" style="59" customWidth="1"/>
    <col min="12818" max="13056" width="11.42578125" style="59"/>
    <col min="13057" max="13057" width="76.85546875" style="59" bestFit="1" customWidth="1"/>
    <col min="13058" max="13073" width="12.85546875" style="59" customWidth="1"/>
    <col min="13074" max="13312" width="11.42578125" style="59"/>
    <col min="13313" max="13313" width="76.85546875" style="59" bestFit="1" customWidth="1"/>
    <col min="13314" max="13329" width="12.85546875" style="59" customWidth="1"/>
    <col min="13330" max="13568" width="11.42578125" style="59"/>
    <col min="13569" max="13569" width="76.85546875" style="59" bestFit="1" customWidth="1"/>
    <col min="13570" max="13585" width="12.85546875" style="59" customWidth="1"/>
    <col min="13586" max="13824" width="11.42578125" style="59"/>
    <col min="13825" max="13825" width="76.85546875" style="59" bestFit="1" customWidth="1"/>
    <col min="13826" max="13841" width="12.85546875" style="59" customWidth="1"/>
    <col min="13842" max="14080" width="11.42578125" style="59"/>
    <col min="14081" max="14081" width="76.85546875" style="59" bestFit="1" customWidth="1"/>
    <col min="14082" max="14097" width="12.85546875" style="59" customWidth="1"/>
    <col min="14098" max="14336" width="11.42578125" style="59"/>
    <col min="14337" max="14337" width="76.85546875" style="59" bestFit="1" customWidth="1"/>
    <col min="14338" max="14353" width="12.85546875" style="59" customWidth="1"/>
    <col min="14354" max="14592" width="11.42578125" style="59"/>
    <col min="14593" max="14593" width="76.85546875" style="59" bestFit="1" customWidth="1"/>
    <col min="14594" max="14609" width="12.85546875" style="59" customWidth="1"/>
    <col min="14610" max="14848" width="11.42578125" style="59"/>
    <col min="14849" max="14849" width="76.85546875" style="59" bestFit="1" customWidth="1"/>
    <col min="14850" max="14865" width="12.85546875" style="59" customWidth="1"/>
    <col min="14866" max="15104" width="11.42578125" style="59"/>
    <col min="15105" max="15105" width="76.85546875" style="59" bestFit="1" customWidth="1"/>
    <col min="15106" max="15121" width="12.85546875" style="59" customWidth="1"/>
    <col min="15122" max="15360" width="11.42578125" style="59"/>
    <col min="15361" max="15361" width="76.85546875" style="59" bestFit="1" customWidth="1"/>
    <col min="15362" max="15377" width="12.85546875" style="59" customWidth="1"/>
    <col min="15378" max="15616" width="11.42578125" style="59"/>
    <col min="15617" max="15617" width="76.85546875" style="59" bestFit="1" customWidth="1"/>
    <col min="15618" max="15633" width="12.85546875" style="59" customWidth="1"/>
    <col min="15634" max="15872" width="11.42578125" style="59"/>
    <col min="15873" max="15873" width="76.85546875" style="59" bestFit="1" customWidth="1"/>
    <col min="15874" max="15889" width="12.85546875" style="59" customWidth="1"/>
    <col min="15890" max="16128" width="11.42578125" style="59"/>
    <col min="16129" max="16129" width="76.85546875" style="59" bestFit="1" customWidth="1"/>
    <col min="16130" max="16145" width="12.85546875" style="59" customWidth="1"/>
    <col min="16146" max="16384" width="11.42578125" style="59"/>
  </cols>
  <sheetData>
    <row r="1" spans="1:17" s="78" customFormat="1" ht="30" customHeight="1">
      <c r="A1" s="555" t="s">
        <v>601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78" customFormat="1" ht="18">
      <c r="A2" s="557" t="s">
        <v>602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62"/>
      <c r="C5" s="268"/>
      <c r="D5" s="268"/>
      <c r="E5" s="268"/>
      <c r="F5" s="268"/>
      <c r="G5" s="268"/>
      <c r="H5" s="268"/>
      <c r="I5" s="262"/>
      <c r="J5" s="262"/>
      <c r="K5" s="262"/>
      <c r="L5" s="284"/>
      <c r="M5" s="262"/>
      <c r="N5" s="262"/>
      <c r="O5" s="262"/>
      <c r="P5" s="262"/>
      <c r="Q5" s="262"/>
    </row>
    <row r="6" spans="1:17" s="96" customFormat="1" ht="30" customHeight="1">
      <c r="A6" s="263" t="s">
        <v>433</v>
      </c>
      <c r="B6" s="299" t="s">
        <v>109</v>
      </c>
      <c r="C6" s="299" t="s">
        <v>110</v>
      </c>
      <c r="D6" s="299" t="s">
        <v>111</v>
      </c>
      <c r="E6" s="299" t="s">
        <v>112</v>
      </c>
      <c r="F6" s="299" t="s">
        <v>113</v>
      </c>
      <c r="G6" s="299" t="s">
        <v>114</v>
      </c>
      <c r="H6" s="299" t="s">
        <v>115</v>
      </c>
      <c r="I6" s="299" t="s">
        <v>116</v>
      </c>
      <c r="J6" s="299" t="s">
        <v>117</v>
      </c>
      <c r="K6" s="299" t="s">
        <v>118</v>
      </c>
      <c r="L6" s="299" t="s">
        <v>119</v>
      </c>
      <c r="M6" s="299" t="s">
        <v>120</v>
      </c>
      <c r="N6" s="299" t="s">
        <v>121</v>
      </c>
      <c r="O6" s="299" t="s">
        <v>122</v>
      </c>
      <c r="P6" s="299" t="s">
        <v>123</v>
      </c>
      <c r="Q6" s="290" t="s">
        <v>124</v>
      </c>
    </row>
    <row r="7" spans="1:17" ht="15" customHeight="1">
      <c r="A7" s="267" t="s">
        <v>86</v>
      </c>
      <c r="B7" s="267">
        <v>25349.244760000001</v>
      </c>
      <c r="C7" s="268">
        <v>0</v>
      </c>
      <c r="D7" s="268">
        <v>0</v>
      </c>
      <c r="E7" s="268">
        <v>0</v>
      </c>
      <c r="F7" s="268">
        <v>0</v>
      </c>
      <c r="G7" s="268">
        <v>0</v>
      </c>
      <c r="H7" s="268">
        <v>0</v>
      </c>
      <c r="I7" s="267">
        <v>0</v>
      </c>
      <c r="J7" s="267">
        <v>0</v>
      </c>
      <c r="K7" s="267">
        <v>0</v>
      </c>
      <c r="L7" s="267">
        <v>0</v>
      </c>
      <c r="M7" s="267">
        <v>0</v>
      </c>
      <c r="N7" s="267">
        <v>0</v>
      </c>
      <c r="O7" s="267">
        <v>0</v>
      </c>
      <c r="P7" s="267">
        <v>0</v>
      </c>
      <c r="Q7" s="267">
        <v>0</v>
      </c>
    </row>
    <row r="8" spans="1:17" ht="15" customHeight="1">
      <c r="A8" s="267" t="s">
        <v>87</v>
      </c>
      <c r="B8" s="267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7">
        <v>0</v>
      </c>
      <c r="J8" s="267">
        <v>0</v>
      </c>
      <c r="K8" s="267">
        <v>0</v>
      </c>
      <c r="L8" s="267">
        <v>0</v>
      </c>
      <c r="M8" s="267">
        <v>0</v>
      </c>
      <c r="N8" s="267">
        <v>0</v>
      </c>
      <c r="O8" s="267">
        <v>0</v>
      </c>
      <c r="P8" s="267">
        <v>0</v>
      </c>
      <c r="Q8" s="267">
        <v>0</v>
      </c>
    </row>
    <row r="9" spans="1:17" ht="15" customHeight="1">
      <c r="A9" s="267" t="s">
        <v>88</v>
      </c>
      <c r="B9" s="267">
        <v>0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8">
        <v>0</v>
      </c>
      <c r="I9" s="267">
        <v>0</v>
      </c>
      <c r="J9" s="267">
        <v>0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0</v>
      </c>
    </row>
    <row r="10" spans="1:17" ht="15" customHeight="1">
      <c r="A10" s="267" t="s">
        <v>89</v>
      </c>
      <c r="B10" s="267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7">
        <v>0</v>
      </c>
      <c r="J10" s="267">
        <v>0</v>
      </c>
      <c r="K10" s="267">
        <v>0</v>
      </c>
      <c r="L10" s="267">
        <v>0</v>
      </c>
      <c r="M10" s="267">
        <v>0</v>
      </c>
      <c r="N10" s="267">
        <v>0</v>
      </c>
      <c r="O10" s="267">
        <v>0</v>
      </c>
      <c r="P10" s="267">
        <v>0</v>
      </c>
      <c r="Q10" s="267">
        <v>0</v>
      </c>
    </row>
    <row r="11" spans="1:17" ht="15" customHeight="1">
      <c r="A11" s="267" t="s">
        <v>106</v>
      </c>
      <c r="B11" s="267">
        <v>0</v>
      </c>
      <c r="C11" s="268">
        <v>0</v>
      </c>
      <c r="D11" s="268">
        <v>0</v>
      </c>
      <c r="E11" s="268">
        <v>0</v>
      </c>
      <c r="F11" s="268">
        <v>1077.7425499999999</v>
      </c>
      <c r="G11" s="268">
        <v>0</v>
      </c>
      <c r="H11" s="268">
        <v>0</v>
      </c>
      <c r="I11" s="267">
        <v>0</v>
      </c>
      <c r="J11" s="267">
        <v>0</v>
      </c>
      <c r="K11" s="267">
        <v>0</v>
      </c>
      <c r="L11" s="267">
        <v>0</v>
      </c>
      <c r="M11" s="267">
        <v>0</v>
      </c>
      <c r="N11" s="267">
        <v>0</v>
      </c>
      <c r="O11" s="267">
        <v>0</v>
      </c>
      <c r="P11" s="267">
        <v>0</v>
      </c>
      <c r="Q11" s="267">
        <v>0</v>
      </c>
    </row>
    <row r="12" spans="1:17" ht="15" customHeight="1">
      <c r="A12" s="267" t="s">
        <v>107</v>
      </c>
      <c r="B12" s="267">
        <v>63971.421860000002</v>
      </c>
      <c r="C12" s="268">
        <v>18636.181239999998</v>
      </c>
      <c r="D12" s="268">
        <v>13491.881960000001</v>
      </c>
      <c r="E12" s="268">
        <v>0</v>
      </c>
      <c r="F12" s="268">
        <v>0</v>
      </c>
      <c r="G12" s="268">
        <v>625.91233999999997</v>
      </c>
      <c r="H12" s="268">
        <v>2.0165699999999998</v>
      </c>
      <c r="I12" s="267">
        <v>288.28471000000002</v>
      </c>
      <c r="J12" s="267">
        <v>0</v>
      </c>
      <c r="K12" s="267">
        <v>0</v>
      </c>
      <c r="L12" s="267">
        <v>0</v>
      </c>
      <c r="M12" s="267">
        <v>0</v>
      </c>
      <c r="N12" s="267">
        <v>1469.6691699999999</v>
      </c>
      <c r="O12" s="267">
        <v>0</v>
      </c>
      <c r="P12" s="267">
        <v>0</v>
      </c>
      <c r="Q12" s="267">
        <v>0</v>
      </c>
    </row>
    <row r="13" spans="1:17" ht="15" customHeight="1">
      <c r="A13" s="267" t="s">
        <v>458</v>
      </c>
      <c r="B13" s="267">
        <v>1204.1885400000001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7">
        <v>0</v>
      </c>
      <c r="J13" s="267">
        <v>0</v>
      </c>
      <c r="K13" s="267">
        <v>0</v>
      </c>
      <c r="L13" s="267">
        <v>0</v>
      </c>
      <c r="M13" s="267">
        <v>0</v>
      </c>
      <c r="N13" s="267">
        <v>0</v>
      </c>
      <c r="O13" s="267">
        <v>0</v>
      </c>
      <c r="P13" s="267">
        <v>0</v>
      </c>
      <c r="Q13" s="267">
        <v>0</v>
      </c>
    </row>
    <row r="14" spans="1:17" ht="15" customHeight="1">
      <c r="A14" s="267" t="s">
        <v>459</v>
      </c>
      <c r="B14" s="267">
        <v>1989.9258600000001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7">
        <v>0</v>
      </c>
      <c r="J14" s="267">
        <v>0</v>
      </c>
      <c r="K14" s="267">
        <v>0</v>
      </c>
      <c r="L14" s="267">
        <v>0</v>
      </c>
      <c r="M14" s="267">
        <v>0</v>
      </c>
      <c r="N14" s="267">
        <v>0</v>
      </c>
      <c r="O14" s="267">
        <v>0</v>
      </c>
      <c r="P14" s="267">
        <v>0</v>
      </c>
      <c r="Q14" s="267">
        <v>0</v>
      </c>
    </row>
    <row r="15" spans="1:17" ht="15" customHeight="1">
      <c r="A15" s="267" t="s">
        <v>460</v>
      </c>
      <c r="B15" s="267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7">
        <v>0</v>
      </c>
      <c r="J15" s="267">
        <v>0</v>
      </c>
      <c r="K15" s="267">
        <v>0</v>
      </c>
      <c r="L15" s="267">
        <v>0</v>
      </c>
      <c r="M15" s="267">
        <v>0</v>
      </c>
      <c r="N15" s="267">
        <v>0</v>
      </c>
      <c r="O15" s="267">
        <v>0</v>
      </c>
      <c r="P15" s="267">
        <v>0</v>
      </c>
      <c r="Q15" s="267">
        <v>0</v>
      </c>
    </row>
    <row r="16" spans="1:17" ht="15" customHeight="1">
      <c r="A16" s="267" t="s">
        <v>461</v>
      </c>
      <c r="B16" s="267">
        <v>0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7">
        <v>0</v>
      </c>
      <c r="J16" s="267">
        <v>0</v>
      </c>
      <c r="K16" s="267">
        <v>0</v>
      </c>
      <c r="L16" s="267">
        <v>0</v>
      </c>
      <c r="M16" s="267">
        <v>0</v>
      </c>
      <c r="N16" s="267">
        <v>0</v>
      </c>
      <c r="O16" s="267">
        <v>0</v>
      </c>
      <c r="P16" s="267">
        <v>0</v>
      </c>
      <c r="Q16" s="267">
        <v>0</v>
      </c>
    </row>
    <row r="17" spans="1:17" ht="15" customHeight="1">
      <c r="A17" s="267" t="s">
        <v>462</v>
      </c>
      <c r="B17" s="267">
        <v>0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8">
        <v>0</v>
      </c>
      <c r="I17" s="267">
        <v>0</v>
      </c>
      <c r="J17" s="267">
        <v>0</v>
      </c>
      <c r="K17" s="267">
        <v>0</v>
      </c>
      <c r="L17" s="267">
        <v>0</v>
      </c>
      <c r="M17" s="267">
        <v>0</v>
      </c>
      <c r="N17" s="267">
        <v>0</v>
      </c>
      <c r="O17" s="267">
        <v>0</v>
      </c>
      <c r="P17" s="267">
        <v>0</v>
      </c>
      <c r="Q17" s="267">
        <v>0</v>
      </c>
    </row>
    <row r="18" spans="1:17" ht="15" customHeight="1">
      <c r="A18" s="267" t="s">
        <v>93</v>
      </c>
      <c r="B18" s="267">
        <v>151562.17875999998</v>
      </c>
      <c r="C18" s="268">
        <v>101143.52604000001</v>
      </c>
      <c r="D18" s="268">
        <v>30770.469129999998</v>
      </c>
      <c r="E18" s="268">
        <v>2029.67752</v>
      </c>
      <c r="F18" s="268">
        <v>11683.974960000001</v>
      </c>
      <c r="G18" s="268">
        <v>22283.045730000002</v>
      </c>
      <c r="H18" s="268">
        <v>18400.679210000002</v>
      </c>
      <c r="I18" s="267">
        <v>23383.010539999999</v>
      </c>
      <c r="J18" s="267">
        <v>8400.1330999999991</v>
      </c>
      <c r="K18" s="267">
        <v>42562.351969999996</v>
      </c>
      <c r="L18" s="267">
        <v>6127.1936500000002</v>
      </c>
      <c r="M18" s="267">
        <v>13134.297189999999</v>
      </c>
      <c r="N18" s="267">
        <v>41461.739809999999</v>
      </c>
      <c r="O18" s="267">
        <v>13594.004000000001</v>
      </c>
      <c r="P18" s="267">
        <v>6969.0634</v>
      </c>
      <c r="Q18" s="267">
        <v>3171.9264800000001</v>
      </c>
    </row>
    <row r="19" spans="1:17" ht="15" customHeight="1">
      <c r="A19" s="267" t="s">
        <v>95</v>
      </c>
      <c r="B19" s="267">
        <v>18938.392940000002</v>
      </c>
      <c r="C19" s="268">
        <v>318816.44854000001</v>
      </c>
      <c r="D19" s="268">
        <v>200100.50949999999</v>
      </c>
      <c r="E19" s="268">
        <v>3622.9699599999999</v>
      </c>
      <c r="F19" s="268">
        <v>79359.655670000007</v>
      </c>
      <c r="G19" s="268">
        <v>0</v>
      </c>
      <c r="H19" s="268">
        <v>0</v>
      </c>
      <c r="I19" s="267">
        <v>0</v>
      </c>
      <c r="J19" s="267">
        <v>30825.667649999999</v>
      </c>
      <c r="K19" s="267">
        <v>1384.1689899999999</v>
      </c>
      <c r="L19" s="267">
        <v>1227.9219399999999</v>
      </c>
      <c r="M19" s="267">
        <v>1785.78421</v>
      </c>
      <c r="N19" s="267">
        <v>0</v>
      </c>
      <c r="O19" s="267">
        <v>16355.29523</v>
      </c>
      <c r="P19" s="267">
        <v>0</v>
      </c>
      <c r="Q19" s="267">
        <v>0</v>
      </c>
    </row>
    <row r="20" spans="1:17" ht="15" customHeight="1">
      <c r="A20" s="267" t="s">
        <v>96</v>
      </c>
      <c r="B20" s="267">
        <v>227109.33883000002</v>
      </c>
      <c r="C20" s="268">
        <v>0</v>
      </c>
      <c r="D20" s="268">
        <v>0</v>
      </c>
      <c r="E20" s="268">
        <v>0</v>
      </c>
      <c r="F20" s="268">
        <v>0</v>
      </c>
      <c r="G20" s="268">
        <v>120398.28825</v>
      </c>
      <c r="H20" s="268">
        <v>47743.847979999999</v>
      </c>
      <c r="I20" s="267">
        <v>69605.910359999994</v>
      </c>
      <c r="J20" s="267">
        <v>67118.3269</v>
      </c>
      <c r="K20" s="267">
        <v>10609.60903</v>
      </c>
      <c r="L20" s="267">
        <v>11374.17261</v>
      </c>
      <c r="M20" s="267">
        <v>13169.09232</v>
      </c>
      <c r="N20" s="267">
        <v>15398.531800000001</v>
      </c>
      <c r="O20" s="267">
        <v>0</v>
      </c>
      <c r="P20" s="267">
        <v>14062.56554</v>
      </c>
      <c r="Q20" s="267">
        <v>6844.2401300000001</v>
      </c>
    </row>
    <row r="21" spans="1:17" ht="15" customHeight="1">
      <c r="A21" s="267" t="s">
        <v>97</v>
      </c>
      <c r="B21" s="267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7">
        <v>0</v>
      </c>
      <c r="J21" s="267">
        <v>0</v>
      </c>
      <c r="K21" s="267">
        <v>0</v>
      </c>
      <c r="L21" s="267">
        <v>0</v>
      </c>
      <c r="M21" s="267">
        <v>0</v>
      </c>
      <c r="N21" s="267">
        <v>0</v>
      </c>
      <c r="O21" s="267">
        <v>0</v>
      </c>
      <c r="P21" s="267">
        <v>0</v>
      </c>
      <c r="Q21" s="267">
        <v>0</v>
      </c>
    </row>
    <row r="22" spans="1:17" ht="15" customHeight="1">
      <c r="A22" s="267" t="s">
        <v>98</v>
      </c>
      <c r="B22" s="267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8">
        <v>0</v>
      </c>
      <c r="I22" s="267">
        <v>0</v>
      </c>
      <c r="J22" s="267">
        <v>0</v>
      </c>
      <c r="K22" s="267">
        <v>0</v>
      </c>
      <c r="L22" s="267">
        <v>0</v>
      </c>
      <c r="M22" s="267">
        <v>0</v>
      </c>
      <c r="N22" s="267">
        <v>0</v>
      </c>
      <c r="O22" s="267">
        <v>0</v>
      </c>
      <c r="P22" s="267">
        <v>0</v>
      </c>
      <c r="Q22" s="267">
        <v>0</v>
      </c>
    </row>
    <row r="23" spans="1:17" ht="15" customHeight="1">
      <c r="A23" s="267" t="s">
        <v>99</v>
      </c>
      <c r="B23" s="267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8">
        <v>0</v>
      </c>
      <c r="I23" s="267">
        <v>0</v>
      </c>
      <c r="J23" s="267">
        <v>0</v>
      </c>
      <c r="K23" s="267">
        <v>0</v>
      </c>
      <c r="L23" s="267">
        <v>0</v>
      </c>
      <c r="M23" s="267">
        <v>0</v>
      </c>
      <c r="N23" s="267">
        <v>0</v>
      </c>
      <c r="O23" s="267">
        <v>0</v>
      </c>
      <c r="P23" s="267">
        <v>0</v>
      </c>
      <c r="Q23" s="267">
        <v>0</v>
      </c>
    </row>
    <row r="24" spans="1:17" ht="15" customHeight="1">
      <c r="A24" s="267" t="s">
        <v>100</v>
      </c>
      <c r="B24" s="267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7">
        <v>0</v>
      </c>
      <c r="J24" s="267">
        <v>0</v>
      </c>
      <c r="K24" s="267">
        <v>0</v>
      </c>
      <c r="L24" s="267">
        <v>0</v>
      </c>
      <c r="M24" s="267">
        <v>0</v>
      </c>
      <c r="N24" s="267">
        <v>0</v>
      </c>
      <c r="O24" s="267">
        <v>0</v>
      </c>
      <c r="P24" s="267">
        <v>0</v>
      </c>
      <c r="Q24" s="267">
        <v>0</v>
      </c>
    </row>
    <row r="25" spans="1:17" ht="15" customHeight="1">
      <c r="A25" s="267" t="s">
        <v>101</v>
      </c>
      <c r="B25" s="267">
        <v>45090.654399999999</v>
      </c>
      <c r="C25" s="268">
        <v>0</v>
      </c>
      <c r="D25" s="268">
        <v>0</v>
      </c>
      <c r="E25" s="268">
        <v>0</v>
      </c>
      <c r="F25" s="268">
        <v>0</v>
      </c>
      <c r="G25" s="268">
        <v>4998.96569</v>
      </c>
      <c r="H25" s="268">
        <v>6734.3153499999999</v>
      </c>
      <c r="I25" s="267">
        <v>787.51529000000005</v>
      </c>
      <c r="J25" s="267">
        <v>6658.0645500000001</v>
      </c>
      <c r="K25" s="267">
        <v>8111.3476700000001</v>
      </c>
      <c r="L25" s="267">
        <v>214.42507000000001</v>
      </c>
      <c r="M25" s="267">
        <v>75.683800000000005</v>
      </c>
      <c r="N25" s="267">
        <v>2181.9367000000002</v>
      </c>
      <c r="O25" s="267">
        <v>26509.122079999997</v>
      </c>
      <c r="P25" s="267">
        <v>15372.755789999999</v>
      </c>
      <c r="Q25" s="267">
        <v>2652.3433399999999</v>
      </c>
    </row>
    <row r="26" spans="1:17" ht="15" customHeight="1">
      <c r="A26" s="267" t="s">
        <v>463</v>
      </c>
      <c r="B26" s="267">
        <v>16990.916550000002</v>
      </c>
      <c r="C26" s="268">
        <v>0</v>
      </c>
      <c r="D26" s="268">
        <v>0</v>
      </c>
      <c r="E26" s="268">
        <v>0</v>
      </c>
      <c r="F26" s="268">
        <v>0</v>
      </c>
      <c r="G26" s="268">
        <v>3344.1135299999996</v>
      </c>
      <c r="H26" s="268">
        <v>390.01006000000001</v>
      </c>
      <c r="I26" s="267">
        <v>2127.53944</v>
      </c>
      <c r="J26" s="267">
        <v>7188.1033899999993</v>
      </c>
      <c r="K26" s="267">
        <v>2014.7991000000002</v>
      </c>
      <c r="L26" s="267">
        <v>386.70006999999998</v>
      </c>
      <c r="M26" s="267">
        <v>0</v>
      </c>
      <c r="N26" s="267">
        <v>183.33267999999998</v>
      </c>
      <c r="O26" s="267">
        <v>0</v>
      </c>
      <c r="P26" s="267">
        <v>11067.82425</v>
      </c>
      <c r="Q26" s="267">
        <v>0</v>
      </c>
    </row>
    <row r="27" spans="1:17" ht="15" customHeight="1">
      <c r="A27" s="267" t="s">
        <v>102</v>
      </c>
      <c r="B27" s="267">
        <v>7988.4603200000001</v>
      </c>
      <c r="C27" s="268">
        <v>0</v>
      </c>
      <c r="D27" s="268">
        <v>0</v>
      </c>
      <c r="E27" s="268">
        <v>0</v>
      </c>
      <c r="F27" s="268">
        <v>0</v>
      </c>
      <c r="G27" s="268">
        <v>0</v>
      </c>
      <c r="H27" s="268">
        <v>239.83032999999998</v>
      </c>
      <c r="I27" s="267">
        <v>0</v>
      </c>
      <c r="J27" s="267">
        <v>0</v>
      </c>
      <c r="K27" s="267">
        <v>9</v>
      </c>
      <c r="L27" s="267">
        <v>0</v>
      </c>
      <c r="M27" s="267">
        <v>0</v>
      </c>
      <c r="N27" s="267">
        <v>0</v>
      </c>
      <c r="O27" s="267">
        <v>4392.4634999999998</v>
      </c>
      <c r="P27" s="267">
        <v>0</v>
      </c>
      <c r="Q27" s="267">
        <v>0</v>
      </c>
    </row>
    <row r="28" spans="1:17" ht="15" customHeight="1">
      <c r="A28" s="267" t="s">
        <v>90</v>
      </c>
      <c r="B28" s="267">
        <v>135967.93528000001</v>
      </c>
      <c r="C28" s="268">
        <v>62809.754850000005</v>
      </c>
      <c r="D28" s="268">
        <v>49405.658750000002</v>
      </c>
      <c r="E28" s="268">
        <v>15270.463380000001</v>
      </c>
      <c r="F28" s="268">
        <v>75445.637409999996</v>
      </c>
      <c r="G28" s="268">
        <v>47755.091659999998</v>
      </c>
      <c r="H28" s="268">
        <v>19436.25086</v>
      </c>
      <c r="I28" s="267">
        <v>31615.03789</v>
      </c>
      <c r="J28" s="267">
        <v>16651.19413</v>
      </c>
      <c r="K28" s="267">
        <v>6681.2283699999998</v>
      </c>
      <c r="L28" s="267">
        <v>21245.70652</v>
      </c>
      <c r="M28" s="267">
        <v>6516.3588600000003</v>
      </c>
      <c r="N28" s="267">
        <v>57364.989130000002</v>
      </c>
      <c r="O28" s="267">
        <v>8682.5386799999997</v>
      </c>
      <c r="P28" s="267">
        <v>16085.628349999999</v>
      </c>
      <c r="Q28" s="267">
        <v>14384.54069</v>
      </c>
    </row>
    <row r="29" spans="1:17" ht="15" customHeight="1">
      <c r="A29" s="267" t="s">
        <v>91</v>
      </c>
      <c r="B29" s="267">
        <v>8696.5479400000004</v>
      </c>
      <c r="C29" s="268">
        <v>2624.9113500000003</v>
      </c>
      <c r="D29" s="268">
        <v>0</v>
      </c>
      <c r="E29" s="268">
        <v>0</v>
      </c>
      <c r="F29" s="268">
        <v>0</v>
      </c>
      <c r="G29" s="268">
        <v>1029.89987</v>
      </c>
      <c r="H29" s="268">
        <v>0</v>
      </c>
      <c r="I29" s="267">
        <v>0</v>
      </c>
      <c r="J29" s="267">
        <v>49.552120000000002</v>
      </c>
      <c r="K29" s="267">
        <v>21740.015380000001</v>
      </c>
      <c r="L29" s="267">
        <v>166.25735</v>
      </c>
      <c r="M29" s="267">
        <v>168.46366</v>
      </c>
      <c r="N29" s="267">
        <v>10332.332759999999</v>
      </c>
      <c r="O29" s="267">
        <v>0</v>
      </c>
      <c r="P29" s="267">
        <v>0</v>
      </c>
      <c r="Q29" s="267">
        <v>60.419930000000001</v>
      </c>
    </row>
    <row r="30" spans="1:17" ht="15" customHeight="1">
      <c r="A30" s="318" t="s">
        <v>464</v>
      </c>
      <c r="B30" s="267">
        <v>0</v>
      </c>
      <c r="C30" s="268">
        <v>0</v>
      </c>
      <c r="D30" s="268">
        <v>0</v>
      </c>
      <c r="E30" s="268">
        <v>0</v>
      </c>
      <c r="F30" s="268">
        <v>0</v>
      </c>
      <c r="G30" s="268">
        <v>0</v>
      </c>
      <c r="H30" s="268">
        <v>0</v>
      </c>
      <c r="I30" s="267">
        <v>0</v>
      </c>
      <c r="J30" s="267">
        <v>0</v>
      </c>
      <c r="K30" s="267">
        <v>0</v>
      </c>
      <c r="L30" s="267">
        <v>0</v>
      </c>
      <c r="M30" s="267">
        <v>0</v>
      </c>
      <c r="N30" s="267">
        <v>0</v>
      </c>
      <c r="O30" s="267">
        <v>0</v>
      </c>
      <c r="P30" s="267">
        <v>0</v>
      </c>
      <c r="Q30" s="267">
        <v>0</v>
      </c>
    </row>
    <row r="31" spans="1:17" ht="15" customHeight="1">
      <c r="A31" s="267" t="s">
        <v>465</v>
      </c>
      <c r="B31" s="267">
        <v>135.18911</v>
      </c>
      <c r="C31" s="268">
        <v>305.46640000000002</v>
      </c>
      <c r="D31" s="268">
        <v>109.96339999999999</v>
      </c>
      <c r="E31" s="268">
        <v>5447.9835000000003</v>
      </c>
      <c r="F31" s="268">
        <v>0</v>
      </c>
      <c r="G31" s="268">
        <v>0</v>
      </c>
      <c r="H31" s="268">
        <v>152.56426000000002</v>
      </c>
      <c r="I31" s="267">
        <v>56.873330000000003</v>
      </c>
      <c r="J31" s="267">
        <v>0</v>
      </c>
      <c r="K31" s="267">
        <v>247.82139999999998</v>
      </c>
      <c r="L31" s="267">
        <v>0</v>
      </c>
      <c r="M31" s="267">
        <v>234.52437</v>
      </c>
      <c r="N31" s="267">
        <v>2405.92202</v>
      </c>
      <c r="O31" s="267">
        <v>222.17426999999998</v>
      </c>
      <c r="P31" s="267">
        <v>0</v>
      </c>
      <c r="Q31" s="267">
        <v>676.01518999999996</v>
      </c>
    </row>
    <row r="32" spans="1:17" ht="15" customHeight="1">
      <c r="A32" s="318" t="s">
        <v>92</v>
      </c>
      <c r="B32" s="267">
        <v>0</v>
      </c>
      <c r="C32" s="268">
        <v>0</v>
      </c>
      <c r="D32" s="268">
        <v>0</v>
      </c>
      <c r="E32" s="268">
        <v>0</v>
      </c>
      <c r="F32" s="268">
        <v>0</v>
      </c>
      <c r="G32" s="268">
        <v>0</v>
      </c>
      <c r="H32" s="268">
        <v>0</v>
      </c>
      <c r="I32" s="267">
        <v>0</v>
      </c>
      <c r="J32" s="267">
        <v>0</v>
      </c>
      <c r="K32" s="267">
        <v>0</v>
      </c>
      <c r="L32" s="267">
        <v>0</v>
      </c>
      <c r="M32" s="267">
        <v>0</v>
      </c>
      <c r="N32" s="267">
        <v>120.56681</v>
      </c>
      <c r="O32" s="267">
        <v>0</v>
      </c>
      <c r="P32" s="267">
        <v>0</v>
      </c>
      <c r="Q32" s="267">
        <v>0</v>
      </c>
    </row>
    <row r="33" spans="1:17" ht="15" customHeight="1">
      <c r="A33" s="267" t="s">
        <v>103</v>
      </c>
      <c r="B33" s="267">
        <v>430667.37868999998</v>
      </c>
      <c r="C33" s="268">
        <v>192730.04356999998</v>
      </c>
      <c r="D33" s="268">
        <v>56343.279880000002</v>
      </c>
      <c r="E33" s="268">
        <v>60948.301220000001</v>
      </c>
      <c r="F33" s="268">
        <v>7728.5474599999998</v>
      </c>
      <c r="G33" s="268">
        <v>66062.476370000004</v>
      </c>
      <c r="H33" s="268">
        <v>37962.835180000002</v>
      </c>
      <c r="I33" s="267">
        <v>31773.062899999997</v>
      </c>
      <c r="J33" s="267">
        <v>8365.3288200000006</v>
      </c>
      <c r="K33" s="267">
        <v>24638.68909</v>
      </c>
      <c r="L33" s="267">
        <v>55971.20407</v>
      </c>
      <c r="M33" s="267">
        <v>24459.87644</v>
      </c>
      <c r="N33" s="267">
        <v>78756.209940000001</v>
      </c>
      <c r="O33" s="267">
        <v>32518.518329999999</v>
      </c>
      <c r="P33" s="267">
        <v>11273.104019999999</v>
      </c>
      <c r="Q33" s="267">
        <v>25429.276280000002</v>
      </c>
    </row>
    <row r="34" spans="1:17" ht="15" customHeight="1">
      <c r="A34" s="267" t="s">
        <v>104</v>
      </c>
      <c r="B34" s="267">
        <v>24901.419710000002</v>
      </c>
      <c r="C34" s="268">
        <v>66457.51251</v>
      </c>
      <c r="D34" s="268">
        <v>17437.738300000001</v>
      </c>
      <c r="E34" s="268">
        <v>6486.4957100000001</v>
      </c>
      <c r="F34" s="268">
        <v>27845.75274</v>
      </c>
      <c r="G34" s="268">
        <v>0</v>
      </c>
      <c r="H34" s="268">
        <v>342.91284000000002</v>
      </c>
      <c r="I34" s="267">
        <v>0</v>
      </c>
      <c r="J34" s="267">
        <v>3887.95318</v>
      </c>
      <c r="K34" s="267">
        <v>5348.6143899999997</v>
      </c>
      <c r="L34" s="267">
        <v>0</v>
      </c>
      <c r="M34" s="267">
        <v>1581.7067199999999</v>
      </c>
      <c r="N34" s="267">
        <v>0</v>
      </c>
      <c r="O34" s="267">
        <v>13227.603999999999</v>
      </c>
      <c r="P34" s="267">
        <v>0</v>
      </c>
      <c r="Q34" s="267">
        <v>0</v>
      </c>
    </row>
    <row r="35" spans="1:17" s="96" customFormat="1" ht="15" customHeight="1">
      <c r="A35" s="267" t="s">
        <v>105</v>
      </c>
      <c r="B35" s="267">
        <v>100456.73578</v>
      </c>
      <c r="C35" s="268">
        <v>0</v>
      </c>
      <c r="D35" s="268">
        <v>0</v>
      </c>
      <c r="E35" s="268">
        <v>0</v>
      </c>
      <c r="F35" s="268">
        <v>0</v>
      </c>
      <c r="G35" s="268">
        <v>78028.794480000011</v>
      </c>
      <c r="H35" s="268">
        <v>64146.098539999999</v>
      </c>
      <c r="I35" s="267">
        <v>17722.854500000001</v>
      </c>
      <c r="J35" s="267">
        <v>10296.539150000001</v>
      </c>
      <c r="K35" s="267">
        <v>0</v>
      </c>
      <c r="L35" s="267">
        <v>3748.2058700000002</v>
      </c>
      <c r="M35" s="267">
        <v>3044.2825800000001</v>
      </c>
      <c r="N35" s="267">
        <v>10851.14165</v>
      </c>
      <c r="O35" s="267">
        <v>0</v>
      </c>
      <c r="P35" s="267">
        <v>6250.26674</v>
      </c>
      <c r="Q35" s="267">
        <v>4841.6024600000001</v>
      </c>
    </row>
    <row r="36" spans="1:17" s="96" customFormat="1" ht="15" customHeight="1">
      <c r="A36" s="270" t="s">
        <v>443</v>
      </c>
      <c r="B36" s="413">
        <f t="shared" ref="B36:Q36" si="0">SUM(B7:B35)</f>
        <v>1261019.92933</v>
      </c>
      <c r="C36" s="413">
        <f t="shared" si="0"/>
        <v>763523.84450000001</v>
      </c>
      <c r="D36" s="413">
        <f t="shared" si="0"/>
        <v>367659.50092000002</v>
      </c>
      <c r="E36" s="413">
        <f t="shared" si="0"/>
        <v>93805.891290000014</v>
      </c>
      <c r="F36" s="413">
        <f t="shared" si="0"/>
        <v>203141.31079000002</v>
      </c>
      <c r="G36" s="413">
        <f t="shared" si="0"/>
        <v>344526.58792000008</v>
      </c>
      <c r="H36" s="413">
        <f>SUM(H7:H35)</f>
        <v>195551.36118000001</v>
      </c>
      <c r="I36" s="413">
        <f t="shared" si="0"/>
        <v>177360.08895999996</v>
      </c>
      <c r="J36" s="413">
        <f t="shared" si="0"/>
        <v>159440.86298999999</v>
      </c>
      <c r="K36" s="413">
        <f t="shared" si="0"/>
        <v>123347.64538999999</v>
      </c>
      <c r="L36" s="413">
        <f t="shared" si="0"/>
        <v>100461.78715</v>
      </c>
      <c r="M36" s="413">
        <f t="shared" si="0"/>
        <v>64170.07015</v>
      </c>
      <c r="N36" s="413">
        <f t="shared" si="0"/>
        <v>220526.37247</v>
      </c>
      <c r="O36" s="413">
        <f>SUM(O7:O35)</f>
        <v>115501.72008999999</v>
      </c>
      <c r="P36" s="413">
        <f>SUM(P7:P35)</f>
        <v>81081.20809</v>
      </c>
      <c r="Q36" s="413">
        <f t="shared" si="0"/>
        <v>58060.364500000003</v>
      </c>
    </row>
    <row r="37" spans="1:17" s="97" customFormat="1" ht="15" customHeight="1">
      <c r="A37" s="420" t="s">
        <v>507</v>
      </c>
      <c r="B37" s="278">
        <v>0.18750324803269386</v>
      </c>
      <c r="C37" s="278">
        <v>0.11352968931285992</v>
      </c>
      <c r="D37" s="278">
        <v>5.4667931084330053E-2</v>
      </c>
      <c r="E37" s="278">
        <v>1.3948161240260538E-2</v>
      </c>
      <c r="F37" s="278">
        <v>3.020543505841463E-2</v>
      </c>
      <c r="G37" s="278">
        <v>5.1228257988709516E-2</v>
      </c>
      <c r="H37" s="278">
        <v>2.9076872240985079E-2</v>
      </c>
      <c r="I37" s="278">
        <v>2.637198031361546E-2</v>
      </c>
      <c r="J37" s="278">
        <v>2.3707539416640923E-2</v>
      </c>
      <c r="K37" s="278">
        <v>1.8340776073299852E-2</v>
      </c>
      <c r="L37" s="278">
        <v>1.4937837979929864E-2</v>
      </c>
      <c r="M37" s="278">
        <v>9.5415594153247518E-3</v>
      </c>
      <c r="N37" s="278">
        <v>3.2790450137423474E-2</v>
      </c>
      <c r="O37" s="278">
        <v>1.717415178501162E-2</v>
      </c>
      <c r="P37" s="278">
        <v>1.2056105948592997E-2</v>
      </c>
      <c r="Q37" s="278">
        <v>8.6330966485964177E-3</v>
      </c>
    </row>
    <row r="38" spans="1:17" ht="3.75" customHeight="1" thickBot="1">
      <c r="A38" s="274"/>
      <c r="B38" s="275"/>
      <c r="C38" s="276"/>
      <c r="D38" s="276"/>
      <c r="E38" s="276"/>
      <c r="F38" s="276"/>
      <c r="G38" s="276"/>
      <c r="H38" s="276"/>
      <c r="I38" s="275"/>
      <c r="J38" s="275"/>
      <c r="K38" s="275"/>
      <c r="L38" s="275"/>
      <c r="M38" s="275"/>
      <c r="N38" s="275"/>
      <c r="O38" s="275"/>
      <c r="P38" s="275"/>
      <c r="Q38" s="275"/>
    </row>
    <row r="39" spans="1:17" ht="15" customHeight="1" thickTop="1">
      <c r="A39" s="260" t="s">
        <v>426</v>
      </c>
      <c r="B39" s="278"/>
      <c r="C39" s="269"/>
      <c r="D39" s="269"/>
      <c r="E39" s="269"/>
      <c r="F39" s="269"/>
      <c r="G39" s="269"/>
      <c r="H39" s="269"/>
      <c r="I39" s="278"/>
      <c r="J39" s="278"/>
      <c r="K39" s="278"/>
      <c r="L39" s="278"/>
      <c r="M39" s="278"/>
      <c r="N39" s="278"/>
      <c r="O39" s="278"/>
      <c r="P39" s="278"/>
      <c r="Q39" s="278"/>
    </row>
    <row r="40" spans="1:17" ht="15" customHeight="1">
      <c r="A40" s="262"/>
      <c r="B40" s="262"/>
      <c r="C40" s="268"/>
      <c r="D40" s="268"/>
      <c r="E40" s="268"/>
      <c r="F40" s="268"/>
      <c r="G40" s="268"/>
      <c r="H40" s="268"/>
      <c r="I40" s="262"/>
      <c r="J40" s="262"/>
      <c r="K40" s="262"/>
      <c r="L40" s="262"/>
      <c r="M40" s="262"/>
      <c r="N40" s="262"/>
      <c r="O40" s="262"/>
      <c r="P40" s="262"/>
      <c r="Q40" s="262"/>
    </row>
    <row r="41" spans="1:17" ht="15" customHeight="1">
      <c r="A41" s="282"/>
      <c r="B41" s="262"/>
      <c r="C41" s="268"/>
      <c r="D41" s="268"/>
      <c r="E41" s="268"/>
      <c r="F41" s="268"/>
      <c r="G41" s="268"/>
      <c r="H41" s="268"/>
      <c r="I41" s="262"/>
      <c r="J41" s="262"/>
      <c r="K41" s="262"/>
      <c r="L41" s="262"/>
      <c r="M41" s="262"/>
      <c r="N41" s="262"/>
      <c r="O41" s="262"/>
      <c r="P41" s="262"/>
      <c r="Q41" s="262"/>
    </row>
    <row r="42" spans="1:17" ht="15" customHeight="1">
      <c r="A42" s="281"/>
      <c r="B42" s="262"/>
      <c r="C42" s="268"/>
      <c r="D42" s="268"/>
      <c r="E42" s="268"/>
      <c r="F42" s="268"/>
      <c r="G42" s="268"/>
      <c r="H42" s="268"/>
      <c r="I42" s="262"/>
      <c r="J42" s="262"/>
      <c r="K42" s="262"/>
      <c r="L42" s="262"/>
      <c r="M42" s="262"/>
      <c r="N42" s="262"/>
      <c r="O42" s="262"/>
      <c r="P42" s="262"/>
      <c r="Q42" s="262"/>
    </row>
    <row r="43" spans="1:17" ht="15" customHeight="1">
      <c r="A43" s="282"/>
      <c r="B43" s="262"/>
      <c r="C43" s="268"/>
      <c r="D43" s="268"/>
      <c r="E43" s="268"/>
      <c r="F43" s="268"/>
      <c r="G43" s="268"/>
      <c r="H43" s="268"/>
      <c r="I43" s="262"/>
      <c r="J43" s="262"/>
      <c r="K43" s="262"/>
      <c r="L43" s="262"/>
      <c r="M43" s="262"/>
      <c r="N43" s="262"/>
      <c r="O43" s="262"/>
      <c r="P43" s="262"/>
      <c r="Q43" s="262"/>
    </row>
    <row r="44" spans="1:17" ht="15" customHeight="1">
      <c r="A44" s="282"/>
      <c r="B44" s="262"/>
      <c r="C44" s="268"/>
      <c r="D44" s="268"/>
      <c r="E44" s="268"/>
      <c r="F44" s="268"/>
      <c r="G44" s="268"/>
      <c r="H44" s="268"/>
      <c r="I44" s="262"/>
      <c r="J44" s="262"/>
      <c r="K44" s="262"/>
      <c r="L44" s="262"/>
      <c r="M44" s="262"/>
      <c r="N44" s="262"/>
      <c r="O44" s="262"/>
      <c r="P44" s="262"/>
      <c r="Q44" s="262"/>
    </row>
    <row r="45" spans="1:17" ht="15" customHeight="1">
      <c r="A45" s="282"/>
      <c r="B45" s="262"/>
      <c r="C45" s="268"/>
      <c r="D45" s="268"/>
      <c r="E45" s="268"/>
      <c r="F45" s="268"/>
      <c r="G45" s="268"/>
      <c r="H45" s="268"/>
      <c r="I45" s="262"/>
      <c r="J45" s="262"/>
      <c r="K45" s="262"/>
      <c r="L45" s="262"/>
      <c r="M45" s="262"/>
      <c r="N45" s="262"/>
      <c r="O45" s="262"/>
      <c r="P45" s="262"/>
      <c r="Q45" s="262"/>
    </row>
    <row r="46" spans="1:17" ht="15" customHeight="1">
      <c r="A46" s="282"/>
      <c r="B46" s="262"/>
      <c r="C46" s="268"/>
      <c r="D46" s="268"/>
      <c r="E46" s="268"/>
      <c r="F46" s="268"/>
      <c r="G46" s="268"/>
      <c r="H46" s="268"/>
      <c r="I46" s="262"/>
      <c r="J46" s="262"/>
      <c r="K46" s="262"/>
      <c r="L46" s="262"/>
      <c r="M46" s="262"/>
      <c r="N46" s="262"/>
      <c r="O46" s="262"/>
      <c r="P46" s="262"/>
      <c r="Q46" s="262"/>
    </row>
    <row r="47" spans="1:17" ht="15" customHeight="1">
      <c r="A47" s="282"/>
      <c r="B47" s="262"/>
      <c r="C47" s="268"/>
      <c r="D47" s="268"/>
      <c r="E47" s="268"/>
      <c r="F47" s="268"/>
      <c r="G47" s="268"/>
      <c r="H47" s="268"/>
      <c r="I47" s="262"/>
      <c r="J47" s="262"/>
      <c r="K47" s="262"/>
      <c r="L47" s="262"/>
      <c r="M47" s="262"/>
      <c r="N47" s="262"/>
      <c r="O47" s="262"/>
      <c r="P47" s="262"/>
      <c r="Q47" s="262"/>
    </row>
    <row r="48" spans="1:17" ht="15" customHeight="1">
      <c r="A48" s="283"/>
      <c r="B48" s="262"/>
      <c r="C48" s="268"/>
      <c r="D48" s="268"/>
      <c r="E48" s="268"/>
      <c r="F48" s="268"/>
      <c r="G48" s="268"/>
      <c r="H48" s="268"/>
      <c r="I48" s="262"/>
      <c r="J48" s="262"/>
      <c r="K48" s="262"/>
      <c r="L48" s="262"/>
      <c r="M48" s="262"/>
      <c r="N48" s="262"/>
      <c r="O48" s="262"/>
      <c r="P48" s="262"/>
      <c r="Q48" s="262"/>
    </row>
    <row r="49" spans="1:17" ht="15" customHeight="1">
      <c r="A49" s="282"/>
      <c r="B49" s="262"/>
      <c r="C49" s="268"/>
      <c r="D49" s="268"/>
      <c r="E49" s="268"/>
      <c r="F49" s="268"/>
      <c r="G49" s="268"/>
      <c r="H49" s="268"/>
      <c r="I49" s="262"/>
      <c r="J49" s="262"/>
      <c r="K49" s="262"/>
      <c r="L49" s="262"/>
      <c r="M49" s="262"/>
      <c r="N49" s="262"/>
      <c r="O49" s="262"/>
      <c r="P49" s="262"/>
      <c r="Q49" s="262"/>
    </row>
    <row r="50" spans="1:17" ht="15" customHeight="1">
      <c r="A50" s="282"/>
      <c r="B50" s="262"/>
      <c r="C50" s="268"/>
      <c r="D50" s="268"/>
      <c r="E50" s="268"/>
      <c r="F50" s="268"/>
      <c r="G50" s="268"/>
      <c r="H50" s="268"/>
      <c r="I50" s="262"/>
      <c r="J50" s="262"/>
      <c r="K50" s="262"/>
      <c r="L50" s="262"/>
      <c r="M50" s="262"/>
      <c r="N50" s="262"/>
      <c r="O50" s="262"/>
      <c r="P50" s="262"/>
      <c r="Q50" s="262"/>
    </row>
    <row r="51" spans="1:17" ht="15" customHeight="1">
      <c r="A51" s="282"/>
      <c r="B51" s="262"/>
      <c r="C51" s="268"/>
      <c r="D51" s="268"/>
      <c r="E51" s="268"/>
      <c r="F51" s="268"/>
      <c r="G51" s="268"/>
      <c r="H51" s="268"/>
      <c r="I51" s="262"/>
      <c r="J51" s="262"/>
      <c r="K51" s="262"/>
      <c r="L51" s="262"/>
      <c r="M51" s="262"/>
      <c r="N51" s="262"/>
      <c r="O51" s="262"/>
      <c r="P51" s="262"/>
      <c r="Q51" s="262"/>
    </row>
    <row r="52" spans="1:17" ht="15" customHeight="1">
      <c r="A52" s="282"/>
      <c r="B52" s="262"/>
      <c r="C52" s="268"/>
      <c r="D52" s="268"/>
      <c r="E52" s="268"/>
      <c r="F52" s="268"/>
      <c r="G52" s="268"/>
      <c r="H52" s="268"/>
      <c r="I52" s="262"/>
      <c r="J52" s="262"/>
      <c r="K52" s="262"/>
      <c r="L52" s="262"/>
      <c r="M52" s="262"/>
      <c r="N52" s="262"/>
      <c r="O52" s="262"/>
      <c r="P52" s="262"/>
      <c r="Q52" s="262"/>
    </row>
    <row r="53" spans="1:17" ht="15" customHeight="1">
      <c r="A53" s="100"/>
      <c r="C53" s="93"/>
      <c r="D53" s="93"/>
      <c r="E53" s="93"/>
      <c r="F53" s="93"/>
      <c r="G53" s="93"/>
      <c r="H53" s="93"/>
      <c r="I53" s="62"/>
      <c r="J53" s="62"/>
      <c r="K53" s="62"/>
      <c r="L53" s="62"/>
      <c r="M53" s="62"/>
      <c r="N53" s="62"/>
      <c r="O53" s="62"/>
      <c r="P53" s="62"/>
      <c r="Q53" s="62"/>
    </row>
    <row r="54" spans="1:17" ht="15" customHeight="1">
      <c r="A54" s="102"/>
      <c r="C54" s="93"/>
      <c r="D54" s="93"/>
      <c r="E54" s="93"/>
      <c r="F54" s="93"/>
      <c r="G54" s="93"/>
      <c r="H54" s="93"/>
      <c r="I54" s="62"/>
      <c r="J54" s="62"/>
      <c r="K54" s="62"/>
      <c r="L54" s="62"/>
      <c r="M54" s="62"/>
      <c r="N54" s="62"/>
      <c r="O54" s="62"/>
      <c r="P54" s="62"/>
      <c r="Q54" s="62"/>
    </row>
    <row r="55" spans="1:17" ht="15" customHeight="1">
      <c r="A55" s="100"/>
      <c r="C55" s="93"/>
      <c r="D55" s="93"/>
      <c r="E55" s="93"/>
      <c r="F55" s="93"/>
      <c r="G55" s="93"/>
      <c r="H55" s="93"/>
      <c r="I55" s="62"/>
      <c r="J55" s="62"/>
      <c r="K55" s="62"/>
      <c r="L55" s="62"/>
      <c r="M55" s="62"/>
      <c r="N55" s="62"/>
      <c r="O55" s="62"/>
      <c r="P55" s="62"/>
      <c r="Q55" s="62"/>
    </row>
    <row r="56" spans="1:17" ht="15" customHeight="1">
      <c r="A56" s="100"/>
      <c r="C56" s="93"/>
      <c r="D56" s="93"/>
      <c r="E56" s="93"/>
      <c r="F56" s="93"/>
      <c r="G56" s="93"/>
      <c r="H56" s="93"/>
      <c r="I56" s="62"/>
      <c r="J56" s="62"/>
      <c r="K56" s="62"/>
      <c r="L56" s="62"/>
      <c r="M56" s="62"/>
      <c r="N56" s="62"/>
      <c r="O56" s="62"/>
      <c r="P56" s="62"/>
      <c r="Q56" s="62"/>
    </row>
    <row r="57" spans="1:17" ht="15" customHeight="1">
      <c r="A57" s="100"/>
      <c r="C57" s="93"/>
      <c r="D57" s="93"/>
      <c r="E57" s="93"/>
      <c r="F57" s="93"/>
      <c r="G57" s="93"/>
      <c r="H57" s="93"/>
      <c r="I57" s="62"/>
      <c r="J57" s="62"/>
      <c r="K57" s="62"/>
      <c r="L57" s="62"/>
      <c r="M57" s="62"/>
      <c r="N57" s="62"/>
      <c r="O57" s="62"/>
      <c r="P57" s="62"/>
      <c r="Q57" s="62"/>
    </row>
    <row r="58" spans="1:17" ht="15" customHeight="1">
      <c r="A58" s="100"/>
      <c r="C58" s="93"/>
      <c r="D58" s="93"/>
      <c r="E58" s="93"/>
      <c r="F58" s="93"/>
      <c r="G58" s="93"/>
      <c r="H58" s="93"/>
      <c r="I58" s="62"/>
      <c r="J58" s="62"/>
      <c r="K58" s="62"/>
      <c r="L58" s="62"/>
      <c r="M58" s="62"/>
      <c r="N58" s="62"/>
      <c r="O58" s="62"/>
      <c r="P58" s="62"/>
      <c r="Q58" s="62"/>
    </row>
    <row r="59" spans="1:17" ht="9" customHeight="1">
      <c r="A59" s="100"/>
      <c r="C59" s="93"/>
      <c r="D59" s="93"/>
      <c r="E59" s="93"/>
      <c r="F59" s="93"/>
      <c r="G59" s="93"/>
      <c r="H59" s="93"/>
      <c r="I59" s="62"/>
      <c r="J59" s="62"/>
      <c r="K59" s="62"/>
      <c r="L59" s="62"/>
      <c r="M59" s="62"/>
      <c r="N59" s="62"/>
      <c r="O59" s="62"/>
      <c r="P59" s="62"/>
      <c r="Q59" s="62"/>
    </row>
    <row r="60" spans="1:17" ht="9" customHeight="1">
      <c r="A60" s="102"/>
      <c r="C60" s="93"/>
      <c r="D60" s="93"/>
      <c r="E60" s="93"/>
      <c r="F60" s="93"/>
      <c r="G60" s="93"/>
      <c r="H60" s="93"/>
      <c r="I60" s="62"/>
      <c r="J60" s="62"/>
      <c r="K60" s="62"/>
      <c r="L60" s="62"/>
      <c r="M60" s="62"/>
      <c r="N60" s="62"/>
      <c r="O60" s="62"/>
      <c r="P60" s="62"/>
      <c r="Q60" s="62"/>
    </row>
    <row r="61" spans="1:17" ht="9" customHeight="1">
      <c r="A61" s="100"/>
      <c r="C61" s="93"/>
      <c r="D61" s="93"/>
      <c r="E61" s="93"/>
      <c r="F61" s="93"/>
      <c r="G61" s="93"/>
      <c r="H61" s="93"/>
      <c r="I61" s="62"/>
      <c r="J61" s="62"/>
      <c r="K61" s="62"/>
      <c r="L61" s="62"/>
      <c r="M61" s="62"/>
      <c r="N61" s="62"/>
      <c r="O61" s="62"/>
      <c r="P61" s="62"/>
      <c r="Q61" s="62"/>
    </row>
    <row r="62" spans="1:17" ht="9" customHeight="1">
      <c r="A62" s="100"/>
      <c r="C62" s="93"/>
      <c r="D62" s="93"/>
      <c r="E62" s="93"/>
      <c r="F62" s="93"/>
      <c r="G62" s="93"/>
      <c r="H62" s="93"/>
      <c r="I62" s="62"/>
      <c r="J62" s="62"/>
      <c r="K62" s="62"/>
      <c r="L62" s="62"/>
      <c r="M62" s="62"/>
      <c r="N62" s="62"/>
      <c r="O62" s="62"/>
      <c r="P62" s="62"/>
      <c r="Q62" s="62"/>
    </row>
    <row r="63" spans="1:17" ht="9" customHeight="1">
      <c r="A63" s="100"/>
      <c r="C63" s="93"/>
      <c r="D63" s="93"/>
      <c r="E63" s="93"/>
      <c r="F63" s="93"/>
      <c r="G63" s="93"/>
      <c r="H63" s="93"/>
      <c r="I63" s="62"/>
      <c r="J63" s="62"/>
      <c r="K63" s="62"/>
      <c r="L63" s="62"/>
      <c r="M63" s="62"/>
      <c r="N63" s="62"/>
      <c r="O63" s="62"/>
      <c r="P63" s="62"/>
      <c r="Q63" s="62"/>
    </row>
    <row r="64" spans="1:17" ht="9" customHeight="1">
      <c r="A64" s="100"/>
      <c r="C64" s="93"/>
      <c r="D64" s="93"/>
      <c r="E64" s="93"/>
      <c r="F64" s="93"/>
      <c r="G64" s="93"/>
      <c r="H64" s="93"/>
      <c r="I64" s="62"/>
      <c r="J64" s="62"/>
      <c r="K64" s="62"/>
      <c r="L64" s="62"/>
      <c r="M64" s="62"/>
      <c r="N64" s="62"/>
      <c r="O64" s="62"/>
      <c r="P64" s="62"/>
      <c r="Q64" s="62"/>
    </row>
    <row r="65" spans="1:17" ht="9" customHeight="1">
      <c r="A65" s="102"/>
      <c r="C65" s="93"/>
      <c r="D65" s="93"/>
      <c r="E65" s="93"/>
      <c r="F65" s="93"/>
      <c r="G65" s="93"/>
      <c r="H65" s="93"/>
      <c r="I65" s="62"/>
      <c r="J65" s="62"/>
      <c r="K65" s="62"/>
      <c r="L65" s="62"/>
      <c r="M65" s="62"/>
      <c r="N65" s="62"/>
      <c r="O65" s="62"/>
      <c r="P65" s="62"/>
      <c r="Q65" s="62"/>
    </row>
    <row r="66" spans="1:17" ht="9" customHeight="1">
      <c r="A66" s="103"/>
      <c r="C66" s="93"/>
      <c r="D66" s="93"/>
      <c r="E66" s="93"/>
      <c r="F66" s="93"/>
      <c r="G66" s="93"/>
      <c r="H66" s="93"/>
      <c r="I66" s="62"/>
      <c r="J66" s="62"/>
      <c r="K66" s="62"/>
      <c r="L66" s="62"/>
      <c r="M66" s="62"/>
      <c r="N66" s="62"/>
      <c r="O66" s="62"/>
      <c r="P66" s="62"/>
      <c r="Q66" s="62"/>
    </row>
    <row r="67" spans="1:17" ht="9" customHeight="1">
      <c r="A67" s="103"/>
      <c r="C67" s="93"/>
      <c r="D67" s="93"/>
      <c r="E67" s="93"/>
      <c r="F67" s="93"/>
      <c r="G67" s="93"/>
      <c r="H67" s="93"/>
      <c r="I67" s="62"/>
      <c r="J67" s="62"/>
      <c r="K67" s="62"/>
      <c r="L67" s="62"/>
      <c r="M67" s="62"/>
      <c r="N67" s="62"/>
      <c r="O67" s="62"/>
      <c r="P67" s="62"/>
      <c r="Q67" s="62"/>
    </row>
    <row r="68" spans="1:17" ht="9" customHeight="1">
      <c r="A68" s="103"/>
      <c r="C68" s="93"/>
      <c r="D68" s="93"/>
      <c r="E68" s="93"/>
      <c r="F68" s="93"/>
      <c r="G68" s="93"/>
      <c r="H68" s="93"/>
      <c r="I68" s="62"/>
      <c r="J68" s="62"/>
      <c r="K68" s="62"/>
      <c r="L68" s="62"/>
      <c r="M68" s="62"/>
      <c r="N68" s="62"/>
      <c r="O68" s="62"/>
      <c r="P68" s="62"/>
      <c r="Q68" s="62"/>
    </row>
    <row r="69" spans="1:17" ht="9" customHeight="1">
      <c r="A69" s="103"/>
      <c r="C69" s="93"/>
      <c r="D69" s="93"/>
      <c r="E69" s="93"/>
      <c r="F69" s="93"/>
      <c r="G69" s="93"/>
      <c r="H69" s="93"/>
      <c r="I69" s="62"/>
      <c r="J69" s="62"/>
      <c r="K69" s="62"/>
      <c r="L69" s="62"/>
      <c r="M69" s="62"/>
      <c r="N69" s="62"/>
      <c r="O69" s="62"/>
      <c r="P69" s="62"/>
      <c r="Q69" s="62"/>
    </row>
    <row r="70" spans="1:17" ht="9" customHeight="1">
      <c r="A70" s="104"/>
      <c r="C70" s="93"/>
      <c r="D70" s="93"/>
      <c r="E70" s="93"/>
      <c r="F70" s="93"/>
      <c r="G70" s="93"/>
      <c r="H70" s="93"/>
      <c r="I70" s="62"/>
      <c r="J70" s="62"/>
      <c r="K70" s="62"/>
      <c r="L70" s="62"/>
      <c r="M70" s="62"/>
      <c r="N70" s="62"/>
      <c r="O70" s="62"/>
      <c r="P70" s="62"/>
      <c r="Q70" s="62"/>
    </row>
    <row r="71" spans="1:17" ht="9" customHeight="1">
      <c r="A71" s="104"/>
      <c r="C71" s="93"/>
      <c r="D71" s="93"/>
      <c r="E71" s="93"/>
      <c r="F71" s="93"/>
      <c r="G71" s="93"/>
      <c r="H71" s="93"/>
      <c r="I71" s="62"/>
      <c r="J71" s="62"/>
      <c r="K71" s="62"/>
      <c r="L71" s="62"/>
      <c r="M71" s="62"/>
      <c r="N71" s="62"/>
      <c r="O71" s="62"/>
      <c r="P71" s="62"/>
      <c r="Q71" s="62"/>
    </row>
    <row r="72" spans="1:17" ht="9" customHeight="1">
      <c r="A72" s="99"/>
      <c r="C72" s="93"/>
      <c r="D72" s="93"/>
      <c r="E72" s="93"/>
      <c r="F72" s="93"/>
      <c r="G72" s="93"/>
      <c r="H72" s="93"/>
      <c r="I72" s="62"/>
      <c r="J72" s="62"/>
      <c r="K72" s="62"/>
      <c r="L72" s="62"/>
      <c r="M72" s="62"/>
      <c r="N72" s="62"/>
      <c r="O72" s="62"/>
      <c r="P72" s="62"/>
      <c r="Q72" s="62"/>
    </row>
    <row r="73" spans="1:17" ht="9" customHeight="1">
      <c r="A73" s="100"/>
      <c r="C73" s="93"/>
      <c r="D73" s="93"/>
      <c r="E73" s="93"/>
      <c r="F73" s="93"/>
      <c r="G73" s="93"/>
      <c r="H73" s="93"/>
      <c r="I73" s="62"/>
      <c r="J73" s="62"/>
      <c r="K73" s="62"/>
      <c r="L73" s="62"/>
      <c r="M73" s="62"/>
      <c r="N73" s="62"/>
      <c r="O73" s="62"/>
      <c r="P73" s="62"/>
      <c r="Q73" s="62"/>
    </row>
    <row r="74" spans="1:17" ht="9" customHeight="1">
      <c r="A74" s="100"/>
      <c r="C74" s="93"/>
      <c r="D74" s="93"/>
      <c r="E74" s="93"/>
      <c r="F74" s="93"/>
      <c r="G74" s="93"/>
      <c r="H74" s="93"/>
      <c r="I74" s="62"/>
      <c r="J74" s="62"/>
      <c r="K74" s="62"/>
      <c r="L74" s="62"/>
      <c r="M74" s="62"/>
      <c r="N74" s="62"/>
      <c r="O74" s="62"/>
      <c r="P74" s="62"/>
      <c r="Q74" s="62"/>
    </row>
    <row r="75" spans="1:17" ht="9" customHeight="1">
      <c r="A75" s="100"/>
      <c r="C75" s="93"/>
      <c r="D75" s="93"/>
      <c r="E75" s="93"/>
      <c r="F75" s="93"/>
      <c r="G75" s="93"/>
      <c r="H75" s="93"/>
      <c r="I75" s="62"/>
      <c r="J75" s="62"/>
      <c r="K75" s="62"/>
      <c r="L75" s="62"/>
      <c r="M75" s="62"/>
      <c r="N75" s="62"/>
      <c r="O75" s="62"/>
      <c r="P75" s="62"/>
      <c r="Q75" s="62"/>
    </row>
    <row r="76" spans="1:17" ht="9" customHeight="1">
      <c r="A76" s="100"/>
      <c r="C76" s="93"/>
      <c r="D76" s="93"/>
      <c r="E76" s="93"/>
      <c r="F76" s="93"/>
      <c r="G76" s="93"/>
      <c r="H76" s="93"/>
      <c r="I76" s="62"/>
      <c r="J76" s="62"/>
      <c r="K76" s="62"/>
      <c r="L76" s="62"/>
      <c r="M76" s="62"/>
      <c r="N76" s="62"/>
      <c r="O76" s="62"/>
      <c r="P76" s="62"/>
      <c r="Q76" s="62"/>
    </row>
    <row r="77" spans="1:17" ht="9" customHeight="1">
      <c r="A77" s="103"/>
      <c r="C77" s="93"/>
      <c r="D77" s="93"/>
      <c r="E77" s="93"/>
      <c r="F77" s="93"/>
      <c r="G77" s="93"/>
      <c r="H77" s="93"/>
      <c r="I77" s="62"/>
      <c r="J77" s="62"/>
      <c r="K77" s="62"/>
      <c r="L77" s="62"/>
      <c r="M77" s="62"/>
      <c r="N77" s="62"/>
      <c r="O77" s="62"/>
      <c r="P77" s="62"/>
      <c r="Q77" s="62"/>
    </row>
    <row r="78" spans="1:17" ht="9" customHeight="1">
      <c r="A78" s="99"/>
      <c r="C78" s="93"/>
      <c r="D78" s="93"/>
      <c r="E78" s="93"/>
      <c r="F78" s="93"/>
      <c r="G78" s="93"/>
      <c r="H78" s="93"/>
      <c r="I78" s="62"/>
      <c r="J78" s="62"/>
      <c r="K78" s="62"/>
      <c r="L78" s="62"/>
      <c r="M78" s="62"/>
      <c r="N78" s="62"/>
      <c r="O78" s="62"/>
      <c r="P78" s="62"/>
      <c r="Q78" s="62"/>
    </row>
    <row r="79" spans="1:17" ht="9" customHeight="1">
      <c r="A79" s="100"/>
      <c r="C79" s="93"/>
      <c r="D79" s="93"/>
      <c r="E79" s="93"/>
      <c r="F79" s="93"/>
      <c r="G79" s="93"/>
      <c r="H79" s="93"/>
      <c r="I79" s="62"/>
      <c r="J79" s="62"/>
      <c r="K79" s="62"/>
      <c r="L79" s="62"/>
      <c r="M79" s="62"/>
      <c r="N79" s="62"/>
      <c r="O79" s="62"/>
      <c r="P79" s="62"/>
      <c r="Q79" s="62"/>
    </row>
    <row r="80" spans="1:17" ht="9" customHeight="1">
      <c r="A80" s="100"/>
      <c r="C80" s="93"/>
      <c r="D80" s="93"/>
      <c r="E80" s="93"/>
      <c r="F80" s="93"/>
      <c r="G80" s="93"/>
      <c r="H80" s="93"/>
      <c r="I80" s="62"/>
      <c r="J80" s="62"/>
      <c r="K80" s="62"/>
      <c r="L80" s="62"/>
      <c r="M80" s="62"/>
      <c r="N80" s="62"/>
      <c r="O80" s="62"/>
      <c r="P80" s="62"/>
      <c r="Q80" s="62"/>
    </row>
    <row r="81" spans="1:17" ht="9" customHeight="1">
      <c r="A81" s="100"/>
      <c r="C81" s="93"/>
      <c r="D81" s="93"/>
      <c r="E81" s="93"/>
      <c r="F81" s="93"/>
      <c r="G81" s="93"/>
      <c r="H81" s="93"/>
      <c r="I81" s="62"/>
      <c r="J81" s="62"/>
      <c r="K81" s="62"/>
      <c r="L81" s="62"/>
      <c r="M81" s="62"/>
      <c r="N81" s="62"/>
      <c r="O81" s="62"/>
      <c r="P81" s="62"/>
      <c r="Q81" s="62"/>
    </row>
    <row r="82" spans="1:17" ht="9" customHeight="1">
      <c r="A82" s="100"/>
      <c r="C82" s="93"/>
      <c r="D82" s="93"/>
      <c r="E82" s="93"/>
      <c r="F82" s="93"/>
      <c r="G82" s="93"/>
      <c r="H82" s="93"/>
      <c r="I82" s="62"/>
      <c r="J82" s="62"/>
      <c r="K82" s="62"/>
      <c r="L82" s="62"/>
      <c r="M82" s="62"/>
      <c r="N82" s="62"/>
      <c r="O82" s="62"/>
      <c r="P82" s="62"/>
      <c r="Q82" s="62"/>
    </row>
    <row r="83" spans="1:17" ht="9" customHeight="1">
      <c r="A83" s="103"/>
      <c r="C83" s="93"/>
      <c r="D83" s="93"/>
      <c r="E83" s="93"/>
      <c r="F83" s="93"/>
      <c r="G83" s="93"/>
      <c r="H83" s="93"/>
      <c r="I83" s="62"/>
      <c r="J83" s="62"/>
      <c r="K83" s="62"/>
      <c r="L83" s="62"/>
      <c r="M83" s="62"/>
      <c r="N83" s="62"/>
      <c r="O83" s="62"/>
      <c r="P83" s="62"/>
      <c r="Q83" s="62"/>
    </row>
    <row r="84" spans="1:17" ht="9" customHeight="1">
      <c r="A84" s="99"/>
      <c r="C84" s="93"/>
      <c r="D84" s="93"/>
      <c r="E84" s="93"/>
      <c r="F84" s="93"/>
      <c r="G84" s="93"/>
      <c r="H84" s="93"/>
      <c r="I84" s="62"/>
      <c r="J84" s="62"/>
      <c r="K84" s="62"/>
      <c r="L84" s="62"/>
      <c r="M84" s="62"/>
      <c r="N84" s="62"/>
      <c r="O84" s="62"/>
      <c r="P84" s="62"/>
      <c r="Q84" s="62"/>
    </row>
    <row r="85" spans="1:17" ht="9" customHeight="1">
      <c r="A85" s="100"/>
      <c r="C85" s="93"/>
      <c r="D85" s="93"/>
      <c r="E85" s="93"/>
      <c r="F85" s="93"/>
      <c r="G85" s="93"/>
      <c r="H85" s="93"/>
      <c r="I85" s="62"/>
      <c r="J85" s="62"/>
      <c r="K85" s="62"/>
      <c r="L85" s="62"/>
      <c r="M85" s="62"/>
      <c r="N85" s="62"/>
      <c r="O85" s="62"/>
      <c r="P85" s="62"/>
      <c r="Q85" s="62"/>
    </row>
    <row r="86" spans="1:17" ht="9" customHeight="1">
      <c r="A86" s="100"/>
      <c r="C86" s="93"/>
      <c r="D86" s="93"/>
      <c r="E86" s="93"/>
      <c r="F86" s="93"/>
      <c r="G86" s="93"/>
      <c r="H86" s="93"/>
      <c r="I86" s="62"/>
      <c r="J86" s="62"/>
      <c r="K86" s="62"/>
      <c r="L86" s="62"/>
      <c r="M86" s="62"/>
      <c r="N86" s="62"/>
      <c r="O86" s="62"/>
      <c r="P86" s="62"/>
      <c r="Q86" s="62"/>
    </row>
    <row r="87" spans="1:17" ht="9" customHeight="1">
      <c r="A87" s="100"/>
      <c r="C87" s="105"/>
      <c r="D87" s="105"/>
      <c r="E87" s="105"/>
      <c r="F87" s="105"/>
      <c r="G87" s="105"/>
      <c r="H87" s="105"/>
    </row>
    <row r="88" spans="1:17" ht="9" customHeight="1">
      <c r="A88" s="100"/>
      <c r="C88" s="105"/>
      <c r="D88" s="105"/>
      <c r="E88" s="105"/>
      <c r="F88" s="105"/>
      <c r="G88" s="105"/>
      <c r="H88" s="105"/>
    </row>
    <row r="89" spans="1:17" ht="9" customHeight="1">
      <c r="A89" s="100"/>
      <c r="C89" s="105"/>
      <c r="D89" s="105"/>
      <c r="E89" s="105"/>
      <c r="F89" s="105"/>
      <c r="G89" s="105"/>
      <c r="H89" s="105"/>
    </row>
    <row r="90" spans="1:17" ht="9" customHeight="1">
      <c r="A90" s="100"/>
      <c r="C90" s="105"/>
      <c r="D90" s="105"/>
      <c r="E90" s="105"/>
      <c r="F90" s="105"/>
      <c r="G90" s="105"/>
      <c r="H90" s="105"/>
    </row>
    <row r="91" spans="1:17" ht="9" customHeight="1">
      <c r="A91" s="100"/>
      <c r="C91" s="105"/>
      <c r="D91" s="105"/>
      <c r="E91" s="105"/>
      <c r="F91" s="105"/>
      <c r="G91" s="105"/>
      <c r="H91" s="105"/>
    </row>
    <row r="92" spans="1:17" ht="9" customHeight="1">
      <c r="A92" s="100"/>
      <c r="C92" s="105"/>
      <c r="D92" s="105"/>
      <c r="E92" s="105"/>
      <c r="F92" s="105"/>
      <c r="G92" s="105"/>
      <c r="H92" s="105"/>
    </row>
    <row r="93" spans="1:17" ht="9" customHeight="1">
      <c r="A93" s="103"/>
      <c r="C93" s="105"/>
      <c r="D93" s="105"/>
      <c r="E93" s="105"/>
      <c r="F93" s="105"/>
      <c r="G93" s="105"/>
      <c r="H93" s="105"/>
    </row>
    <row r="94" spans="1:17" ht="9" customHeight="1">
      <c r="A94" s="99"/>
      <c r="C94" s="105"/>
      <c r="D94" s="105"/>
      <c r="E94" s="105"/>
      <c r="F94" s="105"/>
      <c r="G94" s="105"/>
      <c r="H94" s="105"/>
    </row>
    <row r="95" spans="1:17" ht="9" customHeight="1">
      <c r="A95" s="100"/>
      <c r="C95" s="105"/>
      <c r="D95" s="105"/>
      <c r="E95" s="105"/>
      <c r="F95" s="105"/>
      <c r="G95" s="105"/>
      <c r="H95" s="105"/>
    </row>
    <row r="96" spans="1:17" ht="9" customHeight="1">
      <c r="A96" s="100"/>
      <c r="C96" s="105"/>
      <c r="D96" s="105"/>
      <c r="E96" s="105"/>
      <c r="F96" s="105"/>
      <c r="G96" s="105"/>
      <c r="H96" s="105"/>
    </row>
    <row r="97" spans="1:8" ht="9" customHeight="1">
      <c r="A97" s="100"/>
      <c r="C97" s="105"/>
      <c r="D97" s="105"/>
      <c r="E97" s="105"/>
      <c r="F97" s="105"/>
      <c r="G97" s="105"/>
      <c r="H97" s="105"/>
    </row>
    <row r="98" spans="1:8" ht="9" customHeight="1">
      <c r="A98" s="100"/>
      <c r="C98" s="105"/>
      <c r="D98" s="105"/>
      <c r="E98" s="105"/>
      <c r="F98" s="105"/>
      <c r="G98" s="105"/>
      <c r="H98" s="105"/>
    </row>
    <row r="99" spans="1:8" ht="9" customHeight="1">
      <c r="A99" s="100"/>
      <c r="C99" s="105"/>
      <c r="D99" s="105"/>
      <c r="E99" s="105"/>
      <c r="F99" s="105"/>
      <c r="G99" s="105"/>
      <c r="H99" s="105"/>
    </row>
    <row r="100" spans="1:8" ht="9" customHeight="1">
      <c r="A100" s="100"/>
      <c r="C100" s="105"/>
      <c r="D100" s="105"/>
      <c r="E100" s="105"/>
      <c r="F100" s="105"/>
      <c r="G100" s="105"/>
      <c r="H100" s="105"/>
    </row>
    <row r="101" spans="1:8" ht="9" customHeight="1">
      <c r="A101" s="100"/>
      <c r="C101" s="105"/>
      <c r="D101" s="105"/>
      <c r="E101" s="105"/>
      <c r="F101" s="105"/>
      <c r="G101" s="105"/>
      <c r="H101" s="105"/>
    </row>
    <row r="102" spans="1:8" ht="9" customHeight="1">
      <c r="A102" s="100"/>
      <c r="C102" s="105"/>
      <c r="D102" s="105"/>
      <c r="E102" s="105"/>
      <c r="F102" s="105"/>
      <c r="G102" s="105"/>
      <c r="H102" s="105"/>
    </row>
    <row r="103" spans="1:8" ht="9" customHeight="1">
      <c r="A103" s="100"/>
      <c r="C103" s="105"/>
      <c r="D103" s="105"/>
      <c r="E103" s="105"/>
      <c r="F103" s="105"/>
      <c r="G103" s="105"/>
      <c r="H103" s="105"/>
    </row>
    <row r="104" spans="1:8" ht="9" customHeight="1">
      <c r="A104" s="99"/>
      <c r="C104" s="105"/>
      <c r="D104" s="105"/>
      <c r="E104" s="105"/>
      <c r="F104" s="105"/>
      <c r="G104" s="105"/>
      <c r="H104" s="105"/>
    </row>
    <row r="105" spans="1:8" ht="9" customHeight="1">
      <c r="A105" s="100"/>
      <c r="C105" s="105"/>
      <c r="D105" s="105"/>
      <c r="E105" s="105"/>
      <c r="F105" s="105"/>
      <c r="G105" s="105"/>
      <c r="H105" s="105"/>
    </row>
    <row r="106" spans="1:8" ht="9" customHeight="1">
      <c r="A106" s="100"/>
      <c r="C106" s="105"/>
      <c r="D106" s="105"/>
      <c r="E106" s="105"/>
      <c r="F106" s="105"/>
      <c r="G106" s="105"/>
      <c r="H106" s="105"/>
    </row>
    <row r="107" spans="1:8" ht="9" customHeight="1">
      <c r="A107" s="100"/>
      <c r="C107" s="105"/>
      <c r="D107" s="105"/>
      <c r="E107" s="105"/>
      <c r="F107" s="105"/>
      <c r="G107" s="105"/>
      <c r="H107" s="105"/>
    </row>
    <row r="108" spans="1:8">
      <c r="A108" s="106"/>
      <c r="C108" s="105"/>
      <c r="D108" s="105"/>
      <c r="E108" s="105"/>
      <c r="F108" s="105"/>
      <c r="G108" s="105"/>
      <c r="H108" s="105"/>
    </row>
    <row r="109" spans="1:8">
      <c r="A109" s="106"/>
      <c r="C109" s="105"/>
      <c r="D109" s="105"/>
      <c r="E109" s="105"/>
      <c r="F109" s="105"/>
      <c r="G109" s="105"/>
      <c r="H109" s="105"/>
    </row>
    <row r="110" spans="1:8">
      <c r="A110" s="106"/>
      <c r="C110" s="105"/>
      <c r="D110" s="105"/>
      <c r="E110" s="105"/>
      <c r="F110" s="105"/>
      <c r="G110" s="105"/>
      <c r="H110" s="105"/>
    </row>
    <row r="111" spans="1:8">
      <c r="A111" s="106"/>
      <c r="C111" s="105"/>
      <c r="D111" s="105"/>
      <c r="E111" s="105"/>
      <c r="F111" s="105"/>
      <c r="G111" s="105"/>
      <c r="H111" s="105"/>
    </row>
    <row r="112" spans="1:8">
      <c r="A112" s="106"/>
      <c r="C112" s="105"/>
      <c r="D112" s="105"/>
      <c r="E112" s="105"/>
      <c r="F112" s="105"/>
      <c r="G112" s="105"/>
      <c r="H112" s="105"/>
    </row>
    <row r="113" spans="1:8">
      <c r="A113" s="106"/>
      <c r="C113" s="105"/>
      <c r="D113" s="105"/>
      <c r="E113" s="105"/>
      <c r="F113" s="105"/>
      <c r="G113" s="105"/>
      <c r="H113" s="105"/>
    </row>
    <row r="114" spans="1:8">
      <c r="A114" s="106"/>
      <c r="C114" s="105"/>
      <c r="D114" s="105"/>
      <c r="E114" s="105"/>
      <c r="F114" s="105"/>
      <c r="G114" s="105"/>
      <c r="H114" s="105"/>
    </row>
    <row r="115" spans="1:8" ht="15.75">
      <c r="A115" s="107"/>
      <c r="C115" s="105"/>
      <c r="D115" s="105"/>
      <c r="E115" s="105"/>
      <c r="F115" s="105"/>
      <c r="G115" s="105"/>
      <c r="H115" s="105"/>
    </row>
    <row r="116" spans="1:8" ht="15.75">
      <c r="A116" s="107"/>
      <c r="C116" s="105"/>
      <c r="D116" s="105"/>
      <c r="E116" s="105"/>
      <c r="F116" s="105"/>
      <c r="G116" s="105"/>
      <c r="H116" s="105"/>
    </row>
    <row r="117" spans="1:8" ht="15.75">
      <c r="A117" s="107"/>
      <c r="C117" s="105"/>
      <c r="D117" s="105"/>
      <c r="E117" s="105"/>
      <c r="F117" s="105"/>
      <c r="G117" s="105"/>
      <c r="H117" s="105"/>
    </row>
    <row r="118" spans="1:8" ht="15.75">
      <c r="A118" s="107"/>
      <c r="C118" s="105"/>
      <c r="D118" s="105"/>
      <c r="E118" s="105"/>
      <c r="F118" s="105"/>
      <c r="G118" s="105"/>
      <c r="H118" s="105"/>
    </row>
    <row r="119" spans="1:8" ht="15.75">
      <c r="A119" s="107"/>
      <c r="C119" s="105"/>
      <c r="D119" s="105"/>
      <c r="E119" s="105"/>
      <c r="F119" s="105"/>
      <c r="G119" s="105"/>
      <c r="H119" s="105"/>
    </row>
    <row r="120" spans="1:8" ht="15.75">
      <c r="A120" s="107"/>
      <c r="C120" s="105"/>
      <c r="D120" s="105"/>
      <c r="E120" s="105"/>
      <c r="F120" s="105"/>
      <c r="G120" s="105"/>
      <c r="H120" s="105"/>
    </row>
    <row r="121" spans="1:8" ht="15.75">
      <c r="A121" s="107"/>
      <c r="C121" s="105"/>
      <c r="D121" s="105"/>
      <c r="E121" s="105"/>
      <c r="F121" s="105"/>
      <c r="G121" s="105"/>
      <c r="H121" s="105"/>
    </row>
    <row r="122" spans="1:8" ht="15.75">
      <c r="A122" s="107"/>
      <c r="C122" s="105"/>
      <c r="D122" s="105"/>
      <c r="E122" s="105"/>
      <c r="F122" s="105"/>
      <c r="G122" s="105"/>
      <c r="H122" s="105"/>
    </row>
    <row r="123" spans="1:8" ht="15.75">
      <c r="A123" s="107"/>
      <c r="C123" s="105"/>
      <c r="D123" s="105"/>
      <c r="E123" s="105"/>
      <c r="F123" s="105"/>
      <c r="G123" s="105"/>
      <c r="H123" s="105"/>
    </row>
    <row r="124" spans="1:8" ht="15.75">
      <c r="A124" s="107"/>
      <c r="C124" s="105"/>
      <c r="D124" s="105"/>
      <c r="E124" s="105"/>
      <c r="F124" s="105"/>
      <c r="G124" s="105"/>
      <c r="H124" s="105"/>
    </row>
    <row r="125" spans="1:8" ht="15.75">
      <c r="A125" s="107"/>
      <c r="C125" s="105"/>
      <c r="D125" s="105"/>
      <c r="E125" s="105"/>
      <c r="F125" s="105"/>
      <c r="G125" s="105"/>
      <c r="H125" s="105"/>
    </row>
    <row r="126" spans="1:8" ht="15.75">
      <c r="A126" s="107"/>
      <c r="C126" s="105"/>
      <c r="D126" s="105"/>
      <c r="E126" s="105"/>
      <c r="F126" s="105"/>
      <c r="G126" s="105"/>
      <c r="H126" s="105"/>
    </row>
    <row r="127" spans="1:8" ht="15.75">
      <c r="A127" s="107"/>
      <c r="C127" s="105"/>
      <c r="D127" s="105"/>
      <c r="E127" s="105"/>
      <c r="F127" s="105"/>
      <c r="G127" s="105"/>
      <c r="H127" s="105"/>
    </row>
    <row r="128" spans="1:8" ht="15.75">
      <c r="A128" s="107"/>
      <c r="C128" s="105"/>
      <c r="D128" s="105"/>
      <c r="E128" s="105"/>
      <c r="F128" s="105"/>
      <c r="G128" s="105"/>
      <c r="H128" s="105"/>
    </row>
    <row r="129" spans="1:8" ht="15.75">
      <c r="A129" s="107"/>
      <c r="C129" s="105"/>
      <c r="D129" s="105"/>
      <c r="E129" s="105"/>
      <c r="F129" s="105"/>
      <c r="G129" s="105"/>
      <c r="H129" s="105"/>
    </row>
    <row r="130" spans="1:8" ht="15.75">
      <c r="A130" s="107"/>
      <c r="C130" s="105"/>
      <c r="D130" s="105"/>
      <c r="E130" s="105"/>
      <c r="F130" s="105"/>
      <c r="G130" s="105"/>
      <c r="H130" s="105"/>
    </row>
    <row r="131" spans="1:8" ht="15.75">
      <c r="A131" s="107"/>
      <c r="C131" s="105"/>
      <c r="D131" s="105"/>
      <c r="E131" s="105"/>
      <c r="F131" s="105"/>
      <c r="G131" s="105"/>
      <c r="H131" s="105"/>
    </row>
    <row r="132" spans="1:8" ht="15.75">
      <c r="A132" s="107"/>
      <c r="C132" s="105"/>
      <c r="D132" s="105"/>
      <c r="E132" s="105"/>
      <c r="F132" s="105"/>
      <c r="G132" s="105"/>
      <c r="H132" s="105"/>
    </row>
    <row r="133" spans="1:8" ht="15.75">
      <c r="A133" s="107"/>
      <c r="C133" s="105"/>
      <c r="D133" s="105"/>
      <c r="E133" s="105"/>
      <c r="F133" s="105"/>
      <c r="G133" s="105"/>
      <c r="H133" s="105"/>
    </row>
    <row r="134" spans="1:8" ht="15.75">
      <c r="A134" s="107"/>
      <c r="C134" s="105"/>
      <c r="D134" s="105"/>
      <c r="E134" s="105"/>
      <c r="F134" s="105"/>
      <c r="G134" s="105"/>
      <c r="H134" s="105"/>
    </row>
    <row r="135" spans="1:8" ht="15.75">
      <c r="A135" s="107"/>
      <c r="C135" s="105"/>
      <c r="D135" s="105"/>
      <c r="E135" s="105"/>
      <c r="F135" s="105"/>
      <c r="G135" s="105"/>
      <c r="H135" s="105"/>
    </row>
    <row r="136" spans="1:8" ht="15.75">
      <c r="A136" s="107"/>
      <c r="C136" s="105"/>
      <c r="D136" s="105"/>
      <c r="E136" s="105"/>
      <c r="F136" s="105"/>
      <c r="G136" s="105"/>
      <c r="H136" s="105"/>
    </row>
    <row r="137" spans="1:8" ht="15.75">
      <c r="A137" s="107"/>
      <c r="C137" s="105"/>
      <c r="D137" s="105"/>
      <c r="E137" s="105"/>
      <c r="F137" s="105"/>
      <c r="G137" s="105"/>
      <c r="H137" s="105"/>
    </row>
    <row r="138" spans="1:8" ht="15.75">
      <c r="A138" s="107"/>
      <c r="C138" s="105"/>
      <c r="D138" s="105"/>
      <c r="E138" s="105"/>
      <c r="F138" s="105"/>
      <c r="G138" s="105"/>
      <c r="H138" s="105"/>
    </row>
    <row r="139" spans="1:8" ht="15.75">
      <c r="A139" s="107"/>
      <c r="C139" s="105"/>
      <c r="D139" s="105"/>
      <c r="E139" s="105"/>
      <c r="F139" s="105"/>
      <c r="G139" s="105"/>
      <c r="H139" s="105"/>
    </row>
    <row r="140" spans="1:8" ht="15.75">
      <c r="A140" s="107"/>
      <c r="C140" s="105"/>
      <c r="D140" s="105"/>
      <c r="E140" s="105"/>
      <c r="F140" s="105"/>
      <c r="G140" s="105"/>
      <c r="H140" s="105"/>
    </row>
    <row r="141" spans="1:8" ht="15.75">
      <c r="A141" s="107"/>
      <c r="C141" s="105"/>
      <c r="D141" s="105"/>
      <c r="E141" s="105"/>
      <c r="F141" s="105"/>
      <c r="G141" s="105"/>
      <c r="H141" s="105"/>
    </row>
    <row r="142" spans="1:8" ht="15.75">
      <c r="A142" s="107"/>
      <c r="C142" s="105"/>
      <c r="D142" s="105"/>
      <c r="E142" s="105"/>
      <c r="F142" s="105"/>
      <c r="G142" s="105"/>
      <c r="H142" s="105"/>
    </row>
    <row r="143" spans="1:8" ht="15.75">
      <c r="A143" s="107"/>
      <c r="C143" s="105"/>
      <c r="D143" s="105"/>
      <c r="E143" s="105"/>
      <c r="F143" s="105"/>
      <c r="G143" s="105"/>
      <c r="H143" s="105"/>
    </row>
    <row r="144" spans="1:8" ht="15.75">
      <c r="A144" s="107"/>
      <c r="C144" s="105"/>
      <c r="D144" s="105"/>
      <c r="E144" s="105"/>
      <c r="F144" s="105"/>
      <c r="G144" s="105"/>
      <c r="H144" s="105"/>
    </row>
    <row r="145" spans="1:8" ht="15.75">
      <c r="A145" s="107"/>
      <c r="C145" s="105"/>
      <c r="D145" s="105"/>
      <c r="E145" s="105"/>
      <c r="F145" s="105"/>
      <c r="G145" s="105"/>
      <c r="H145" s="105"/>
    </row>
    <row r="146" spans="1:8" ht="15.75">
      <c r="A146" s="107"/>
      <c r="C146" s="105"/>
      <c r="D146" s="105"/>
      <c r="E146" s="105"/>
      <c r="F146" s="105"/>
      <c r="G146" s="105"/>
      <c r="H146" s="105"/>
    </row>
    <row r="147" spans="1:8" ht="15.75">
      <c r="A147" s="107"/>
      <c r="C147" s="105"/>
      <c r="D147" s="105"/>
      <c r="E147" s="105"/>
      <c r="F147" s="105"/>
      <c r="G147" s="105"/>
      <c r="H147" s="105"/>
    </row>
    <row r="148" spans="1:8" ht="15.75">
      <c r="A148" s="107"/>
      <c r="C148" s="105"/>
      <c r="D148" s="105"/>
      <c r="E148" s="105"/>
      <c r="F148" s="105"/>
      <c r="G148" s="105"/>
      <c r="H148" s="105"/>
    </row>
    <row r="149" spans="1:8" ht="15.75">
      <c r="A149" s="107"/>
      <c r="C149" s="105"/>
      <c r="D149" s="105"/>
      <c r="E149" s="105"/>
      <c r="F149" s="105"/>
      <c r="G149" s="105"/>
      <c r="H149" s="105"/>
    </row>
    <row r="150" spans="1:8" ht="15.75">
      <c r="A150" s="107"/>
      <c r="C150" s="105"/>
      <c r="D150" s="105"/>
      <c r="E150" s="105"/>
      <c r="F150" s="105"/>
      <c r="G150" s="105"/>
      <c r="H150" s="105"/>
    </row>
    <row r="151" spans="1:8" ht="15.75">
      <c r="A151" s="107"/>
      <c r="C151" s="105"/>
      <c r="D151" s="105"/>
      <c r="E151" s="105"/>
      <c r="F151" s="105"/>
      <c r="G151" s="105"/>
      <c r="H151" s="105"/>
    </row>
    <row r="152" spans="1:8" ht="15.75">
      <c r="A152" s="107"/>
      <c r="C152" s="105"/>
      <c r="D152" s="105"/>
      <c r="E152" s="105"/>
      <c r="F152" s="105"/>
      <c r="G152" s="105"/>
      <c r="H152" s="105"/>
    </row>
    <row r="153" spans="1:8" ht="15.75">
      <c r="A153" s="107"/>
      <c r="C153" s="105"/>
      <c r="D153" s="105"/>
      <c r="E153" s="105"/>
      <c r="F153" s="105"/>
      <c r="G153" s="105"/>
      <c r="H153" s="105"/>
    </row>
    <row r="154" spans="1:8" ht="15.75">
      <c r="A154" s="107"/>
      <c r="C154" s="105"/>
      <c r="D154" s="105"/>
      <c r="E154" s="105"/>
      <c r="F154" s="105"/>
      <c r="G154" s="105"/>
      <c r="H154" s="105"/>
    </row>
    <row r="155" spans="1:8" ht="15.75">
      <c r="A155" s="107"/>
      <c r="C155" s="105"/>
      <c r="D155" s="105"/>
      <c r="E155" s="105"/>
      <c r="F155" s="105"/>
      <c r="G155" s="105"/>
      <c r="H155" s="105"/>
    </row>
    <row r="156" spans="1:8" ht="15.75">
      <c r="A156" s="107"/>
      <c r="C156" s="105"/>
      <c r="D156" s="105"/>
      <c r="E156" s="105"/>
      <c r="F156" s="105"/>
      <c r="G156" s="105"/>
      <c r="H156" s="105"/>
    </row>
    <row r="157" spans="1:8" ht="15.75">
      <c r="A157" s="107"/>
      <c r="C157" s="105"/>
      <c r="D157" s="105"/>
      <c r="E157" s="105"/>
      <c r="F157" s="105"/>
      <c r="G157" s="105"/>
      <c r="H157" s="105"/>
    </row>
    <row r="158" spans="1:8" ht="15.75">
      <c r="A158" s="107"/>
      <c r="C158" s="105"/>
      <c r="D158" s="105"/>
      <c r="E158" s="105"/>
      <c r="F158" s="105"/>
      <c r="G158" s="105"/>
      <c r="H158" s="105"/>
    </row>
    <row r="159" spans="1:8" ht="15.75">
      <c r="A159" s="107"/>
      <c r="C159" s="105"/>
      <c r="D159" s="105"/>
      <c r="E159" s="105"/>
      <c r="F159" s="105"/>
      <c r="G159" s="105"/>
      <c r="H159" s="105"/>
    </row>
    <row r="160" spans="1:8" ht="15.75">
      <c r="A160" s="107"/>
      <c r="C160" s="105"/>
      <c r="D160" s="105"/>
      <c r="E160" s="105"/>
      <c r="F160" s="105"/>
      <c r="G160" s="105"/>
      <c r="H160" s="105"/>
    </row>
    <row r="161" spans="1:8" ht="15.75">
      <c r="A161" s="107"/>
      <c r="C161" s="105"/>
      <c r="D161" s="105"/>
      <c r="E161" s="105"/>
      <c r="F161" s="105"/>
      <c r="G161" s="105"/>
      <c r="H161" s="105"/>
    </row>
    <row r="162" spans="1:8" ht="15.75">
      <c r="A162" s="107"/>
      <c r="C162" s="105"/>
      <c r="D162" s="105"/>
      <c r="E162" s="105"/>
      <c r="F162" s="105"/>
      <c r="G162" s="105"/>
      <c r="H162" s="105"/>
    </row>
    <row r="163" spans="1:8" ht="15.75">
      <c r="A163" s="107"/>
      <c r="C163" s="105"/>
      <c r="D163" s="105"/>
      <c r="E163" s="105"/>
      <c r="F163" s="105"/>
      <c r="G163" s="105"/>
      <c r="H163" s="105"/>
    </row>
    <row r="164" spans="1:8" ht="15.75">
      <c r="A164" s="107"/>
      <c r="C164" s="105"/>
      <c r="D164" s="105"/>
      <c r="E164" s="105"/>
      <c r="F164" s="105"/>
      <c r="G164" s="105"/>
      <c r="H164" s="105"/>
    </row>
    <row r="165" spans="1:8" ht="15.75">
      <c r="A165" s="107"/>
      <c r="C165" s="105"/>
      <c r="D165" s="105"/>
      <c r="E165" s="105"/>
      <c r="F165" s="105"/>
      <c r="G165" s="105"/>
      <c r="H165" s="105"/>
    </row>
    <row r="166" spans="1:8" ht="15.75">
      <c r="A166" s="107"/>
      <c r="C166" s="105"/>
      <c r="D166" s="105"/>
      <c r="E166" s="105"/>
      <c r="F166" s="105"/>
      <c r="G166" s="105"/>
      <c r="H166" s="105"/>
    </row>
    <row r="167" spans="1:8" ht="15.75">
      <c r="A167" s="107"/>
      <c r="C167" s="105"/>
      <c r="D167" s="105"/>
      <c r="E167" s="105"/>
      <c r="F167" s="105"/>
      <c r="G167" s="105"/>
      <c r="H167" s="105"/>
    </row>
    <row r="168" spans="1:8" ht="15.75">
      <c r="A168" s="107"/>
      <c r="C168" s="105"/>
      <c r="D168" s="105"/>
      <c r="E168" s="105"/>
      <c r="F168" s="105"/>
      <c r="G168" s="105"/>
      <c r="H168" s="105"/>
    </row>
    <row r="169" spans="1:8" ht="15.75">
      <c r="A169" s="107"/>
      <c r="C169" s="105"/>
      <c r="D169" s="105"/>
      <c r="E169" s="105"/>
      <c r="F169" s="105"/>
      <c r="G169" s="105"/>
      <c r="H169" s="105"/>
    </row>
    <row r="170" spans="1:8" ht="15.75">
      <c r="A170" s="107"/>
      <c r="C170" s="105"/>
      <c r="D170" s="105"/>
      <c r="E170" s="105"/>
      <c r="F170" s="105"/>
      <c r="G170" s="105"/>
      <c r="H170" s="105"/>
    </row>
    <row r="171" spans="1:8" ht="15.75">
      <c r="A171" s="107"/>
      <c r="C171" s="105"/>
      <c r="D171" s="105"/>
      <c r="E171" s="105"/>
      <c r="F171" s="105"/>
      <c r="G171" s="105"/>
      <c r="H171" s="105"/>
    </row>
    <row r="172" spans="1:8" ht="15.75">
      <c r="A172" s="107"/>
      <c r="C172" s="105"/>
      <c r="D172" s="105"/>
      <c r="E172" s="105"/>
      <c r="F172" s="105"/>
      <c r="G172" s="105"/>
      <c r="H172" s="105"/>
    </row>
    <row r="173" spans="1:8" ht="15.75">
      <c r="A173" s="107"/>
      <c r="C173" s="105"/>
      <c r="D173" s="105"/>
      <c r="E173" s="105"/>
      <c r="F173" s="105"/>
      <c r="G173" s="105"/>
      <c r="H173" s="105"/>
    </row>
    <row r="174" spans="1:8" ht="15.75">
      <c r="A174" s="107"/>
      <c r="C174" s="105"/>
      <c r="D174" s="105"/>
      <c r="E174" s="105"/>
      <c r="F174" s="105"/>
      <c r="G174" s="105"/>
      <c r="H174" s="105"/>
    </row>
    <row r="175" spans="1:8" ht="15.75">
      <c r="A175" s="107"/>
      <c r="C175" s="105"/>
      <c r="D175" s="105"/>
      <c r="E175" s="105"/>
      <c r="F175" s="105"/>
      <c r="G175" s="105"/>
      <c r="H175" s="105"/>
    </row>
    <row r="176" spans="1:8" ht="15.75">
      <c r="A176" s="107"/>
      <c r="C176" s="105"/>
      <c r="D176" s="105"/>
      <c r="E176" s="105"/>
      <c r="F176" s="105"/>
      <c r="G176" s="105"/>
      <c r="H176" s="105"/>
    </row>
    <row r="177" spans="1:8" ht="15.75">
      <c r="A177" s="107"/>
      <c r="C177" s="105"/>
      <c r="D177" s="105"/>
      <c r="E177" s="105"/>
      <c r="F177" s="105"/>
      <c r="G177" s="105"/>
      <c r="H177" s="105"/>
    </row>
    <row r="178" spans="1:8" ht="15.75">
      <c r="A178" s="107"/>
      <c r="C178" s="105"/>
      <c r="D178" s="105"/>
      <c r="E178" s="105"/>
      <c r="F178" s="105"/>
      <c r="G178" s="105"/>
      <c r="H178" s="105"/>
    </row>
    <row r="179" spans="1:8" ht="15.75">
      <c r="A179" s="107"/>
      <c r="C179" s="105"/>
      <c r="D179" s="105"/>
      <c r="E179" s="105"/>
      <c r="F179" s="105"/>
      <c r="G179" s="105"/>
      <c r="H179" s="105"/>
    </row>
    <row r="180" spans="1:8" ht="15.75">
      <c r="A180" s="107"/>
      <c r="C180" s="105"/>
      <c r="D180" s="105"/>
      <c r="E180" s="105"/>
      <c r="F180" s="105"/>
      <c r="G180" s="105"/>
      <c r="H180" s="105"/>
    </row>
    <row r="181" spans="1:8" ht="15.75">
      <c r="A181" s="107"/>
      <c r="C181" s="105"/>
      <c r="D181" s="105"/>
      <c r="E181" s="105"/>
      <c r="F181" s="105"/>
      <c r="G181" s="105"/>
      <c r="H181" s="105"/>
    </row>
    <row r="182" spans="1:8" ht="15.75">
      <c r="A182" s="107"/>
      <c r="C182" s="105"/>
      <c r="D182" s="105"/>
      <c r="E182" s="105"/>
      <c r="F182" s="105"/>
      <c r="G182" s="105"/>
      <c r="H182" s="105"/>
    </row>
    <row r="183" spans="1:8" ht="15.75">
      <c r="A183" s="107"/>
      <c r="C183" s="105"/>
      <c r="D183" s="105"/>
      <c r="E183" s="105"/>
      <c r="F183" s="105"/>
      <c r="G183" s="105"/>
      <c r="H183" s="105"/>
    </row>
    <row r="184" spans="1:8" ht="15.75">
      <c r="A184" s="107"/>
      <c r="C184" s="105"/>
      <c r="D184" s="105"/>
      <c r="E184" s="105"/>
      <c r="F184" s="105"/>
      <c r="G184" s="105"/>
      <c r="H184" s="105"/>
    </row>
    <row r="185" spans="1:8" ht="15.75">
      <c r="A185" s="107"/>
      <c r="C185" s="105"/>
      <c r="D185" s="105"/>
      <c r="E185" s="105"/>
      <c r="F185" s="105"/>
      <c r="G185" s="105"/>
      <c r="H185" s="105"/>
    </row>
    <row r="186" spans="1:8" ht="15.75">
      <c r="A186" s="107"/>
      <c r="C186" s="105"/>
      <c r="D186" s="105"/>
      <c r="E186" s="105"/>
      <c r="F186" s="105"/>
      <c r="G186" s="105"/>
      <c r="H186" s="105"/>
    </row>
    <row r="187" spans="1:8" ht="15.75">
      <c r="A187" s="107"/>
      <c r="C187" s="105"/>
      <c r="D187" s="105"/>
      <c r="E187" s="105"/>
      <c r="F187" s="105"/>
      <c r="G187" s="105"/>
      <c r="H187" s="105"/>
    </row>
    <row r="188" spans="1:8" ht="15.75">
      <c r="A188" s="107"/>
      <c r="C188" s="105"/>
      <c r="D188" s="105"/>
      <c r="E188" s="105"/>
      <c r="F188" s="105"/>
      <c r="G188" s="105"/>
      <c r="H188" s="105"/>
    </row>
    <row r="189" spans="1:8" ht="15.75">
      <c r="A189" s="107"/>
      <c r="C189" s="105"/>
      <c r="D189" s="105"/>
      <c r="E189" s="105"/>
      <c r="F189" s="105"/>
      <c r="G189" s="105"/>
      <c r="H189" s="105"/>
    </row>
    <row r="190" spans="1:8" ht="15.75">
      <c r="A190" s="107"/>
      <c r="C190" s="105"/>
      <c r="D190" s="105"/>
      <c r="E190" s="105"/>
      <c r="F190" s="105"/>
      <c r="G190" s="105"/>
      <c r="H190" s="105"/>
    </row>
    <row r="191" spans="1:8" ht="15.75">
      <c r="A191" s="107"/>
      <c r="C191" s="105"/>
      <c r="D191" s="105"/>
      <c r="E191" s="105"/>
      <c r="F191" s="105"/>
      <c r="G191" s="105"/>
      <c r="H191" s="105"/>
    </row>
    <row r="192" spans="1:8" ht="15.75">
      <c r="A192" s="107"/>
      <c r="C192" s="105"/>
      <c r="D192" s="105"/>
      <c r="E192" s="105"/>
      <c r="F192" s="105"/>
      <c r="G192" s="105"/>
      <c r="H192" s="105"/>
    </row>
    <row r="193" spans="1:8" ht="15.75">
      <c r="A193" s="107"/>
      <c r="C193" s="105"/>
      <c r="D193" s="105"/>
      <c r="E193" s="105"/>
      <c r="F193" s="105"/>
      <c r="G193" s="105"/>
      <c r="H193" s="105"/>
    </row>
    <row r="194" spans="1:8" ht="15.75">
      <c r="A194" s="107"/>
      <c r="C194" s="105"/>
      <c r="D194" s="105"/>
      <c r="E194" s="105"/>
      <c r="F194" s="105"/>
      <c r="G194" s="105"/>
      <c r="H194" s="105"/>
    </row>
    <row r="195" spans="1:8" ht="15.75">
      <c r="A195" s="107"/>
      <c r="C195" s="105"/>
      <c r="D195" s="105"/>
      <c r="E195" s="105"/>
      <c r="F195" s="105"/>
      <c r="G195" s="105"/>
      <c r="H195" s="105"/>
    </row>
    <row r="196" spans="1:8" ht="15.75">
      <c r="A196" s="107"/>
      <c r="C196" s="105"/>
      <c r="D196" s="105"/>
      <c r="E196" s="105"/>
      <c r="F196" s="105"/>
      <c r="G196" s="105"/>
      <c r="H196" s="105"/>
    </row>
    <row r="197" spans="1:8" ht="15.75">
      <c r="A197" s="107"/>
      <c r="C197" s="105"/>
      <c r="D197" s="105"/>
      <c r="E197" s="105"/>
      <c r="F197" s="105"/>
      <c r="G197" s="105"/>
      <c r="H197" s="105"/>
    </row>
    <row r="198" spans="1:8" ht="15.75">
      <c r="A198" s="107"/>
      <c r="C198" s="105"/>
      <c r="D198" s="105"/>
      <c r="E198" s="105"/>
      <c r="F198" s="105"/>
      <c r="G198" s="105"/>
      <c r="H198" s="105"/>
    </row>
    <row r="199" spans="1:8" ht="15.75">
      <c r="A199" s="107"/>
      <c r="C199" s="105"/>
      <c r="D199" s="105"/>
      <c r="E199" s="105"/>
      <c r="F199" s="105"/>
      <c r="G199" s="105"/>
      <c r="H199" s="105"/>
    </row>
    <row r="200" spans="1:8" ht="15.75">
      <c r="A200" s="107"/>
      <c r="C200" s="105"/>
      <c r="D200" s="105"/>
      <c r="E200" s="105"/>
      <c r="F200" s="105"/>
      <c r="G200" s="105"/>
      <c r="H200" s="105"/>
    </row>
    <row r="201" spans="1:8" ht="15.75">
      <c r="A201" s="107"/>
      <c r="C201" s="105"/>
      <c r="D201" s="105"/>
      <c r="E201" s="105"/>
      <c r="F201" s="105"/>
      <c r="G201" s="105"/>
      <c r="H201" s="105"/>
    </row>
    <row r="202" spans="1:8" ht="15.75">
      <c r="A202" s="107"/>
      <c r="C202" s="105"/>
      <c r="D202" s="105"/>
      <c r="E202" s="105"/>
      <c r="F202" s="105"/>
      <c r="G202" s="105"/>
      <c r="H202" s="105"/>
    </row>
    <row r="203" spans="1:8" ht="15.75">
      <c r="A203" s="107"/>
      <c r="C203" s="105"/>
      <c r="D203" s="105"/>
      <c r="E203" s="105"/>
      <c r="F203" s="105"/>
      <c r="G203" s="105"/>
      <c r="H203" s="105"/>
    </row>
    <row r="204" spans="1:8" ht="15.75">
      <c r="A204" s="107"/>
      <c r="C204" s="105"/>
      <c r="D204" s="105"/>
      <c r="E204" s="105"/>
      <c r="F204" s="105"/>
      <c r="G204" s="105"/>
      <c r="H204" s="105"/>
    </row>
    <row r="205" spans="1:8" ht="15.75">
      <c r="A205" s="107"/>
      <c r="C205" s="105"/>
      <c r="D205" s="105"/>
      <c r="E205" s="105"/>
      <c r="F205" s="105"/>
      <c r="G205" s="105"/>
      <c r="H205" s="105"/>
    </row>
    <row r="206" spans="1:8" ht="15.75">
      <c r="A206" s="108"/>
      <c r="C206" s="105"/>
      <c r="D206" s="105"/>
      <c r="E206" s="105"/>
      <c r="F206" s="105"/>
      <c r="G206" s="105"/>
      <c r="H206" s="105"/>
    </row>
    <row r="207" spans="1:8" ht="15.75">
      <c r="A207" s="108"/>
      <c r="C207" s="105"/>
      <c r="D207" s="105"/>
      <c r="E207" s="105"/>
      <c r="F207" s="105"/>
      <c r="G207" s="105"/>
      <c r="H207" s="105"/>
    </row>
    <row r="208" spans="1:8" ht="15.75">
      <c r="A208" s="108"/>
      <c r="C208" s="105"/>
      <c r="D208" s="105"/>
      <c r="E208" s="105"/>
      <c r="F208" s="105"/>
      <c r="G208" s="105"/>
      <c r="H208" s="105"/>
    </row>
    <row r="209" spans="1:8" ht="15.75">
      <c r="A209" s="108"/>
      <c r="C209" s="105"/>
      <c r="D209" s="105"/>
      <c r="E209" s="105"/>
      <c r="F209" s="105"/>
      <c r="G209" s="105"/>
      <c r="H209" s="105"/>
    </row>
    <row r="210" spans="1:8" ht="15.75">
      <c r="A210" s="108"/>
      <c r="C210" s="105"/>
      <c r="D210" s="105"/>
      <c r="E210" s="105"/>
      <c r="F210" s="105"/>
      <c r="G210" s="105"/>
      <c r="H210" s="105"/>
    </row>
    <row r="211" spans="1:8" ht="15.75">
      <c r="A211" s="108"/>
      <c r="C211" s="105"/>
      <c r="D211" s="105"/>
      <c r="E211" s="105"/>
      <c r="F211" s="105"/>
      <c r="G211" s="105"/>
      <c r="H211" s="105"/>
    </row>
    <row r="212" spans="1:8" ht="15.75">
      <c r="A212" s="108"/>
      <c r="C212" s="105"/>
      <c r="D212" s="105"/>
      <c r="E212" s="105"/>
      <c r="F212" s="105"/>
      <c r="G212" s="105"/>
      <c r="H212" s="105"/>
    </row>
    <row r="213" spans="1:8" ht="15.75">
      <c r="A213" s="108"/>
      <c r="C213" s="105"/>
      <c r="D213" s="105"/>
      <c r="E213" s="105"/>
      <c r="F213" s="105"/>
      <c r="G213" s="105"/>
      <c r="H213" s="105"/>
    </row>
    <row r="214" spans="1:8" ht="15.75">
      <c r="A214" s="108"/>
      <c r="C214" s="105"/>
      <c r="D214" s="105"/>
      <c r="E214" s="105"/>
      <c r="F214" s="105"/>
      <c r="G214" s="105"/>
      <c r="H214" s="105"/>
    </row>
    <row r="215" spans="1:8" ht="15.75">
      <c r="A215" s="108"/>
      <c r="C215" s="105"/>
      <c r="D215" s="105"/>
      <c r="E215" s="105"/>
      <c r="F215" s="105"/>
      <c r="G215" s="105"/>
      <c r="H215" s="105"/>
    </row>
    <row r="216" spans="1:8" ht="15.75">
      <c r="A216" s="108"/>
      <c r="C216" s="105"/>
      <c r="D216" s="105"/>
      <c r="E216" s="105"/>
      <c r="F216" s="105"/>
      <c r="G216" s="105"/>
      <c r="H216" s="105"/>
    </row>
    <row r="217" spans="1:8" ht="15.75">
      <c r="A217" s="108"/>
      <c r="C217" s="105"/>
      <c r="D217" s="105"/>
      <c r="E217" s="105"/>
      <c r="F217" s="105"/>
      <c r="G217" s="105"/>
      <c r="H217" s="105"/>
    </row>
    <row r="218" spans="1:8" ht="15.75">
      <c r="A218" s="108"/>
      <c r="C218" s="105"/>
      <c r="D218" s="105"/>
      <c r="E218" s="105"/>
      <c r="F218" s="105"/>
      <c r="G218" s="105"/>
      <c r="H218" s="105"/>
    </row>
    <row r="219" spans="1:8" ht="15.75">
      <c r="A219" s="108"/>
      <c r="C219" s="105"/>
      <c r="D219" s="105"/>
      <c r="E219" s="105"/>
      <c r="F219" s="105"/>
      <c r="G219" s="105"/>
      <c r="H219" s="105"/>
    </row>
    <row r="220" spans="1:8" ht="15.75">
      <c r="A220" s="108"/>
      <c r="C220" s="105"/>
      <c r="D220" s="105"/>
      <c r="E220" s="105"/>
      <c r="F220" s="105"/>
      <c r="G220" s="105"/>
      <c r="H220" s="105"/>
    </row>
    <row r="221" spans="1:8" ht="15.75">
      <c r="A221" s="108"/>
      <c r="C221" s="105"/>
      <c r="D221" s="105"/>
      <c r="E221" s="105"/>
      <c r="F221" s="105"/>
      <c r="G221" s="105"/>
      <c r="H221" s="105"/>
    </row>
    <row r="222" spans="1:8" ht="15.75">
      <c r="A222" s="108"/>
      <c r="C222" s="105"/>
      <c r="D222" s="105"/>
      <c r="E222" s="105"/>
      <c r="F222" s="105"/>
      <c r="G222" s="105"/>
      <c r="H222" s="105"/>
    </row>
    <row r="223" spans="1:8" ht="15.75">
      <c r="A223" s="108"/>
      <c r="C223" s="105"/>
      <c r="D223" s="105"/>
      <c r="E223" s="105"/>
      <c r="F223" s="105"/>
      <c r="G223" s="105"/>
      <c r="H223" s="105"/>
    </row>
    <row r="224" spans="1:8" ht="15.75">
      <c r="A224" s="108"/>
      <c r="C224" s="105"/>
      <c r="D224" s="105"/>
      <c r="E224" s="105"/>
      <c r="F224" s="105"/>
      <c r="G224" s="105"/>
      <c r="H224" s="105"/>
    </row>
    <row r="225" spans="1:8" ht="15.75">
      <c r="A225" s="108"/>
      <c r="C225" s="105"/>
      <c r="D225" s="105"/>
      <c r="E225" s="105"/>
      <c r="F225" s="105"/>
      <c r="G225" s="105"/>
      <c r="H225" s="105"/>
    </row>
    <row r="226" spans="1:8" ht="15.75">
      <c r="A226" s="108"/>
      <c r="C226" s="105"/>
      <c r="D226" s="105"/>
      <c r="E226" s="105"/>
      <c r="F226" s="105"/>
      <c r="G226" s="105"/>
      <c r="H226" s="105"/>
    </row>
    <row r="227" spans="1:8" ht="15.75">
      <c r="A227" s="108"/>
      <c r="C227" s="105"/>
      <c r="D227" s="105"/>
      <c r="E227" s="105"/>
      <c r="F227" s="105"/>
      <c r="G227" s="105"/>
      <c r="H227" s="105"/>
    </row>
    <row r="228" spans="1:8" ht="15.75">
      <c r="A228" s="108"/>
      <c r="C228" s="105"/>
      <c r="D228" s="105"/>
      <c r="E228" s="105"/>
      <c r="F228" s="105"/>
      <c r="G228" s="105"/>
      <c r="H228" s="105"/>
    </row>
    <row r="229" spans="1:8" ht="15.75">
      <c r="A229" s="108"/>
      <c r="C229" s="105"/>
      <c r="D229" s="105"/>
      <c r="E229" s="105"/>
      <c r="F229" s="105"/>
      <c r="G229" s="105"/>
      <c r="H229" s="105"/>
    </row>
    <row r="230" spans="1:8" ht="15.75">
      <c r="A230" s="108"/>
      <c r="C230" s="105"/>
      <c r="D230" s="105"/>
      <c r="E230" s="105"/>
      <c r="F230" s="105"/>
      <c r="G230" s="105"/>
      <c r="H230" s="105"/>
    </row>
    <row r="231" spans="1:8" ht="15.75">
      <c r="A231" s="108"/>
      <c r="C231" s="105"/>
      <c r="D231" s="105"/>
      <c r="E231" s="105"/>
      <c r="F231" s="105"/>
      <c r="G231" s="105"/>
      <c r="H231" s="105"/>
    </row>
    <row r="232" spans="1:8" ht="15.75">
      <c r="A232" s="108"/>
      <c r="C232" s="105"/>
      <c r="D232" s="105"/>
      <c r="E232" s="105"/>
      <c r="F232" s="105"/>
      <c r="G232" s="105"/>
      <c r="H232" s="105"/>
    </row>
    <row r="233" spans="1:8" ht="15.75">
      <c r="A233" s="108"/>
      <c r="C233" s="105"/>
      <c r="D233" s="105"/>
      <c r="E233" s="105"/>
      <c r="F233" s="105"/>
      <c r="G233" s="105"/>
      <c r="H233" s="105"/>
    </row>
    <row r="234" spans="1:8" ht="15.75">
      <c r="A234" s="108"/>
      <c r="C234" s="105"/>
      <c r="D234" s="105"/>
      <c r="E234" s="105"/>
      <c r="F234" s="105"/>
      <c r="G234" s="105"/>
      <c r="H234" s="105"/>
    </row>
    <row r="235" spans="1:8" ht="15.75">
      <c r="A235" s="108"/>
      <c r="C235" s="105"/>
      <c r="D235" s="105"/>
      <c r="E235" s="105"/>
      <c r="F235" s="105"/>
      <c r="G235" s="105"/>
      <c r="H235" s="105"/>
    </row>
    <row r="236" spans="1:8" ht="15.75">
      <c r="A236" s="108"/>
      <c r="C236" s="105"/>
      <c r="D236" s="105"/>
      <c r="E236" s="105"/>
      <c r="F236" s="105"/>
      <c r="G236" s="105"/>
      <c r="H236" s="105"/>
    </row>
    <row r="237" spans="1:8" ht="15.75">
      <c r="A237" s="108"/>
      <c r="C237" s="105"/>
      <c r="D237" s="105"/>
      <c r="E237" s="105"/>
      <c r="F237" s="105"/>
      <c r="G237" s="105"/>
      <c r="H237" s="105"/>
    </row>
    <row r="238" spans="1:8" ht="15.75">
      <c r="A238" s="108"/>
      <c r="C238" s="105"/>
      <c r="D238" s="105"/>
      <c r="E238" s="105"/>
      <c r="F238" s="105"/>
      <c r="G238" s="105"/>
      <c r="H238" s="105"/>
    </row>
    <row r="239" spans="1:8" ht="15.75">
      <c r="A239" s="108"/>
      <c r="C239" s="105"/>
      <c r="D239" s="105"/>
      <c r="E239" s="105"/>
      <c r="F239" s="105"/>
      <c r="G239" s="105"/>
      <c r="H239" s="105"/>
    </row>
    <row r="240" spans="1:8" ht="15.75">
      <c r="A240" s="108"/>
      <c r="C240" s="105"/>
      <c r="D240" s="105"/>
      <c r="E240" s="105"/>
      <c r="F240" s="105"/>
      <c r="G240" s="105"/>
      <c r="H240" s="105"/>
    </row>
    <row r="241" spans="1:8" ht="15.75">
      <c r="A241" s="108"/>
      <c r="C241" s="105"/>
      <c r="D241" s="105"/>
      <c r="E241" s="105"/>
      <c r="F241" s="105"/>
      <c r="G241" s="105"/>
      <c r="H241" s="105"/>
    </row>
    <row r="242" spans="1:8" ht="15.75">
      <c r="A242" s="108"/>
      <c r="C242" s="105"/>
      <c r="D242" s="105"/>
      <c r="E242" s="105"/>
      <c r="F242" s="105"/>
      <c r="G242" s="105"/>
      <c r="H242" s="105"/>
    </row>
    <row r="243" spans="1:8" ht="15.75">
      <c r="A243" s="108"/>
      <c r="C243" s="105"/>
      <c r="D243" s="105"/>
      <c r="E243" s="105"/>
      <c r="F243" s="105"/>
      <c r="G243" s="105"/>
      <c r="H243" s="105"/>
    </row>
    <row r="244" spans="1:8" ht="15.75">
      <c r="A244" s="108"/>
      <c r="C244" s="105"/>
      <c r="D244" s="105"/>
      <c r="E244" s="105"/>
      <c r="F244" s="105"/>
      <c r="G244" s="105"/>
      <c r="H244" s="105"/>
    </row>
    <row r="245" spans="1:8" ht="15.75">
      <c r="A245" s="108"/>
      <c r="C245" s="105"/>
      <c r="D245" s="105"/>
      <c r="E245" s="105"/>
      <c r="F245" s="105"/>
      <c r="G245" s="105"/>
      <c r="H245" s="105"/>
    </row>
    <row r="246" spans="1:8" ht="15.75">
      <c r="A246" s="108"/>
      <c r="C246" s="105"/>
      <c r="D246" s="105"/>
      <c r="E246" s="105"/>
      <c r="F246" s="105"/>
      <c r="G246" s="105"/>
      <c r="H246" s="105"/>
    </row>
    <row r="247" spans="1:8" ht="15.75">
      <c r="A247" s="108"/>
      <c r="C247" s="105"/>
      <c r="D247" s="105"/>
      <c r="E247" s="105"/>
      <c r="F247" s="105"/>
      <c r="G247" s="105"/>
      <c r="H247" s="105"/>
    </row>
    <row r="248" spans="1:8" ht="15.75">
      <c r="A248" s="108"/>
      <c r="C248" s="105"/>
      <c r="D248" s="105"/>
      <c r="E248" s="105"/>
      <c r="F248" s="105"/>
      <c r="G248" s="105"/>
      <c r="H248" s="105"/>
    </row>
    <row r="249" spans="1:8" ht="15.75">
      <c r="A249" s="108"/>
      <c r="C249" s="105"/>
      <c r="D249" s="105"/>
      <c r="E249" s="105"/>
      <c r="F249" s="105"/>
      <c r="G249" s="105"/>
      <c r="H249" s="105"/>
    </row>
    <row r="250" spans="1:8" ht="15.75">
      <c r="A250" s="108"/>
      <c r="C250" s="105"/>
      <c r="D250" s="105"/>
      <c r="E250" s="105"/>
      <c r="F250" s="105"/>
      <c r="G250" s="105"/>
      <c r="H250" s="105"/>
    </row>
    <row r="251" spans="1:8" ht="15.75">
      <c r="A251" s="108"/>
      <c r="C251" s="105"/>
      <c r="D251" s="105"/>
      <c r="E251" s="105"/>
      <c r="F251" s="105"/>
      <c r="G251" s="105"/>
      <c r="H251" s="105"/>
    </row>
    <row r="252" spans="1:8" ht="15.75">
      <c r="A252" s="108"/>
      <c r="C252" s="105"/>
      <c r="D252" s="105"/>
      <c r="E252" s="105"/>
      <c r="F252" s="105"/>
      <c r="G252" s="105"/>
      <c r="H252" s="105"/>
    </row>
    <row r="253" spans="1:8" ht="15.75">
      <c r="A253" s="108"/>
      <c r="C253" s="105"/>
      <c r="D253" s="105"/>
      <c r="E253" s="105"/>
      <c r="F253" s="105"/>
      <c r="G253" s="105"/>
      <c r="H253" s="105"/>
    </row>
    <row r="254" spans="1:8" ht="15.75">
      <c r="A254" s="108"/>
      <c r="C254" s="105"/>
      <c r="D254" s="105"/>
      <c r="E254" s="105"/>
      <c r="F254" s="105"/>
      <c r="G254" s="105"/>
      <c r="H254" s="105"/>
    </row>
    <row r="255" spans="1:8" ht="15.75">
      <c r="A255" s="108"/>
      <c r="C255" s="105"/>
      <c r="D255" s="105"/>
      <c r="E255" s="105"/>
      <c r="F255" s="105"/>
      <c r="G255" s="105"/>
      <c r="H255" s="105"/>
    </row>
    <row r="256" spans="1:8" ht="15.75">
      <c r="A256" s="108"/>
      <c r="C256" s="105"/>
      <c r="D256" s="105"/>
      <c r="E256" s="105"/>
      <c r="F256" s="105"/>
      <c r="G256" s="105"/>
      <c r="H256" s="105"/>
    </row>
    <row r="257" spans="1:8" ht="15.75">
      <c r="A257" s="108"/>
      <c r="C257" s="105"/>
      <c r="D257" s="105"/>
      <c r="E257" s="105"/>
      <c r="F257" s="105"/>
      <c r="G257" s="105"/>
      <c r="H257" s="105"/>
    </row>
    <row r="258" spans="1:8" ht="15.75">
      <c r="A258" s="108"/>
      <c r="C258" s="105"/>
      <c r="D258" s="105"/>
      <c r="E258" s="105"/>
      <c r="F258" s="105"/>
      <c r="G258" s="105"/>
      <c r="H258" s="105"/>
    </row>
    <row r="259" spans="1:8" ht="15.75">
      <c r="A259" s="108"/>
      <c r="C259" s="105"/>
      <c r="D259" s="105"/>
      <c r="E259" s="105"/>
      <c r="F259" s="105"/>
      <c r="G259" s="105"/>
      <c r="H259" s="105"/>
    </row>
    <row r="260" spans="1:8" ht="15.75">
      <c r="A260" s="108"/>
      <c r="C260" s="105"/>
      <c r="D260" s="105"/>
      <c r="E260" s="105"/>
      <c r="F260" s="105"/>
      <c r="G260" s="105"/>
      <c r="H260" s="105"/>
    </row>
    <row r="261" spans="1:8" ht="15.75">
      <c r="A261" s="108"/>
      <c r="C261" s="105"/>
      <c r="D261" s="105"/>
      <c r="E261" s="105"/>
      <c r="F261" s="105"/>
      <c r="G261" s="105"/>
      <c r="H261" s="105"/>
    </row>
    <row r="262" spans="1:8" ht="15.75">
      <c r="A262" s="108"/>
      <c r="C262" s="105"/>
      <c r="D262" s="105"/>
      <c r="E262" s="105"/>
      <c r="F262" s="105"/>
      <c r="G262" s="105"/>
      <c r="H262" s="105"/>
    </row>
    <row r="263" spans="1:8" ht="15.75">
      <c r="A263" s="108"/>
      <c r="C263" s="105"/>
      <c r="D263" s="105"/>
      <c r="E263" s="105"/>
      <c r="F263" s="105"/>
      <c r="G263" s="105"/>
      <c r="H263" s="105"/>
    </row>
    <row r="264" spans="1:8" ht="15.75">
      <c r="A264" s="108"/>
      <c r="C264" s="105"/>
      <c r="D264" s="105"/>
      <c r="E264" s="105"/>
      <c r="F264" s="105"/>
      <c r="G264" s="105"/>
      <c r="H264" s="105"/>
    </row>
    <row r="265" spans="1:8" ht="15.75">
      <c r="A265" s="108"/>
      <c r="C265" s="105"/>
      <c r="D265" s="105"/>
      <c r="E265" s="105"/>
      <c r="F265" s="105"/>
      <c r="G265" s="105"/>
      <c r="H265" s="105"/>
    </row>
    <row r="266" spans="1:8" ht="15.75">
      <c r="A266" s="108"/>
      <c r="C266" s="105"/>
      <c r="D266" s="105"/>
      <c r="E266" s="105"/>
      <c r="F266" s="105"/>
      <c r="G266" s="105"/>
      <c r="H266" s="105"/>
    </row>
    <row r="267" spans="1:8" ht="15.75">
      <c r="A267" s="108"/>
      <c r="C267" s="105"/>
      <c r="D267" s="105"/>
      <c r="E267" s="105"/>
      <c r="F267" s="105"/>
      <c r="G267" s="105"/>
      <c r="H267" s="105"/>
    </row>
    <row r="268" spans="1:8" ht="15.75">
      <c r="A268" s="108"/>
      <c r="C268" s="105"/>
      <c r="D268" s="105"/>
      <c r="E268" s="105"/>
      <c r="F268" s="105"/>
      <c r="G268" s="105"/>
      <c r="H268" s="105"/>
    </row>
    <row r="269" spans="1:8" ht="15.75">
      <c r="A269" s="108"/>
      <c r="C269" s="105"/>
      <c r="D269" s="105"/>
      <c r="E269" s="105"/>
      <c r="F269" s="105"/>
      <c r="G269" s="105"/>
      <c r="H269" s="105"/>
    </row>
    <row r="270" spans="1:8" ht="15.75">
      <c r="A270" s="108"/>
      <c r="C270" s="105"/>
      <c r="D270" s="105"/>
      <c r="E270" s="105"/>
      <c r="F270" s="105"/>
      <c r="G270" s="105"/>
      <c r="H270" s="105"/>
    </row>
    <row r="271" spans="1:8" ht="15.75">
      <c r="A271" s="108"/>
      <c r="C271" s="105"/>
      <c r="D271" s="105"/>
      <c r="E271" s="105"/>
      <c r="F271" s="105"/>
      <c r="G271" s="105"/>
      <c r="H271" s="105"/>
    </row>
    <row r="272" spans="1:8" ht="15.75">
      <c r="A272" s="108"/>
      <c r="C272" s="105"/>
      <c r="D272" s="105"/>
      <c r="E272" s="105"/>
      <c r="F272" s="105"/>
      <c r="G272" s="105"/>
      <c r="H272" s="105"/>
    </row>
    <row r="273" spans="1:8" ht="15.75">
      <c r="A273" s="108"/>
      <c r="C273" s="105"/>
      <c r="D273" s="105"/>
      <c r="E273" s="105"/>
      <c r="F273" s="105"/>
      <c r="G273" s="105"/>
      <c r="H273" s="105"/>
    </row>
    <row r="274" spans="1:8" ht="15.75">
      <c r="A274" s="108"/>
      <c r="C274" s="105"/>
      <c r="D274" s="105"/>
      <c r="E274" s="105"/>
      <c r="F274" s="105"/>
      <c r="G274" s="105"/>
      <c r="H274" s="105"/>
    </row>
    <row r="275" spans="1:8" ht="15.75">
      <c r="A275" s="108"/>
      <c r="C275" s="105"/>
      <c r="D275" s="105"/>
      <c r="E275" s="105"/>
      <c r="F275" s="105"/>
      <c r="G275" s="105"/>
      <c r="H275" s="105"/>
    </row>
    <row r="276" spans="1:8" ht="15.75">
      <c r="A276" s="108"/>
      <c r="C276" s="105"/>
      <c r="D276" s="105"/>
      <c r="E276" s="105"/>
      <c r="F276" s="105"/>
      <c r="G276" s="105"/>
      <c r="H276" s="105"/>
    </row>
    <row r="277" spans="1:8" ht="15.75">
      <c r="A277" s="108"/>
      <c r="C277" s="105"/>
      <c r="D277" s="105"/>
      <c r="E277" s="105"/>
      <c r="F277" s="105"/>
      <c r="G277" s="105"/>
      <c r="H277" s="105"/>
    </row>
    <row r="278" spans="1:8" ht="15.75">
      <c r="A278" s="108"/>
    </row>
    <row r="279" spans="1:8" ht="15.75">
      <c r="A279" s="108"/>
    </row>
    <row r="280" spans="1:8" ht="15.75">
      <c r="A280" s="108"/>
    </row>
    <row r="281" spans="1:8" ht="15.75">
      <c r="A281" s="108"/>
    </row>
    <row r="282" spans="1:8" ht="15.75">
      <c r="A282" s="108"/>
    </row>
    <row r="283" spans="1:8" ht="15.75">
      <c r="A283" s="108"/>
    </row>
    <row r="284" spans="1:8" ht="15.75">
      <c r="A284" s="108"/>
    </row>
    <row r="285" spans="1:8" ht="15.75">
      <c r="A285" s="108"/>
    </row>
    <row r="286" spans="1:8" ht="15.75">
      <c r="A286" s="108"/>
    </row>
    <row r="287" spans="1:8" ht="15.75">
      <c r="A287" s="108"/>
    </row>
    <row r="288" spans="1:8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</sheetData>
  <mergeCells count="4">
    <mergeCell ref="A1:Q1"/>
    <mergeCell ref="A2:Q2"/>
    <mergeCell ref="A3:Q3"/>
    <mergeCell ref="A4:Q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661"/>
  <sheetViews>
    <sheetView zoomScaleNormal="100" workbookViewId="0">
      <selection sqref="A1:R1"/>
    </sheetView>
  </sheetViews>
  <sheetFormatPr defaultColWidth="11.42578125" defaultRowHeight="12.75"/>
  <cols>
    <col min="1" max="1" width="76.85546875" style="95" bestFit="1" customWidth="1"/>
    <col min="2" max="16" width="12.85546875" style="59" customWidth="1"/>
    <col min="17" max="17" width="14.5703125" style="59" customWidth="1"/>
    <col min="18" max="18" width="12.5703125" style="59" customWidth="1"/>
    <col min="19" max="256" width="11.42578125" style="59"/>
    <col min="257" max="257" width="76.85546875" style="59" bestFit="1" customWidth="1"/>
    <col min="258" max="272" width="12.85546875" style="59" customWidth="1"/>
    <col min="273" max="273" width="14.5703125" style="59" customWidth="1"/>
    <col min="274" max="274" width="12.5703125" style="59" customWidth="1"/>
    <col min="275" max="512" width="11.42578125" style="59"/>
    <col min="513" max="513" width="76.85546875" style="59" bestFit="1" customWidth="1"/>
    <col min="514" max="528" width="12.85546875" style="59" customWidth="1"/>
    <col min="529" max="529" width="14.5703125" style="59" customWidth="1"/>
    <col min="530" max="530" width="12.5703125" style="59" customWidth="1"/>
    <col min="531" max="768" width="11.42578125" style="59"/>
    <col min="769" max="769" width="76.85546875" style="59" bestFit="1" customWidth="1"/>
    <col min="770" max="784" width="12.85546875" style="59" customWidth="1"/>
    <col min="785" max="785" width="14.5703125" style="59" customWidth="1"/>
    <col min="786" max="786" width="12.5703125" style="59" customWidth="1"/>
    <col min="787" max="1024" width="11.42578125" style="59"/>
    <col min="1025" max="1025" width="76.85546875" style="59" bestFit="1" customWidth="1"/>
    <col min="1026" max="1040" width="12.85546875" style="59" customWidth="1"/>
    <col min="1041" max="1041" width="14.5703125" style="59" customWidth="1"/>
    <col min="1042" max="1042" width="12.5703125" style="59" customWidth="1"/>
    <col min="1043" max="1280" width="11.42578125" style="59"/>
    <col min="1281" max="1281" width="76.85546875" style="59" bestFit="1" customWidth="1"/>
    <col min="1282" max="1296" width="12.85546875" style="59" customWidth="1"/>
    <col min="1297" max="1297" width="14.5703125" style="59" customWidth="1"/>
    <col min="1298" max="1298" width="12.5703125" style="59" customWidth="1"/>
    <col min="1299" max="1536" width="11.42578125" style="59"/>
    <col min="1537" max="1537" width="76.85546875" style="59" bestFit="1" customWidth="1"/>
    <col min="1538" max="1552" width="12.85546875" style="59" customWidth="1"/>
    <col min="1553" max="1553" width="14.5703125" style="59" customWidth="1"/>
    <col min="1554" max="1554" width="12.5703125" style="59" customWidth="1"/>
    <col min="1555" max="1792" width="11.42578125" style="59"/>
    <col min="1793" max="1793" width="76.85546875" style="59" bestFit="1" customWidth="1"/>
    <col min="1794" max="1808" width="12.85546875" style="59" customWidth="1"/>
    <col min="1809" max="1809" width="14.5703125" style="59" customWidth="1"/>
    <col min="1810" max="1810" width="12.5703125" style="59" customWidth="1"/>
    <col min="1811" max="2048" width="11.42578125" style="59"/>
    <col min="2049" max="2049" width="76.85546875" style="59" bestFit="1" customWidth="1"/>
    <col min="2050" max="2064" width="12.85546875" style="59" customWidth="1"/>
    <col min="2065" max="2065" width="14.5703125" style="59" customWidth="1"/>
    <col min="2066" max="2066" width="12.5703125" style="59" customWidth="1"/>
    <col min="2067" max="2304" width="11.42578125" style="59"/>
    <col min="2305" max="2305" width="76.85546875" style="59" bestFit="1" customWidth="1"/>
    <col min="2306" max="2320" width="12.85546875" style="59" customWidth="1"/>
    <col min="2321" max="2321" width="14.5703125" style="59" customWidth="1"/>
    <col min="2322" max="2322" width="12.5703125" style="59" customWidth="1"/>
    <col min="2323" max="2560" width="11.42578125" style="59"/>
    <col min="2561" max="2561" width="76.85546875" style="59" bestFit="1" customWidth="1"/>
    <col min="2562" max="2576" width="12.85546875" style="59" customWidth="1"/>
    <col min="2577" max="2577" width="14.5703125" style="59" customWidth="1"/>
    <col min="2578" max="2578" width="12.5703125" style="59" customWidth="1"/>
    <col min="2579" max="2816" width="11.42578125" style="59"/>
    <col min="2817" max="2817" width="76.85546875" style="59" bestFit="1" customWidth="1"/>
    <col min="2818" max="2832" width="12.85546875" style="59" customWidth="1"/>
    <col min="2833" max="2833" width="14.5703125" style="59" customWidth="1"/>
    <col min="2834" max="2834" width="12.5703125" style="59" customWidth="1"/>
    <col min="2835" max="3072" width="11.42578125" style="59"/>
    <col min="3073" max="3073" width="76.85546875" style="59" bestFit="1" customWidth="1"/>
    <col min="3074" max="3088" width="12.85546875" style="59" customWidth="1"/>
    <col min="3089" max="3089" width="14.5703125" style="59" customWidth="1"/>
    <col min="3090" max="3090" width="12.5703125" style="59" customWidth="1"/>
    <col min="3091" max="3328" width="11.42578125" style="59"/>
    <col min="3329" max="3329" width="76.85546875" style="59" bestFit="1" customWidth="1"/>
    <col min="3330" max="3344" width="12.85546875" style="59" customWidth="1"/>
    <col min="3345" max="3345" width="14.5703125" style="59" customWidth="1"/>
    <col min="3346" max="3346" width="12.5703125" style="59" customWidth="1"/>
    <col min="3347" max="3584" width="11.42578125" style="59"/>
    <col min="3585" max="3585" width="76.85546875" style="59" bestFit="1" customWidth="1"/>
    <col min="3586" max="3600" width="12.85546875" style="59" customWidth="1"/>
    <col min="3601" max="3601" width="14.5703125" style="59" customWidth="1"/>
    <col min="3602" max="3602" width="12.5703125" style="59" customWidth="1"/>
    <col min="3603" max="3840" width="11.42578125" style="59"/>
    <col min="3841" max="3841" width="76.85546875" style="59" bestFit="1" customWidth="1"/>
    <col min="3842" max="3856" width="12.85546875" style="59" customWidth="1"/>
    <col min="3857" max="3857" width="14.5703125" style="59" customWidth="1"/>
    <col min="3858" max="3858" width="12.5703125" style="59" customWidth="1"/>
    <col min="3859" max="4096" width="11.42578125" style="59"/>
    <col min="4097" max="4097" width="76.85546875" style="59" bestFit="1" customWidth="1"/>
    <col min="4098" max="4112" width="12.85546875" style="59" customWidth="1"/>
    <col min="4113" max="4113" width="14.5703125" style="59" customWidth="1"/>
    <col min="4114" max="4114" width="12.5703125" style="59" customWidth="1"/>
    <col min="4115" max="4352" width="11.42578125" style="59"/>
    <col min="4353" max="4353" width="76.85546875" style="59" bestFit="1" customWidth="1"/>
    <col min="4354" max="4368" width="12.85546875" style="59" customWidth="1"/>
    <col min="4369" max="4369" width="14.5703125" style="59" customWidth="1"/>
    <col min="4370" max="4370" width="12.5703125" style="59" customWidth="1"/>
    <col min="4371" max="4608" width="11.42578125" style="59"/>
    <col min="4609" max="4609" width="76.85546875" style="59" bestFit="1" customWidth="1"/>
    <col min="4610" max="4624" width="12.85546875" style="59" customWidth="1"/>
    <col min="4625" max="4625" width="14.5703125" style="59" customWidth="1"/>
    <col min="4626" max="4626" width="12.5703125" style="59" customWidth="1"/>
    <col min="4627" max="4864" width="11.42578125" style="59"/>
    <col min="4865" max="4865" width="76.85546875" style="59" bestFit="1" customWidth="1"/>
    <col min="4866" max="4880" width="12.85546875" style="59" customWidth="1"/>
    <col min="4881" max="4881" width="14.5703125" style="59" customWidth="1"/>
    <col min="4882" max="4882" width="12.5703125" style="59" customWidth="1"/>
    <col min="4883" max="5120" width="11.42578125" style="59"/>
    <col min="5121" max="5121" width="76.85546875" style="59" bestFit="1" customWidth="1"/>
    <col min="5122" max="5136" width="12.85546875" style="59" customWidth="1"/>
    <col min="5137" max="5137" width="14.5703125" style="59" customWidth="1"/>
    <col min="5138" max="5138" width="12.5703125" style="59" customWidth="1"/>
    <col min="5139" max="5376" width="11.42578125" style="59"/>
    <col min="5377" max="5377" width="76.85546875" style="59" bestFit="1" customWidth="1"/>
    <col min="5378" max="5392" width="12.85546875" style="59" customWidth="1"/>
    <col min="5393" max="5393" width="14.5703125" style="59" customWidth="1"/>
    <col min="5394" max="5394" width="12.5703125" style="59" customWidth="1"/>
    <col min="5395" max="5632" width="11.42578125" style="59"/>
    <col min="5633" max="5633" width="76.85546875" style="59" bestFit="1" customWidth="1"/>
    <col min="5634" max="5648" width="12.85546875" style="59" customWidth="1"/>
    <col min="5649" max="5649" width="14.5703125" style="59" customWidth="1"/>
    <col min="5650" max="5650" width="12.5703125" style="59" customWidth="1"/>
    <col min="5651" max="5888" width="11.42578125" style="59"/>
    <col min="5889" max="5889" width="76.85546875" style="59" bestFit="1" customWidth="1"/>
    <col min="5890" max="5904" width="12.85546875" style="59" customWidth="1"/>
    <col min="5905" max="5905" width="14.5703125" style="59" customWidth="1"/>
    <col min="5906" max="5906" width="12.5703125" style="59" customWidth="1"/>
    <col min="5907" max="6144" width="11.42578125" style="59"/>
    <col min="6145" max="6145" width="76.85546875" style="59" bestFit="1" customWidth="1"/>
    <col min="6146" max="6160" width="12.85546875" style="59" customWidth="1"/>
    <col min="6161" max="6161" width="14.5703125" style="59" customWidth="1"/>
    <col min="6162" max="6162" width="12.5703125" style="59" customWidth="1"/>
    <col min="6163" max="6400" width="11.42578125" style="59"/>
    <col min="6401" max="6401" width="76.85546875" style="59" bestFit="1" customWidth="1"/>
    <col min="6402" max="6416" width="12.85546875" style="59" customWidth="1"/>
    <col min="6417" max="6417" width="14.5703125" style="59" customWidth="1"/>
    <col min="6418" max="6418" width="12.5703125" style="59" customWidth="1"/>
    <col min="6419" max="6656" width="11.42578125" style="59"/>
    <col min="6657" max="6657" width="76.85546875" style="59" bestFit="1" customWidth="1"/>
    <col min="6658" max="6672" width="12.85546875" style="59" customWidth="1"/>
    <col min="6673" max="6673" width="14.5703125" style="59" customWidth="1"/>
    <col min="6674" max="6674" width="12.5703125" style="59" customWidth="1"/>
    <col min="6675" max="6912" width="11.42578125" style="59"/>
    <col min="6913" max="6913" width="76.85546875" style="59" bestFit="1" customWidth="1"/>
    <col min="6914" max="6928" width="12.85546875" style="59" customWidth="1"/>
    <col min="6929" max="6929" width="14.5703125" style="59" customWidth="1"/>
    <col min="6930" max="6930" width="12.5703125" style="59" customWidth="1"/>
    <col min="6931" max="7168" width="11.42578125" style="59"/>
    <col min="7169" max="7169" width="76.85546875" style="59" bestFit="1" customWidth="1"/>
    <col min="7170" max="7184" width="12.85546875" style="59" customWidth="1"/>
    <col min="7185" max="7185" width="14.5703125" style="59" customWidth="1"/>
    <col min="7186" max="7186" width="12.5703125" style="59" customWidth="1"/>
    <col min="7187" max="7424" width="11.42578125" style="59"/>
    <col min="7425" max="7425" width="76.85546875" style="59" bestFit="1" customWidth="1"/>
    <col min="7426" max="7440" width="12.85546875" style="59" customWidth="1"/>
    <col min="7441" max="7441" width="14.5703125" style="59" customWidth="1"/>
    <col min="7442" max="7442" width="12.5703125" style="59" customWidth="1"/>
    <col min="7443" max="7680" width="11.42578125" style="59"/>
    <col min="7681" max="7681" width="76.85546875" style="59" bestFit="1" customWidth="1"/>
    <col min="7682" max="7696" width="12.85546875" style="59" customWidth="1"/>
    <col min="7697" max="7697" width="14.5703125" style="59" customWidth="1"/>
    <col min="7698" max="7698" width="12.5703125" style="59" customWidth="1"/>
    <col min="7699" max="7936" width="11.42578125" style="59"/>
    <col min="7937" max="7937" width="76.85546875" style="59" bestFit="1" customWidth="1"/>
    <col min="7938" max="7952" width="12.85546875" style="59" customWidth="1"/>
    <col min="7953" max="7953" width="14.5703125" style="59" customWidth="1"/>
    <col min="7954" max="7954" width="12.5703125" style="59" customWidth="1"/>
    <col min="7955" max="8192" width="11.42578125" style="59"/>
    <col min="8193" max="8193" width="76.85546875" style="59" bestFit="1" customWidth="1"/>
    <col min="8194" max="8208" width="12.85546875" style="59" customWidth="1"/>
    <col min="8209" max="8209" width="14.5703125" style="59" customWidth="1"/>
    <col min="8210" max="8210" width="12.5703125" style="59" customWidth="1"/>
    <col min="8211" max="8448" width="11.42578125" style="59"/>
    <col min="8449" max="8449" width="76.85546875" style="59" bestFit="1" customWidth="1"/>
    <col min="8450" max="8464" width="12.85546875" style="59" customWidth="1"/>
    <col min="8465" max="8465" width="14.5703125" style="59" customWidth="1"/>
    <col min="8466" max="8466" width="12.5703125" style="59" customWidth="1"/>
    <col min="8467" max="8704" width="11.42578125" style="59"/>
    <col min="8705" max="8705" width="76.85546875" style="59" bestFit="1" customWidth="1"/>
    <col min="8706" max="8720" width="12.85546875" style="59" customWidth="1"/>
    <col min="8721" max="8721" width="14.5703125" style="59" customWidth="1"/>
    <col min="8722" max="8722" width="12.5703125" style="59" customWidth="1"/>
    <col min="8723" max="8960" width="11.42578125" style="59"/>
    <col min="8961" max="8961" width="76.85546875" style="59" bestFit="1" customWidth="1"/>
    <col min="8962" max="8976" width="12.85546875" style="59" customWidth="1"/>
    <col min="8977" max="8977" width="14.5703125" style="59" customWidth="1"/>
    <col min="8978" max="8978" width="12.5703125" style="59" customWidth="1"/>
    <col min="8979" max="9216" width="11.42578125" style="59"/>
    <col min="9217" max="9217" width="76.85546875" style="59" bestFit="1" customWidth="1"/>
    <col min="9218" max="9232" width="12.85546875" style="59" customWidth="1"/>
    <col min="9233" max="9233" width="14.5703125" style="59" customWidth="1"/>
    <col min="9234" max="9234" width="12.5703125" style="59" customWidth="1"/>
    <col min="9235" max="9472" width="11.42578125" style="59"/>
    <col min="9473" max="9473" width="76.85546875" style="59" bestFit="1" customWidth="1"/>
    <col min="9474" max="9488" width="12.85546875" style="59" customWidth="1"/>
    <col min="9489" max="9489" width="14.5703125" style="59" customWidth="1"/>
    <col min="9490" max="9490" width="12.5703125" style="59" customWidth="1"/>
    <col min="9491" max="9728" width="11.42578125" style="59"/>
    <col min="9729" max="9729" width="76.85546875" style="59" bestFit="1" customWidth="1"/>
    <col min="9730" max="9744" width="12.85546875" style="59" customWidth="1"/>
    <col min="9745" max="9745" width="14.5703125" style="59" customWidth="1"/>
    <col min="9746" max="9746" width="12.5703125" style="59" customWidth="1"/>
    <col min="9747" max="9984" width="11.42578125" style="59"/>
    <col min="9985" max="9985" width="76.85546875" style="59" bestFit="1" customWidth="1"/>
    <col min="9986" max="10000" width="12.85546875" style="59" customWidth="1"/>
    <col min="10001" max="10001" width="14.5703125" style="59" customWidth="1"/>
    <col min="10002" max="10002" width="12.5703125" style="59" customWidth="1"/>
    <col min="10003" max="10240" width="11.42578125" style="59"/>
    <col min="10241" max="10241" width="76.85546875" style="59" bestFit="1" customWidth="1"/>
    <col min="10242" max="10256" width="12.85546875" style="59" customWidth="1"/>
    <col min="10257" max="10257" width="14.5703125" style="59" customWidth="1"/>
    <col min="10258" max="10258" width="12.5703125" style="59" customWidth="1"/>
    <col min="10259" max="10496" width="11.42578125" style="59"/>
    <col min="10497" max="10497" width="76.85546875" style="59" bestFit="1" customWidth="1"/>
    <col min="10498" max="10512" width="12.85546875" style="59" customWidth="1"/>
    <col min="10513" max="10513" width="14.5703125" style="59" customWidth="1"/>
    <col min="10514" max="10514" width="12.5703125" style="59" customWidth="1"/>
    <col min="10515" max="10752" width="11.42578125" style="59"/>
    <col min="10753" max="10753" width="76.85546875" style="59" bestFit="1" customWidth="1"/>
    <col min="10754" max="10768" width="12.85546875" style="59" customWidth="1"/>
    <col min="10769" max="10769" width="14.5703125" style="59" customWidth="1"/>
    <col min="10770" max="10770" width="12.5703125" style="59" customWidth="1"/>
    <col min="10771" max="11008" width="11.42578125" style="59"/>
    <col min="11009" max="11009" width="76.85546875" style="59" bestFit="1" customWidth="1"/>
    <col min="11010" max="11024" width="12.85546875" style="59" customWidth="1"/>
    <col min="11025" max="11025" width="14.5703125" style="59" customWidth="1"/>
    <col min="11026" max="11026" width="12.5703125" style="59" customWidth="1"/>
    <col min="11027" max="11264" width="11.42578125" style="59"/>
    <col min="11265" max="11265" width="76.85546875" style="59" bestFit="1" customWidth="1"/>
    <col min="11266" max="11280" width="12.85546875" style="59" customWidth="1"/>
    <col min="11281" max="11281" width="14.5703125" style="59" customWidth="1"/>
    <col min="11282" max="11282" width="12.5703125" style="59" customWidth="1"/>
    <col min="11283" max="11520" width="11.42578125" style="59"/>
    <col min="11521" max="11521" width="76.85546875" style="59" bestFit="1" customWidth="1"/>
    <col min="11522" max="11536" width="12.85546875" style="59" customWidth="1"/>
    <col min="11537" max="11537" width="14.5703125" style="59" customWidth="1"/>
    <col min="11538" max="11538" width="12.5703125" style="59" customWidth="1"/>
    <col min="11539" max="11776" width="11.42578125" style="59"/>
    <col min="11777" max="11777" width="76.85546875" style="59" bestFit="1" customWidth="1"/>
    <col min="11778" max="11792" width="12.85546875" style="59" customWidth="1"/>
    <col min="11793" max="11793" width="14.5703125" style="59" customWidth="1"/>
    <col min="11794" max="11794" width="12.5703125" style="59" customWidth="1"/>
    <col min="11795" max="12032" width="11.42578125" style="59"/>
    <col min="12033" max="12033" width="76.85546875" style="59" bestFit="1" customWidth="1"/>
    <col min="12034" max="12048" width="12.85546875" style="59" customWidth="1"/>
    <col min="12049" max="12049" width="14.5703125" style="59" customWidth="1"/>
    <col min="12050" max="12050" width="12.5703125" style="59" customWidth="1"/>
    <col min="12051" max="12288" width="11.42578125" style="59"/>
    <col min="12289" max="12289" width="76.85546875" style="59" bestFit="1" customWidth="1"/>
    <col min="12290" max="12304" width="12.85546875" style="59" customWidth="1"/>
    <col min="12305" max="12305" width="14.5703125" style="59" customWidth="1"/>
    <col min="12306" max="12306" width="12.5703125" style="59" customWidth="1"/>
    <col min="12307" max="12544" width="11.42578125" style="59"/>
    <col min="12545" max="12545" width="76.85546875" style="59" bestFit="1" customWidth="1"/>
    <col min="12546" max="12560" width="12.85546875" style="59" customWidth="1"/>
    <col min="12561" max="12561" width="14.5703125" style="59" customWidth="1"/>
    <col min="12562" max="12562" width="12.5703125" style="59" customWidth="1"/>
    <col min="12563" max="12800" width="11.42578125" style="59"/>
    <col min="12801" max="12801" width="76.85546875" style="59" bestFit="1" customWidth="1"/>
    <col min="12802" max="12816" width="12.85546875" style="59" customWidth="1"/>
    <col min="12817" max="12817" width="14.5703125" style="59" customWidth="1"/>
    <col min="12818" max="12818" width="12.5703125" style="59" customWidth="1"/>
    <col min="12819" max="13056" width="11.42578125" style="59"/>
    <col min="13057" max="13057" width="76.85546875" style="59" bestFit="1" customWidth="1"/>
    <col min="13058" max="13072" width="12.85546875" style="59" customWidth="1"/>
    <col min="13073" max="13073" width="14.5703125" style="59" customWidth="1"/>
    <col min="13074" max="13074" width="12.5703125" style="59" customWidth="1"/>
    <col min="13075" max="13312" width="11.42578125" style="59"/>
    <col min="13313" max="13313" width="76.85546875" style="59" bestFit="1" customWidth="1"/>
    <col min="13314" max="13328" width="12.85546875" style="59" customWidth="1"/>
    <col min="13329" max="13329" width="14.5703125" style="59" customWidth="1"/>
    <col min="13330" max="13330" width="12.5703125" style="59" customWidth="1"/>
    <col min="13331" max="13568" width="11.42578125" style="59"/>
    <col min="13569" max="13569" width="76.85546875" style="59" bestFit="1" customWidth="1"/>
    <col min="13570" max="13584" width="12.85546875" style="59" customWidth="1"/>
    <col min="13585" max="13585" width="14.5703125" style="59" customWidth="1"/>
    <col min="13586" max="13586" width="12.5703125" style="59" customWidth="1"/>
    <col min="13587" max="13824" width="11.42578125" style="59"/>
    <col min="13825" max="13825" width="76.85546875" style="59" bestFit="1" customWidth="1"/>
    <col min="13826" max="13840" width="12.85546875" style="59" customWidth="1"/>
    <col min="13841" max="13841" width="14.5703125" style="59" customWidth="1"/>
    <col min="13842" max="13842" width="12.5703125" style="59" customWidth="1"/>
    <col min="13843" max="14080" width="11.42578125" style="59"/>
    <col min="14081" max="14081" width="76.85546875" style="59" bestFit="1" customWidth="1"/>
    <col min="14082" max="14096" width="12.85546875" style="59" customWidth="1"/>
    <col min="14097" max="14097" width="14.5703125" style="59" customWidth="1"/>
    <col min="14098" max="14098" width="12.5703125" style="59" customWidth="1"/>
    <col min="14099" max="14336" width="11.42578125" style="59"/>
    <col min="14337" max="14337" width="76.85546875" style="59" bestFit="1" customWidth="1"/>
    <col min="14338" max="14352" width="12.85546875" style="59" customWidth="1"/>
    <col min="14353" max="14353" width="14.5703125" style="59" customWidth="1"/>
    <col min="14354" max="14354" width="12.5703125" style="59" customWidth="1"/>
    <col min="14355" max="14592" width="11.42578125" style="59"/>
    <col min="14593" max="14593" width="76.85546875" style="59" bestFit="1" customWidth="1"/>
    <col min="14594" max="14608" width="12.85546875" style="59" customWidth="1"/>
    <col min="14609" max="14609" width="14.5703125" style="59" customWidth="1"/>
    <col min="14610" max="14610" width="12.5703125" style="59" customWidth="1"/>
    <col min="14611" max="14848" width="11.42578125" style="59"/>
    <col min="14849" max="14849" width="76.85546875" style="59" bestFit="1" customWidth="1"/>
    <col min="14850" max="14864" width="12.85546875" style="59" customWidth="1"/>
    <col min="14865" max="14865" width="14.5703125" style="59" customWidth="1"/>
    <col min="14866" max="14866" width="12.5703125" style="59" customWidth="1"/>
    <col min="14867" max="15104" width="11.42578125" style="59"/>
    <col min="15105" max="15105" width="76.85546875" style="59" bestFit="1" customWidth="1"/>
    <col min="15106" max="15120" width="12.85546875" style="59" customWidth="1"/>
    <col min="15121" max="15121" width="14.5703125" style="59" customWidth="1"/>
    <col min="15122" max="15122" width="12.5703125" style="59" customWidth="1"/>
    <col min="15123" max="15360" width="11.42578125" style="59"/>
    <col min="15361" max="15361" width="76.85546875" style="59" bestFit="1" customWidth="1"/>
    <col min="15362" max="15376" width="12.85546875" style="59" customWidth="1"/>
    <col min="15377" max="15377" width="14.5703125" style="59" customWidth="1"/>
    <col min="15378" max="15378" width="12.5703125" style="59" customWidth="1"/>
    <col min="15379" max="15616" width="11.42578125" style="59"/>
    <col min="15617" max="15617" width="76.85546875" style="59" bestFit="1" customWidth="1"/>
    <col min="15618" max="15632" width="12.85546875" style="59" customWidth="1"/>
    <col min="15633" max="15633" width="14.5703125" style="59" customWidth="1"/>
    <col min="15634" max="15634" width="12.5703125" style="59" customWidth="1"/>
    <col min="15635" max="15872" width="11.42578125" style="59"/>
    <col min="15873" max="15873" width="76.85546875" style="59" bestFit="1" customWidth="1"/>
    <col min="15874" max="15888" width="12.85546875" style="59" customWidth="1"/>
    <col min="15889" max="15889" width="14.5703125" style="59" customWidth="1"/>
    <col min="15890" max="15890" width="12.5703125" style="59" customWidth="1"/>
    <col min="15891" max="16128" width="11.42578125" style="59"/>
    <col min="16129" max="16129" width="76.85546875" style="59" bestFit="1" customWidth="1"/>
    <col min="16130" max="16144" width="12.85546875" style="59" customWidth="1"/>
    <col min="16145" max="16145" width="14.5703125" style="59" customWidth="1"/>
    <col min="16146" max="16146" width="12.5703125" style="59" customWidth="1"/>
    <col min="16147" max="16384" width="11.42578125" style="59"/>
  </cols>
  <sheetData>
    <row r="1" spans="1:18" s="78" customFormat="1" ht="30" customHeight="1">
      <c r="A1" s="555" t="s">
        <v>601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</row>
    <row r="2" spans="1:18" s="78" customFormat="1" ht="18">
      <c r="A2" s="557" t="s">
        <v>602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</row>
    <row r="3" spans="1:18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</row>
    <row r="4" spans="1:18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  <c r="R4" s="556"/>
    </row>
    <row r="5" spans="1:18" ht="3.75" customHeight="1">
      <c r="A5" s="261"/>
      <c r="B5" s="262"/>
      <c r="C5" s="268"/>
      <c r="D5" s="268"/>
      <c r="E5" s="268"/>
      <c r="F5" s="268"/>
      <c r="G5" s="268"/>
      <c r="H5" s="262"/>
      <c r="I5" s="262"/>
      <c r="J5" s="262"/>
      <c r="K5" s="284"/>
      <c r="L5" s="284"/>
      <c r="M5" s="284"/>
      <c r="N5" s="262"/>
      <c r="O5" s="262"/>
      <c r="P5" s="262"/>
      <c r="Q5" s="262"/>
      <c r="R5" s="262"/>
    </row>
    <row r="6" spans="1:18" s="96" customFormat="1" ht="30" customHeight="1" thickBot="1">
      <c r="A6" s="365" t="s">
        <v>433</v>
      </c>
      <c r="B6" s="421" t="s">
        <v>125</v>
      </c>
      <c r="C6" s="421" t="s">
        <v>126</v>
      </c>
      <c r="D6" s="421" t="s">
        <v>127</v>
      </c>
      <c r="E6" s="421" t="s">
        <v>128</v>
      </c>
      <c r="F6" s="421" t="s">
        <v>129</v>
      </c>
      <c r="G6" s="421" t="s">
        <v>130</v>
      </c>
      <c r="H6" s="421" t="s">
        <v>131</v>
      </c>
      <c r="I6" s="421" t="s">
        <v>132</v>
      </c>
      <c r="J6" s="421" t="s">
        <v>133</v>
      </c>
      <c r="K6" s="421" t="s">
        <v>134</v>
      </c>
      <c r="L6" s="421" t="s">
        <v>135</v>
      </c>
      <c r="M6" s="421" t="s">
        <v>137</v>
      </c>
      <c r="N6" s="421" t="s">
        <v>136</v>
      </c>
      <c r="O6" s="421" t="s">
        <v>138</v>
      </c>
      <c r="P6" s="421" t="s">
        <v>600</v>
      </c>
      <c r="Q6" s="422" t="s">
        <v>445</v>
      </c>
      <c r="R6" s="422" t="s">
        <v>72</v>
      </c>
    </row>
    <row r="7" spans="1:18" ht="15" customHeight="1" thickTop="1">
      <c r="A7" s="267" t="s">
        <v>86</v>
      </c>
      <c r="B7" s="267">
        <v>0</v>
      </c>
      <c r="C7" s="268">
        <v>0</v>
      </c>
      <c r="D7" s="268">
        <v>0</v>
      </c>
      <c r="E7" s="268">
        <v>0</v>
      </c>
      <c r="F7" s="268">
        <v>0</v>
      </c>
      <c r="G7" s="268">
        <v>0</v>
      </c>
      <c r="H7" s="267">
        <v>0</v>
      </c>
      <c r="I7" s="267">
        <v>0</v>
      </c>
      <c r="J7" s="267">
        <v>0</v>
      </c>
      <c r="K7" s="267">
        <v>0</v>
      </c>
      <c r="L7" s="267">
        <v>0</v>
      </c>
      <c r="M7" s="267">
        <v>0</v>
      </c>
      <c r="N7" s="267">
        <v>0</v>
      </c>
      <c r="O7" s="267">
        <v>0</v>
      </c>
      <c r="P7" s="267">
        <v>0</v>
      </c>
      <c r="Q7" s="267">
        <v>25349.244760000001</v>
      </c>
      <c r="R7" s="278">
        <f t="shared" ref="R7:R23" si="0">+Q7/$Q$36</f>
        <v>3.7692233224268907E-3</v>
      </c>
    </row>
    <row r="8" spans="1:18" ht="15" customHeight="1">
      <c r="A8" s="267" t="s">
        <v>87</v>
      </c>
      <c r="B8" s="267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7">
        <v>0</v>
      </c>
      <c r="I8" s="267">
        <v>0</v>
      </c>
      <c r="J8" s="267">
        <v>0</v>
      </c>
      <c r="K8" s="267">
        <v>0</v>
      </c>
      <c r="L8" s="267">
        <v>0</v>
      </c>
      <c r="M8" s="267">
        <v>0</v>
      </c>
      <c r="N8" s="267">
        <v>0</v>
      </c>
      <c r="O8" s="267">
        <v>0</v>
      </c>
      <c r="P8" s="267">
        <v>0</v>
      </c>
      <c r="Q8" s="267">
        <v>0</v>
      </c>
      <c r="R8" s="278">
        <f t="shared" si="0"/>
        <v>0</v>
      </c>
    </row>
    <row r="9" spans="1:18" ht="15" customHeight="1">
      <c r="A9" s="267" t="s">
        <v>88</v>
      </c>
      <c r="B9" s="267">
        <v>0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7">
        <v>0</v>
      </c>
      <c r="I9" s="267">
        <v>0</v>
      </c>
      <c r="J9" s="267">
        <v>0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0</v>
      </c>
      <c r="R9" s="278">
        <f t="shared" si="0"/>
        <v>0</v>
      </c>
    </row>
    <row r="10" spans="1:18" ht="15" customHeight="1">
      <c r="A10" s="267" t="s">
        <v>89</v>
      </c>
      <c r="B10" s="267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7">
        <v>0</v>
      </c>
      <c r="I10" s="267">
        <v>0</v>
      </c>
      <c r="J10" s="267">
        <v>0</v>
      </c>
      <c r="K10" s="267">
        <v>0</v>
      </c>
      <c r="L10" s="267">
        <v>0</v>
      </c>
      <c r="M10" s="267">
        <v>0</v>
      </c>
      <c r="N10" s="267">
        <v>0</v>
      </c>
      <c r="O10" s="267">
        <v>0</v>
      </c>
      <c r="P10" s="267">
        <v>0</v>
      </c>
      <c r="Q10" s="267">
        <v>0</v>
      </c>
      <c r="R10" s="278">
        <f t="shared" si="0"/>
        <v>0</v>
      </c>
    </row>
    <row r="11" spans="1:18" ht="15" customHeight="1">
      <c r="A11" s="267" t="s">
        <v>106</v>
      </c>
      <c r="B11" s="267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7">
        <v>0</v>
      </c>
      <c r="I11" s="267">
        <v>0</v>
      </c>
      <c r="J11" s="267">
        <v>0</v>
      </c>
      <c r="K11" s="267">
        <v>0</v>
      </c>
      <c r="L11" s="267">
        <v>0</v>
      </c>
      <c r="M11" s="267">
        <v>0</v>
      </c>
      <c r="N11" s="267">
        <v>0</v>
      </c>
      <c r="O11" s="267">
        <v>0</v>
      </c>
      <c r="P11" s="267">
        <v>0</v>
      </c>
      <c r="Q11" s="267">
        <v>1077.7425499999999</v>
      </c>
      <c r="R11" s="278">
        <f t="shared" si="0"/>
        <v>1.6025141551522217E-4</v>
      </c>
    </row>
    <row r="12" spans="1:18" ht="15" customHeight="1">
      <c r="A12" s="267" t="s">
        <v>107</v>
      </c>
      <c r="B12" s="267">
        <v>0</v>
      </c>
      <c r="C12" s="268">
        <v>0</v>
      </c>
      <c r="D12" s="268">
        <v>0</v>
      </c>
      <c r="E12" s="268">
        <v>0</v>
      </c>
      <c r="F12" s="268">
        <v>0</v>
      </c>
      <c r="G12" s="268">
        <v>458.11940000000004</v>
      </c>
      <c r="H12" s="267">
        <v>0</v>
      </c>
      <c r="I12" s="267">
        <v>0</v>
      </c>
      <c r="J12" s="267">
        <v>2910.0761200000002</v>
      </c>
      <c r="K12" s="267">
        <v>0</v>
      </c>
      <c r="L12" s="267">
        <v>0</v>
      </c>
      <c r="M12" s="267">
        <v>0</v>
      </c>
      <c r="N12" s="267">
        <v>442.74428999999998</v>
      </c>
      <c r="O12" s="267">
        <v>0</v>
      </c>
      <c r="P12" s="267">
        <v>0</v>
      </c>
      <c r="Q12" s="267">
        <v>102296.30765999999</v>
      </c>
      <c r="R12" s="278">
        <f t="shared" si="0"/>
        <v>1.5210616027450772E-2</v>
      </c>
    </row>
    <row r="13" spans="1:18" ht="15" customHeight="1">
      <c r="A13" s="267" t="s">
        <v>458</v>
      </c>
      <c r="B13" s="267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7">
        <v>0</v>
      </c>
      <c r="I13" s="267">
        <v>0</v>
      </c>
      <c r="J13" s="267">
        <v>0</v>
      </c>
      <c r="K13" s="267">
        <v>0</v>
      </c>
      <c r="L13" s="267">
        <v>0</v>
      </c>
      <c r="M13" s="267">
        <v>0</v>
      </c>
      <c r="N13" s="267">
        <v>0</v>
      </c>
      <c r="O13" s="267">
        <v>0</v>
      </c>
      <c r="P13" s="267">
        <v>0</v>
      </c>
      <c r="Q13" s="267">
        <v>1204.1885400000001</v>
      </c>
      <c r="R13" s="278">
        <f t="shared" si="0"/>
        <v>1.7905288984109311E-4</v>
      </c>
    </row>
    <row r="14" spans="1:18" ht="15" customHeight="1">
      <c r="A14" s="267" t="s">
        <v>459</v>
      </c>
      <c r="B14" s="267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7">
        <v>0</v>
      </c>
      <c r="I14" s="267">
        <v>0</v>
      </c>
      <c r="J14" s="267">
        <v>1241.3305700000001</v>
      </c>
      <c r="K14" s="267">
        <v>0</v>
      </c>
      <c r="L14" s="267">
        <v>0</v>
      </c>
      <c r="M14" s="267">
        <v>0</v>
      </c>
      <c r="N14" s="267">
        <v>0</v>
      </c>
      <c r="O14" s="267">
        <v>0</v>
      </c>
      <c r="P14" s="267">
        <v>0</v>
      </c>
      <c r="Q14" s="267">
        <v>3231.2564300000004</v>
      </c>
      <c r="R14" s="278">
        <f t="shared" si="0"/>
        <v>4.8046114241305916E-4</v>
      </c>
    </row>
    <row r="15" spans="1:18" ht="15" customHeight="1">
      <c r="A15" s="267" t="s">
        <v>460</v>
      </c>
      <c r="B15" s="267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7">
        <v>0</v>
      </c>
      <c r="I15" s="267">
        <v>0</v>
      </c>
      <c r="J15" s="267">
        <v>0</v>
      </c>
      <c r="K15" s="267">
        <v>0</v>
      </c>
      <c r="L15" s="267">
        <v>0</v>
      </c>
      <c r="M15" s="267">
        <v>0</v>
      </c>
      <c r="N15" s="267">
        <v>0</v>
      </c>
      <c r="O15" s="267">
        <v>0</v>
      </c>
      <c r="P15" s="267">
        <v>0</v>
      </c>
      <c r="Q15" s="267">
        <v>0</v>
      </c>
      <c r="R15" s="278">
        <f t="shared" si="0"/>
        <v>0</v>
      </c>
    </row>
    <row r="16" spans="1:18" ht="15" customHeight="1">
      <c r="A16" s="267" t="s">
        <v>461</v>
      </c>
      <c r="B16" s="267">
        <v>0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7">
        <v>0</v>
      </c>
      <c r="I16" s="267">
        <v>0</v>
      </c>
      <c r="J16" s="267">
        <v>0</v>
      </c>
      <c r="K16" s="267">
        <v>0</v>
      </c>
      <c r="L16" s="267">
        <v>0</v>
      </c>
      <c r="M16" s="267">
        <v>0</v>
      </c>
      <c r="N16" s="267">
        <v>0</v>
      </c>
      <c r="O16" s="267">
        <v>0</v>
      </c>
      <c r="P16" s="267">
        <v>0</v>
      </c>
      <c r="Q16" s="267">
        <v>0</v>
      </c>
      <c r="R16" s="278">
        <f t="shared" si="0"/>
        <v>0</v>
      </c>
    </row>
    <row r="17" spans="1:18" ht="15" customHeight="1">
      <c r="A17" s="267" t="s">
        <v>462</v>
      </c>
      <c r="B17" s="267">
        <v>0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7">
        <v>0</v>
      </c>
      <c r="I17" s="267">
        <v>0</v>
      </c>
      <c r="J17" s="267">
        <v>0</v>
      </c>
      <c r="K17" s="267">
        <v>0</v>
      </c>
      <c r="L17" s="267">
        <v>0</v>
      </c>
      <c r="M17" s="267">
        <v>0</v>
      </c>
      <c r="N17" s="267">
        <v>0</v>
      </c>
      <c r="O17" s="267">
        <v>0</v>
      </c>
      <c r="P17" s="267">
        <v>0</v>
      </c>
      <c r="Q17" s="267">
        <v>0</v>
      </c>
      <c r="R17" s="278">
        <f t="shared" si="0"/>
        <v>0</v>
      </c>
    </row>
    <row r="18" spans="1:18" ht="15" customHeight="1">
      <c r="A18" s="267" t="s">
        <v>93</v>
      </c>
      <c r="B18" s="267">
        <v>30715.521390000002</v>
      </c>
      <c r="C18" s="268">
        <v>17552.93333</v>
      </c>
      <c r="D18" s="268">
        <v>5037.9904000000006</v>
      </c>
      <c r="E18" s="268">
        <v>35132.936079999999</v>
      </c>
      <c r="F18" s="268">
        <v>18781.354329999998</v>
      </c>
      <c r="G18" s="268">
        <v>6026.82089</v>
      </c>
      <c r="H18" s="267">
        <v>31318.374030000003</v>
      </c>
      <c r="I18" s="267">
        <v>10186.354449999999</v>
      </c>
      <c r="J18" s="267">
        <v>9808.8050299999995</v>
      </c>
      <c r="K18" s="267">
        <v>16195.806349999999</v>
      </c>
      <c r="L18" s="267">
        <v>11166.611550000001</v>
      </c>
      <c r="M18" s="267">
        <v>1143.6662200000001</v>
      </c>
      <c r="N18" s="267">
        <v>42228.346979999995</v>
      </c>
      <c r="O18" s="267">
        <v>5902.0532499999999</v>
      </c>
      <c r="P18" s="267">
        <v>1213.1987799999999</v>
      </c>
      <c r="Q18" s="267">
        <v>739088.04454999999</v>
      </c>
      <c r="R18" s="278">
        <f t="shared" si="0"/>
        <v>0.10989628768903585</v>
      </c>
    </row>
    <row r="19" spans="1:18" ht="15" customHeight="1">
      <c r="A19" s="267" t="s">
        <v>95</v>
      </c>
      <c r="B19" s="267">
        <v>18776.59705</v>
      </c>
      <c r="C19" s="268">
        <v>0</v>
      </c>
      <c r="D19" s="268">
        <v>19731.466680000001</v>
      </c>
      <c r="E19" s="268">
        <v>0</v>
      </c>
      <c r="F19" s="268">
        <v>11739.66884</v>
      </c>
      <c r="G19" s="268">
        <v>1114.3641699999998</v>
      </c>
      <c r="H19" s="267">
        <v>18489.98186</v>
      </c>
      <c r="I19" s="267">
        <v>689.75103000000001</v>
      </c>
      <c r="J19" s="267">
        <v>0</v>
      </c>
      <c r="K19" s="267">
        <v>1169.89113</v>
      </c>
      <c r="L19" s="267">
        <v>130.79105999999999</v>
      </c>
      <c r="M19" s="267">
        <v>26650.425729999999</v>
      </c>
      <c r="N19" s="267">
        <v>449.24245000000002</v>
      </c>
      <c r="O19" s="267">
        <v>0</v>
      </c>
      <c r="P19" s="267">
        <v>0</v>
      </c>
      <c r="Q19" s="267">
        <v>771358.99462999997</v>
      </c>
      <c r="R19" s="278">
        <f t="shared" si="0"/>
        <v>0.11469471142236722</v>
      </c>
    </row>
    <row r="20" spans="1:18" ht="15" customHeight="1">
      <c r="A20" s="267" t="s">
        <v>96</v>
      </c>
      <c r="B20" s="267">
        <v>0</v>
      </c>
      <c r="C20" s="268">
        <v>0</v>
      </c>
      <c r="D20" s="268">
        <v>0</v>
      </c>
      <c r="E20" s="268">
        <v>22880.138320000002</v>
      </c>
      <c r="F20" s="268">
        <v>0</v>
      </c>
      <c r="G20" s="268">
        <v>1277.4472599999999</v>
      </c>
      <c r="H20" s="267">
        <v>0</v>
      </c>
      <c r="I20" s="267">
        <v>0</v>
      </c>
      <c r="J20" s="267">
        <v>95339.230219999998</v>
      </c>
      <c r="K20" s="267">
        <v>17376.959609999998</v>
      </c>
      <c r="L20" s="267">
        <v>44454.159899999999</v>
      </c>
      <c r="M20" s="267">
        <v>3.1721900000000001</v>
      </c>
      <c r="N20" s="267">
        <v>97195.796130000002</v>
      </c>
      <c r="O20" s="267">
        <v>6430.3703599999999</v>
      </c>
      <c r="P20" s="267">
        <v>11823.13823</v>
      </c>
      <c r="Q20" s="267">
        <v>900214.33597000001</v>
      </c>
      <c r="R20" s="278">
        <f t="shared" si="0"/>
        <v>0.13385443639233535</v>
      </c>
    </row>
    <row r="21" spans="1:18" ht="15" customHeight="1">
      <c r="A21" s="267" t="s">
        <v>97</v>
      </c>
      <c r="B21" s="267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7">
        <v>0</v>
      </c>
      <c r="I21" s="267">
        <v>0</v>
      </c>
      <c r="J21" s="267">
        <v>0</v>
      </c>
      <c r="K21" s="267">
        <v>0</v>
      </c>
      <c r="L21" s="267">
        <v>0</v>
      </c>
      <c r="M21" s="267">
        <v>0</v>
      </c>
      <c r="N21" s="267">
        <v>0</v>
      </c>
      <c r="O21" s="267">
        <v>0</v>
      </c>
      <c r="P21" s="267">
        <v>0</v>
      </c>
      <c r="Q21" s="267">
        <v>0</v>
      </c>
      <c r="R21" s="278">
        <f t="shared" si="0"/>
        <v>0</v>
      </c>
    </row>
    <row r="22" spans="1:18" ht="15" customHeight="1">
      <c r="A22" s="267" t="s">
        <v>98</v>
      </c>
      <c r="B22" s="267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7">
        <v>0</v>
      </c>
      <c r="I22" s="267">
        <v>0</v>
      </c>
      <c r="J22" s="267">
        <v>0</v>
      </c>
      <c r="K22" s="267">
        <v>0</v>
      </c>
      <c r="L22" s="267">
        <v>0</v>
      </c>
      <c r="M22" s="267">
        <v>0</v>
      </c>
      <c r="N22" s="267">
        <v>0</v>
      </c>
      <c r="O22" s="267">
        <v>0</v>
      </c>
      <c r="P22" s="267">
        <v>0</v>
      </c>
      <c r="Q22" s="267">
        <v>0</v>
      </c>
      <c r="R22" s="278">
        <f t="shared" si="0"/>
        <v>0</v>
      </c>
    </row>
    <row r="23" spans="1:18" ht="15" customHeight="1">
      <c r="A23" s="267" t="s">
        <v>99</v>
      </c>
      <c r="B23" s="267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7">
        <v>0</v>
      </c>
      <c r="I23" s="267">
        <v>0</v>
      </c>
      <c r="J23" s="267">
        <v>0</v>
      </c>
      <c r="K23" s="267">
        <v>0</v>
      </c>
      <c r="L23" s="267">
        <v>0</v>
      </c>
      <c r="M23" s="267">
        <v>0</v>
      </c>
      <c r="N23" s="267">
        <v>0</v>
      </c>
      <c r="O23" s="267">
        <v>0</v>
      </c>
      <c r="P23" s="267">
        <v>0</v>
      </c>
      <c r="Q23" s="267">
        <v>0</v>
      </c>
      <c r="R23" s="278">
        <f t="shared" si="0"/>
        <v>0</v>
      </c>
    </row>
    <row r="24" spans="1:18" ht="15" customHeight="1">
      <c r="A24" s="267" t="s">
        <v>100</v>
      </c>
      <c r="B24" s="267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7">
        <v>0</v>
      </c>
      <c r="I24" s="267">
        <v>0</v>
      </c>
      <c r="J24" s="267">
        <v>0</v>
      </c>
      <c r="K24" s="267">
        <v>0</v>
      </c>
      <c r="L24" s="267">
        <v>0</v>
      </c>
      <c r="M24" s="267">
        <v>0</v>
      </c>
      <c r="N24" s="267">
        <v>0</v>
      </c>
      <c r="O24" s="267">
        <v>0</v>
      </c>
      <c r="P24" s="267">
        <v>0</v>
      </c>
      <c r="Q24" s="267">
        <v>0</v>
      </c>
      <c r="R24" s="278">
        <f>+Q24/$Q$36</f>
        <v>0</v>
      </c>
    </row>
    <row r="25" spans="1:18" ht="15" customHeight="1">
      <c r="A25" s="267" t="s">
        <v>101</v>
      </c>
      <c r="B25" s="267">
        <v>107.76569000000001</v>
      </c>
      <c r="C25" s="268">
        <v>1894.23287</v>
      </c>
      <c r="D25" s="268">
        <v>698.49069999999995</v>
      </c>
      <c r="E25" s="268">
        <v>2243.6164800000001</v>
      </c>
      <c r="F25" s="268">
        <v>0</v>
      </c>
      <c r="G25" s="268">
        <v>256.62857000000002</v>
      </c>
      <c r="H25" s="267">
        <v>3.18</v>
      </c>
      <c r="I25" s="267">
        <v>2266.9429300000002</v>
      </c>
      <c r="J25" s="267">
        <v>587.77557999999999</v>
      </c>
      <c r="K25" s="267">
        <v>10391.495859999999</v>
      </c>
      <c r="L25" s="267">
        <v>51177.806729999997</v>
      </c>
      <c r="M25" s="267">
        <v>0</v>
      </c>
      <c r="N25" s="267">
        <v>0</v>
      </c>
      <c r="O25" s="267">
        <v>10392.490089999999</v>
      </c>
      <c r="P25" s="267">
        <v>0</v>
      </c>
      <c r="Q25" s="267">
        <v>199407.55523</v>
      </c>
      <c r="R25" s="278">
        <f>+Q25/$Q$36</f>
        <v>2.9650256445787865E-2</v>
      </c>
    </row>
    <row r="26" spans="1:18" ht="15" customHeight="1">
      <c r="A26" s="267" t="s">
        <v>463</v>
      </c>
      <c r="B26" s="267">
        <v>0</v>
      </c>
      <c r="C26" s="268">
        <v>0</v>
      </c>
      <c r="D26" s="268">
        <v>0</v>
      </c>
      <c r="E26" s="268">
        <v>0</v>
      </c>
      <c r="F26" s="268">
        <v>0</v>
      </c>
      <c r="G26" s="268">
        <v>93.515779999999992</v>
      </c>
      <c r="H26" s="267">
        <v>0</v>
      </c>
      <c r="I26" s="267">
        <v>0</v>
      </c>
      <c r="J26" s="267">
        <v>13961.128070000001</v>
      </c>
      <c r="K26" s="267">
        <v>341.53134999999997</v>
      </c>
      <c r="L26" s="267">
        <v>16368.93821</v>
      </c>
      <c r="M26" s="267">
        <v>0</v>
      </c>
      <c r="N26" s="267">
        <v>0</v>
      </c>
      <c r="O26" s="267">
        <v>418.25887999999998</v>
      </c>
      <c r="P26" s="267">
        <v>0</v>
      </c>
      <c r="Q26" s="267">
        <v>74876.711360000001</v>
      </c>
      <c r="R26" s="278">
        <f>+Q26/$Q$36</f>
        <v>1.1133548531200441E-2</v>
      </c>
    </row>
    <row r="27" spans="1:18" ht="15" customHeight="1">
      <c r="A27" s="267" t="s">
        <v>102</v>
      </c>
      <c r="B27" s="267">
        <v>0</v>
      </c>
      <c r="C27" s="268">
        <v>0</v>
      </c>
      <c r="D27" s="268">
        <v>951.00993000000005</v>
      </c>
      <c r="E27" s="268">
        <v>0</v>
      </c>
      <c r="F27" s="268">
        <v>0</v>
      </c>
      <c r="G27" s="268">
        <v>0</v>
      </c>
      <c r="H27" s="267">
        <v>0</v>
      </c>
      <c r="I27" s="267">
        <v>0</v>
      </c>
      <c r="J27" s="267">
        <v>0</v>
      </c>
      <c r="K27" s="267">
        <v>0</v>
      </c>
      <c r="L27" s="267">
        <v>0</v>
      </c>
      <c r="M27" s="267">
        <v>0</v>
      </c>
      <c r="N27" s="267">
        <v>0</v>
      </c>
      <c r="O27" s="267">
        <v>0</v>
      </c>
      <c r="P27" s="267">
        <v>0</v>
      </c>
      <c r="Q27" s="267">
        <v>13580.764080000001</v>
      </c>
      <c r="R27" s="278">
        <f t="shared" ref="R27:R36" si="1">+Q27/$Q$36</f>
        <v>2.0193474476796749E-3</v>
      </c>
    </row>
    <row r="28" spans="1:18" ht="15" customHeight="1">
      <c r="A28" s="267" t="s">
        <v>90</v>
      </c>
      <c r="B28" s="267">
        <v>16917.568719999999</v>
      </c>
      <c r="C28" s="268">
        <v>10645.77939</v>
      </c>
      <c r="D28" s="268">
        <v>5381.7250400000003</v>
      </c>
      <c r="E28" s="268">
        <v>64877.434700000005</v>
      </c>
      <c r="F28" s="268">
        <v>60246.104240000001</v>
      </c>
      <c r="G28" s="268">
        <v>3345.9608900000003</v>
      </c>
      <c r="H28" s="267">
        <v>27462.34159</v>
      </c>
      <c r="I28" s="267">
        <v>1893.7826</v>
      </c>
      <c r="J28" s="267">
        <v>29762.033100000001</v>
      </c>
      <c r="K28" s="267">
        <v>27047.525329999997</v>
      </c>
      <c r="L28" s="267">
        <v>10727.98222</v>
      </c>
      <c r="M28" s="267">
        <v>1925.81683</v>
      </c>
      <c r="N28" s="267">
        <v>13891.87276</v>
      </c>
      <c r="O28" s="267">
        <v>51928.614430000001</v>
      </c>
      <c r="P28" s="267">
        <v>15027.149069999999</v>
      </c>
      <c r="Q28" s="267">
        <v>926399.70572000009</v>
      </c>
      <c r="R28" s="278">
        <f t="shared" si="1"/>
        <v>0.13774798459475809</v>
      </c>
    </row>
    <row r="29" spans="1:18" ht="15" customHeight="1">
      <c r="A29" s="267" t="s">
        <v>91</v>
      </c>
      <c r="B29" s="267">
        <v>1980.33708</v>
      </c>
      <c r="C29" s="268">
        <v>528.49581000000001</v>
      </c>
      <c r="D29" s="268">
        <v>20.246659999999999</v>
      </c>
      <c r="E29" s="268">
        <v>0</v>
      </c>
      <c r="F29" s="268">
        <v>68.795649999999995</v>
      </c>
      <c r="G29" s="268">
        <v>10.44365</v>
      </c>
      <c r="H29" s="267">
        <v>1875.3887099999999</v>
      </c>
      <c r="I29" s="267">
        <v>0</v>
      </c>
      <c r="J29" s="267">
        <v>170.50927999999999</v>
      </c>
      <c r="K29" s="267">
        <v>111.46930999999999</v>
      </c>
      <c r="L29" s="267">
        <v>1253.4911299999999</v>
      </c>
      <c r="M29" s="267">
        <v>1577.7821899999999</v>
      </c>
      <c r="N29" s="267">
        <v>0</v>
      </c>
      <c r="O29" s="267">
        <v>32505.057219999999</v>
      </c>
      <c r="P29" s="267">
        <v>353.32254999999998</v>
      </c>
      <c r="Q29" s="267">
        <v>85323.739600000001</v>
      </c>
      <c r="R29" s="278">
        <f t="shared" si="1"/>
        <v>1.268693534272375E-2</v>
      </c>
    </row>
    <row r="30" spans="1:18" ht="15" customHeight="1">
      <c r="A30" s="267" t="s">
        <v>464</v>
      </c>
      <c r="B30" s="267">
        <v>0</v>
      </c>
      <c r="C30" s="268">
        <v>0</v>
      </c>
      <c r="D30" s="268">
        <v>0</v>
      </c>
      <c r="E30" s="268">
        <v>33.168790000000001</v>
      </c>
      <c r="F30" s="268">
        <v>407.77627000000001</v>
      </c>
      <c r="G30" s="268">
        <v>0</v>
      </c>
      <c r="H30" s="267">
        <v>0</v>
      </c>
      <c r="I30" s="267">
        <v>0</v>
      </c>
      <c r="J30" s="267">
        <v>0</v>
      </c>
      <c r="K30" s="267">
        <v>0</v>
      </c>
      <c r="L30" s="267">
        <v>0</v>
      </c>
      <c r="M30" s="267">
        <v>0</v>
      </c>
      <c r="N30" s="267">
        <v>0</v>
      </c>
      <c r="O30" s="267">
        <v>0</v>
      </c>
      <c r="P30" s="267">
        <v>0</v>
      </c>
      <c r="Q30" s="267">
        <v>440.94506000000001</v>
      </c>
      <c r="R30" s="278">
        <f t="shared" si="1"/>
        <v>6.5564888413698224E-5</v>
      </c>
    </row>
    <row r="31" spans="1:18" ht="15" customHeight="1">
      <c r="A31" s="267" t="s">
        <v>465</v>
      </c>
      <c r="B31" s="267">
        <v>192.41916000000001</v>
      </c>
      <c r="C31" s="268">
        <v>722.59718999999996</v>
      </c>
      <c r="D31" s="268">
        <v>24.998720000000002</v>
      </c>
      <c r="E31" s="268">
        <v>5941.0926600000003</v>
      </c>
      <c r="F31" s="268">
        <v>669.83083999999997</v>
      </c>
      <c r="G31" s="268">
        <v>128.95796000000001</v>
      </c>
      <c r="H31" s="267">
        <v>358.65841999999998</v>
      </c>
      <c r="I31" s="267">
        <v>229.57623000000001</v>
      </c>
      <c r="J31" s="267">
        <v>357.92201</v>
      </c>
      <c r="K31" s="267">
        <v>328.49958000000004</v>
      </c>
      <c r="L31" s="267">
        <v>0</v>
      </c>
      <c r="M31" s="267">
        <v>0</v>
      </c>
      <c r="N31" s="267">
        <v>0</v>
      </c>
      <c r="O31" s="267">
        <v>93.231899999999996</v>
      </c>
      <c r="P31" s="267">
        <v>0</v>
      </c>
      <c r="Q31" s="267">
        <v>19042.281920000001</v>
      </c>
      <c r="R31" s="278">
        <f t="shared" si="1"/>
        <v>2.8314300408014172E-3</v>
      </c>
    </row>
    <row r="32" spans="1:18" ht="15" customHeight="1">
      <c r="A32" s="318" t="s">
        <v>92</v>
      </c>
      <c r="B32" s="267">
        <v>0</v>
      </c>
      <c r="C32" s="268">
        <v>0</v>
      </c>
      <c r="D32" s="268">
        <v>0</v>
      </c>
      <c r="E32" s="268">
        <v>166.40599</v>
      </c>
      <c r="F32" s="268">
        <v>0</v>
      </c>
      <c r="G32" s="268">
        <v>0</v>
      </c>
      <c r="H32" s="267">
        <v>0</v>
      </c>
      <c r="I32" s="267">
        <v>0</v>
      </c>
      <c r="J32" s="267">
        <v>112.91734</v>
      </c>
      <c r="K32" s="267">
        <v>0</v>
      </c>
      <c r="L32" s="267">
        <v>0</v>
      </c>
      <c r="M32" s="267">
        <v>0</v>
      </c>
      <c r="N32" s="267">
        <v>0</v>
      </c>
      <c r="O32" s="267">
        <v>0</v>
      </c>
      <c r="P32" s="267">
        <v>0</v>
      </c>
      <c r="Q32" s="267">
        <v>399.89014000000003</v>
      </c>
      <c r="R32" s="278">
        <f t="shared" si="1"/>
        <v>5.9460360904912201E-5</v>
      </c>
    </row>
    <row r="33" spans="1:18" ht="15" customHeight="1">
      <c r="A33" s="267" t="s">
        <v>103</v>
      </c>
      <c r="B33" s="267">
        <v>20221.82015</v>
      </c>
      <c r="C33" s="268">
        <v>131462.87548000002</v>
      </c>
      <c r="D33" s="268">
        <v>24514.936120000002</v>
      </c>
      <c r="E33" s="268">
        <v>53343.494229999997</v>
      </c>
      <c r="F33" s="268">
        <v>128135.82853</v>
      </c>
      <c r="G33" s="268">
        <v>92684.762620000009</v>
      </c>
      <c r="H33" s="267">
        <v>90514.287689999997</v>
      </c>
      <c r="I33" s="267">
        <v>80014.00834</v>
      </c>
      <c r="J33" s="267">
        <v>45436.354460000002</v>
      </c>
      <c r="K33" s="267">
        <v>20906.767210000002</v>
      </c>
      <c r="L33" s="267">
        <v>36656.757279999998</v>
      </c>
      <c r="M33" s="267">
        <v>483.09798000000001</v>
      </c>
      <c r="N33" s="267">
        <v>58927.752280000001</v>
      </c>
      <c r="O33" s="267">
        <v>107949.26183</v>
      </c>
      <c r="P33" s="267">
        <v>18477.746090000001</v>
      </c>
      <c r="Q33" s="267">
        <v>2055357.88255</v>
      </c>
      <c r="R33" s="278">
        <f>+Q33/$Q$36</f>
        <v>0.30561474080150897</v>
      </c>
    </row>
    <row r="34" spans="1:18" ht="15" customHeight="1">
      <c r="A34" s="267" t="s">
        <v>104</v>
      </c>
      <c r="B34" s="267">
        <v>1048.32536</v>
      </c>
      <c r="C34" s="268">
        <v>0</v>
      </c>
      <c r="D34" s="268">
        <v>12159.61248</v>
      </c>
      <c r="E34" s="268">
        <v>1030.7123799999999</v>
      </c>
      <c r="F34" s="268">
        <v>36530.01094</v>
      </c>
      <c r="G34" s="268">
        <v>2310.0046899999998</v>
      </c>
      <c r="H34" s="267">
        <v>14920.441949999999</v>
      </c>
      <c r="I34" s="267">
        <v>919.98232999999993</v>
      </c>
      <c r="J34" s="267">
        <v>0</v>
      </c>
      <c r="K34" s="267">
        <v>2574.2557700000002</v>
      </c>
      <c r="L34" s="267">
        <v>480.47469000000001</v>
      </c>
      <c r="M34" s="267">
        <v>20044.591199999999</v>
      </c>
      <c r="N34" s="267">
        <v>130</v>
      </c>
      <c r="O34" s="267">
        <v>318.81074999999998</v>
      </c>
      <c r="P34" s="267">
        <v>1986.66912</v>
      </c>
      <c r="Q34" s="267">
        <v>261971.60175999999</v>
      </c>
      <c r="R34" s="278">
        <f>+Q34/$Q$36</f>
        <v>3.895301341385294E-2</v>
      </c>
    </row>
    <row r="35" spans="1:18" s="96" customFormat="1" ht="15" customHeight="1">
      <c r="A35" s="267" t="s">
        <v>105</v>
      </c>
      <c r="B35" s="267">
        <v>4112.2977200000005</v>
      </c>
      <c r="C35" s="268">
        <v>0</v>
      </c>
      <c r="D35" s="268">
        <v>0</v>
      </c>
      <c r="E35" s="268">
        <v>44889.109280000004</v>
      </c>
      <c r="F35" s="268">
        <v>0</v>
      </c>
      <c r="G35" s="268">
        <v>6431.1026500000007</v>
      </c>
      <c r="H35" s="267">
        <v>0</v>
      </c>
      <c r="I35" s="267">
        <v>0</v>
      </c>
      <c r="J35" s="267">
        <v>33311.887410000003</v>
      </c>
      <c r="K35" s="267">
        <v>18793.89501</v>
      </c>
      <c r="L35" s="267">
        <v>91052.84186</v>
      </c>
      <c r="M35" s="267">
        <v>48.604660000000003</v>
      </c>
      <c r="N35" s="267">
        <v>41574.699390000002</v>
      </c>
      <c r="O35" s="267">
        <v>4150.66374</v>
      </c>
      <c r="P35" s="267">
        <v>950.30541000000005</v>
      </c>
      <c r="Q35" s="267">
        <v>544701.92888000002</v>
      </c>
      <c r="R35" s="278">
        <f t="shared" si="1"/>
        <v>8.0992677830982823E-2</v>
      </c>
    </row>
    <row r="36" spans="1:18" s="96" customFormat="1" ht="15" customHeight="1">
      <c r="A36" s="270" t="s">
        <v>443</v>
      </c>
      <c r="B36" s="413">
        <v>94072.652320000008</v>
      </c>
      <c r="C36" s="413">
        <v>162806.91407000003</v>
      </c>
      <c r="D36" s="413">
        <v>68520.476729999995</v>
      </c>
      <c r="E36" s="413">
        <v>230538.10891000001</v>
      </c>
      <c r="F36" s="413">
        <v>256579.36963999999</v>
      </c>
      <c r="G36" s="413">
        <v>114138.12853000002</v>
      </c>
      <c r="H36" s="413">
        <v>184942.65425000002</v>
      </c>
      <c r="I36" s="413">
        <v>96200.39791</v>
      </c>
      <c r="J36" s="413">
        <v>232999.96919</v>
      </c>
      <c r="K36" s="413">
        <v>115238.09651</v>
      </c>
      <c r="L36" s="413">
        <v>263469.85463000002</v>
      </c>
      <c r="M36" s="413">
        <v>51877.156999999992</v>
      </c>
      <c r="N36" s="413">
        <v>254840.45427999998</v>
      </c>
      <c r="O36" s="413">
        <v>220088.81245</v>
      </c>
      <c r="P36" s="413">
        <v>49831.52925</v>
      </c>
      <c r="Q36" s="413">
        <v>6725323.12139</v>
      </c>
      <c r="R36" s="414">
        <f t="shared" si="1"/>
        <v>1</v>
      </c>
    </row>
    <row r="37" spans="1:18" s="97" customFormat="1" ht="15" customHeight="1">
      <c r="A37" s="420" t="s">
        <v>507</v>
      </c>
      <c r="B37" s="278">
        <v>1.3987826402095151E-2</v>
      </c>
      <c r="C37" s="278">
        <v>2.4208043410165674E-2</v>
      </c>
      <c r="D37" s="278">
        <v>1.018842894136484E-2</v>
      </c>
      <c r="E37" s="278">
        <v>3.4279112653601694E-2</v>
      </c>
      <c r="F37" s="278">
        <v>3.8151233035026245E-2</v>
      </c>
      <c r="G37" s="278">
        <v>1.6971396982693936E-2</v>
      </c>
      <c r="H37" s="278">
        <v>2.7499445143652188E-2</v>
      </c>
      <c r="I37" s="278">
        <v>1.4304204597104497E-2</v>
      </c>
      <c r="J37" s="278">
        <v>3.4645170943376651E-2</v>
      </c>
      <c r="K37" s="278">
        <v>1.7134953136078081E-2</v>
      </c>
      <c r="L37" s="278">
        <v>3.9175791240725642E-2</v>
      </c>
      <c r="M37" s="278">
        <v>7.7137047638653746E-3</v>
      </c>
      <c r="N37" s="278">
        <v>3.7892670683654699E-2</v>
      </c>
      <c r="O37" s="278">
        <v>3.2725388576498864E-2</v>
      </c>
      <c r="P37" s="278">
        <v>7.4095368134075232E-3</v>
      </c>
      <c r="Q37" s="278">
        <v>1</v>
      </c>
      <c r="R37" s="278"/>
    </row>
    <row r="38" spans="1:18" ht="3.75" customHeight="1" thickBot="1">
      <c r="A38" s="274"/>
      <c r="B38" s="275"/>
      <c r="C38" s="276"/>
      <c r="D38" s="276"/>
      <c r="E38" s="276"/>
      <c r="F38" s="276"/>
      <c r="G38" s="276"/>
      <c r="H38" s="275"/>
      <c r="I38" s="275"/>
      <c r="J38" s="275"/>
      <c r="K38" s="275"/>
      <c r="L38" s="275"/>
      <c r="M38" s="275"/>
      <c r="N38" s="275"/>
      <c r="O38" s="275"/>
      <c r="P38" s="275"/>
      <c r="Q38" s="275"/>
      <c r="R38" s="275"/>
    </row>
    <row r="39" spans="1:18" ht="15" customHeight="1" thickTop="1">
      <c r="A39" s="260" t="s">
        <v>426</v>
      </c>
      <c r="B39" s="278"/>
      <c r="C39" s="269"/>
      <c r="D39" s="269"/>
      <c r="E39" s="269"/>
      <c r="F39" s="269"/>
      <c r="G39" s="269"/>
      <c r="H39" s="278"/>
      <c r="I39" s="278"/>
      <c r="J39" s="278"/>
      <c r="K39" s="278"/>
      <c r="L39" s="278"/>
      <c r="M39" s="278"/>
      <c r="N39" s="278"/>
      <c r="O39" s="278"/>
      <c r="P39" s="278"/>
      <c r="Q39" s="278"/>
      <c r="R39" s="278"/>
    </row>
    <row r="40" spans="1:18" ht="15" customHeight="1">
      <c r="A40" s="262"/>
      <c r="B40" s="262"/>
      <c r="C40" s="268"/>
      <c r="D40" s="268"/>
      <c r="E40" s="268"/>
      <c r="F40" s="268"/>
      <c r="G40" s="268"/>
      <c r="H40" s="262"/>
      <c r="I40" s="262"/>
      <c r="J40" s="262"/>
      <c r="K40" s="262"/>
      <c r="L40" s="262"/>
      <c r="M40" s="262"/>
      <c r="N40" s="262"/>
      <c r="O40" s="262"/>
      <c r="P40" s="262"/>
      <c r="Q40" s="278"/>
      <c r="R40" s="262"/>
    </row>
    <row r="41" spans="1:18" ht="15" customHeight="1">
      <c r="A41" s="282"/>
      <c r="B41" s="262"/>
      <c r="C41" s="268"/>
      <c r="D41" s="268"/>
      <c r="E41" s="268"/>
      <c r="F41" s="268"/>
      <c r="G41" s="268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</row>
    <row r="42" spans="1:18" ht="15" customHeight="1">
      <c r="A42" s="281"/>
      <c r="B42" s="262"/>
      <c r="C42" s="268"/>
      <c r="D42" s="268"/>
      <c r="E42" s="268"/>
      <c r="F42" s="268"/>
      <c r="G42" s="268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</row>
    <row r="43" spans="1:18" ht="15" customHeight="1">
      <c r="A43" s="282"/>
      <c r="B43" s="262"/>
      <c r="C43" s="268"/>
      <c r="D43" s="268"/>
      <c r="E43" s="268"/>
      <c r="F43" s="268"/>
      <c r="G43" s="268"/>
      <c r="H43" s="262"/>
      <c r="I43" s="262"/>
      <c r="J43" s="262"/>
      <c r="K43" s="262"/>
      <c r="L43" s="262"/>
      <c r="M43" s="262"/>
      <c r="N43" s="262"/>
      <c r="O43" s="262"/>
      <c r="P43" s="262"/>
      <c r="Q43" s="262"/>
      <c r="R43" s="262"/>
    </row>
    <row r="44" spans="1:18" ht="15" customHeight="1">
      <c r="A44" s="282"/>
      <c r="B44" s="262"/>
      <c r="C44" s="268"/>
      <c r="D44" s="268"/>
      <c r="E44" s="268"/>
      <c r="F44" s="268"/>
      <c r="G44" s="268"/>
      <c r="H44" s="262"/>
      <c r="I44" s="262"/>
      <c r="J44" s="262"/>
      <c r="K44" s="262"/>
      <c r="L44" s="262"/>
      <c r="M44" s="262"/>
      <c r="N44" s="262"/>
      <c r="O44" s="262"/>
      <c r="P44" s="262"/>
      <c r="Q44" s="262"/>
      <c r="R44" s="262"/>
    </row>
    <row r="45" spans="1:18" ht="15" customHeight="1">
      <c r="A45" s="282"/>
      <c r="B45" s="262"/>
      <c r="C45" s="268"/>
      <c r="D45" s="268"/>
      <c r="E45" s="268"/>
      <c r="F45" s="268"/>
      <c r="G45" s="268"/>
      <c r="H45" s="262"/>
      <c r="I45" s="262"/>
      <c r="J45" s="262"/>
      <c r="K45" s="262"/>
      <c r="L45" s="262"/>
      <c r="M45" s="262"/>
      <c r="N45" s="262"/>
      <c r="O45" s="262"/>
      <c r="P45" s="262"/>
      <c r="Q45" s="262"/>
      <c r="R45" s="262"/>
    </row>
    <row r="46" spans="1:18" ht="15" customHeight="1">
      <c r="A46" s="282"/>
      <c r="B46" s="262"/>
      <c r="C46" s="268"/>
      <c r="D46" s="268"/>
      <c r="E46" s="268"/>
      <c r="F46" s="268"/>
      <c r="G46" s="268"/>
      <c r="H46" s="262"/>
      <c r="I46" s="262"/>
      <c r="J46" s="262"/>
      <c r="K46" s="262"/>
      <c r="L46" s="262"/>
      <c r="M46" s="262"/>
      <c r="N46" s="262"/>
      <c r="O46" s="262"/>
      <c r="P46" s="262"/>
      <c r="Q46" s="262"/>
      <c r="R46" s="262"/>
    </row>
    <row r="47" spans="1:18" ht="15" customHeight="1">
      <c r="A47" s="282"/>
      <c r="B47" s="262"/>
      <c r="C47" s="268"/>
      <c r="D47" s="268"/>
      <c r="E47" s="268"/>
      <c r="F47" s="268"/>
      <c r="G47" s="268"/>
      <c r="H47" s="262"/>
      <c r="I47" s="262"/>
      <c r="J47" s="262"/>
      <c r="K47" s="262"/>
      <c r="L47" s="262"/>
      <c r="M47" s="262"/>
      <c r="N47" s="262"/>
      <c r="O47" s="262"/>
      <c r="P47" s="262"/>
      <c r="Q47" s="262"/>
      <c r="R47" s="262"/>
    </row>
    <row r="48" spans="1:18" ht="15" customHeight="1">
      <c r="A48" s="283"/>
      <c r="B48" s="262"/>
      <c r="C48" s="268"/>
      <c r="D48" s="268"/>
      <c r="E48" s="268"/>
      <c r="F48" s="268"/>
      <c r="G48" s="268"/>
      <c r="H48" s="262"/>
      <c r="I48" s="262"/>
      <c r="J48" s="262"/>
      <c r="K48" s="262"/>
      <c r="L48" s="262"/>
      <c r="M48" s="262"/>
      <c r="N48" s="262"/>
      <c r="O48" s="262"/>
      <c r="P48" s="262"/>
      <c r="Q48" s="262"/>
      <c r="R48" s="262"/>
    </row>
    <row r="49" spans="1:18" ht="15" customHeight="1">
      <c r="A49" s="282"/>
      <c r="B49" s="262"/>
      <c r="C49" s="268"/>
      <c r="D49" s="268"/>
      <c r="E49" s="268"/>
      <c r="F49" s="268"/>
      <c r="G49" s="268"/>
      <c r="H49" s="262"/>
      <c r="I49" s="262"/>
      <c r="J49" s="262"/>
      <c r="K49" s="262"/>
      <c r="L49" s="262"/>
      <c r="M49" s="262"/>
      <c r="N49" s="262"/>
      <c r="O49" s="262"/>
      <c r="P49" s="262"/>
      <c r="Q49" s="262"/>
      <c r="R49" s="262"/>
    </row>
    <row r="50" spans="1:18" ht="15" customHeight="1">
      <c r="A50" s="282"/>
      <c r="B50" s="262"/>
      <c r="C50" s="268"/>
      <c r="D50" s="268"/>
      <c r="E50" s="268"/>
      <c r="F50" s="268"/>
      <c r="G50" s="268"/>
      <c r="H50" s="262"/>
      <c r="I50" s="262"/>
      <c r="J50" s="262"/>
      <c r="K50" s="262"/>
      <c r="L50" s="262"/>
      <c r="M50" s="262"/>
      <c r="N50" s="262"/>
      <c r="O50" s="262"/>
      <c r="P50" s="262"/>
      <c r="Q50" s="262"/>
      <c r="R50" s="262"/>
    </row>
    <row r="51" spans="1:18" ht="15" customHeight="1">
      <c r="A51" s="282"/>
      <c r="B51" s="262"/>
      <c r="C51" s="268"/>
      <c r="D51" s="268"/>
      <c r="E51" s="268"/>
      <c r="F51" s="268"/>
      <c r="G51" s="268"/>
      <c r="H51" s="262"/>
      <c r="I51" s="262"/>
      <c r="J51" s="262"/>
      <c r="K51" s="262"/>
      <c r="L51" s="262"/>
      <c r="M51" s="262"/>
      <c r="N51" s="262"/>
      <c r="O51" s="262"/>
      <c r="P51" s="262"/>
      <c r="Q51" s="262"/>
      <c r="R51" s="262"/>
    </row>
    <row r="52" spans="1:18" ht="15" customHeight="1">
      <c r="A52" s="282"/>
      <c r="B52" s="262"/>
      <c r="C52" s="268"/>
      <c r="D52" s="268"/>
      <c r="E52" s="268"/>
      <c r="F52" s="268"/>
      <c r="G52" s="268"/>
      <c r="H52" s="262"/>
      <c r="I52" s="262"/>
      <c r="J52" s="262"/>
      <c r="K52" s="262"/>
      <c r="L52" s="262"/>
      <c r="M52" s="262"/>
      <c r="N52" s="262"/>
      <c r="O52" s="262"/>
      <c r="P52" s="262"/>
      <c r="Q52" s="262"/>
      <c r="R52" s="262"/>
    </row>
    <row r="53" spans="1:18" ht="15" customHeight="1">
      <c r="A53" s="282"/>
      <c r="B53" s="262"/>
      <c r="C53" s="268"/>
      <c r="D53" s="268"/>
      <c r="E53" s="268"/>
      <c r="F53" s="268"/>
      <c r="G53" s="268"/>
      <c r="H53" s="262"/>
      <c r="I53" s="262"/>
      <c r="J53" s="262"/>
      <c r="K53" s="262"/>
      <c r="L53" s="262"/>
      <c r="M53" s="262"/>
      <c r="N53" s="262"/>
      <c r="O53" s="262"/>
      <c r="P53" s="262"/>
      <c r="Q53" s="262"/>
      <c r="R53" s="262"/>
    </row>
    <row r="54" spans="1:18" ht="15" customHeight="1">
      <c r="A54" s="283"/>
      <c r="B54" s="262"/>
      <c r="C54" s="268"/>
      <c r="D54" s="268"/>
      <c r="E54" s="268"/>
      <c r="F54" s="268"/>
      <c r="G54" s="268"/>
      <c r="H54" s="262"/>
      <c r="I54" s="262"/>
      <c r="J54" s="262"/>
      <c r="K54" s="262"/>
      <c r="L54" s="262"/>
      <c r="M54" s="262"/>
      <c r="N54" s="262"/>
      <c r="O54" s="262"/>
      <c r="P54" s="262"/>
      <c r="Q54" s="262"/>
      <c r="R54" s="262"/>
    </row>
    <row r="55" spans="1:18" ht="15" customHeight="1">
      <c r="A55" s="282"/>
      <c r="B55" s="262"/>
      <c r="C55" s="268"/>
      <c r="D55" s="268"/>
      <c r="E55" s="268"/>
      <c r="F55" s="268"/>
      <c r="G55" s="268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</row>
    <row r="56" spans="1:18" ht="15" customHeight="1">
      <c r="A56" s="282"/>
      <c r="B56" s="262"/>
      <c r="C56" s="268"/>
      <c r="D56" s="268"/>
      <c r="E56" s="268"/>
      <c r="F56" s="268"/>
      <c r="G56" s="268"/>
      <c r="H56" s="262"/>
      <c r="I56" s="262"/>
      <c r="J56" s="262"/>
      <c r="K56" s="262"/>
      <c r="L56" s="262"/>
      <c r="M56" s="262"/>
      <c r="N56" s="262"/>
      <c r="O56" s="262"/>
      <c r="P56" s="262"/>
      <c r="Q56" s="262"/>
      <c r="R56" s="262"/>
    </row>
    <row r="57" spans="1:18" ht="15" customHeight="1">
      <c r="A57" s="100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</row>
    <row r="58" spans="1:18" ht="15" customHeight="1">
      <c r="A58" s="100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</row>
    <row r="59" spans="1:18" ht="9" customHeight="1">
      <c r="A59" s="100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</row>
    <row r="60" spans="1:18" ht="9" customHeight="1">
      <c r="A60" s="102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62"/>
      <c r="Q60" s="62"/>
      <c r="R60" s="62"/>
    </row>
    <row r="61" spans="1:18" ht="9" customHeight="1">
      <c r="A61" s="100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62"/>
      <c r="Q61" s="62"/>
      <c r="R61" s="62"/>
    </row>
    <row r="62" spans="1:18" ht="9" customHeight="1">
      <c r="A62" s="100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62"/>
      <c r="Q62" s="62"/>
      <c r="R62" s="62"/>
    </row>
    <row r="63" spans="1:18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62"/>
      <c r="Q63" s="62"/>
      <c r="R63" s="62"/>
    </row>
    <row r="64" spans="1:18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</row>
    <row r="65" spans="1:18" ht="9" customHeight="1">
      <c r="A65" s="102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62"/>
      <c r="Q65" s="62"/>
      <c r="R65" s="62"/>
    </row>
    <row r="66" spans="1:18" ht="9" customHeight="1">
      <c r="A66" s="103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62"/>
      <c r="Q66" s="62"/>
      <c r="R66" s="62"/>
    </row>
    <row r="67" spans="1:18" ht="9" customHeight="1">
      <c r="A67" s="103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62"/>
      <c r="Q67" s="62"/>
      <c r="R67" s="62"/>
    </row>
    <row r="68" spans="1:18" ht="9" customHeight="1">
      <c r="A68" s="103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</row>
    <row r="69" spans="1:18" ht="9" customHeight="1">
      <c r="A69" s="103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</row>
    <row r="70" spans="1:18" ht="9" customHeight="1">
      <c r="A70" s="104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</row>
    <row r="71" spans="1:18" ht="9" customHeight="1">
      <c r="A71" s="104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</row>
    <row r="72" spans="1:18" ht="9" customHeight="1">
      <c r="A72" s="99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</row>
    <row r="73" spans="1:18" ht="9" customHeight="1">
      <c r="A73" s="100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</row>
    <row r="74" spans="1:18" ht="9" customHeight="1">
      <c r="A74" s="100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</row>
    <row r="75" spans="1:18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</row>
    <row r="76" spans="1:18" ht="9" customHeight="1">
      <c r="A76" s="100"/>
      <c r="C76" s="93"/>
      <c r="D76" s="93"/>
      <c r="E76" s="93"/>
      <c r="F76" s="93"/>
      <c r="G76" s="93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</row>
    <row r="77" spans="1:18" ht="9" customHeight="1">
      <c r="A77" s="103"/>
      <c r="C77" s="93"/>
      <c r="D77" s="93"/>
      <c r="E77" s="93"/>
      <c r="F77" s="93"/>
      <c r="G77" s="93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</row>
    <row r="78" spans="1:18" ht="9" customHeight="1">
      <c r="A78" s="99"/>
      <c r="C78" s="93"/>
      <c r="D78" s="93"/>
      <c r="E78" s="93"/>
      <c r="F78" s="93"/>
      <c r="G78" s="93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</row>
    <row r="79" spans="1:18" ht="9" customHeight="1">
      <c r="A79" s="100"/>
      <c r="C79" s="93"/>
      <c r="D79" s="93"/>
      <c r="E79" s="93"/>
      <c r="F79" s="93"/>
      <c r="G79" s="93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</row>
    <row r="80" spans="1:18" ht="9" customHeight="1">
      <c r="A80" s="100"/>
      <c r="C80" s="93"/>
      <c r="D80" s="93"/>
      <c r="E80" s="93"/>
      <c r="F80" s="93"/>
      <c r="G80" s="93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</row>
    <row r="81" spans="1:18" ht="9" customHeight="1">
      <c r="A81" s="100"/>
      <c r="C81" s="93"/>
      <c r="D81" s="93"/>
      <c r="E81" s="93"/>
      <c r="F81" s="93"/>
      <c r="G81" s="93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</row>
    <row r="82" spans="1:18" ht="9" customHeight="1">
      <c r="A82" s="100"/>
      <c r="C82" s="93"/>
      <c r="D82" s="93"/>
      <c r="E82" s="93"/>
      <c r="F82" s="93"/>
      <c r="G82" s="93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</row>
    <row r="83" spans="1:18" ht="9" customHeight="1">
      <c r="A83" s="103"/>
      <c r="C83" s="93"/>
      <c r="D83" s="93"/>
      <c r="E83" s="93"/>
      <c r="F83" s="93"/>
      <c r="G83" s="93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</row>
    <row r="84" spans="1:18" ht="9" customHeight="1">
      <c r="A84" s="99"/>
      <c r="C84" s="93"/>
      <c r="D84" s="93"/>
      <c r="E84" s="93"/>
      <c r="F84" s="93"/>
      <c r="G84" s="93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</row>
    <row r="85" spans="1:18" ht="9" customHeight="1">
      <c r="A85" s="100"/>
      <c r="C85" s="93"/>
      <c r="D85" s="93"/>
      <c r="E85" s="93"/>
      <c r="F85" s="93"/>
      <c r="G85" s="93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</row>
    <row r="86" spans="1:18" ht="9" customHeight="1">
      <c r="A86" s="100"/>
      <c r="C86" s="93"/>
      <c r="D86" s="93"/>
      <c r="E86" s="93"/>
      <c r="F86" s="93"/>
      <c r="G86" s="93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</row>
    <row r="87" spans="1:18" ht="9" customHeight="1">
      <c r="A87" s="100"/>
      <c r="C87" s="105"/>
      <c r="D87" s="105"/>
      <c r="E87" s="105"/>
      <c r="F87" s="105"/>
      <c r="G87" s="105"/>
    </row>
    <row r="88" spans="1:18" ht="9" customHeight="1">
      <c r="A88" s="100"/>
      <c r="C88" s="105"/>
      <c r="D88" s="105"/>
      <c r="E88" s="105"/>
      <c r="F88" s="105"/>
      <c r="G88" s="105"/>
    </row>
    <row r="89" spans="1:18" ht="9" customHeight="1">
      <c r="A89" s="100"/>
      <c r="C89" s="105"/>
      <c r="D89" s="105"/>
      <c r="E89" s="105"/>
      <c r="F89" s="105"/>
      <c r="G89" s="105"/>
    </row>
    <row r="90" spans="1:18" ht="9" customHeight="1">
      <c r="A90" s="100"/>
      <c r="C90" s="105"/>
      <c r="D90" s="105"/>
      <c r="E90" s="105"/>
      <c r="F90" s="105"/>
      <c r="G90" s="105"/>
    </row>
    <row r="91" spans="1:18" ht="9" customHeight="1">
      <c r="A91" s="100"/>
      <c r="C91" s="105"/>
      <c r="D91" s="105"/>
      <c r="E91" s="105"/>
      <c r="F91" s="105"/>
      <c r="G91" s="105"/>
    </row>
    <row r="92" spans="1:18" ht="9" customHeight="1">
      <c r="A92" s="100"/>
      <c r="C92" s="105"/>
      <c r="D92" s="105"/>
      <c r="E92" s="105"/>
      <c r="F92" s="105"/>
      <c r="G92" s="105"/>
    </row>
    <row r="93" spans="1:18" ht="9" customHeight="1">
      <c r="A93" s="103"/>
      <c r="C93" s="105"/>
      <c r="D93" s="105"/>
      <c r="E93" s="105"/>
      <c r="F93" s="105"/>
      <c r="G93" s="105"/>
    </row>
    <row r="94" spans="1:18" ht="9" customHeight="1">
      <c r="A94" s="99"/>
      <c r="C94" s="105"/>
      <c r="D94" s="105"/>
      <c r="E94" s="105"/>
      <c r="F94" s="105"/>
      <c r="G94" s="105"/>
    </row>
    <row r="95" spans="1:18" ht="9" customHeight="1">
      <c r="A95" s="100"/>
      <c r="C95" s="105"/>
      <c r="D95" s="105"/>
      <c r="E95" s="105"/>
      <c r="F95" s="105"/>
      <c r="G95" s="105"/>
    </row>
    <row r="96" spans="1:18" ht="9" customHeight="1">
      <c r="A96" s="100"/>
      <c r="C96" s="105"/>
      <c r="D96" s="105"/>
      <c r="E96" s="105"/>
      <c r="F96" s="105"/>
      <c r="G96" s="105"/>
    </row>
    <row r="97" spans="1:7" ht="9" customHeight="1">
      <c r="A97" s="100"/>
      <c r="C97" s="105"/>
      <c r="D97" s="105"/>
      <c r="E97" s="105"/>
      <c r="F97" s="105"/>
      <c r="G97" s="105"/>
    </row>
    <row r="98" spans="1:7" ht="9" customHeight="1">
      <c r="A98" s="100"/>
      <c r="C98" s="105"/>
      <c r="D98" s="105"/>
      <c r="E98" s="105"/>
      <c r="F98" s="105"/>
      <c r="G98" s="105"/>
    </row>
    <row r="99" spans="1:7" ht="9" customHeight="1">
      <c r="A99" s="100"/>
      <c r="C99" s="105"/>
      <c r="D99" s="105"/>
      <c r="E99" s="105"/>
      <c r="F99" s="105"/>
      <c r="G99" s="105"/>
    </row>
    <row r="100" spans="1:7" ht="9" customHeight="1">
      <c r="A100" s="100"/>
      <c r="C100" s="105"/>
      <c r="D100" s="105"/>
      <c r="E100" s="105"/>
      <c r="F100" s="105"/>
      <c r="G100" s="105"/>
    </row>
    <row r="101" spans="1:7" ht="9" customHeight="1">
      <c r="A101" s="100"/>
      <c r="C101" s="105"/>
      <c r="D101" s="105"/>
      <c r="E101" s="105"/>
      <c r="F101" s="105"/>
      <c r="G101" s="105"/>
    </row>
    <row r="102" spans="1:7" ht="9" customHeight="1">
      <c r="A102" s="100"/>
      <c r="C102" s="105"/>
      <c r="D102" s="105"/>
      <c r="E102" s="105"/>
      <c r="F102" s="105"/>
      <c r="G102" s="105"/>
    </row>
    <row r="103" spans="1:7" ht="9" customHeight="1">
      <c r="A103" s="100"/>
      <c r="C103" s="105"/>
      <c r="D103" s="105"/>
      <c r="E103" s="105"/>
      <c r="F103" s="105"/>
      <c r="G103" s="105"/>
    </row>
    <row r="104" spans="1:7" ht="9" customHeight="1">
      <c r="A104" s="99"/>
      <c r="C104" s="105"/>
      <c r="D104" s="105"/>
      <c r="E104" s="105"/>
      <c r="F104" s="105"/>
      <c r="G104" s="105"/>
    </row>
    <row r="105" spans="1:7" ht="9" customHeight="1">
      <c r="A105" s="100"/>
      <c r="C105" s="105"/>
      <c r="D105" s="105"/>
      <c r="E105" s="105"/>
      <c r="F105" s="105"/>
      <c r="G105" s="105"/>
    </row>
    <row r="106" spans="1:7" ht="9" customHeight="1">
      <c r="A106" s="100"/>
      <c r="C106" s="105"/>
      <c r="D106" s="105"/>
      <c r="E106" s="105"/>
      <c r="F106" s="105"/>
      <c r="G106" s="105"/>
    </row>
    <row r="107" spans="1:7" ht="9" customHeight="1">
      <c r="A107" s="100"/>
      <c r="C107" s="105"/>
      <c r="D107" s="105"/>
      <c r="E107" s="105"/>
      <c r="F107" s="105"/>
      <c r="G107" s="105"/>
    </row>
    <row r="108" spans="1:7">
      <c r="A108" s="106"/>
      <c r="C108" s="105"/>
      <c r="D108" s="105"/>
      <c r="E108" s="105"/>
      <c r="F108" s="105"/>
      <c r="G108" s="105"/>
    </row>
    <row r="109" spans="1:7">
      <c r="A109" s="106"/>
      <c r="C109" s="105"/>
      <c r="D109" s="105"/>
      <c r="E109" s="105"/>
      <c r="F109" s="105"/>
      <c r="G109" s="105"/>
    </row>
    <row r="110" spans="1:7">
      <c r="A110" s="106"/>
      <c r="C110" s="105"/>
      <c r="D110" s="105"/>
      <c r="E110" s="105"/>
      <c r="F110" s="105"/>
      <c r="G110" s="105"/>
    </row>
    <row r="111" spans="1:7">
      <c r="A111" s="106"/>
      <c r="C111" s="105"/>
      <c r="D111" s="105"/>
      <c r="E111" s="105"/>
      <c r="F111" s="105"/>
      <c r="G111" s="105"/>
    </row>
    <row r="112" spans="1:7">
      <c r="A112" s="106"/>
      <c r="C112" s="105"/>
      <c r="D112" s="105"/>
      <c r="E112" s="105"/>
      <c r="F112" s="105"/>
      <c r="G112" s="105"/>
    </row>
    <row r="113" spans="1:7">
      <c r="A113" s="106"/>
      <c r="C113" s="105"/>
      <c r="D113" s="105"/>
      <c r="E113" s="105"/>
      <c r="F113" s="105"/>
      <c r="G113" s="105"/>
    </row>
    <row r="114" spans="1:7">
      <c r="A114" s="106"/>
      <c r="C114" s="105"/>
      <c r="D114" s="105"/>
      <c r="E114" s="105"/>
      <c r="F114" s="105"/>
      <c r="G114" s="105"/>
    </row>
    <row r="115" spans="1:7" ht="15.75">
      <c r="A115" s="107"/>
      <c r="C115" s="105"/>
      <c r="D115" s="105"/>
      <c r="E115" s="105"/>
      <c r="F115" s="105"/>
      <c r="G115" s="105"/>
    </row>
    <row r="116" spans="1:7" ht="15.75">
      <c r="A116" s="107"/>
      <c r="C116" s="105"/>
      <c r="D116" s="105"/>
      <c r="E116" s="105"/>
      <c r="F116" s="105"/>
      <c r="G116" s="105"/>
    </row>
    <row r="117" spans="1:7" ht="15.75">
      <c r="A117" s="107"/>
      <c r="C117" s="105"/>
      <c r="D117" s="105"/>
      <c r="E117" s="105"/>
      <c r="F117" s="105"/>
      <c r="G117" s="105"/>
    </row>
    <row r="118" spans="1:7" ht="15.75">
      <c r="A118" s="107"/>
      <c r="C118" s="105"/>
      <c r="D118" s="105"/>
      <c r="E118" s="105"/>
      <c r="F118" s="105"/>
      <c r="G118" s="105"/>
    </row>
    <row r="119" spans="1:7" ht="15.75">
      <c r="A119" s="107"/>
      <c r="C119" s="105"/>
      <c r="D119" s="105"/>
      <c r="E119" s="105"/>
      <c r="F119" s="105"/>
      <c r="G119" s="105"/>
    </row>
    <row r="120" spans="1:7" ht="15.75">
      <c r="A120" s="107"/>
      <c r="C120" s="105"/>
      <c r="D120" s="105"/>
      <c r="E120" s="105"/>
      <c r="F120" s="105"/>
      <c r="G120" s="105"/>
    </row>
    <row r="121" spans="1:7" ht="15.75">
      <c r="A121" s="107"/>
      <c r="C121" s="105"/>
      <c r="D121" s="105"/>
      <c r="E121" s="105"/>
      <c r="F121" s="105"/>
      <c r="G121" s="105"/>
    </row>
    <row r="122" spans="1:7" ht="15.75">
      <c r="A122" s="107"/>
      <c r="C122" s="105"/>
      <c r="D122" s="105"/>
      <c r="E122" s="105"/>
      <c r="F122" s="105"/>
      <c r="G122" s="105"/>
    </row>
    <row r="123" spans="1:7" ht="15.75">
      <c r="A123" s="107"/>
      <c r="C123" s="105"/>
      <c r="D123" s="105"/>
      <c r="E123" s="105"/>
      <c r="F123" s="105"/>
      <c r="G123" s="105"/>
    </row>
    <row r="124" spans="1:7" ht="15.75">
      <c r="A124" s="107"/>
      <c r="C124" s="105"/>
      <c r="D124" s="105"/>
      <c r="E124" s="105"/>
      <c r="F124" s="105"/>
      <c r="G124" s="105"/>
    </row>
    <row r="125" spans="1:7" ht="15.75">
      <c r="A125" s="107"/>
      <c r="C125" s="105"/>
      <c r="D125" s="105"/>
      <c r="E125" s="105"/>
      <c r="F125" s="105"/>
      <c r="G125" s="105"/>
    </row>
    <row r="126" spans="1:7" ht="15.75">
      <c r="A126" s="107"/>
      <c r="C126" s="105"/>
      <c r="D126" s="105"/>
      <c r="E126" s="105"/>
      <c r="F126" s="105"/>
      <c r="G126" s="105"/>
    </row>
    <row r="127" spans="1:7" ht="15.75">
      <c r="A127" s="107"/>
      <c r="C127" s="105"/>
      <c r="D127" s="105"/>
      <c r="E127" s="105"/>
      <c r="F127" s="105"/>
      <c r="G127" s="105"/>
    </row>
    <row r="128" spans="1:7" ht="15.75">
      <c r="A128" s="107"/>
      <c r="C128" s="105"/>
      <c r="D128" s="105"/>
      <c r="E128" s="105"/>
      <c r="F128" s="105"/>
      <c r="G128" s="105"/>
    </row>
    <row r="129" spans="1:7" ht="15.75">
      <c r="A129" s="107"/>
      <c r="C129" s="105"/>
      <c r="D129" s="105"/>
      <c r="E129" s="105"/>
      <c r="F129" s="105"/>
      <c r="G129" s="105"/>
    </row>
    <row r="130" spans="1:7" ht="15.75">
      <c r="A130" s="107"/>
      <c r="C130" s="105"/>
      <c r="D130" s="105"/>
      <c r="E130" s="105"/>
      <c r="F130" s="105"/>
      <c r="G130" s="105"/>
    </row>
    <row r="131" spans="1:7" ht="15.75">
      <c r="A131" s="107"/>
      <c r="C131" s="105"/>
      <c r="D131" s="105"/>
      <c r="E131" s="105"/>
      <c r="F131" s="105"/>
      <c r="G131" s="105"/>
    </row>
    <row r="132" spans="1:7" ht="15.75">
      <c r="A132" s="107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7"/>
      <c r="C191" s="105"/>
      <c r="D191" s="105"/>
      <c r="E191" s="105"/>
      <c r="F191" s="105"/>
      <c r="G191" s="105"/>
    </row>
    <row r="192" spans="1:7" ht="15.75">
      <c r="A192" s="107"/>
      <c r="C192" s="105"/>
      <c r="D192" s="105"/>
      <c r="E192" s="105"/>
      <c r="F192" s="105"/>
      <c r="G192" s="105"/>
    </row>
    <row r="193" spans="1:7" ht="15.75">
      <c r="A193" s="107"/>
      <c r="C193" s="105"/>
      <c r="D193" s="105"/>
      <c r="E193" s="105"/>
      <c r="F193" s="105"/>
      <c r="G193" s="105"/>
    </row>
    <row r="194" spans="1:7" ht="15.75">
      <c r="A194" s="107"/>
      <c r="C194" s="105"/>
      <c r="D194" s="105"/>
      <c r="E194" s="105"/>
      <c r="F194" s="105"/>
      <c r="G194" s="105"/>
    </row>
    <row r="195" spans="1:7" ht="15.75">
      <c r="A195" s="107"/>
      <c r="C195" s="105"/>
      <c r="D195" s="105"/>
      <c r="E195" s="105"/>
      <c r="F195" s="105"/>
      <c r="G195" s="105"/>
    </row>
    <row r="196" spans="1:7" ht="15.75">
      <c r="A196" s="107"/>
      <c r="C196" s="105"/>
      <c r="D196" s="105"/>
      <c r="E196" s="105"/>
      <c r="F196" s="105"/>
      <c r="G196" s="105"/>
    </row>
    <row r="197" spans="1:7" ht="15.75">
      <c r="A197" s="107"/>
      <c r="C197" s="105"/>
      <c r="D197" s="105"/>
      <c r="E197" s="105"/>
      <c r="F197" s="105"/>
      <c r="G197" s="105"/>
    </row>
    <row r="198" spans="1:7" ht="15.75">
      <c r="A198" s="107"/>
      <c r="C198" s="105"/>
      <c r="D198" s="105"/>
      <c r="E198" s="105"/>
      <c r="F198" s="105"/>
      <c r="G198" s="105"/>
    </row>
    <row r="199" spans="1:7" ht="15.75">
      <c r="A199" s="107"/>
      <c r="C199" s="105"/>
      <c r="D199" s="105"/>
      <c r="E199" s="105"/>
      <c r="F199" s="105"/>
      <c r="G199" s="105"/>
    </row>
    <row r="200" spans="1:7" ht="15.75">
      <c r="A200" s="107"/>
      <c r="C200" s="105"/>
      <c r="D200" s="105"/>
      <c r="E200" s="105"/>
      <c r="F200" s="105"/>
      <c r="G200" s="105"/>
    </row>
    <row r="201" spans="1:7" ht="15.75">
      <c r="A201" s="107"/>
      <c r="C201" s="105"/>
      <c r="D201" s="105"/>
      <c r="E201" s="105"/>
      <c r="F201" s="105"/>
      <c r="G201" s="105"/>
    </row>
    <row r="202" spans="1:7" ht="15.75">
      <c r="A202" s="107"/>
      <c r="C202" s="105"/>
      <c r="D202" s="105"/>
      <c r="E202" s="105"/>
      <c r="F202" s="105"/>
      <c r="G202" s="105"/>
    </row>
    <row r="203" spans="1:7" ht="15.75">
      <c r="A203" s="107"/>
      <c r="C203" s="105"/>
      <c r="D203" s="105"/>
      <c r="E203" s="105"/>
      <c r="F203" s="105"/>
      <c r="G203" s="105"/>
    </row>
    <row r="204" spans="1:7" ht="15.75">
      <c r="A204" s="107"/>
      <c r="C204" s="105"/>
      <c r="D204" s="105"/>
      <c r="E204" s="105"/>
      <c r="F204" s="105"/>
      <c r="G204" s="105"/>
    </row>
    <row r="205" spans="1:7" ht="15.75">
      <c r="A205" s="107"/>
      <c r="C205" s="105"/>
      <c r="D205" s="105"/>
      <c r="E205" s="105"/>
      <c r="F205" s="105"/>
      <c r="G205" s="105"/>
    </row>
    <row r="206" spans="1:7" ht="15.75">
      <c r="A206" s="108"/>
      <c r="C206" s="105"/>
      <c r="D206" s="105"/>
      <c r="E206" s="105"/>
      <c r="F206" s="105"/>
      <c r="G206" s="105"/>
    </row>
    <row r="207" spans="1:7" ht="15.75">
      <c r="A207" s="108"/>
      <c r="C207" s="105"/>
      <c r="D207" s="105"/>
      <c r="E207" s="105"/>
      <c r="F207" s="105"/>
      <c r="G207" s="105"/>
    </row>
    <row r="208" spans="1:7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  <c r="C267" s="105"/>
      <c r="D267" s="105"/>
      <c r="E267" s="105"/>
      <c r="F267" s="105"/>
      <c r="G267" s="105"/>
    </row>
    <row r="268" spans="1:7" ht="15.75">
      <c r="A268" s="108"/>
      <c r="C268" s="105"/>
      <c r="D268" s="105"/>
      <c r="E268" s="105"/>
      <c r="F268" s="105"/>
      <c r="G268" s="105"/>
    </row>
    <row r="269" spans="1:7" ht="15.75">
      <c r="A269" s="108"/>
      <c r="C269" s="105"/>
      <c r="D269" s="105"/>
      <c r="E269" s="105"/>
      <c r="F269" s="105"/>
      <c r="G269" s="105"/>
    </row>
    <row r="270" spans="1:7" ht="15.75">
      <c r="A270" s="108"/>
      <c r="C270" s="105"/>
      <c r="D270" s="105"/>
      <c r="E270" s="105"/>
      <c r="F270" s="105"/>
      <c r="G270" s="105"/>
    </row>
    <row r="271" spans="1:7" ht="15.75">
      <c r="A271" s="108"/>
      <c r="C271" s="105"/>
      <c r="D271" s="105"/>
      <c r="E271" s="105"/>
      <c r="F271" s="105"/>
      <c r="G271" s="105"/>
    </row>
    <row r="272" spans="1:7" ht="15.75">
      <c r="A272" s="108"/>
      <c r="C272" s="105"/>
      <c r="D272" s="105"/>
      <c r="E272" s="105"/>
      <c r="F272" s="105"/>
      <c r="G272" s="105"/>
    </row>
    <row r="273" spans="1:7" ht="15.75">
      <c r="A273" s="108"/>
      <c r="C273" s="105"/>
      <c r="D273" s="105"/>
      <c r="E273" s="105"/>
      <c r="F273" s="105"/>
      <c r="G273" s="105"/>
    </row>
    <row r="274" spans="1:7" ht="15.75">
      <c r="A274" s="108"/>
      <c r="C274" s="105"/>
      <c r="D274" s="105"/>
      <c r="E274" s="105"/>
      <c r="F274" s="105"/>
      <c r="G274" s="105"/>
    </row>
    <row r="275" spans="1:7" ht="15.75">
      <c r="A275" s="108"/>
      <c r="C275" s="105"/>
      <c r="D275" s="105"/>
      <c r="E275" s="105"/>
      <c r="F275" s="105"/>
      <c r="G275" s="105"/>
    </row>
    <row r="276" spans="1:7" ht="15.75">
      <c r="A276" s="108"/>
      <c r="C276" s="105"/>
      <c r="D276" s="105"/>
      <c r="E276" s="105"/>
      <c r="F276" s="105"/>
      <c r="G276" s="105"/>
    </row>
    <row r="277" spans="1:7" ht="15.75">
      <c r="A277" s="108"/>
      <c r="C277" s="105"/>
      <c r="D277" s="105"/>
      <c r="E277" s="105"/>
      <c r="F277" s="105"/>
      <c r="G277" s="105"/>
    </row>
    <row r="278" spans="1:7" ht="15.75">
      <c r="A278" s="108"/>
    </row>
    <row r="279" spans="1:7" ht="15.75">
      <c r="A279" s="108"/>
    </row>
    <row r="280" spans="1:7" ht="15.75">
      <c r="A280" s="108"/>
    </row>
    <row r="281" spans="1:7" ht="15.75">
      <c r="A281" s="108"/>
    </row>
    <row r="282" spans="1:7" ht="15.75">
      <c r="A282" s="108"/>
    </row>
    <row r="283" spans="1:7" ht="15.75">
      <c r="A283" s="108"/>
    </row>
    <row r="284" spans="1:7" ht="15.75">
      <c r="A284" s="108"/>
    </row>
    <row r="285" spans="1:7" ht="15.75">
      <c r="A285" s="108"/>
    </row>
    <row r="286" spans="1:7" ht="15.75">
      <c r="A286" s="108"/>
    </row>
    <row r="287" spans="1:7" ht="15.75">
      <c r="A287" s="108"/>
    </row>
    <row r="288" spans="1:7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</sheetData>
  <mergeCells count="4">
    <mergeCell ref="A1:R1"/>
    <mergeCell ref="A2:R2"/>
    <mergeCell ref="A3:R3"/>
    <mergeCell ref="A4:R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Q663"/>
  <sheetViews>
    <sheetView zoomScaleNormal="100" workbookViewId="0">
      <selection activeCell="A2" sqref="A2:Q2"/>
    </sheetView>
  </sheetViews>
  <sheetFormatPr defaultColWidth="11.42578125" defaultRowHeight="12.75"/>
  <cols>
    <col min="1" max="1" width="58.28515625" style="95" bestFit="1" customWidth="1"/>
    <col min="2" max="17" width="11.5703125" style="59" customWidth="1"/>
    <col min="18" max="256" width="11.42578125" style="59"/>
    <col min="257" max="257" width="58.28515625" style="59" bestFit="1" customWidth="1"/>
    <col min="258" max="273" width="11.5703125" style="59" customWidth="1"/>
    <col min="274" max="512" width="11.42578125" style="59"/>
    <col min="513" max="513" width="58.28515625" style="59" bestFit="1" customWidth="1"/>
    <col min="514" max="529" width="11.5703125" style="59" customWidth="1"/>
    <col min="530" max="768" width="11.42578125" style="59"/>
    <col min="769" max="769" width="58.28515625" style="59" bestFit="1" customWidth="1"/>
    <col min="770" max="785" width="11.5703125" style="59" customWidth="1"/>
    <col min="786" max="1024" width="11.42578125" style="59"/>
    <col min="1025" max="1025" width="58.28515625" style="59" bestFit="1" customWidth="1"/>
    <col min="1026" max="1041" width="11.5703125" style="59" customWidth="1"/>
    <col min="1042" max="1280" width="11.42578125" style="59"/>
    <col min="1281" max="1281" width="58.28515625" style="59" bestFit="1" customWidth="1"/>
    <col min="1282" max="1297" width="11.5703125" style="59" customWidth="1"/>
    <col min="1298" max="1536" width="11.42578125" style="59"/>
    <col min="1537" max="1537" width="58.28515625" style="59" bestFit="1" customWidth="1"/>
    <col min="1538" max="1553" width="11.5703125" style="59" customWidth="1"/>
    <col min="1554" max="1792" width="11.42578125" style="59"/>
    <col min="1793" max="1793" width="58.28515625" style="59" bestFit="1" customWidth="1"/>
    <col min="1794" max="1809" width="11.5703125" style="59" customWidth="1"/>
    <col min="1810" max="2048" width="11.42578125" style="59"/>
    <col min="2049" max="2049" width="58.28515625" style="59" bestFit="1" customWidth="1"/>
    <col min="2050" max="2065" width="11.5703125" style="59" customWidth="1"/>
    <col min="2066" max="2304" width="11.42578125" style="59"/>
    <col min="2305" max="2305" width="58.28515625" style="59" bestFit="1" customWidth="1"/>
    <col min="2306" max="2321" width="11.5703125" style="59" customWidth="1"/>
    <col min="2322" max="2560" width="11.42578125" style="59"/>
    <col min="2561" max="2561" width="58.28515625" style="59" bestFit="1" customWidth="1"/>
    <col min="2562" max="2577" width="11.5703125" style="59" customWidth="1"/>
    <col min="2578" max="2816" width="11.42578125" style="59"/>
    <col min="2817" max="2817" width="58.28515625" style="59" bestFit="1" customWidth="1"/>
    <col min="2818" max="2833" width="11.5703125" style="59" customWidth="1"/>
    <col min="2834" max="3072" width="11.42578125" style="59"/>
    <col min="3073" max="3073" width="58.28515625" style="59" bestFit="1" customWidth="1"/>
    <col min="3074" max="3089" width="11.5703125" style="59" customWidth="1"/>
    <col min="3090" max="3328" width="11.42578125" style="59"/>
    <col min="3329" max="3329" width="58.28515625" style="59" bestFit="1" customWidth="1"/>
    <col min="3330" max="3345" width="11.5703125" style="59" customWidth="1"/>
    <col min="3346" max="3584" width="11.42578125" style="59"/>
    <col min="3585" max="3585" width="58.28515625" style="59" bestFit="1" customWidth="1"/>
    <col min="3586" max="3601" width="11.5703125" style="59" customWidth="1"/>
    <col min="3602" max="3840" width="11.42578125" style="59"/>
    <col min="3841" max="3841" width="58.28515625" style="59" bestFit="1" customWidth="1"/>
    <col min="3842" max="3857" width="11.5703125" style="59" customWidth="1"/>
    <col min="3858" max="4096" width="11.42578125" style="59"/>
    <col min="4097" max="4097" width="58.28515625" style="59" bestFit="1" customWidth="1"/>
    <col min="4098" max="4113" width="11.5703125" style="59" customWidth="1"/>
    <col min="4114" max="4352" width="11.42578125" style="59"/>
    <col min="4353" max="4353" width="58.28515625" style="59" bestFit="1" customWidth="1"/>
    <col min="4354" max="4369" width="11.5703125" style="59" customWidth="1"/>
    <col min="4370" max="4608" width="11.42578125" style="59"/>
    <col min="4609" max="4609" width="58.28515625" style="59" bestFit="1" customWidth="1"/>
    <col min="4610" max="4625" width="11.5703125" style="59" customWidth="1"/>
    <col min="4626" max="4864" width="11.42578125" style="59"/>
    <col min="4865" max="4865" width="58.28515625" style="59" bestFit="1" customWidth="1"/>
    <col min="4866" max="4881" width="11.5703125" style="59" customWidth="1"/>
    <col min="4882" max="5120" width="11.42578125" style="59"/>
    <col min="5121" max="5121" width="58.28515625" style="59" bestFit="1" customWidth="1"/>
    <col min="5122" max="5137" width="11.5703125" style="59" customWidth="1"/>
    <col min="5138" max="5376" width="11.42578125" style="59"/>
    <col min="5377" max="5377" width="58.28515625" style="59" bestFit="1" customWidth="1"/>
    <col min="5378" max="5393" width="11.5703125" style="59" customWidth="1"/>
    <col min="5394" max="5632" width="11.42578125" style="59"/>
    <col min="5633" max="5633" width="58.28515625" style="59" bestFit="1" customWidth="1"/>
    <col min="5634" max="5649" width="11.5703125" style="59" customWidth="1"/>
    <col min="5650" max="5888" width="11.42578125" style="59"/>
    <col min="5889" max="5889" width="58.28515625" style="59" bestFit="1" customWidth="1"/>
    <col min="5890" max="5905" width="11.5703125" style="59" customWidth="1"/>
    <col min="5906" max="6144" width="11.42578125" style="59"/>
    <col min="6145" max="6145" width="58.28515625" style="59" bestFit="1" customWidth="1"/>
    <col min="6146" max="6161" width="11.5703125" style="59" customWidth="1"/>
    <col min="6162" max="6400" width="11.42578125" style="59"/>
    <col min="6401" max="6401" width="58.28515625" style="59" bestFit="1" customWidth="1"/>
    <col min="6402" max="6417" width="11.5703125" style="59" customWidth="1"/>
    <col min="6418" max="6656" width="11.42578125" style="59"/>
    <col min="6657" max="6657" width="58.28515625" style="59" bestFit="1" customWidth="1"/>
    <col min="6658" max="6673" width="11.5703125" style="59" customWidth="1"/>
    <col min="6674" max="6912" width="11.42578125" style="59"/>
    <col min="6913" max="6913" width="58.28515625" style="59" bestFit="1" customWidth="1"/>
    <col min="6914" max="6929" width="11.5703125" style="59" customWidth="1"/>
    <col min="6930" max="7168" width="11.42578125" style="59"/>
    <col min="7169" max="7169" width="58.28515625" style="59" bestFit="1" customWidth="1"/>
    <col min="7170" max="7185" width="11.5703125" style="59" customWidth="1"/>
    <col min="7186" max="7424" width="11.42578125" style="59"/>
    <col min="7425" max="7425" width="58.28515625" style="59" bestFit="1" customWidth="1"/>
    <col min="7426" max="7441" width="11.5703125" style="59" customWidth="1"/>
    <col min="7442" max="7680" width="11.42578125" style="59"/>
    <col min="7681" max="7681" width="58.28515625" style="59" bestFit="1" customWidth="1"/>
    <col min="7682" max="7697" width="11.5703125" style="59" customWidth="1"/>
    <col min="7698" max="7936" width="11.42578125" style="59"/>
    <col min="7937" max="7937" width="58.28515625" style="59" bestFit="1" customWidth="1"/>
    <col min="7938" max="7953" width="11.5703125" style="59" customWidth="1"/>
    <col min="7954" max="8192" width="11.42578125" style="59"/>
    <col min="8193" max="8193" width="58.28515625" style="59" bestFit="1" customWidth="1"/>
    <col min="8194" max="8209" width="11.5703125" style="59" customWidth="1"/>
    <col min="8210" max="8448" width="11.42578125" style="59"/>
    <col min="8449" max="8449" width="58.28515625" style="59" bestFit="1" customWidth="1"/>
    <col min="8450" max="8465" width="11.5703125" style="59" customWidth="1"/>
    <col min="8466" max="8704" width="11.42578125" style="59"/>
    <col min="8705" max="8705" width="58.28515625" style="59" bestFit="1" customWidth="1"/>
    <col min="8706" max="8721" width="11.5703125" style="59" customWidth="1"/>
    <col min="8722" max="8960" width="11.42578125" style="59"/>
    <col min="8961" max="8961" width="58.28515625" style="59" bestFit="1" customWidth="1"/>
    <col min="8962" max="8977" width="11.5703125" style="59" customWidth="1"/>
    <col min="8978" max="9216" width="11.42578125" style="59"/>
    <col min="9217" max="9217" width="58.28515625" style="59" bestFit="1" customWidth="1"/>
    <col min="9218" max="9233" width="11.5703125" style="59" customWidth="1"/>
    <col min="9234" max="9472" width="11.42578125" style="59"/>
    <col min="9473" max="9473" width="58.28515625" style="59" bestFit="1" customWidth="1"/>
    <col min="9474" max="9489" width="11.5703125" style="59" customWidth="1"/>
    <col min="9490" max="9728" width="11.42578125" style="59"/>
    <col min="9729" max="9729" width="58.28515625" style="59" bestFit="1" customWidth="1"/>
    <col min="9730" max="9745" width="11.5703125" style="59" customWidth="1"/>
    <col min="9746" max="9984" width="11.42578125" style="59"/>
    <col min="9985" max="9985" width="58.28515625" style="59" bestFit="1" customWidth="1"/>
    <col min="9986" max="10001" width="11.5703125" style="59" customWidth="1"/>
    <col min="10002" max="10240" width="11.42578125" style="59"/>
    <col min="10241" max="10241" width="58.28515625" style="59" bestFit="1" customWidth="1"/>
    <col min="10242" max="10257" width="11.5703125" style="59" customWidth="1"/>
    <col min="10258" max="10496" width="11.42578125" style="59"/>
    <col min="10497" max="10497" width="58.28515625" style="59" bestFit="1" customWidth="1"/>
    <col min="10498" max="10513" width="11.5703125" style="59" customWidth="1"/>
    <col min="10514" max="10752" width="11.42578125" style="59"/>
    <col min="10753" max="10753" width="58.28515625" style="59" bestFit="1" customWidth="1"/>
    <col min="10754" max="10769" width="11.5703125" style="59" customWidth="1"/>
    <col min="10770" max="11008" width="11.42578125" style="59"/>
    <col min="11009" max="11009" width="58.28515625" style="59" bestFit="1" customWidth="1"/>
    <col min="11010" max="11025" width="11.5703125" style="59" customWidth="1"/>
    <col min="11026" max="11264" width="11.42578125" style="59"/>
    <col min="11265" max="11265" width="58.28515625" style="59" bestFit="1" customWidth="1"/>
    <col min="11266" max="11281" width="11.5703125" style="59" customWidth="1"/>
    <col min="11282" max="11520" width="11.42578125" style="59"/>
    <col min="11521" max="11521" width="58.28515625" style="59" bestFit="1" customWidth="1"/>
    <col min="11522" max="11537" width="11.5703125" style="59" customWidth="1"/>
    <col min="11538" max="11776" width="11.42578125" style="59"/>
    <col min="11777" max="11777" width="58.28515625" style="59" bestFit="1" customWidth="1"/>
    <col min="11778" max="11793" width="11.5703125" style="59" customWidth="1"/>
    <col min="11794" max="12032" width="11.42578125" style="59"/>
    <col min="12033" max="12033" width="58.28515625" style="59" bestFit="1" customWidth="1"/>
    <col min="12034" max="12049" width="11.5703125" style="59" customWidth="1"/>
    <col min="12050" max="12288" width="11.42578125" style="59"/>
    <col min="12289" max="12289" width="58.28515625" style="59" bestFit="1" customWidth="1"/>
    <col min="12290" max="12305" width="11.5703125" style="59" customWidth="1"/>
    <col min="12306" max="12544" width="11.42578125" style="59"/>
    <col min="12545" max="12545" width="58.28515625" style="59" bestFit="1" customWidth="1"/>
    <col min="12546" max="12561" width="11.5703125" style="59" customWidth="1"/>
    <col min="12562" max="12800" width="11.42578125" style="59"/>
    <col min="12801" max="12801" width="58.28515625" style="59" bestFit="1" customWidth="1"/>
    <col min="12802" max="12817" width="11.5703125" style="59" customWidth="1"/>
    <col min="12818" max="13056" width="11.42578125" style="59"/>
    <col min="13057" max="13057" width="58.28515625" style="59" bestFit="1" customWidth="1"/>
    <col min="13058" max="13073" width="11.5703125" style="59" customWidth="1"/>
    <col min="13074" max="13312" width="11.42578125" style="59"/>
    <col min="13313" max="13313" width="58.28515625" style="59" bestFit="1" customWidth="1"/>
    <col min="13314" max="13329" width="11.5703125" style="59" customWidth="1"/>
    <col min="13330" max="13568" width="11.42578125" style="59"/>
    <col min="13569" max="13569" width="58.28515625" style="59" bestFit="1" customWidth="1"/>
    <col min="13570" max="13585" width="11.5703125" style="59" customWidth="1"/>
    <col min="13586" max="13824" width="11.42578125" style="59"/>
    <col min="13825" max="13825" width="58.28515625" style="59" bestFit="1" customWidth="1"/>
    <col min="13826" max="13841" width="11.5703125" style="59" customWidth="1"/>
    <col min="13842" max="14080" width="11.42578125" style="59"/>
    <col min="14081" max="14081" width="58.28515625" style="59" bestFit="1" customWidth="1"/>
    <col min="14082" max="14097" width="11.5703125" style="59" customWidth="1"/>
    <col min="14098" max="14336" width="11.42578125" style="59"/>
    <col min="14337" max="14337" width="58.28515625" style="59" bestFit="1" customWidth="1"/>
    <col min="14338" max="14353" width="11.5703125" style="59" customWidth="1"/>
    <col min="14354" max="14592" width="11.42578125" style="59"/>
    <col min="14593" max="14593" width="58.28515625" style="59" bestFit="1" customWidth="1"/>
    <col min="14594" max="14609" width="11.5703125" style="59" customWidth="1"/>
    <col min="14610" max="14848" width="11.42578125" style="59"/>
    <col min="14849" max="14849" width="58.28515625" style="59" bestFit="1" customWidth="1"/>
    <col min="14850" max="14865" width="11.5703125" style="59" customWidth="1"/>
    <col min="14866" max="15104" width="11.42578125" style="59"/>
    <col min="15105" max="15105" width="58.28515625" style="59" bestFit="1" customWidth="1"/>
    <col min="15106" max="15121" width="11.5703125" style="59" customWidth="1"/>
    <col min="15122" max="15360" width="11.42578125" style="59"/>
    <col min="15361" max="15361" width="58.28515625" style="59" bestFit="1" customWidth="1"/>
    <col min="15362" max="15377" width="11.5703125" style="59" customWidth="1"/>
    <col min="15378" max="15616" width="11.42578125" style="59"/>
    <col min="15617" max="15617" width="58.28515625" style="59" bestFit="1" customWidth="1"/>
    <col min="15618" max="15633" width="11.5703125" style="59" customWidth="1"/>
    <col min="15634" max="15872" width="11.42578125" style="59"/>
    <col min="15873" max="15873" width="58.28515625" style="59" bestFit="1" customWidth="1"/>
    <col min="15874" max="15889" width="11.5703125" style="59" customWidth="1"/>
    <col min="15890" max="16128" width="11.42578125" style="59"/>
    <col min="16129" max="16129" width="58.28515625" style="59" bestFit="1" customWidth="1"/>
    <col min="16130" max="16145" width="11.5703125" style="59" customWidth="1"/>
    <col min="16146" max="16384" width="11.42578125" style="59"/>
  </cols>
  <sheetData>
    <row r="1" spans="1:17" s="78" customFormat="1" ht="30" customHeight="1">
      <c r="A1" s="555" t="s">
        <v>363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78" customFormat="1" ht="18">
      <c r="A2" s="557" t="s">
        <v>470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62"/>
      <c r="C5" s="268"/>
      <c r="D5" s="268"/>
      <c r="E5" s="268"/>
      <c r="F5" s="268"/>
      <c r="G5" s="268"/>
      <c r="H5" s="262"/>
      <c r="I5" s="262"/>
      <c r="J5" s="262"/>
      <c r="K5" s="262"/>
      <c r="L5" s="284"/>
      <c r="M5" s="262"/>
      <c r="N5" s="262"/>
      <c r="O5" s="262"/>
      <c r="P5" s="262"/>
      <c r="Q5" s="262"/>
    </row>
    <row r="6" spans="1:17" s="96" customFormat="1" ht="30" customHeight="1">
      <c r="A6" s="263" t="s">
        <v>471</v>
      </c>
      <c r="B6" s="299" t="s">
        <v>109</v>
      </c>
      <c r="C6" s="299" t="s">
        <v>110</v>
      </c>
      <c r="D6" s="299" t="s">
        <v>111</v>
      </c>
      <c r="E6" s="299" t="s">
        <v>112</v>
      </c>
      <c r="F6" s="299" t="s">
        <v>113</v>
      </c>
      <c r="G6" s="299" t="s">
        <v>114</v>
      </c>
      <c r="H6" s="299" t="s">
        <v>115</v>
      </c>
      <c r="I6" s="299" t="s">
        <v>116</v>
      </c>
      <c r="J6" s="299" t="s">
        <v>117</v>
      </c>
      <c r="K6" s="299" t="s">
        <v>118</v>
      </c>
      <c r="L6" s="299" t="s">
        <v>119</v>
      </c>
      <c r="M6" s="299" t="s">
        <v>120</v>
      </c>
      <c r="N6" s="299" t="s">
        <v>121</v>
      </c>
      <c r="O6" s="299" t="s">
        <v>122</v>
      </c>
      <c r="P6" s="299" t="s">
        <v>123</v>
      </c>
      <c r="Q6" s="290" t="s">
        <v>124</v>
      </c>
    </row>
    <row r="7" spans="1:17" ht="15" customHeight="1">
      <c r="A7" s="267" t="s">
        <v>472</v>
      </c>
      <c r="B7" s="267">
        <v>591748.22667999996</v>
      </c>
      <c r="C7" s="268">
        <v>515257.54820999998</v>
      </c>
      <c r="D7" s="268">
        <v>274928.46901</v>
      </c>
      <c r="E7" s="268">
        <v>37777.644189999999</v>
      </c>
      <c r="F7" s="268">
        <v>183075.20143000002</v>
      </c>
      <c r="G7" s="268">
        <v>250661.69451</v>
      </c>
      <c r="H7" s="267">
        <v>134182.22179000001</v>
      </c>
      <c r="I7" s="267">
        <v>120153.98823999999</v>
      </c>
      <c r="J7" s="267">
        <v>100624.92948000001</v>
      </c>
      <c r="K7" s="267">
        <v>24849.89359</v>
      </c>
      <c r="L7" s="267">
        <v>39009.130259999998</v>
      </c>
      <c r="M7" s="267">
        <v>41247.01857</v>
      </c>
      <c r="N7" s="267">
        <v>83641.39770999999</v>
      </c>
      <c r="O7" s="267">
        <v>41186.188070000004</v>
      </c>
      <c r="P7" s="267">
        <v>47596.791259999998</v>
      </c>
      <c r="Q7" s="267">
        <v>27889.48677</v>
      </c>
    </row>
    <row r="8" spans="1:17" ht="15" customHeight="1">
      <c r="A8" s="267" t="s">
        <v>473</v>
      </c>
      <c r="B8" s="267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7">
        <v>0</v>
      </c>
      <c r="I8" s="267">
        <v>0</v>
      </c>
      <c r="J8" s="267">
        <v>0</v>
      </c>
      <c r="K8" s="267">
        <v>0</v>
      </c>
      <c r="L8" s="267">
        <v>0</v>
      </c>
      <c r="M8" s="267">
        <v>0</v>
      </c>
      <c r="N8" s="267">
        <v>0</v>
      </c>
      <c r="O8" s="267">
        <v>0</v>
      </c>
      <c r="P8" s="267">
        <v>0</v>
      </c>
      <c r="Q8" s="267">
        <v>0</v>
      </c>
    </row>
    <row r="9" spans="1:17" ht="15" customHeight="1">
      <c r="A9" s="267" t="s">
        <v>474</v>
      </c>
      <c r="B9" s="267">
        <v>11259.98242</v>
      </c>
      <c r="C9" s="268">
        <v>2241.9000699999997</v>
      </c>
      <c r="D9" s="268">
        <v>0</v>
      </c>
      <c r="E9" s="268">
        <v>377.10649999999998</v>
      </c>
      <c r="F9" s="268">
        <v>20.205359999999999</v>
      </c>
      <c r="G9" s="268">
        <v>35.496589999999998</v>
      </c>
      <c r="H9" s="267">
        <v>2020.57026</v>
      </c>
      <c r="I9" s="267">
        <v>0</v>
      </c>
      <c r="J9" s="267">
        <v>274.77386000000001</v>
      </c>
      <c r="K9" s="267">
        <v>1210.3168700000001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0</v>
      </c>
    </row>
    <row r="10" spans="1:17" ht="15" customHeight="1">
      <c r="A10" s="267" t="s">
        <v>475</v>
      </c>
      <c r="B10" s="267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7">
        <v>0</v>
      </c>
      <c r="I10" s="267">
        <v>0</v>
      </c>
      <c r="J10" s="267">
        <v>0</v>
      </c>
      <c r="K10" s="267">
        <v>0</v>
      </c>
      <c r="L10" s="267">
        <v>0</v>
      </c>
      <c r="M10" s="267">
        <v>0</v>
      </c>
      <c r="N10" s="267">
        <v>0</v>
      </c>
      <c r="O10" s="267">
        <v>0</v>
      </c>
      <c r="P10" s="267">
        <v>0</v>
      </c>
      <c r="Q10" s="267">
        <v>0</v>
      </c>
    </row>
    <row r="11" spans="1:17" s="61" customFormat="1" ht="15" customHeight="1">
      <c r="A11" s="267" t="s">
        <v>476</v>
      </c>
      <c r="B11" s="267">
        <v>27744.00981</v>
      </c>
      <c r="C11" s="268">
        <v>20135.07071</v>
      </c>
      <c r="D11" s="268">
        <v>5572.7930800000004</v>
      </c>
      <c r="E11" s="268">
        <v>18.84957</v>
      </c>
      <c r="F11" s="268">
        <v>749.00608999999997</v>
      </c>
      <c r="G11" s="268">
        <v>1852.70307</v>
      </c>
      <c r="H11" s="267">
        <v>507.36405999999999</v>
      </c>
      <c r="I11" s="267">
        <v>1262.5120099999999</v>
      </c>
      <c r="J11" s="267">
        <v>631.42293999999993</v>
      </c>
      <c r="K11" s="267">
        <v>377.08857</v>
      </c>
      <c r="L11" s="267">
        <v>378.70623999999998</v>
      </c>
      <c r="M11" s="267">
        <v>2184.45235</v>
      </c>
      <c r="N11" s="267">
        <v>4027.2459599999997</v>
      </c>
      <c r="O11" s="267">
        <v>1693.88761</v>
      </c>
      <c r="P11" s="267">
        <v>835.65850999999998</v>
      </c>
      <c r="Q11" s="267">
        <v>0</v>
      </c>
    </row>
    <row r="12" spans="1:17" ht="15" customHeight="1">
      <c r="A12" s="267" t="s">
        <v>477</v>
      </c>
      <c r="B12" s="267">
        <v>0</v>
      </c>
      <c r="C12" s="268">
        <v>0</v>
      </c>
      <c r="D12" s="268">
        <v>0</v>
      </c>
      <c r="E12" s="268">
        <v>0</v>
      </c>
      <c r="F12" s="268">
        <v>0</v>
      </c>
      <c r="G12" s="268">
        <v>0</v>
      </c>
      <c r="H12" s="267">
        <v>0</v>
      </c>
      <c r="I12" s="267">
        <v>0</v>
      </c>
      <c r="J12" s="267">
        <v>0</v>
      </c>
      <c r="K12" s="267">
        <v>0</v>
      </c>
      <c r="L12" s="267">
        <v>0</v>
      </c>
      <c r="M12" s="267">
        <v>0</v>
      </c>
      <c r="N12" s="267">
        <v>0</v>
      </c>
      <c r="O12" s="267">
        <v>0</v>
      </c>
      <c r="P12" s="267">
        <v>0</v>
      </c>
      <c r="Q12" s="267">
        <v>0</v>
      </c>
    </row>
    <row r="13" spans="1:17" ht="15" customHeight="1">
      <c r="A13" s="267" t="s">
        <v>478</v>
      </c>
      <c r="B13" s="267">
        <v>27142.705730000001</v>
      </c>
      <c r="C13" s="268">
        <v>20135.07071</v>
      </c>
      <c r="D13" s="268">
        <v>5572.7930800000004</v>
      </c>
      <c r="E13" s="268">
        <v>18.84957</v>
      </c>
      <c r="F13" s="268">
        <v>749.00608999999997</v>
      </c>
      <c r="G13" s="268">
        <v>1852.70307</v>
      </c>
      <c r="H13" s="267">
        <v>507.36405999999999</v>
      </c>
      <c r="I13" s="267">
        <v>1262.5120099999999</v>
      </c>
      <c r="J13" s="267">
        <v>631.42293999999993</v>
      </c>
      <c r="K13" s="267">
        <v>377.08857</v>
      </c>
      <c r="L13" s="267">
        <v>378.70623999999998</v>
      </c>
      <c r="M13" s="267">
        <v>2184.45235</v>
      </c>
      <c r="N13" s="267">
        <v>4027.2459599999997</v>
      </c>
      <c r="O13" s="267">
        <v>1693.88761</v>
      </c>
      <c r="P13" s="267">
        <v>835.65850999999998</v>
      </c>
      <c r="Q13" s="267">
        <v>0</v>
      </c>
    </row>
    <row r="14" spans="1:17" ht="15" customHeight="1">
      <c r="A14" s="267" t="s">
        <v>479</v>
      </c>
      <c r="B14" s="267">
        <v>601.30408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7">
        <v>0</v>
      </c>
      <c r="I14" s="267">
        <v>0</v>
      </c>
      <c r="J14" s="267">
        <v>0</v>
      </c>
      <c r="K14" s="267">
        <v>0</v>
      </c>
      <c r="L14" s="267">
        <v>0</v>
      </c>
      <c r="M14" s="267">
        <v>0</v>
      </c>
      <c r="N14" s="267">
        <v>0</v>
      </c>
      <c r="O14" s="267">
        <v>0</v>
      </c>
      <c r="P14" s="267">
        <v>0</v>
      </c>
      <c r="Q14" s="267">
        <v>0</v>
      </c>
    </row>
    <row r="15" spans="1:17" s="61" customFormat="1" ht="15" customHeight="1">
      <c r="A15" s="267" t="s">
        <v>480</v>
      </c>
      <c r="B15" s="267">
        <v>0</v>
      </c>
      <c r="C15" s="268">
        <v>24.38785</v>
      </c>
      <c r="D15" s="268">
        <v>0</v>
      </c>
      <c r="E15" s="268">
        <v>0</v>
      </c>
      <c r="F15" s="268">
        <v>0</v>
      </c>
      <c r="G15" s="268">
        <v>0</v>
      </c>
      <c r="H15" s="267">
        <v>0</v>
      </c>
      <c r="I15" s="267">
        <v>0</v>
      </c>
      <c r="J15" s="267">
        <v>0</v>
      </c>
      <c r="K15" s="267">
        <v>0</v>
      </c>
      <c r="L15" s="267">
        <v>0</v>
      </c>
      <c r="M15" s="267">
        <v>0</v>
      </c>
      <c r="N15" s="267">
        <v>0</v>
      </c>
      <c r="O15" s="267">
        <v>0</v>
      </c>
      <c r="P15" s="267">
        <v>0</v>
      </c>
      <c r="Q15" s="267">
        <v>193.20464000000001</v>
      </c>
    </row>
    <row r="16" spans="1:17" ht="15" customHeight="1">
      <c r="A16" s="267" t="s">
        <v>481</v>
      </c>
      <c r="B16" s="267">
        <v>0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7">
        <v>0</v>
      </c>
      <c r="I16" s="267">
        <v>0</v>
      </c>
      <c r="J16" s="267">
        <v>0</v>
      </c>
      <c r="K16" s="267">
        <v>0</v>
      </c>
      <c r="L16" s="267">
        <v>0</v>
      </c>
      <c r="M16" s="267">
        <v>0</v>
      </c>
      <c r="N16" s="267">
        <v>0</v>
      </c>
      <c r="O16" s="267">
        <v>0</v>
      </c>
      <c r="P16" s="267">
        <v>0</v>
      </c>
      <c r="Q16" s="267">
        <v>0</v>
      </c>
    </row>
    <row r="17" spans="1:17" ht="15" customHeight="1">
      <c r="A17" s="267" t="s">
        <v>482</v>
      </c>
      <c r="B17" s="267">
        <v>0</v>
      </c>
      <c r="C17" s="268">
        <v>24.38785</v>
      </c>
      <c r="D17" s="268">
        <v>0</v>
      </c>
      <c r="E17" s="268">
        <v>0</v>
      </c>
      <c r="F17" s="268">
        <v>0</v>
      </c>
      <c r="G17" s="268">
        <v>0</v>
      </c>
      <c r="H17" s="267">
        <v>0</v>
      </c>
      <c r="I17" s="267">
        <v>0</v>
      </c>
      <c r="J17" s="267">
        <v>0</v>
      </c>
      <c r="K17" s="267">
        <v>0</v>
      </c>
      <c r="L17" s="267">
        <v>0</v>
      </c>
      <c r="M17" s="267">
        <v>0</v>
      </c>
      <c r="N17" s="267">
        <v>0</v>
      </c>
      <c r="O17" s="267">
        <v>0</v>
      </c>
      <c r="P17" s="267">
        <v>0</v>
      </c>
      <c r="Q17" s="267">
        <v>193.20464000000001</v>
      </c>
    </row>
    <row r="18" spans="1:17" ht="15" customHeight="1">
      <c r="A18" s="267" t="s">
        <v>483</v>
      </c>
      <c r="B18" s="267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7">
        <v>0</v>
      </c>
      <c r="I18" s="267">
        <v>0</v>
      </c>
      <c r="J18" s="267">
        <v>0</v>
      </c>
      <c r="K18" s="267">
        <v>0</v>
      </c>
      <c r="L18" s="267">
        <v>0</v>
      </c>
      <c r="M18" s="267">
        <v>0</v>
      </c>
      <c r="N18" s="267">
        <v>0</v>
      </c>
      <c r="O18" s="267">
        <v>0</v>
      </c>
      <c r="P18" s="267">
        <v>0</v>
      </c>
      <c r="Q18" s="267">
        <v>0</v>
      </c>
    </row>
    <row r="19" spans="1:17" ht="15" customHeight="1">
      <c r="A19" s="267" t="s">
        <v>484</v>
      </c>
      <c r="B19" s="267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7">
        <v>0</v>
      </c>
      <c r="I19" s="267">
        <v>0</v>
      </c>
      <c r="J19" s="267">
        <v>0</v>
      </c>
      <c r="K19" s="267">
        <v>0</v>
      </c>
      <c r="L19" s="267">
        <v>0</v>
      </c>
      <c r="M19" s="267">
        <v>0</v>
      </c>
      <c r="N19" s="267">
        <v>0</v>
      </c>
      <c r="O19" s="267">
        <v>0</v>
      </c>
      <c r="P19" s="267">
        <v>0</v>
      </c>
      <c r="Q19" s="267">
        <v>0</v>
      </c>
    </row>
    <row r="20" spans="1:17" s="61" customFormat="1" ht="15" customHeight="1">
      <c r="A20" s="267" t="s">
        <v>485</v>
      </c>
      <c r="B20" s="267">
        <v>36970.770929999999</v>
      </c>
      <c r="C20" s="268">
        <v>169.75619</v>
      </c>
      <c r="D20" s="268">
        <v>477.92023999999998</v>
      </c>
      <c r="E20" s="268">
        <v>699.71693000000005</v>
      </c>
      <c r="F20" s="268">
        <v>3624.1158100000002</v>
      </c>
      <c r="G20" s="268">
        <v>8206.9668600000005</v>
      </c>
      <c r="H20" s="267">
        <v>4113.0085799999997</v>
      </c>
      <c r="I20" s="267">
        <v>0</v>
      </c>
      <c r="J20" s="267">
        <v>569.80423999999994</v>
      </c>
      <c r="K20" s="267">
        <v>32574.392769999999</v>
      </c>
      <c r="L20" s="267">
        <v>394.65505999999999</v>
      </c>
      <c r="M20" s="267">
        <v>311.53584000000001</v>
      </c>
      <c r="N20" s="267">
        <v>38165.594299999997</v>
      </c>
      <c r="O20" s="267">
        <v>15817.751279999999</v>
      </c>
      <c r="P20" s="267">
        <v>509.00448999999998</v>
      </c>
      <c r="Q20" s="267">
        <v>0</v>
      </c>
    </row>
    <row r="21" spans="1:17" ht="15" customHeight="1">
      <c r="A21" s="267" t="s">
        <v>486</v>
      </c>
      <c r="B21" s="267">
        <v>29749.216660000002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7">
        <v>0</v>
      </c>
      <c r="I21" s="267">
        <v>0</v>
      </c>
      <c r="J21" s="267">
        <v>556.67719999999997</v>
      </c>
      <c r="K21" s="267">
        <v>0</v>
      </c>
      <c r="L21" s="267">
        <v>0</v>
      </c>
      <c r="M21" s="267">
        <v>0</v>
      </c>
      <c r="N21" s="267">
        <v>0</v>
      </c>
      <c r="O21" s="267">
        <v>0</v>
      </c>
      <c r="P21" s="267">
        <v>0</v>
      </c>
      <c r="Q21" s="267">
        <v>0</v>
      </c>
    </row>
    <row r="22" spans="1:17" ht="15" customHeight="1">
      <c r="A22" s="267" t="s">
        <v>487</v>
      </c>
      <c r="B22" s="267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7">
        <v>0</v>
      </c>
      <c r="I22" s="267">
        <v>0</v>
      </c>
      <c r="J22" s="267">
        <v>0</v>
      </c>
      <c r="K22" s="267">
        <v>0</v>
      </c>
      <c r="L22" s="267">
        <v>0</v>
      </c>
      <c r="M22" s="267">
        <v>0</v>
      </c>
      <c r="N22" s="267">
        <v>0</v>
      </c>
      <c r="O22" s="267">
        <v>0</v>
      </c>
      <c r="P22" s="267">
        <v>0</v>
      </c>
      <c r="Q22" s="267">
        <v>0</v>
      </c>
    </row>
    <row r="23" spans="1:17" s="61" customFormat="1" ht="15" customHeight="1">
      <c r="A23" s="267" t="s">
        <v>488</v>
      </c>
      <c r="B23" s="267">
        <v>7009.2380199999998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7">
        <v>0</v>
      </c>
      <c r="I23" s="267">
        <v>0</v>
      </c>
      <c r="J23" s="267">
        <v>0</v>
      </c>
      <c r="K23" s="267">
        <v>0</v>
      </c>
      <c r="L23" s="267">
        <v>0</v>
      </c>
      <c r="M23" s="267">
        <v>0</v>
      </c>
      <c r="N23" s="267">
        <v>0</v>
      </c>
      <c r="O23" s="267">
        <v>0</v>
      </c>
      <c r="P23" s="267">
        <v>0</v>
      </c>
      <c r="Q23" s="267">
        <v>0</v>
      </c>
    </row>
    <row r="24" spans="1:17" ht="15" customHeight="1">
      <c r="A24" s="267" t="s">
        <v>489</v>
      </c>
      <c r="B24" s="267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7">
        <v>0</v>
      </c>
      <c r="I24" s="267">
        <v>0</v>
      </c>
      <c r="J24" s="267">
        <v>0</v>
      </c>
      <c r="K24" s="267">
        <v>0</v>
      </c>
      <c r="L24" s="267">
        <v>0</v>
      </c>
      <c r="M24" s="267">
        <v>0</v>
      </c>
      <c r="N24" s="267">
        <v>0</v>
      </c>
      <c r="O24" s="267">
        <v>0</v>
      </c>
      <c r="P24" s="267">
        <v>0</v>
      </c>
      <c r="Q24" s="267">
        <v>0</v>
      </c>
    </row>
    <row r="25" spans="1:17" ht="15" customHeight="1">
      <c r="A25" s="267" t="s">
        <v>490</v>
      </c>
      <c r="B25" s="267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7">
        <v>0</v>
      </c>
      <c r="I25" s="267">
        <v>0</v>
      </c>
      <c r="J25" s="267">
        <v>0</v>
      </c>
      <c r="K25" s="267">
        <v>0</v>
      </c>
      <c r="L25" s="267">
        <v>0</v>
      </c>
      <c r="M25" s="267">
        <v>0</v>
      </c>
      <c r="N25" s="267">
        <v>0</v>
      </c>
      <c r="O25" s="267">
        <v>0</v>
      </c>
      <c r="P25" s="267">
        <v>0</v>
      </c>
      <c r="Q25" s="267">
        <v>0</v>
      </c>
    </row>
    <row r="26" spans="1:17" ht="15" customHeight="1">
      <c r="A26" s="267" t="s">
        <v>491</v>
      </c>
      <c r="B26" s="267">
        <v>212.31625</v>
      </c>
      <c r="C26" s="268">
        <v>169.75619</v>
      </c>
      <c r="D26" s="268">
        <v>477.92023999999998</v>
      </c>
      <c r="E26" s="268">
        <v>699.71693000000005</v>
      </c>
      <c r="F26" s="268">
        <v>3624.1158100000002</v>
      </c>
      <c r="G26" s="268">
        <v>8206.9668600000005</v>
      </c>
      <c r="H26" s="267">
        <v>4113.0085799999997</v>
      </c>
      <c r="I26" s="267">
        <v>0</v>
      </c>
      <c r="J26" s="267">
        <v>13.127040000000001</v>
      </c>
      <c r="K26" s="267">
        <v>32574.392769999999</v>
      </c>
      <c r="L26" s="267">
        <v>394.65505999999999</v>
      </c>
      <c r="M26" s="267">
        <v>311.53584000000001</v>
      </c>
      <c r="N26" s="267">
        <v>38165.594299999997</v>
      </c>
      <c r="O26" s="267">
        <v>15817.751279999999</v>
      </c>
      <c r="P26" s="267">
        <v>509.00448999999998</v>
      </c>
      <c r="Q26" s="267">
        <v>0</v>
      </c>
    </row>
    <row r="27" spans="1:17" s="61" customFormat="1" ht="15" customHeight="1">
      <c r="A27" s="267" t="s">
        <v>492</v>
      </c>
      <c r="B27" s="267">
        <v>345686.24082000001</v>
      </c>
      <c r="C27" s="268">
        <v>171365.18172999998</v>
      </c>
      <c r="D27" s="268">
        <v>29031.654989999999</v>
      </c>
      <c r="E27" s="268">
        <v>53799.986259999998</v>
      </c>
      <c r="F27" s="268">
        <v>15672.782140000001</v>
      </c>
      <c r="G27" s="268">
        <v>83769.726769999994</v>
      </c>
      <c r="H27" s="267">
        <v>47767.671670000003</v>
      </c>
      <c r="I27" s="267">
        <v>55943.588729999996</v>
      </c>
      <c r="J27" s="267">
        <v>42839.239119999998</v>
      </c>
      <c r="K27" s="267">
        <v>64335.953590000005</v>
      </c>
      <c r="L27" s="267">
        <v>60679.295600000005</v>
      </c>
      <c r="M27" s="267">
        <v>15324.02686</v>
      </c>
      <c r="N27" s="267">
        <v>94692.134510000004</v>
      </c>
      <c r="O27" s="267">
        <v>50264.607189999995</v>
      </c>
      <c r="P27" s="267">
        <v>32139.753829999998</v>
      </c>
      <c r="Q27" s="267">
        <v>29977.67309</v>
      </c>
    </row>
    <row r="28" spans="1:17" ht="15" customHeight="1">
      <c r="A28" s="267" t="s">
        <v>493</v>
      </c>
      <c r="B28" s="267">
        <v>0</v>
      </c>
      <c r="C28" s="268">
        <v>0</v>
      </c>
      <c r="D28" s="268">
        <v>0</v>
      </c>
      <c r="E28" s="268">
        <v>0</v>
      </c>
      <c r="F28" s="268">
        <v>0</v>
      </c>
      <c r="G28" s="268">
        <v>0</v>
      </c>
      <c r="H28" s="267">
        <v>0</v>
      </c>
      <c r="I28" s="267">
        <v>0</v>
      </c>
      <c r="J28" s="267">
        <v>0</v>
      </c>
      <c r="K28" s="267">
        <v>0</v>
      </c>
      <c r="L28" s="267">
        <v>0</v>
      </c>
      <c r="M28" s="267">
        <v>0</v>
      </c>
      <c r="N28" s="267">
        <v>0</v>
      </c>
      <c r="O28" s="267">
        <v>0</v>
      </c>
      <c r="P28" s="267">
        <v>0</v>
      </c>
      <c r="Q28" s="267">
        <v>0</v>
      </c>
    </row>
    <row r="29" spans="1:17" ht="15" customHeight="1">
      <c r="A29" s="267" t="s">
        <v>494</v>
      </c>
      <c r="B29" s="267">
        <v>345686.24082000001</v>
      </c>
      <c r="C29" s="268">
        <v>171365.18172999998</v>
      </c>
      <c r="D29" s="268">
        <v>29031.654989999999</v>
      </c>
      <c r="E29" s="268">
        <v>53799.986259999998</v>
      </c>
      <c r="F29" s="268">
        <v>15672.782140000001</v>
      </c>
      <c r="G29" s="268">
        <v>83769.726769999994</v>
      </c>
      <c r="H29" s="267">
        <v>47767.671670000003</v>
      </c>
      <c r="I29" s="267">
        <v>55943.588729999996</v>
      </c>
      <c r="J29" s="267">
        <v>42839.239119999998</v>
      </c>
      <c r="K29" s="267">
        <v>64335.953590000005</v>
      </c>
      <c r="L29" s="267">
        <v>60679.295600000005</v>
      </c>
      <c r="M29" s="267">
        <v>15324.02686</v>
      </c>
      <c r="N29" s="267">
        <v>94692.134510000004</v>
      </c>
      <c r="O29" s="267">
        <v>50264.607189999995</v>
      </c>
      <c r="P29" s="267">
        <v>32139.753829999998</v>
      </c>
      <c r="Q29" s="267">
        <v>29977.67309</v>
      </c>
    </row>
    <row r="30" spans="1:17" ht="15" customHeight="1">
      <c r="A30" s="267" t="s">
        <v>495</v>
      </c>
      <c r="B30" s="267">
        <v>0</v>
      </c>
      <c r="C30" s="268">
        <v>16885.482459999999</v>
      </c>
      <c r="D30" s="268">
        <v>0</v>
      </c>
      <c r="E30" s="268">
        <v>0</v>
      </c>
      <c r="F30" s="268">
        <v>0</v>
      </c>
      <c r="G30" s="268">
        <v>0</v>
      </c>
      <c r="H30" s="267">
        <v>6518.0063700000001</v>
      </c>
      <c r="I30" s="267">
        <v>0</v>
      </c>
      <c r="J30" s="267">
        <v>0</v>
      </c>
      <c r="K30" s="267">
        <v>0</v>
      </c>
      <c r="L30" s="267">
        <v>0</v>
      </c>
      <c r="M30" s="267">
        <v>0</v>
      </c>
      <c r="N30" s="267">
        <v>0</v>
      </c>
      <c r="O30" s="267">
        <v>6539.2859400000007</v>
      </c>
      <c r="P30" s="267">
        <v>0</v>
      </c>
      <c r="Q30" s="267">
        <v>0</v>
      </c>
    </row>
    <row r="31" spans="1:17" ht="15" customHeight="1">
      <c r="A31" s="267" t="s">
        <v>496</v>
      </c>
      <c r="B31" s="267">
        <v>0</v>
      </c>
      <c r="C31" s="268">
        <v>0</v>
      </c>
      <c r="D31" s="268">
        <v>0</v>
      </c>
      <c r="E31" s="268">
        <v>0</v>
      </c>
      <c r="F31" s="268">
        <v>0</v>
      </c>
      <c r="G31" s="268">
        <v>0</v>
      </c>
      <c r="H31" s="267">
        <v>0</v>
      </c>
      <c r="I31" s="267">
        <v>0</v>
      </c>
      <c r="J31" s="267">
        <v>0</v>
      </c>
      <c r="K31" s="267">
        <v>0</v>
      </c>
      <c r="L31" s="267">
        <v>0</v>
      </c>
      <c r="M31" s="267">
        <v>0</v>
      </c>
      <c r="N31" s="267">
        <v>0</v>
      </c>
      <c r="O31" s="267">
        <v>0</v>
      </c>
      <c r="P31" s="267">
        <v>0</v>
      </c>
      <c r="Q31" s="267">
        <v>0</v>
      </c>
    </row>
    <row r="32" spans="1:17" s="61" customFormat="1" ht="15" customHeight="1">
      <c r="A32" s="267" t="s">
        <v>497</v>
      </c>
      <c r="B32" s="267">
        <v>0</v>
      </c>
      <c r="C32" s="268">
        <v>0</v>
      </c>
      <c r="D32" s="268">
        <v>0</v>
      </c>
      <c r="E32" s="268">
        <v>0</v>
      </c>
      <c r="F32" s="268">
        <v>0</v>
      </c>
      <c r="G32" s="268">
        <v>0</v>
      </c>
      <c r="H32" s="267">
        <v>0</v>
      </c>
      <c r="I32" s="267">
        <v>0</v>
      </c>
      <c r="J32" s="267">
        <v>0</v>
      </c>
      <c r="K32" s="267">
        <v>0</v>
      </c>
      <c r="L32" s="267">
        <v>0</v>
      </c>
      <c r="M32" s="267">
        <v>0</v>
      </c>
      <c r="N32" s="267">
        <v>0</v>
      </c>
      <c r="O32" s="267">
        <v>0</v>
      </c>
      <c r="P32" s="267">
        <v>0</v>
      </c>
      <c r="Q32" s="267">
        <v>0</v>
      </c>
    </row>
    <row r="33" spans="1:17" ht="15" customHeight="1">
      <c r="A33" s="267" t="s">
        <v>498</v>
      </c>
      <c r="B33" s="267">
        <v>0</v>
      </c>
      <c r="C33" s="268">
        <v>16885.482459999999</v>
      </c>
      <c r="D33" s="268">
        <v>0</v>
      </c>
      <c r="E33" s="268">
        <v>0</v>
      </c>
      <c r="F33" s="268">
        <v>0</v>
      </c>
      <c r="G33" s="268">
        <v>0</v>
      </c>
      <c r="H33" s="267">
        <v>3131.7351100000001</v>
      </c>
      <c r="I33" s="267">
        <v>0</v>
      </c>
      <c r="J33" s="267">
        <v>0</v>
      </c>
      <c r="K33" s="267">
        <v>0</v>
      </c>
      <c r="L33" s="267">
        <v>0</v>
      </c>
      <c r="M33" s="267">
        <v>0</v>
      </c>
      <c r="N33" s="267">
        <v>0</v>
      </c>
      <c r="O33" s="267">
        <v>6539.2859400000007</v>
      </c>
      <c r="P33" s="267">
        <v>0</v>
      </c>
      <c r="Q33" s="267">
        <v>0</v>
      </c>
    </row>
    <row r="34" spans="1:17" ht="15" customHeight="1">
      <c r="A34" s="267" t="s">
        <v>499</v>
      </c>
      <c r="B34" s="267">
        <v>0</v>
      </c>
      <c r="C34" s="268">
        <v>0</v>
      </c>
      <c r="D34" s="268">
        <v>0</v>
      </c>
      <c r="E34" s="268">
        <v>0</v>
      </c>
      <c r="F34" s="268">
        <v>0</v>
      </c>
      <c r="G34" s="268">
        <v>0</v>
      </c>
      <c r="H34" s="267">
        <v>0</v>
      </c>
      <c r="I34" s="267">
        <v>0</v>
      </c>
      <c r="J34" s="267">
        <v>0</v>
      </c>
      <c r="K34" s="267">
        <v>0</v>
      </c>
      <c r="L34" s="267">
        <v>0</v>
      </c>
      <c r="M34" s="267">
        <v>0</v>
      </c>
      <c r="N34" s="267">
        <v>0</v>
      </c>
      <c r="O34" s="267">
        <v>0</v>
      </c>
      <c r="P34" s="267">
        <v>0</v>
      </c>
      <c r="Q34" s="267">
        <v>0</v>
      </c>
    </row>
    <row r="35" spans="1:17" ht="15" customHeight="1">
      <c r="A35" s="267" t="s">
        <v>500</v>
      </c>
      <c r="B35" s="267">
        <v>0</v>
      </c>
      <c r="C35" s="268">
        <v>0</v>
      </c>
      <c r="D35" s="268">
        <v>0</v>
      </c>
      <c r="E35" s="268">
        <v>0</v>
      </c>
      <c r="F35" s="268">
        <v>0</v>
      </c>
      <c r="G35" s="268">
        <v>0</v>
      </c>
      <c r="H35" s="267">
        <v>0</v>
      </c>
      <c r="I35" s="267">
        <v>0</v>
      </c>
      <c r="J35" s="267">
        <v>0</v>
      </c>
      <c r="K35" s="267">
        <v>0</v>
      </c>
      <c r="L35" s="267">
        <v>0</v>
      </c>
      <c r="M35" s="267">
        <v>0</v>
      </c>
      <c r="N35" s="267">
        <v>0</v>
      </c>
      <c r="O35" s="267">
        <v>0</v>
      </c>
      <c r="P35" s="267">
        <v>0</v>
      </c>
      <c r="Q35" s="267">
        <v>0</v>
      </c>
    </row>
    <row r="36" spans="1:17" ht="15" customHeight="1">
      <c r="A36" s="267" t="s">
        <v>501</v>
      </c>
      <c r="B36" s="267">
        <v>0</v>
      </c>
      <c r="C36" s="268">
        <v>0</v>
      </c>
      <c r="D36" s="268">
        <v>0</v>
      </c>
      <c r="E36" s="268">
        <v>0</v>
      </c>
      <c r="F36" s="268">
        <v>0</v>
      </c>
      <c r="G36" s="268">
        <v>0</v>
      </c>
      <c r="H36" s="267">
        <v>3386.27126</v>
      </c>
      <c r="I36" s="267">
        <v>0</v>
      </c>
      <c r="J36" s="267">
        <v>0</v>
      </c>
      <c r="K36" s="267">
        <v>0</v>
      </c>
      <c r="L36" s="267">
        <v>0</v>
      </c>
      <c r="M36" s="267">
        <v>0</v>
      </c>
      <c r="N36" s="267">
        <v>0</v>
      </c>
      <c r="O36" s="267">
        <v>0</v>
      </c>
      <c r="P36" s="267">
        <v>0</v>
      </c>
      <c r="Q36" s="267">
        <v>0</v>
      </c>
    </row>
    <row r="37" spans="1:17" s="61" customFormat="1" ht="15" customHeight="1">
      <c r="A37" s="267" t="s">
        <v>502</v>
      </c>
      <c r="B37" s="267">
        <v>0</v>
      </c>
      <c r="C37" s="268">
        <v>0</v>
      </c>
      <c r="D37" s="268">
        <v>0</v>
      </c>
      <c r="E37" s="268">
        <v>0</v>
      </c>
      <c r="F37" s="268">
        <v>0</v>
      </c>
      <c r="G37" s="268">
        <v>0</v>
      </c>
      <c r="H37" s="267">
        <v>0</v>
      </c>
      <c r="I37" s="267">
        <v>0</v>
      </c>
      <c r="J37" s="267">
        <v>0</v>
      </c>
      <c r="K37" s="267">
        <v>0</v>
      </c>
      <c r="L37" s="267">
        <v>0</v>
      </c>
      <c r="M37" s="267">
        <v>0</v>
      </c>
      <c r="N37" s="267">
        <v>0</v>
      </c>
      <c r="O37" s="267">
        <v>0</v>
      </c>
      <c r="P37" s="267">
        <v>0</v>
      </c>
      <c r="Q37" s="267">
        <v>0</v>
      </c>
    </row>
    <row r="38" spans="1:17" ht="15" customHeight="1">
      <c r="A38" s="267" t="s">
        <v>503</v>
      </c>
      <c r="B38" s="267">
        <v>0</v>
      </c>
      <c r="C38" s="267">
        <v>0</v>
      </c>
      <c r="D38" s="267">
        <v>0</v>
      </c>
      <c r="E38" s="267">
        <v>0</v>
      </c>
      <c r="F38" s="267">
        <v>0</v>
      </c>
      <c r="G38" s="267">
        <v>0</v>
      </c>
      <c r="H38" s="267">
        <v>0</v>
      </c>
      <c r="I38" s="267">
        <v>0</v>
      </c>
      <c r="J38" s="267">
        <v>0</v>
      </c>
      <c r="K38" s="267">
        <v>0</v>
      </c>
      <c r="L38" s="267">
        <v>0</v>
      </c>
      <c r="M38" s="267">
        <v>0</v>
      </c>
      <c r="N38" s="267">
        <v>0</v>
      </c>
      <c r="O38" s="267">
        <v>0</v>
      </c>
      <c r="P38" s="267">
        <v>0</v>
      </c>
      <c r="Q38" s="267">
        <v>0</v>
      </c>
    </row>
    <row r="39" spans="1:17" ht="15" customHeight="1">
      <c r="A39" s="267" t="s">
        <v>504</v>
      </c>
      <c r="B39" s="267">
        <v>0</v>
      </c>
      <c r="C39" s="267">
        <v>0</v>
      </c>
      <c r="D39" s="267">
        <v>0</v>
      </c>
      <c r="E39" s="267">
        <v>0</v>
      </c>
      <c r="F39" s="267">
        <v>0</v>
      </c>
      <c r="G39" s="267">
        <v>0</v>
      </c>
      <c r="H39" s="267">
        <v>0</v>
      </c>
      <c r="I39" s="267">
        <v>0</v>
      </c>
      <c r="J39" s="267">
        <v>0</v>
      </c>
      <c r="K39" s="267">
        <v>0</v>
      </c>
      <c r="L39" s="267">
        <v>0</v>
      </c>
      <c r="M39" s="267">
        <v>0</v>
      </c>
      <c r="N39" s="267">
        <v>0</v>
      </c>
      <c r="O39" s="267">
        <v>0</v>
      </c>
      <c r="P39" s="267">
        <v>0</v>
      </c>
      <c r="Q39" s="267">
        <v>0</v>
      </c>
    </row>
    <row r="40" spans="1:17" s="161" customFormat="1" ht="15" customHeight="1">
      <c r="A40" s="267" t="s">
        <v>505</v>
      </c>
      <c r="B40" s="267">
        <v>1013409.23066</v>
      </c>
      <c r="C40" s="267">
        <v>726079.32721999998</v>
      </c>
      <c r="D40" s="267">
        <v>310010.83731999999</v>
      </c>
      <c r="E40" s="267">
        <v>92673.303450000007</v>
      </c>
      <c r="F40" s="267">
        <v>203141.31083</v>
      </c>
      <c r="G40" s="267">
        <v>344526.58780000004</v>
      </c>
      <c r="H40" s="267">
        <v>195108.84272999997</v>
      </c>
      <c r="I40" s="267">
        <v>177360.08898</v>
      </c>
      <c r="J40" s="267">
        <v>144940.16963999998</v>
      </c>
      <c r="K40" s="267">
        <v>123347.64539000001</v>
      </c>
      <c r="L40" s="267">
        <v>100461.78715999999</v>
      </c>
      <c r="M40" s="267">
        <v>59067.033619999995</v>
      </c>
      <c r="N40" s="267">
        <v>220526.37247999999</v>
      </c>
      <c r="O40" s="267">
        <v>115501.72009</v>
      </c>
      <c r="P40" s="267">
        <v>81081.20809</v>
      </c>
      <c r="Q40" s="267">
        <v>58060.364500000003</v>
      </c>
    </row>
    <row r="41" spans="1:17" s="407" customFormat="1" ht="15" customHeight="1">
      <c r="A41" s="267" t="s">
        <v>506</v>
      </c>
      <c r="B41" s="267">
        <v>247610.69873</v>
      </c>
      <c r="C41" s="267">
        <v>37444.517359999998</v>
      </c>
      <c r="D41" s="267">
        <v>57648.663710000001</v>
      </c>
      <c r="E41" s="267">
        <v>1132.5879600000001</v>
      </c>
      <c r="F41" s="267">
        <v>0</v>
      </c>
      <c r="G41" s="267">
        <v>0</v>
      </c>
      <c r="H41" s="267">
        <v>442.51840000000004</v>
      </c>
      <c r="I41" s="267">
        <v>0</v>
      </c>
      <c r="J41" s="267">
        <v>14500.693369999999</v>
      </c>
      <c r="K41" s="267">
        <v>0</v>
      </c>
      <c r="L41" s="267">
        <v>0</v>
      </c>
      <c r="M41" s="267">
        <v>5103.0367000000006</v>
      </c>
      <c r="N41" s="267">
        <v>0</v>
      </c>
      <c r="O41" s="267">
        <v>0</v>
      </c>
      <c r="P41" s="267">
        <v>0</v>
      </c>
      <c r="Q41" s="267">
        <v>0</v>
      </c>
    </row>
    <row r="42" spans="1:17" s="96" customFormat="1" ht="15" customHeight="1">
      <c r="A42" s="270" t="s">
        <v>424</v>
      </c>
      <c r="B42" s="413">
        <v>1261019.9293900002</v>
      </c>
      <c r="C42" s="413">
        <v>763523.84458000003</v>
      </c>
      <c r="D42" s="413">
        <v>367659.50102999998</v>
      </c>
      <c r="E42" s="413">
        <v>93805.891409999997</v>
      </c>
      <c r="F42" s="413">
        <v>203141.31083</v>
      </c>
      <c r="G42" s="413">
        <v>344526.58780000004</v>
      </c>
      <c r="H42" s="413">
        <v>195551.36113</v>
      </c>
      <c r="I42" s="413">
        <v>177360.08898</v>
      </c>
      <c r="J42" s="413">
        <v>159440.86301</v>
      </c>
      <c r="K42" s="413">
        <v>123347.64539000001</v>
      </c>
      <c r="L42" s="413">
        <v>100461.78715999999</v>
      </c>
      <c r="M42" s="413">
        <v>64170.070319999999</v>
      </c>
      <c r="N42" s="413">
        <v>220526.37247999999</v>
      </c>
      <c r="O42" s="413">
        <v>115501.72009</v>
      </c>
      <c r="P42" s="413">
        <v>81081.20809</v>
      </c>
      <c r="Q42" s="413">
        <v>58060.364500000003</v>
      </c>
    </row>
    <row r="43" spans="1:17" ht="15" customHeight="1">
      <c r="A43" s="328" t="s">
        <v>507</v>
      </c>
      <c r="B43" s="278">
        <v>0.18750324800955318</v>
      </c>
      <c r="C43" s="278">
        <v>0.1135296893053422</v>
      </c>
      <c r="D43" s="278">
        <v>5.4667931091338176E-2</v>
      </c>
      <c r="E43" s="278">
        <v>1.3948161255718471E-2</v>
      </c>
      <c r="F43" s="278">
        <v>3.0205435059197306E-2</v>
      </c>
      <c r="G43" s="278">
        <v>5.1228257962106699E-2</v>
      </c>
      <c r="H43" s="278">
        <v>2.9076872228578476E-2</v>
      </c>
      <c r="I43" s="278">
        <v>2.6371980312079813E-2</v>
      </c>
      <c r="J43" s="278">
        <v>2.3707539415560877E-2</v>
      </c>
      <c r="K43" s="278">
        <v>1.8340776070163666E-2</v>
      </c>
      <c r="L43" s="278">
        <v>1.4937837978862476E-2</v>
      </c>
      <c r="M43" s="278">
        <v>9.5415594389707831E-3</v>
      </c>
      <c r="N43" s="278">
        <v>3.2790450133303374E-2</v>
      </c>
      <c r="O43" s="278">
        <v>1.7174151782074921E-2</v>
      </c>
      <c r="P43" s="278">
        <v>1.2056105946531457E-2</v>
      </c>
      <c r="Q43" s="278">
        <v>8.6330966471201958E-3</v>
      </c>
    </row>
    <row r="44" spans="1:17" ht="3.75" customHeight="1" thickBot="1">
      <c r="A44" s="330"/>
      <c r="B44" s="275"/>
      <c r="C44" s="276"/>
      <c r="D44" s="276"/>
      <c r="E44" s="276"/>
      <c r="F44" s="276"/>
      <c r="G44" s="276"/>
      <c r="H44" s="275"/>
      <c r="I44" s="275"/>
      <c r="J44" s="275"/>
      <c r="K44" s="275"/>
      <c r="L44" s="275"/>
      <c r="M44" s="275"/>
      <c r="N44" s="275"/>
      <c r="O44" s="275"/>
      <c r="P44" s="275"/>
      <c r="Q44" s="275"/>
    </row>
    <row r="45" spans="1:17" ht="15" customHeight="1" thickTop="1">
      <c r="A45" s="331" t="s">
        <v>426</v>
      </c>
      <c r="B45" s="262"/>
      <c r="C45" s="268"/>
      <c r="D45" s="268"/>
      <c r="E45" s="268"/>
      <c r="F45" s="268"/>
      <c r="G45" s="268"/>
      <c r="H45" s="262"/>
      <c r="I45" s="262"/>
      <c r="J45" s="262"/>
      <c r="K45" s="262"/>
      <c r="L45" s="262"/>
      <c r="M45" s="262"/>
      <c r="N45" s="262"/>
      <c r="O45" s="262"/>
      <c r="P45" s="262"/>
      <c r="Q45" s="262"/>
    </row>
    <row r="46" spans="1:17" ht="15" customHeight="1">
      <c r="A46" s="331" t="s">
        <v>508</v>
      </c>
      <c r="B46" s="262"/>
      <c r="C46" s="268"/>
      <c r="D46" s="268"/>
      <c r="E46" s="268"/>
      <c r="F46" s="268"/>
      <c r="G46" s="268"/>
      <c r="H46" s="262"/>
      <c r="I46" s="262"/>
      <c r="J46" s="262"/>
      <c r="K46" s="262"/>
      <c r="L46" s="262"/>
      <c r="M46" s="262"/>
      <c r="N46" s="262"/>
      <c r="O46" s="262"/>
      <c r="P46" s="262"/>
      <c r="Q46" s="262"/>
    </row>
    <row r="47" spans="1:17" ht="15" customHeight="1">
      <c r="A47" s="331" t="s">
        <v>509</v>
      </c>
      <c r="B47" s="262"/>
      <c r="C47" s="268"/>
      <c r="D47" s="268"/>
      <c r="E47" s="268"/>
      <c r="F47" s="268"/>
      <c r="G47" s="268"/>
      <c r="H47" s="262"/>
      <c r="I47" s="262"/>
      <c r="J47" s="262"/>
      <c r="K47" s="262"/>
      <c r="L47" s="262"/>
      <c r="M47" s="262"/>
      <c r="N47" s="262"/>
      <c r="O47" s="262"/>
      <c r="P47" s="262"/>
      <c r="Q47" s="262"/>
    </row>
    <row r="48" spans="1:17" ht="15" customHeight="1">
      <c r="A48" s="282"/>
      <c r="B48" s="262"/>
      <c r="C48" s="268"/>
      <c r="D48" s="268"/>
      <c r="E48" s="268"/>
      <c r="F48" s="268"/>
      <c r="G48" s="268"/>
      <c r="H48" s="262"/>
      <c r="I48" s="262"/>
      <c r="J48" s="262"/>
      <c r="K48" s="262"/>
      <c r="L48" s="262"/>
      <c r="M48" s="262"/>
      <c r="N48" s="262"/>
      <c r="O48" s="262"/>
      <c r="P48" s="262"/>
      <c r="Q48" s="262"/>
    </row>
    <row r="49" spans="1:17" ht="15" customHeight="1">
      <c r="A49" s="282"/>
      <c r="B49" s="262"/>
      <c r="C49" s="268"/>
      <c r="D49" s="268"/>
      <c r="E49" s="268"/>
      <c r="F49" s="268"/>
      <c r="G49" s="268"/>
      <c r="H49" s="262"/>
      <c r="I49" s="262"/>
      <c r="J49" s="262"/>
      <c r="K49" s="262"/>
      <c r="L49" s="262"/>
      <c r="M49" s="262"/>
      <c r="N49" s="262"/>
      <c r="O49" s="262"/>
      <c r="P49" s="262"/>
      <c r="Q49" s="262"/>
    </row>
    <row r="50" spans="1:17" ht="15" customHeight="1">
      <c r="A50" s="283"/>
      <c r="B50" s="262"/>
      <c r="C50" s="268"/>
      <c r="D50" s="268"/>
      <c r="E50" s="268"/>
      <c r="F50" s="268"/>
      <c r="G50" s="268"/>
      <c r="H50" s="262"/>
      <c r="I50" s="262"/>
      <c r="J50" s="262"/>
      <c r="K50" s="262"/>
      <c r="L50" s="262"/>
      <c r="M50" s="262"/>
      <c r="N50" s="262"/>
      <c r="O50" s="262"/>
      <c r="P50" s="262"/>
      <c r="Q50" s="262"/>
    </row>
    <row r="51" spans="1:17" ht="15" customHeight="1">
      <c r="A51" s="282"/>
      <c r="B51" s="262"/>
      <c r="C51" s="268"/>
      <c r="D51" s="268"/>
      <c r="E51" s="268"/>
      <c r="F51" s="268"/>
      <c r="G51" s="268"/>
      <c r="H51" s="262"/>
      <c r="I51" s="262"/>
      <c r="J51" s="262"/>
      <c r="K51" s="262"/>
      <c r="L51" s="262"/>
      <c r="M51" s="262"/>
      <c r="N51" s="262"/>
      <c r="O51" s="262"/>
      <c r="P51" s="262"/>
      <c r="Q51" s="262"/>
    </row>
    <row r="52" spans="1:17" ht="15" customHeight="1">
      <c r="A52" s="282"/>
      <c r="B52" s="262"/>
      <c r="C52" s="268"/>
      <c r="D52" s="268"/>
      <c r="E52" s="268"/>
      <c r="F52" s="268"/>
      <c r="G52" s="268"/>
      <c r="H52" s="262"/>
      <c r="I52" s="262"/>
      <c r="J52" s="262"/>
      <c r="K52" s="262"/>
      <c r="L52" s="262"/>
      <c r="M52" s="262"/>
      <c r="N52" s="262"/>
      <c r="O52" s="262"/>
      <c r="P52" s="262"/>
      <c r="Q52" s="262"/>
    </row>
    <row r="53" spans="1:17" ht="15" customHeight="1">
      <c r="A53" s="282"/>
      <c r="B53" s="262"/>
      <c r="C53" s="268"/>
      <c r="D53" s="268"/>
      <c r="E53" s="268"/>
      <c r="F53" s="268"/>
      <c r="G53" s="268"/>
      <c r="H53" s="262"/>
      <c r="I53" s="262"/>
      <c r="J53" s="262"/>
      <c r="K53" s="262"/>
      <c r="L53" s="262"/>
      <c r="M53" s="262"/>
      <c r="N53" s="262"/>
      <c r="O53" s="262"/>
      <c r="P53" s="262"/>
      <c r="Q53" s="262"/>
    </row>
    <row r="54" spans="1:17" ht="15" customHeight="1">
      <c r="A54" s="282"/>
      <c r="B54" s="262"/>
      <c r="C54" s="268"/>
      <c r="D54" s="268"/>
      <c r="E54" s="268"/>
      <c r="F54" s="268"/>
      <c r="G54" s="268"/>
      <c r="H54" s="262"/>
      <c r="I54" s="262"/>
      <c r="J54" s="262"/>
      <c r="K54" s="262"/>
      <c r="L54" s="262"/>
      <c r="M54" s="262"/>
      <c r="N54" s="262"/>
      <c r="O54" s="262"/>
      <c r="P54" s="262"/>
      <c r="Q54" s="262"/>
    </row>
    <row r="55" spans="1:17" ht="15" customHeight="1">
      <c r="A55" s="282"/>
      <c r="B55" s="262"/>
      <c r="C55" s="268"/>
      <c r="D55" s="268"/>
      <c r="E55" s="268"/>
      <c r="F55" s="268"/>
      <c r="G55" s="268"/>
      <c r="H55" s="262"/>
      <c r="I55" s="262"/>
      <c r="J55" s="262"/>
      <c r="K55" s="262"/>
      <c r="L55" s="262"/>
      <c r="M55" s="262"/>
      <c r="N55" s="262"/>
      <c r="O55" s="262"/>
      <c r="P55" s="262"/>
      <c r="Q55" s="262"/>
    </row>
    <row r="56" spans="1:17" ht="15" customHeight="1">
      <c r="A56" s="283"/>
      <c r="B56" s="262"/>
      <c r="C56" s="268"/>
      <c r="D56" s="268"/>
      <c r="E56" s="268"/>
      <c r="F56" s="268"/>
      <c r="G56" s="268"/>
      <c r="H56" s="262"/>
      <c r="I56" s="262"/>
      <c r="J56" s="262"/>
      <c r="K56" s="262"/>
      <c r="L56" s="262"/>
      <c r="M56" s="262"/>
      <c r="N56" s="262"/>
      <c r="O56" s="262"/>
      <c r="P56" s="262"/>
      <c r="Q56" s="262"/>
    </row>
    <row r="57" spans="1:17" ht="15" customHeight="1">
      <c r="A57" s="100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62"/>
      <c r="Q57" s="62"/>
    </row>
    <row r="58" spans="1:17" ht="15" customHeight="1">
      <c r="A58" s="100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62"/>
      <c r="Q58" s="62"/>
    </row>
    <row r="59" spans="1:17" ht="9" customHeight="1">
      <c r="A59" s="100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62"/>
      <c r="Q59" s="62"/>
    </row>
    <row r="60" spans="1:17" ht="9" customHeight="1">
      <c r="A60" s="100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62"/>
      <c r="Q60" s="62"/>
    </row>
    <row r="61" spans="1:17" ht="9" customHeight="1">
      <c r="A61" s="100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62"/>
      <c r="Q61" s="62"/>
    </row>
    <row r="62" spans="1:17" ht="9" customHeight="1">
      <c r="A62" s="102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62"/>
      <c r="Q62" s="62"/>
    </row>
    <row r="63" spans="1:17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62"/>
      <c r="Q63" s="62"/>
    </row>
    <row r="64" spans="1:17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62"/>
      <c r="Q64" s="62"/>
    </row>
    <row r="65" spans="1:17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62"/>
      <c r="Q65" s="62"/>
    </row>
    <row r="66" spans="1:17" ht="9" customHeight="1">
      <c r="A66" s="100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62"/>
      <c r="Q66" s="62"/>
    </row>
    <row r="67" spans="1:17" ht="9" customHeight="1">
      <c r="A67" s="102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62"/>
      <c r="Q67" s="62"/>
    </row>
    <row r="68" spans="1:17" ht="9" customHeight="1">
      <c r="A68" s="103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62"/>
      <c r="Q68" s="62"/>
    </row>
    <row r="69" spans="1:17" ht="9" customHeight="1">
      <c r="A69" s="103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62"/>
      <c r="Q69" s="62"/>
    </row>
    <row r="70" spans="1:17" ht="9" customHeight="1">
      <c r="A70" s="103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62"/>
      <c r="Q70" s="62"/>
    </row>
    <row r="71" spans="1:17" ht="9" customHeight="1">
      <c r="A71" s="103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62"/>
      <c r="Q71" s="62"/>
    </row>
    <row r="72" spans="1:17" ht="9" customHeight="1">
      <c r="A72" s="104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62"/>
      <c r="Q72" s="62"/>
    </row>
    <row r="73" spans="1:17" ht="9" customHeight="1">
      <c r="A73" s="104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62"/>
      <c r="Q73" s="62"/>
    </row>
    <row r="74" spans="1:17" ht="9" customHeight="1">
      <c r="A74" s="99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62"/>
      <c r="Q74" s="62"/>
    </row>
    <row r="75" spans="1:17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62"/>
      <c r="Q75" s="62"/>
    </row>
    <row r="76" spans="1:17" ht="9" customHeight="1">
      <c r="A76" s="100"/>
      <c r="C76" s="93"/>
      <c r="D76" s="93"/>
      <c r="E76" s="93"/>
      <c r="F76" s="93"/>
      <c r="G76" s="93"/>
      <c r="H76" s="62"/>
      <c r="I76" s="62"/>
      <c r="J76" s="62"/>
      <c r="K76" s="62"/>
      <c r="L76" s="62"/>
      <c r="M76" s="62"/>
      <c r="N76" s="62"/>
      <c r="O76" s="62"/>
      <c r="P76" s="62"/>
      <c r="Q76" s="62"/>
    </row>
    <row r="77" spans="1:17" ht="9" customHeight="1">
      <c r="A77" s="100"/>
      <c r="C77" s="93"/>
      <c r="D77" s="93"/>
      <c r="E77" s="93"/>
      <c r="F77" s="93"/>
      <c r="G77" s="93"/>
      <c r="H77" s="62"/>
      <c r="I77" s="62"/>
      <c r="J77" s="62"/>
      <c r="K77" s="62"/>
      <c r="L77" s="62"/>
      <c r="M77" s="62"/>
      <c r="N77" s="62"/>
      <c r="O77" s="62"/>
      <c r="P77" s="62"/>
      <c r="Q77" s="62"/>
    </row>
    <row r="78" spans="1:17" ht="9" customHeight="1">
      <c r="A78" s="100"/>
      <c r="C78" s="93"/>
      <c r="D78" s="93"/>
      <c r="E78" s="93"/>
      <c r="F78" s="93"/>
      <c r="G78" s="93"/>
      <c r="H78" s="62"/>
      <c r="I78" s="62"/>
      <c r="J78" s="62"/>
      <c r="K78" s="62"/>
      <c r="L78" s="62"/>
      <c r="M78" s="62"/>
      <c r="N78" s="62"/>
      <c r="O78" s="62"/>
      <c r="P78" s="62"/>
      <c r="Q78" s="62"/>
    </row>
    <row r="79" spans="1:17" ht="9" customHeight="1">
      <c r="A79" s="103"/>
      <c r="C79" s="93"/>
      <c r="D79" s="93"/>
      <c r="E79" s="93"/>
      <c r="F79" s="93"/>
      <c r="G79" s="93"/>
      <c r="H79" s="62"/>
      <c r="I79" s="62"/>
      <c r="J79" s="62"/>
      <c r="K79" s="62"/>
      <c r="L79" s="62"/>
      <c r="M79" s="62"/>
      <c r="N79" s="62"/>
      <c r="O79" s="62"/>
      <c r="P79" s="62"/>
      <c r="Q79" s="62"/>
    </row>
    <row r="80" spans="1:17" ht="9" customHeight="1">
      <c r="A80" s="99"/>
      <c r="C80" s="93"/>
      <c r="D80" s="93"/>
      <c r="E80" s="93"/>
      <c r="F80" s="93"/>
      <c r="G80" s="93"/>
      <c r="H80" s="62"/>
      <c r="I80" s="62"/>
      <c r="J80" s="62"/>
      <c r="K80" s="62"/>
      <c r="L80" s="62"/>
      <c r="M80" s="62"/>
      <c r="N80" s="62"/>
      <c r="O80" s="62"/>
      <c r="P80" s="62"/>
      <c r="Q80" s="62"/>
    </row>
    <row r="81" spans="1:17" ht="9" customHeight="1">
      <c r="A81" s="100"/>
      <c r="C81" s="93"/>
      <c r="D81" s="93"/>
      <c r="E81" s="93"/>
      <c r="F81" s="93"/>
      <c r="G81" s="93"/>
      <c r="H81" s="62"/>
      <c r="I81" s="62"/>
      <c r="J81" s="62"/>
      <c r="K81" s="62"/>
      <c r="L81" s="62"/>
      <c r="M81" s="62"/>
      <c r="N81" s="62"/>
      <c r="O81" s="62"/>
      <c r="P81" s="62"/>
      <c r="Q81" s="62"/>
    </row>
    <row r="82" spans="1:17" ht="9" customHeight="1">
      <c r="A82" s="100"/>
      <c r="C82" s="93"/>
      <c r="D82" s="93"/>
      <c r="E82" s="93"/>
      <c r="F82" s="93"/>
      <c r="G82" s="93"/>
      <c r="H82" s="62"/>
      <c r="I82" s="62"/>
      <c r="J82" s="62"/>
      <c r="K82" s="62"/>
      <c r="L82" s="62"/>
      <c r="M82" s="62"/>
      <c r="N82" s="62"/>
      <c r="O82" s="62"/>
      <c r="P82" s="62"/>
      <c r="Q82" s="62"/>
    </row>
    <row r="83" spans="1:17" ht="9" customHeight="1">
      <c r="A83" s="100"/>
      <c r="C83" s="93"/>
      <c r="D83" s="93"/>
      <c r="E83" s="93"/>
      <c r="F83" s="93"/>
      <c r="G83" s="93"/>
      <c r="H83" s="62"/>
      <c r="I83" s="62"/>
      <c r="J83" s="62"/>
      <c r="K83" s="62"/>
      <c r="L83" s="62"/>
      <c r="M83" s="62"/>
      <c r="N83" s="62"/>
      <c r="O83" s="62"/>
      <c r="P83" s="62"/>
      <c r="Q83" s="62"/>
    </row>
    <row r="84" spans="1:17" ht="9" customHeight="1">
      <c r="A84" s="100"/>
      <c r="C84" s="93"/>
      <c r="D84" s="93"/>
      <c r="E84" s="93"/>
      <c r="F84" s="93"/>
      <c r="G84" s="93"/>
      <c r="H84" s="62"/>
      <c r="I84" s="62"/>
      <c r="J84" s="62"/>
      <c r="K84" s="62"/>
      <c r="L84" s="62"/>
      <c r="M84" s="62"/>
      <c r="N84" s="62"/>
      <c r="O84" s="62"/>
      <c r="P84" s="62"/>
      <c r="Q84" s="62"/>
    </row>
    <row r="85" spans="1:17" ht="9" customHeight="1">
      <c r="A85" s="103"/>
      <c r="C85" s="93"/>
      <c r="D85" s="93"/>
      <c r="E85" s="93"/>
      <c r="F85" s="93"/>
      <c r="G85" s="93"/>
      <c r="H85" s="62"/>
      <c r="I85" s="62"/>
      <c r="J85" s="62"/>
      <c r="K85" s="62"/>
      <c r="L85" s="62"/>
      <c r="M85" s="62"/>
      <c r="N85" s="62"/>
      <c r="O85" s="62"/>
      <c r="P85" s="62"/>
      <c r="Q85" s="62"/>
    </row>
    <row r="86" spans="1:17" ht="9" customHeight="1">
      <c r="A86" s="99"/>
      <c r="C86" s="93"/>
      <c r="D86" s="93"/>
      <c r="E86" s="93"/>
      <c r="F86" s="93"/>
      <c r="G86" s="93"/>
      <c r="H86" s="62"/>
      <c r="I86" s="62"/>
      <c r="J86" s="62"/>
      <c r="K86" s="62"/>
      <c r="L86" s="62"/>
      <c r="M86" s="62"/>
      <c r="N86" s="62"/>
      <c r="O86" s="62"/>
      <c r="P86" s="62"/>
      <c r="Q86" s="62"/>
    </row>
    <row r="87" spans="1:17" ht="9" customHeight="1">
      <c r="A87" s="100"/>
      <c r="C87" s="93"/>
      <c r="D87" s="93"/>
      <c r="E87" s="93"/>
      <c r="F87" s="93"/>
      <c r="G87" s="93"/>
      <c r="H87" s="62"/>
      <c r="I87" s="62"/>
      <c r="J87" s="62"/>
      <c r="K87" s="62"/>
      <c r="L87" s="62"/>
      <c r="M87" s="62"/>
      <c r="N87" s="62"/>
      <c r="O87" s="62"/>
      <c r="P87" s="62"/>
      <c r="Q87" s="62"/>
    </row>
    <row r="88" spans="1:17" ht="9" customHeight="1">
      <c r="A88" s="100"/>
      <c r="C88" s="93"/>
      <c r="D88" s="93"/>
      <c r="E88" s="93"/>
      <c r="F88" s="93"/>
      <c r="G88" s="93"/>
      <c r="H88" s="62"/>
      <c r="I88" s="62"/>
      <c r="J88" s="62"/>
      <c r="K88" s="62"/>
      <c r="L88" s="62"/>
      <c r="M88" s="62"/>
      <c r="N88" s="62"/>
      <c r="O88" s="62"/>
      <c r="P88" s="62"/>
      <c r="Q88" s="62"/>
    </row>
    <row r="89" spans="1:17" ht="9" customHeight="1">
      <c r="A89" s="100"/>
      <c r="C89" s="105"/>
      <c r="D89" s="105"/>
      <c r="E89" s="105"/>
      <c r="F89" s="105"/>
      <c r="G89" s="105"/>
    </row>
    <row r="90" spans="1:17" ht="9" customHeight="1">
      <c r="A90" s="100"/>
      <c r="C90" s="105"/>
      <c r="D90" s="105"/>
      <c r="E90" s="105"/>
      <c r="F90" s="105"/>
      <c r="G90" s="105"/>
    </row>
    <row r="91" spans="1:17" ht="9" customHeight="1">
      <c r="A91" s="100"/>
      <c r="C91" s="105"/>
      <c r="D91" s="105"/>
      <c r="E91" s="105"/>
      <c r="F91" s="105"/>
      <c r="G91" s="105"/>
    </row>
    <row r="92" spans="1:17" ht="9" customHeight="1">
      <c r="A92" s="100"/>
      <c r="C92" s="105"/>
      <c r="D92" s="105"/>
      <c r="E92" s="105"/>
      <c r="F92" s="105"/>
      <c r="G92" s="105"/>
    </row>
    <row r="93" spans="1:17" ht="9" customHeight="1">
      <c r="A93" s="100"/>
      <c r="C93" s="105"/>
      <c r="D93" s="105"/>
      <c r="E93" s="105"/>
      <c r="F93" s="105"/>
      <c r="G93" s="105"/>
    </row>
    <row r="94" spans="1:17" ht="9" customHeight="1">
      <c r="A94" s="100"/>
      <c r="C94" s="105"/>
      <c r="D94" s="105"/>
      <c r="E94" s="105"/>
      <c r="F94" s="105"/>
      <c r="G94" s="105"/>
    </row>
    <row r="95" spans="1:17" ht="9" customHeight="1">
      <c r="A95" s="103"/>
      <c r="C95" s="105"/>
      <c r="D95" s="105"/>
      <c r="E95" s="105"/>
      <c r="F95" s="105"/>
      <c r="G95" s="105"/>
    </row>
    <row r="96" spans="1:17" ht="9" customHeight="1">
      <c r="A96" s="99"/>
      <c r="C96" s="105"/>
      <c r="D96" s="105"/>
      <c r="E96" s="105"/>
      <c r="F96" s="105"/>
      <c r="G96" s="105"/>
    </row>
    <row r="97" spans="1:7" ht="9" customHeight="1">
      <c r="A97" s="100"/>
      <c r="C97" s="105"/>
      <c r="D97" s="105"/>
      <c r="E97" s="105"/>
      <c r="F97" s="105"/>
      <c r="G97" s="105"/>
    </row>
    <row r="98" spans="1:7" ht="9" customHeight="1">
      <c r="A98" s="100"/>
      <c r="C98" s="105"/>
      <c r="D98" s="105"/>
      <c r="E98" s="105"/>
      <c r="F98" s="105"/>
      <c r="G98" s="105"/>
    </row>
    <row r="99" spans="1:7" ht="9" customHeight="1">
      <c r="A99" s="100"/>
      <c r="C99" s="105"/>
      <c r="D99" s="105"/>
      <c r="E99" s="105"/>
      <c r="F99" s="105"/>
      <c r="G99" s="105"/>
    </row>
    <row r="100" spans="1:7" ht="9" customHeight="1">
      <c r="A100" s="100"/>
      <c r="C100" s="105"/>
      <c r="D100" s="105"/>
      <c r="E100" s="105"/>
      <c r="F100" s="105"/>
      <c r="G100" s="105"/>
    </row>
    <row r="101" spans="1:7" ht="9" customHeight="1">
      <c r="A101" s="100"/>
      <c r="C101" s="105"/>
      <c r="D101" s="105"/>
      <c r="E101" s="105"/>
      <c r="F101" s="105"/>
      <c r="G101" s="105"/>
    </row>
    <row r="102" spans="1:7" ht="9" customHeight="1">
      <c r="A102" s="100"/>
      <c r="C102" s="105"/>
      <c r="D102" s="105"/>
      <c r="E102" s="105"/>
      <c r="F102" s="105"/>
      <c r="G102" s="105"/>
    </row>
    <row r="103" spans="1:7" ht="9" customHeight="1">
      <c r="A103" s="100"/>
      <c r="C103" s="105"/>
      <c r="D103" s="105"/>
      <c r="E103" s="105"/>
      <c r="F103" s="105"/>
      <c r="G103" s="105"/>
    </row>
    <row r="104" spans="1:7" ht="9" customHeight="1">
      <c r="A104" s="100"/>
      <c r="C104" s="105"/>
      <c r="D104" s="105"/>
      <c r="E104" s="105"/>
      <c r="F104" s="105"/>
      <c r="G104" s="105"/>
    </row>
    <row r="105" spans="1:7" ht="9" customHeight="1">
      <c r="A105" s="100"/>
      <c r="C105" s="105"/>
      <c r="D105" s="105"/>
      <c r="E105" s="105"/>
      <c r="F105" s="105"/>
      <c r="G105" s="105"/>
    </row>
    <row r="106" spans="1:7" ht="9" customHeight="1">
      <c r="A106" s="99"/>
      <c r="C106" s="105"/>
      <c r="D106" s="105"/>
      <c r="E106" s="105"/>
      <c r="F106" s="105"/>
      <c r="G106" s="105"/>
    </row>
    <row r="107" spans="1:7" ht="9" customHeight="1">
      <c r="A107" s="100"/>
      <c r="C107" s="105"/>
      <c r="D107" s="105"/>
      <c r="E107" s="105"/>
      <c r="F107" s="105"/>
      <c r="G107" s="105"/>
    </row>
    <row r="108" spans="1:7" ht="9" customHeight="1">
      <c r="A108" s="100"/>
      <c r="C108" s="105"/>
      <c r="D108" s="105"/>
      <c r="E108" s="105"/>
      <c r="F108" s="105"/>
      <c r="G108" s="105"/>
    </row>
    <row r="109" spans="1:7" ht="9" customHeight="1">
      <c r="A109" s="100"/>
      <c r="C109" s="105"/>
      <c r="D109" s="105"/>
      <c r="E109" s="105"/>
      <c r="F109" s="105"/>
      <c r="G109" s="105"/>
    </row>
    <row r="110" spans="1:7">
      <c r="A110" s="106"/>
      <c r="C110" s="105"/>
      <c r="D110" s="105"/>
      <c r="E110" s="105"/>
      <c r="F110" s="105"/>
      <c r="G110" s="105"/>
    </row>
    <row r="111" spans="1:7">
      <c r="A111" s="106"/>
      <c r="C111" s="105"/>
      <c r="D111" s="105"/>
      <c r="E111" s="105"/>
      <c r="F111" s="105"/>
      <c r="G111" s="105"/>
    </row>
    <row r="112" spans="1:7">
      <c r="A112" s="106"/>
      <c r="C112" s="105"/>
      <c r="D112" s="105"/>
      <c r="E112" s="105"/>
      <c r="F112" s="105"/>
      <c r="G112" s="105"/>
    </row>
    <row r="113" spans="1:7">
      <c r="A113" s="106"/>
      <c r="C113" s="105"/>
      <c r="D113" s="105"/>
      <c r="E113" s="105"/>
      <c r="F113" s="105"/>
      <c r="G113" s="105"/>
    </row>
    <row r="114" spans="1:7">
      <c r="A114" s="106"/>
      <c r="C114" s="105"/>
      <c r="D114" s="105"/>
      <c r="E114" s="105"/>
      <c r="F114" s="105"/>
      <c r="G114" s="105"/>
    </row>
    <row r="115" spans="1:7">
      <c r="A115" s="106"/>
      <c r="C115" s="105"/>
      <c r="D115" s="105"/>
      <c r="E115" s="105"/>
      <c r="F115" s="105"/>
      <c r="G115" s="105"/>
    </row>
    <row r="116" spans="1:7">
      <c r="A116" s="106"/>
      <c r="C116" s="105"/>
      <c r="D116" s="105"/>
      <c r="E116" s="105"/>
      <c r="F116" s="105"/>
      <c r="G116" s="105"/>
    </row>
    <row r="117" spans="1:7" ht="15.75">
      <c r="A117" s="107"/>
      <c r="C117" s="105"/>
      <c r="D117" s="105"/>
      <c r="E117" s="105"/>
      <c r="F117" s="105"/>
      <c r="G117" s="105"/>
    </row>
    <row r="118" spans="1:7" ht="15.75">
      <c r="A118" s="107"/>
      <c r="C118" s="105"/>
      <c r="D118" s="105"/>
      <c r="E118" s="105"/>
      <c r="F118" s="105"/>
      <c r="G118" s="105"/>
    </row>
    <row r="119" spans="1:7" ht="15.75">
      <c r="A119" s="107"/>
      <c r="C119" s="105"/>
      <c r="D119" s="105"/>
      <c r="E119" s="105"/>
      <c r="F119" s="105"/>
      <c r="G119" s="105"/>
    </row>
    <row r="120" spans="1:7" ht="15.75">
      <c r="A120" s="107"/>
      <c r="C120" s="105"/>
      <c r="D120" s="105"/>
      <c r="E120" s="105"/>
      <c r="F120" s="105"/>
      <c r="G120" s="105"/>
    </row>
    <row r="121" spans="1:7" ht="15.75">
      <c r="A121" s="107"/>
      <c r="C121" s="105"/>
      <c r="D121" s="105"/>
      <c r="E121" s="105"/>
      <c r="F121" s="105"/>
      <c r="G121" s="105"/>
    </row>
    <row r="122" spans="1:7" ht="15.75">
      <c r="A122" s="107"/>
      <c r="C122" s="105"/>
      <c r="D122" s="105"/>
      <c r="E122" s="105"/>
      <c r="F122" s="105"/>
      <c r="G122" s="105"/>
    </row>
    <row r="123" spans="1:7" ht="15.75">
      <c r="A123" s="107"/>
      <c r="C123" s="105"/>
      <c r="D123" s="105"/>
      <c r="E123" s="105"/>
      <c r="F123" s="105"/>
      <c r="G123" s="105"/>
    </row>
    <row r="124" spans="1:7" ht="15.75">
      <c r="A124" s="107"/>
      <c r="C124" s="105"/>
      <c r="D124" s="105"/>
      <c r="E124" s="105"/>
      <c r="F124" s="105"/>
      <c r="G124" s="105"/>
    </row>
    <row r="125" spans="1:7" ht="15.75">
      <c r="A125" s="107"/>
      <c r="C125" s="105"/>
      <c r="D125" s="105"/>
      <c r="E125" s="105"/>
      <c r="F125" s="105"/>
      <c r="G125" s="105"/>
    </row>
    <row r="126" spans="1:7" ht="15.75">
      <c r="A126" s="107"/>
      <c r="C126" s="105"/>
      <c r="D126" s="105"/>
      <c r="E126" s="105"/>
      <c r="F126" s="105"/>
      <c r="G126" s="105"/>
    </row>
    <row r="127" spans="1:7" ht="15.75">
      <c r="A127" s="107"/>
      <c r="C127" s="105"/>
      <c r="D127" s="105"/>
      <c r="E127" s="105"/>
      <c r="F127" s="105"/>
      <c r="G127" s="105"/>
    </row>
    <row r="128" spans="1:7" ht="15.75">
      <c r="A128" s="107"/>
      <c r="C128" s="105"/>
      <c r="D128" s="105"/>
      <c r="E128" s="105"/>
      <c r="F128" s="105"/>
      <c r="G128" s="105"/>
    </row>
    <row r="129" spans="1:7" ht="15.75">
      <c r="A129" s="107"/>
      <c r="C129" s="105"/>
      <c r="D129" s="105"/>
      <c r="E129" s="105"/>
      <c r="F129" s="105"/>
      <c r="G129" s="105"/>
    </row>
    <row r="130" spans="1:7" ht="15.75">
      <c r="A130" s="107"/>
      <c r="C130" s="105"/>
      <c r="D130" s="105"/>
      <c r="E130" s="105"/>
      <c r="F130" s="105"/>
      <c r="G130" s="105"/>
    </row>
    <row r="131" spans="1:7" ht="15.75">
      <c r="A131" s="107"/>
      <c r="C131" s="105"/>
      <c r="D131" s="105"/>
      <c r="E131" s="105"/>
      <c r="F131" s="105"/>
      <c r="G131" s="105"/>
    </row>
    <row r="132" spans="1:7" ht="15.75">
      <c r="A132" s="107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7"/>
      <c r="C191" s="105"/>
      <c r="D191" s="105"/>
      <c r="E191" s="105"/>
      <c r="F191" s="105"/>
      <c r="G191" s="105"/>
    </row>
    <row r="192" spans="1:7" ht="15.75">
      <c r="A192" s="107"/>
      <c r="C192" s="105"/>
      <c r="D192" s="105"/>
      <c r="E192" s="105"/>
      <c r="F192" s="105"/>
      <c r="G192" s="105"/>
    </row>
    <row r="193" spans="1:7" ht="15.75">
      <c r="A193" s="107"/>
      <c r="C193" s="105"/>
      <c r="D193" s="105"/>
      <c r="E193" s="105"/>
      <c r="F193" s="105"/>
      <c r="G193" s="105"/>
    </row>
    <row r="194" spans="1:7" ht="15.75">
      <c r="A194" s="107"/>
      <c r="C194" s="105"/>
      <c r="D194" s="105"/>
      <c r="E194" s="105"/>
      <c r="F194" s="105"/>
      <c r="G194" s="105"/>
    </row>
    <row r="195" spans="1:7" ht="15.75">
      <c r="A195" s="107"/>
      <c r="C195" s="105"/>
      <c r="D195" s="105"/>
      <c r="E195" s="105"/>
      <c r="F195" s="105"/>
      <c r="G195" s="105"/>
    </row>
    <row r="196" spans="1:7" ht="15.75">
      <c r="A196" s="107"/>
      <c r="C196" s="105"/>
      <c r="D196" s="105"/>
      <c r="E196" s="105"/>
      <c r="F196" s="105"/>
      <c r="G196" s="105"/>
    </row>
    <row r="197" spans="1:7" ht="15.75">
      <c r="A197" s="107"/>
      <c r="C197" s="105"/>
      <c r="D197" s="105"/>
      <c r="E197" s="105"/>
      <c r="F197" s="105"/>
      <c r="G197" s="105"/>
    </row>
    <row r="198" spans="1:7" ht="15.75">
      <c r="A198" s="107"/>
      <c r="C198" s="105"/>
      <c r="D198" s="105"/>
      <c r="E198" s="105"/>
      <c r="F198" s="105"/>
      <c r="G198" s="105"/>
    </row>
    <row r="199" spans="1:7" ht="15.75">
      <c r="A199" s="107"/>
      <c r="C199" s="105"/>
      <c r="D199" s="105"/>
      <c r="E199" s="105"/>
      <c r="F199" s="105"/>
      <c r="G199" s="105"/>
    </row>
    <row r="200" spans="1:7" ht="15.75">
      <c r="A200" s="107"/>
      <c r="C200" s="105"/>
      <c r="D200" s="105"/>
      <c r="E200" s="105"/>
      <c r="F200" s="105"/>
      <c r="G200" s="105"/>
    </row>
    <row r="201" spans="1:7" ht="15.75">
      <c r="A201" s="107"/>
      <c r="C201" s="105"/>
      <c r="D201" s="105"/>
      <c r="E201" s="105"/>
      <c r="F201" s="105"/>
      <c r="G201" s="105"/>
    </row>
    <row r="202" spans="1:7" ht="15.75">
      <c r="A202" s="107"/>
      <c r="C202" s="105"/>
      <c r="D202" s="105"/>
      <c r="E202" s="105"/>
      <c r="F202" s="105"/>
      <c r="G202" s="105"/>
    </row>
    <row r="203" spans="1:7" ht="15.75">
      <c r="A203" s="107"/>
      <c r="C203" s="105"/>
      <c r="D203" s="105"/>
      <c r="E203" s="105"/>
      <c r="F203" s="105"/>
      <c r="G203" s="105"/>
    </row>
    <row r="204" spans="1:7" ht="15.75">
      <c r="A204" s="107"/>
      <c r="C204" s="105"/>
      <c r="D204" s="105"/>
      <c r="E204" s="105"/>
      <c r="F204" s="105"/>
      <c r="G204" s="105"/>
    </row>
    <row r="205" spans="1:7" ht="15.75">
      <c r="A205" s="107"/>
      <c r="C205" s="105"/>
      <c r="D205" s="105"/>
      <c r="E205" s="105"/>
      <c r="F205" s="105"/>
      <c r="G205" s="105"/>
    </row>
    <row r="206" spans="1:7" ht="15.75">
      <c r="A206" s="107"/>
      <c r="C206" s="105"/>
      <c r="D206" s="105"/>
      <c r="E206" s="105"/>
      <c r="F206" s="105"/>
      <c r="G206" s="105"/>
    </row>
    <row r="207" spans="1:7" ht="15.75">
      <c r="A207" s="107"/>
      <c r="C207" s="105"/>
      <c r="D207" s="105"/>
      <c r="E207" s="105"/>
      <c r="F207" s="105"/>
      <c r="G207" s="105"/>
    </row>
    <row r="208" spans="1:7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  <c r="C267" s="105"/>
      <c r="D267" s="105"/>
      <c r="E267" s="105"/>
      <c r="F267" s="105"/>
      <c r="G267" s="105"/>
    </row>
    <row r="268" spans="1:7" ht="15.75">
      <c r="A268" s="108"/>
      <c r="C268" s="105"/>
      <c r="D268" s="105"/>
      <c r="E268" s="105"/>
      <c r="F268" s="105"/>
      <c r="G268" s="105"/>
    </row>
    <row r="269" spans="1:7" ht="15.75">
      <c r="A269" s="108"/>
      <c r="C269" s="105"/>
      <c r="D269" s="105"/>
      <c r="E269" s="105"/>
      <c r="F269" s="105"/>
      <c r="G269" s="105"/>
    </row>
    <row r="270" spans="1:7" ht="15.75">
      <c r="A270" s="108"/>
      <c r="C270" s="105"/>
      <c r="D270" s="105"/>
      <c r="E270" s="105"/>
      <c r="F270" s="105"/>
      <c r="G270" s="105"/>
    </row>
    <row r="271" spans="1:7" ht="15.75">
      <c r="A271" s="108"/>
      <c r="C271" s="105"/>
      <c r="D271" s="105"/>
      <c r="E271" s="105"/>
      <c r="F271" s="105"/>
      <c r="G271" s="105"/>
    </row>
    <row r="272" spans="1:7" ht="15.75">
      <c r="A272" s="108"/>
      <c r="C272" s="105"/>
      <c r="D272" s="105"/>
      <c r="E272" s="105"/>
      <c r="F272" s="105"/>
      <c r="G272" s="105"/>
    </row>
    <row r="273" spans="1:7" ht="15.75">
      <c r="A273" s="108"/>
      <c r="C273" s="105"/>
      <c r="D273" s="105"/>
      <c r="E273" s="105"/>
      <c r="F273" s="105"/>
      <c r="G273" s="105"/>
    </row>
    <row r="274" spans="1:7" ht="15.75">
      <c r="A274" s="108"/>
      <c r="C274" s="105"/>
      <c r="D274" s="105"/>
      <c r="E274" s="105"/>
      <c r="F274" s="105"/>
      <c r="G274" s="105"/>
    </row>
    <row r="275" spans="1:7" ht="15.75">
      <c r="A275" s="108"/>
      <c r="C275" s="105"/>
      <c r="D275" s="105"/>
      <c r="E275" s="105"/>
      <c r="F275" s="105"/>
      <c r="G275" s="105"/>
    </row>
    <row r="276" spans="1:7" ht="15.75">
      <c r="A276" s="108"/>
      <c r="C276" s="105"/>
      <c r="D276" s="105"/>
      <c r="E276" s="105"/>
      <c r="F276" s="105"/>
      <c r="G276" s="105"/>
    </row>
    <row r="277" spans="1:7" ht="15.75">
      <c r="A277" s="108"/>
      <c r="C277" s="105"/>
      <c r="D277" s="105"/>
      <c r="E277" s="105"/>
      <c r="F277" s="105"/>
      <c r="G277" s="105"/>
    </row>
    <row r="278" spans="1:7" ht="15.75">
      <c r="A278" s="108"/>
      <c r="C278" s="105"/>
      <c r="D278" s="105"/>
      <c r="E278" s="105"/>
      <c r="F278" s="105"/>
      <c r="G278" s="105"/>
    </row>
    <row r="279" spans="1:7" ht="15.75">
      <c r="A279" s="108"/>
      <c r="C279" s="105"/>
      <c r="D279" s="105"/>
      <c r="E279" s="105"/>
      <c r="F279" s="105"/>
      <c r="G279" s="105"/>
    </row>
    <row r="280" spans="1:7" ht="15.75">
      <c r="A280" s="108"/>
    </row>
    <row r="281" spans="1:7" ht="15.75">
      <c r="A281" s="108"/>
    </row>
    <row r="282" spans="1:7" ht="15.75">
      <c r="A282" s="108"/>
    </row>
    <row r="283" spans="1:7" ht="15.75">
      <c r="A283" s="108"/>
    </row>
    <row r="284" spans="1:7" ht="15.75">
      <c r="A284" s="108"/>
    </row>
    <row r="285" spans="1:7" ht="15.75">
      <c r="A285" s="108"/>
    </row>
    <row r="286" spans="1:7" ht="15.75">
      <c r="A286" s="108"/>
    </row>
    <row r="287" spans="1:7" ht="15.75">
      <c r="A287" s="108"/>
    </row>
    <row r="288" spans="1:7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</sheetData>
  <mergeCells count="4">
    <mergeCell ref="A1:Q1"/>
    <mergeCell ref="A2:Q2"/>
    <mergeCell ref="A3:Q3"/>
    <mergeCell ref="A4:Q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663"/>
  <sheetViews>
    <sheetView zoomScaleNormal="100" workbookViewId="0">
      <selection sqref="A1:R1"/>
    </sheetView>
  </sheetViews>
  <sheetFormatPr defaultColWidth="11.42578125" defaultRowHeight="12.75"/>
  <cols>
    <col min="1" max="1" width="58.28515625" style="95" bestFit="1" customWidth="1"/>
    <col min="2" max="16" width="11.5703125" style="59" customWidth="1"/>
    <col min="17" max="17" width="12.7109375" style="59" customWidth="1"/>
    <col min="18" max="18" width="10.7109375" style="59" customWidth="1"/>
    <col min="19" max="256" width="11.42578125" style="59"/>
    <col min="257" max="257" width="58.28515625" style="59" bestFit="1" customWidth="1"/>
    <col min="258" max="272" width="11.5703125" style="59" customWidth="1"/>
    <col min="273" max="273" width="12.7109375" style="59" customWidth="1"/>
    <col min="274" max="274" width="10.7109375" style="59" customWidth="1"/>
    <col min="275" max="512" width="11.42578125" style="59"/>
    <col min="513" max="513" width="58.28515625" style="59" bestFit="1" customWidth="1"/>
    <col min="514" max="528" width="11.5703125" style="59" customWidth="1"/>
    <col min="529" max="529" width="12.7109375" style="59" customWidth="1"/>
    <col min="530" max="530" width="10.7109375" style="59" customWidth="1"/>
    <col min="531" max="768" width="11.42578125" style="59"/>
    <col min="769" max="769" width="58.28515625" style="59" bestFit="1" customWidth="1"/>
    <col min="770" max="784" width="11.5703125" style="59" customWidth="1"/>
    <col min="785" max="785" width="12.7109375" style="59" customWidth="1"/>
    <col min="786" max="786" width="10.7109375" style="59" customWidth="1"/>
    <col min="787" max="1024" width="11.42578125" style="59"/>
    <col min="1025" max="1025" width="58.28515625" style="59" bestFit="1" customWidth="1"/>
    <col min="1026" max="1040" width="11.5703125" style="59" customWidth="1"/>
    <col min="1041" max="1041" width="12.7109375" style="59" customWidth="1"/>
    <col min="1042" max="1042" width="10.7109375" style="59" customWidth="1"/>
    <col min="1043" max="1280" width="11.42578125" style="59"/>
    <col min="1281" max="1281" width="58.28515625" style="59" bestFit="1" customWidth="1"/>
    <col min="1282" max="1296" width="11.5703125" style="59" customWidth="1"/>
    <col min="1297" max="1297" width="12.7109375" style="59" customWidth="1"/>
    <col min="1298" max="1298" width="10.7109375" style="59" customWidth="1"/>
    <col min="1299" max="1536" width="11.42578125" style="59"/>
    <col min="1537" max="1537" width="58.28515625" style="59" bestFit="1" customWidth="1"/>
    <col min="1538" max="1552" width="11.5703125" style="59" customWidth="1"/>
    <col min="1553" max="1553" width="12.7109375" style="59" customWidth="1"/>
    <col min="1554" max="1554" width="10.7109375" style="59" customWidth="1"/>
    <col min="1555" max="1792" width="11.42578125" style="59"/>
    <col min="1793" max="1793" width="58.28515625" style="59" bestFit="1" customWidth="1"/>
    <col min="1794" max="1808" width="11.5703125" style="59" customWidth="1"/>
    <col min="1809" max="1809" width="12.7109375" style="59" customWidth="1"/>
    <col min="1810" max="1810" width="10.7109375" style="59" customWidth="1"/>
    <col min="1811" max="2048" width="11.42578125" style="59"/>
    <col min="2049" max="2049" width="58.28515625" style="59" bestFit="1" customWidth="1"/>
    <col min="2050" max="2064" width="11.5703125" style="59" customWidth="1"/>
    <col min="2065" max="2065" width="12.7109375" style="59" customWidth="1"/>
    <col min="2066" max="2066" width="10.7109375" style="59" customWidth="1"/>
    <col min="2067" max="2304" width="11.42578125" style="59"/>
    <col min="2305" max="2305" width="58.28515625" style="59" bestFit="1" customWidth="1"/>
    <col min="2306" max="2320" width="11.5703125" style="59" customWidth="1"/>
    <col min="2321" max="2321" width="12.7109375" style="59" customWidth="1"/>
    <col min="2322" max="2322" width="10.7109375" style="59" customWidth="1"/>
    <col min="2323" max="2560" width="11.42578125" style="59"/>
    <col min="2561" max="2561" width="58.28515625" style="59" bestFit="1" customWidth="1"/>
    <col min="2562" max="2576" width="11.5703125" style="59" customWidth="1"/>
    <col min="2577" max="2577" width="12.7109375" style="59" customWidth="1"/>
    <col min="2578" max="2578" width="10.7109375" style="59" customWidth="1"/>
    <col min="2579" max="2816" width="11.42578125" style="59"/>
    <col min="2817" max="2817" width="58.28515625" style="59" bestFit="1" customWidth="1"/>
    <col min="2818" max="2832" width="11.5703125" style="59" customWidth="1"/>
    <col min="2833" max="2833" width="12.7109375" style="59" customWidth="1"/>
    <col min="2834" max="2834" width="10.7109375" style="59" customWidth="1"/>
    <col min="2835" max="3072" width="11.42578125" style="59"/>
    <col min="3073" max="3073" width="58.28515625" style="59" bestFit="1" customWidth="1"/>
    <col min="3074" max="3088" width="11.5703125" style="59" customWidth="1"/>
    <col min="3089" max="3089" width="12.7109375" style="59" customWidth="1"/>
    <col min="3090" max="3090" width="10.7109375" style="59" customWidth="1"/>
    <col min="3091" max="3328" width="11.42578125" style="59"/>
    <col min="3329" max="3329" width="58.28515625" style="59" bestFit="1" customWidth="1"/>
    <col min="3330" max="3344" width="11.5703125" style="59" customWidth="1"/>
    <col min="3345" max="3345" width="12.7109375" style="59" customWidth="1"/>
    <col min="3346" max="3346" width="10.7109375" style="59" customWidth="1"/>
    <col min="3347" max="3584" width="11.42578125" style="59"/>
    <col min="3585" max="3585" width="58.28515625" style="59" bestFit="1" customWidth="1"/>
    <col min="3586" max="3600" width="11.5703125" style="59" customWidth="1"/>
    <col min="3601" max="3601" width="12.7109375" style="59" customWidth="1"/>
    <col min="3602" max="3602" width="10.7109375" style="59" customWidth="1"/>
    <col min="3603" max="3840" width="11.42578125" style="59"/>
    <col min="3841" max="3841" width="58.28515625" style="59" bestFit="1" customWidth="1"/>
    <col min="3842" max="3856" width="11.5703125" style="59" customWidth="1"/>
    <col min="3857" max="3857" width="12.7109375" style="59" customWidth="1"/>
    <col min="3858" max="3858" width="10.7109375" style="59" customWidth="1"/>
    <col min="3859" max="4096" width="11.42578125" style="59"/>
    <col min="4097" max="4097" width="58.28515625" style="59" bestFit="1" customWidth="1"/>
    <col min="4098" max="4112" width="11.5703125" style="59" customWidth="1"/>
    <col min="4113" max="4113" width="12.7109375" style="59" customWidth="1"/>
    <col min="4114" max="4114" width="10.7109375" style="59" customWidth="1"/>
    <col min="4115" max="4352" width="11.42578125" style="59"/>
    <col min="4353" max="4353" width="58.28515625" style="59" bestFit="1" customWidth="1"/>
    <col min="4354" max="4368" width="11.5703125" style="59" customWidth="1"/>
    <col min="4369" max="4369" width="12.7109375" style="59" customWidth="1"/>
    <col min="4370" max="4370" width="10.7109375" style="59" customWidth="1"/>
    <col min="4371" max="4608" width="11.42578125" style="59"/>
    <col min="4609" max="4609" width="58.28515625" style="59" bestFit="1" customWidth="1"/>
    <col min="4610" max="4624" width="11.5703125" style="59" customWidth="1"/>
    <col min="4625" max="4625" width="12.7109375" style="59" customWidth="1"/>
    <col min="4626" max="4626" width="10.7109375" style="59" customWidth="1"/>
    <col min="4627" max="4864" width="11.42578125" style="59"/>
    <col min="4865" max="4865" width="58.28515625" style="59" bestFit="1" customWidth="1"/>
    <col min="4866" max="4880" width="11.5703125" style="59" customWidth="1"/>
    <col min="4881" max="4881" width="12.7109375" style="59" customWidth="1"/>
    <col min="4882" max="4882" width="10.7109375" style="59" customWidth="1"/>
    <col min="4883" max="5120" width="11.42578125" style="59"/>
    <col min="5121" max="5121" width="58.28515625" style="59" bestFit="1" customWidth="1"/>
    <col min="5122" max="5136" width="11.5703125" style="59" customWidth="1"/>
    <col min="5137" max="5137" width="12.7109375" style="59" customWidth="1"/>
    <col min="5138" max="5138" width="10.7109375" style="59" customWidth="1"/>
    <col min="5139" max="5376" width="11.42578125" style="59"/>
    <col min="5377" max="5377" width="58.28515625" style="59" bestFit="1" customWidth="1"/>
    <col min="5378" max="5392" width="11.5703125" style="59" customWidth="1"/>
    <col min="5393" max="5393" width="12.7109375" style="59" customWidth="1"/>
    <col min="5394" max="5394" width="10.7109375" style="59" customWidth="1"/>
    <col min="5395" max="5632" width="11.42578125" style="59"/>
    <col min="5633" max="5633" width="58.28515625" style="59" bestFit="1" customWidth="1"/>
    <col min="5634" max="5648" width="11.5703125" style="59" customWidth="1"/>
    <col min="5649" max="5649" width="12.7109375" style="59" customWidth="1"/>
    <col min="5650" max="5650" width="10.7109375" style="59" customWidth="1"/>
    <col min="5651" max="5888" width="11.42578125" style="59"/>
    <col min="5889" max="5889" width="58.28515625" style="59" bestFit="1" customWidth="1"/>
    <col min="5890" max="5904" width="11.5703125" style="59" customWidth="1"/>
    <col min="5905" max="5905" width="12.7109375" style="59" customWidth="1"/>
    <col min="5906" max="5906" width="10.7109375" style="59" customWidth="1"/>
    <col min="5907" max="6144" width="11.42578125" style="59"/>
    <col min="6145" max="6145" width="58.28515625" style="59" bestFit="1" customWidth="1"/>
    <col min="6146" max="6160" width="11.5703125" style="59" customWidth="1"/>
    <col min="6161" max="6161" width="12.7109375" style="59" customWidth="1"/>
    <col min="6162" max="6162" width="10.7109375" style="59" customWidth="1"/>
    <col min="6163" max="6400" width="11.42578125" style="59"/>
    <col min="6401" max="6401" width="58.28515625" style="59" bestFit="1" customWidth="1"/>
    <col min="6402" max="6416" width="11.5703125" style="59" customWidth="1"/>
    <col min="6417" max="6417" width="12.7109375" style="59" customWidth="1"/>
    <col min="6418" max="6418" width="10.7109375" style="59" customWidth="1"/>
    <col min="6419" max="6656" width="11.42578125" style="59"/>
    <col min="6657" max="6657" width="58.28515625" style="59" bestFit="1" customWidth="1"/>
    <col min="6658" max="6672" width="11.5703125" style="59" customWidth="1"/>
    <col min="6673" max="6673" width="12.7109375" style="59" customWidth="1"/>
    <col min="6674" max="6674" width="10.7109375" style="59" customWidth="1"/>
    <col min="6675" max="6912" width="11.42578125" style="59"/>
    <col min="6913" max="6913" width="58.28515625" style="59" bestFit="1" customWidth="1"/>
    <col min="6914" max="6928" width="11.5703125" style="59" customWidth="1"/>
    <col min="6929" max="6929" width="12.7109375" style="59" customWidth="1"/>
    <col min="6930" max="6930" width="10.7109375" style="59" customWidth="1"/>
    <col min="6931" max="7168" width="11.42578125" style="59"/>
    <col min="7169" max="7169" width="58.28515625" style="59" bestFit="1" customWidth="1"/>
    <col min="7170" max="7184" width="11.5703125" style="59" customWidth="1"/>
    <col min="7185" max="7185" width="12.7109375" style="59" customWidth="1"/>
    <col min="7186" max="7186" width="10.7109375" style="59" customWidth="1"/>
    <col min="7187" max="7424" width="11.42578125" style="59"/>
    <col min="7425" max="7425" width="58.28515625" style="59" bestFit="1" customWidth="1"/>
    <col min="7426" max="7440" width="11.5703125" style="59" customWidth="1"/>
    <col min="7441" max="7441" width="12.7109375" style="59" customWidth="1"/>
    <col min="7442" max="7442" width="10.7109375" style="59" customWidth="1"/>
    <col min="7443" max="7680" width="11.42578125" style="59"/>
    <col min="7681" max="7681" width="58.28515625" style="59" bestFit="1" customWidth="1"/>
    <col min="7682" max="7696" width="11.5703125" style="59" customWidth="1"/>
    <col min="7697" max="7697" width="12.7109375" style="59" customWidth="1"/>
    <col min="7698" max="7698" width="10.7109375" style="59" customWidth="1"/>
    <col min="7699" max="7936" width="11.42578125" style="59"/>
    <col min="7937" max="7937" width="58.28515625" style="59" bestFit="1" customWidth="1"/>
    <col min="7938" max="7952" width="11.5703125" style="59" customWidth="1"/>
    <col min="7953" max="7953" width="12.7109375" style="59" customWidth="1"/>
    <col min="7954" max="7954" width="10.7109375" style="59" customWidth="1"/>
    <col min="7955" max="8192" width="11.42578125" style="59"/>
    <col min="8193" max="8193" width="58.28515625" style="59" bestFit="1" customWidth="1"/>
    <col min="8194" max="8208" width="11.5703125" style="59" customWidth="1"/>
    <col min="8209" max="8209" width="12.7109375" style="59" customWidth="1"/>
    <col min="8210" max="8210" width="10.7109375" style="59" customWidth="1"/>
    <col min="8211" max="8448" width="11.42578125" style="59"/>
    <col min="8449" max="8449" width="58.28515625" style="59" bestFit="1" customWidth="1"/>
    <col min="8450" max="8464" width="11.5703125" style="59" customWidth="1"/>
    <col min="8465" max="8465" width="12.7109375" style="59" customWidth="1"/>
    <col min="8466" max="8466" width="10.7109375" style="59" customWidth="1"/>
    <col min="8467" max="8704" width="11.42578125" style="59"/>
    <col min="8705" max="8705" width="58.28515625" style="59" bestFit="1" customWidth="1"/>
    <col min="8706" max="8720" width="11.5703125" style="59" customWidth="1"/>
    <col min="8721" max="8721" width="12.7109375" style="59" customWidth="1"/>
    <col min="8722" max="8722" width="10.7109375" style="59" customWidth="1"/>
    <col min="8723" max="8960" width="11.42578125" style="59"/>
    <col min="8961" max="8961" width="58.28515625" style="59" bestFit="1" customWidth="1"/>
    <col min="8962" max="8976" width="11.5703125" style="59" customWidth="1"/>
    <col min="8977" max="8977" width="12.7109375" style="59" customWidth="1"/>
    <col min="8978" max="8978" width="10.7109375" style="59" customWidth="1"/>
    <col min="8979" max="9216" width="11.42578125" style="59"/>
    <col min="9217" max="9217" width="58.28515625" style="59" bestFit="1" customWidth="1"/>
    <col min="9218" max="9232" width="11.5703125" style="59" customWidth="1"/>
    <col min="9233" max="9233" width="12.7109375" style="59" customWidth="1"/>
    <col min="9234" max="9234" width="10.7109375" style="59" customWidth="1"/>
    <col min="9235" max="9472" width="11.42578125" style="59"/>
    <col min="9473" max="9473" width="58.28515625" style="59" bestFit="1" customWidth="1"/>
    <col min="9474" max="9488" width="11.5703125" style="59" customWidth="1"/>
    <col min="9489" max="9489" width="12.7109375" style="59" customWidth="1"/>
    <col min="9490" max="9490" width="10.7109375" style="59" customWidth="1"/>
    <col min="9491" max="9728" width="11.42578125" style="59"/>
    <col min="9729" max="9729" width="58.28515625" style="59" bestFit="1" customWidth="1"/>
    <col min="9730" max="9744" width="11.5703125" style="59" customWidth="1"/>
    <col min="9745" max="9745" width="12.7109375" style="59" customWidth="1"/>
    <col min="9746" max="9746" width="10.7109375" style="59" customWidth="1"/>
    <col min="9747" max="9984" width="11.42578125" style="59"/>
    <col min="9985" max="9985" width="58.28515625" style="59" bestFit="1" customWidth="1"/>
    <col min="9986" max="10000" width="11.5703125" style="59" customWidth="1"/>
    <col min="10001" max="10001" width="12.7109375" style="59" customWidth="1"/>
    <col min="10002" max="10002" width="10.7109375" style="59" customWidth="1"/>
    <col min="10003" max="10240" width="11.42578125" style="59"/>
    <col min="10241" max="10241" width="58.28515625" style="59" bestFit="1" customWidth="1"/>
    <col min="10242" max="10256" width="11.5703125" style="59" customWidth="1"/>
    <col min="10257" max="10257" width="12.7109375" style="59" customWidth="1"/>
    <col min="10258" max="10258" width="10.7109375" style="59" customWidth="1"/>
    <col min="10259" max="10496" width="11.42578125" style="59"/>
    <col min="10497" max="10497" width="58.28515625" style="59" bestFit="1" customWidth="1"/>
    <col min="10498" max="10512" width="11.5703125" style="59" customWidth="1"/>
    <col min="10513" max="10513" width="12.7109375" style="59" customWidth="1"/>
    <col min="10514" max="10514" width="10.7109375" style="59" customWidth="1"/>
    <col min="10515" max="10752" width="11.42578125" style="59"/>
    <col min="10753" max="10753" width="58.28515625" style="59" bestFit="1" customWidth="1"/>
    <col min="10754" max="10768" width="11.5703125" style="59" customWidth="1"/>
    <col min="10769" max="10769" width="12.7109375" style="59" customWidth="1"/>
    <col min="10770" max="10770" width="10.7109375" style="59" customWidth="1"/>
    <col min="10771" max="11008" width="11.42578125" style="59"/>
    <col min="11009" max="11009" width="58.28515625" style="59" bestFit="1" customWidth="1"/>
    <col min="11010" max="11024" width="11.5703125" style="59" customWidth="1"/>
    <col min="11025" max="11025" width="12.7109375" style="59" customWidth="1"/>
    <col min="11026" max="11026" width="10.7109375" style="59" customWidth="1"/>
    <col min="11027" max="11264" width="11.42578125" style="59"/>
    <col min="11265" max="11265" width="58.28515625" style="59" bestFit="1" customWidth="1"/>
    <col min="11266" max="11280" width="11.5703125" style="59" customWidth="1"/>
    <col min="11281" max="11281" width="12.7109375" style="59" customWidth="1"/>
    <col min="11282" max="11282" width="10.7109375" style="59" customWidth="1"/>
    <col min="11283" max="11520" width="11.42578125" style="59"/>
    <col min="11521" max="11521" width="58.28515625" style="59" bestFit="1" customWidth="1"/>
    <col min="11522" max="11536" width="11.5703125" style="59" customWidth="1"/>
    <col min="11537" max="11537" width="12.7109375" style="59" customWidth="1"/>
    <col min="11538" max="11538" width="10.7109375" style="59" customWidth="1"/>
    <col min="11539" max="11776" width="11.42578125" style="59"/>
    <col min="11777" max="11777" width="58.28515625" style="59" bestFit="1" customWidth="1"/>
    <col min="11778" max="11792" width="11.5703125" style="59" customWidth="1"/>
    <col min="11793" max="11793" width="12.7109375" style="59" customWidth="1"/>
    <col min="11794" max="11794" width="10.7109375" style="59" customWidth="1"/>
    <col min="11795" max="12032" width="11.42578125" style="59"/>
    <col min="12033" max="12033" width="58.28515625" style="59" bestFit="1" customWidth="1"/>
    <col min="12034" max="12048" width="11.5703125" style="59" customWidth="1"/>
    <col min="12049" max="12049" width="12.7109375" style="59" customWidth="1"/>
    <col min="12050" max="12050" width="10.7109375" style="59" customWidth="1"/>
    <col min="12051" max="12288" width="11.42578125" style="59"/>
    <col min="12289" max="12289" width="58.28515625" style="59" bestFit="1" customWidth="1"/>
    <col min="12290" max="12304" width="11.5703125" style="59" customWidth="1"/>
    <col min="12305" max="12305" width="12.7109375" style="59" customWidth="1"/>
    <col min="12306" max="12306" width="10.7109375" style="59" customWidth="1"/>
    <col min="12307" max="12544" width="11.42578125" style="59"/>
    <col min="12545" max="12545" width="58.28515625" style="59" bestFit="1" customWidth="1"/>
    <col min="12546" max="12560" width="11.5703125" style="59" customWidth="1"/>
    <col min="12561" max="12561" width="12.7109375" style="59" customWidth="1"/>
    <col min="12562" max="12562" width="10.7109375" style="59" customWidth="1"/>
    <col min="12563" max="12800" width="11.42578125" style="59"/>
    <col min="12801" max="12801" width="58.28515625" style="59" bestFit="1" customWidth="1"/>
    <col min="12802" max="12816" width="11.5703125" style="59" customWidth="1"/>
    <col min="12817" max="12817" width="12.7109375" style="59" customWidth="1"/>
    <col min="12818" max="12818" width="10.7109375" style="59" customWidth="1"/>
    <col min="12819" max="13056" width="11.42578125" style="59"/>
    <col min="13057" max="13057" width="58.28515625" style="59" bestFit="1" customWidth="1"/>
    <col min="13058" max="13072" width="11.5703125" style="59" customWidth="1"/>
    <col min="13073" max="13073" width="12.7109375" style="59" customWidth="1"/>
    <col min="13074" max="13074" width="10.7109375" style="59" customWidth="1"/>
    <col min="13075" max="13312" width="11.42578125" style="59"/>
    <col min="13313" max="13313" width="58.28515625" style="59" bestFit="1" customWidth="1"/>
    <col min="13314" max="13328" width="11.5703125" style="59" customWidth="1"/>
    <col min="13329" max="13329" width="12.7109375" style="59" customWidth="1"/>
    <col min="13330" max="13330" width="10.7109375" style="59" customWidth="1"/>
    <col min="13331" max="13568" width="11.42578125" style="59"/>
    <col min="13569" max="13569" width="58.28515625" style="59" bestFit="1" customWidth="1"/>
    <col min="13570" max="13584" width="11.5703125" style="59" customWidth="1"/>
    <col min="13585" max="13585" width="12.7109375" style="59" customWidth="1"/>
    <col min="13586" max="13586" width="10.7109375" style="59" customWidth="1"/>
    <col min="13587" max="13824" width="11.42578125" style="59"/>
    <col min="13825" max="13825" width="58.28515625" style="59" bestFit="1" customWidth="1"/>
    <col min="13826" max="13840" width="11.5703125" style="59" customWidth="1"/>
    <col min="13841" max="13841" width="12.7109375" style="59" customWidth="1"/>
    <col min="13842" max="13842" width="10.7109375" style="59" customWidth="1"/>
    <col min="13843" max="14080" width="11.42578125" style="59"/>
    <col min="14081" max="14081" width="58.28515625" style="59" bestFit="1" customWidth="1"/>
    <col min="14082" max="14096" width="11.5703125" style="59" customWidth="1"/>
    <col min="14097" max="14097" width="12.7109375" style="59" customWidth="1"/>
    <col min="14098" max="14098" width="10.7109375" style="59" customWidth="1"/>
    <col min="14099" max="14336" width="11.42578125" style="59"/>
    <col min="14337" max="14337" width="58.28515625" style="59" bestFit="1" customWidth="1"/>
    <col min="14338" max="14352" width="11.5703125" style="59" customWidth="1"/>
    <col min="14353" max="14353" width="12.7109375" style="59" customWidth="1"/>
    <col min="14354" max="14354" width="10.7109375" style="59" customWidth="1"/>
    <col min="14355" max="14592" width="11.42578125" style="59"/>
    <col min="14593" max="14593" width="58.28515625" style="59" bestFit="1" customWidth="1"/>
    <col min="14594" max="14608" width="11.5703125" style="59" customWidth="1"/>
    <col min="14609" max="14609" width="12.7109375" style="59" customWidth="1"/>
    <col min="14610" max="14610" width="10.7109375" style="59" customWidth="1"/>
    <col min="14611" max="14848" width="11.42578125" style="59"/>
    <col min="14849" max="14849" width="58.28515625" style="59" bestFit="1" customWidth="1"/>
    <col min="14850" max="14864" width="11.5703125" style="59" customWidth="1"/>
    <col min="14865" max="14865" width="12.7109375" style="59" customWidth="1"/>
    <col min="14866" max="14866" width="10.7109375" style="59" customWidth="1"/>
    <col min="14867" max="15104" width="11.42578125" style="59"/>
    <col min="15105" max="15105" width="58.28515625" style="59" bestFit="1" customWidth="1"/>
    <col min="15106" max="15120" width="11.5703125" style="59" customWidth="1"/>
    <col min="15121" max="15121" width="12.7109375" style="59" customWidth="1"/>
    <col min="15122" max="15122" width="10.7109375" style="59" customWidth="1"/>
    <col min="15123" max="15360" width="11.42578125" style="59"/>
    <col min="15361" max="15361" width="58.28515625" style="59" bestFit="1" customWidth="1"/>
    <col min="15362" max="15376" width="11.5703125" style="59" customWidth="1"/>
    <col min="15377" max="15377" width="12.7109375" style="59" customWidth="1"/>
    <col min="15378" max="15378" width="10.7109375" style="59" customWidth="1"/>
    <col min="15379" max="15616" width="11.42578125" style="59"/>
    <col min="15617" max="15617" width="58.28515625" style="59" bestFit="1" customWidth="1"/>
    <col min="15618" max="15632" width="11.5703125" style="59" customWidth="1"/>
    <col min="15633" max="15633" width="12.7109375" style="59" customWidth="1"/>
    <col min="15634" max="15634" width="10.7109375" style="59" customWidth="1"/>
    <col min="15635" max="15872" width="11.42578125" style="59"/>
    <col min="15873" max="15873" width="58.28515625" style="59" bestFit="1" customWidth="1"/>
    <col min="15874" max="15888" width="11.5703125" style="59" customWidth="1"/>
    <col min="15889" max="15889" width="12.7109375" style="59" customWidth="1"/>
    <col min="15890" max="15890" width="10.7109375" style="59" customWidth="1"/>
    <col min="15891" max="16128" width="11.42578125" style="59"/>
    <col min="16129" max="16129" width="58.28515625" style="59" bestFit="1" customWidth="1"/>
    <col min="16130" max="16144" width="11.5703125" style="59" customWidth="1"/>
    <col min="16145" max="16145" width="12.7109375" style="59" customWidth="1"/>
    <col min="16146" max="16146" width="10.7109375" style="59" customWidth="1"/>
    <col min="16147" max="16384" width="11.42578125" style="59"/>
  </cols>
  <sheetData>
    <row r="1" spans="1:18" s="78" customFormat="1" ht="30" customHeight="1">
      <c r="A1" s="555" t="s">
        <v>601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  <c r="R1" s="555"/>
    </row>
    <row r="2" spans="1:18" s="78" customFormat="1" ht="18">
      <c r="A2" s="557" t="s">
        <v>470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</row>
    <row r="3" spans="1:18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  <c r="R3" s="557"/>
    </row>
    <row r="4" spans="1:18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  <c r="R4" s="556"/>
    </row>
    <row r="5" spans="1:18" ht="3.75" customHeight="1">
      <c r="A5" s="261"/>
      <c r="B5" s="262"/>
      <c r="C5" s="268"/>
      <c r="D5" s="268"/>
      <c r="E5" s="268"/>
      <c r="F5" s="268"/>
      <c r="G5" s="268"/>
      <c r="H5" s="262"/>
      <c r="I5" s="262"/>
      <c r="J5" s="262"/>
      <c r="K5" s="284"/>
      <c r="L5" s="284"/>
      <c r="M5" s="262"/>
      <c r="N5" s="262"/>
      <c r="O5" s="262"/>
      <c r="P5" s="262"/>
      <c r="Q5" s="262"/>
      <c r="R5" s="262"/>
    </row>
    <row r="6" spans="1:18" s="96" customFormat="1" ht="30" customHeight="1" thickBot="1">
      <c r="A6" s="365" t="s">
        <v>471</v>
      </c>
      <c r="B6" s="421" t="s">
        <v>125</v>
      </c>
      <c r="C6" s="421" t="s">
        <v>126</v>
      </c>
      <c r="D6" s="421" t="s">
        <v>127</v>
      </c>
      <c r="E6" s="421" t="s">
        <v>128</v>
      </c>
      <c r="F6" s="421" t="s">
        <v>129</v>
      </c>
      <c r="G6" s="421" t="s">
        <v>130</v>
      </c>
      <c r="H6" s="421" t="s">
        <v>131</v>
      </c>
      <c r="I6" s="421" t="s">
        <v>132</v>
      </c>
      <c r="J6" s="421" t="s">
        <v>133</v>
      </c>
      <c r="K6" s="421" t="s">
        <v>134</v>
      </c>
      <c r="L6" s="421" t="s">
        <v>135</v>
      </c>
      <c r="M6" s="421" t="s">
        <v>137</v>
      </c>
      <c r="N6" s="421" t="s">
        <v>136</v>
      </c>
      <c r="O6" s="421" t="s">
        <v>138</v>
      </c>
      <c r="P6" s="421" t="s">
        <v>600</v>
      </c>
      <c r="Q6" s="422" t="s">
        <v>445</v>
      </c>
      <c r="R6" s="422" t="s">
        <v>72</v>
      </c>
    </row>
    <row r="7" spans="1:18" ht="15" customHeight="1" thickTop="1">
      <c r="A7" s="267" t="s">
        <v>472</v>
      </c>
      <c r="B7" s="267">
        <v>40067.822270000004</v>
      </c>
      <c r="C7" s="268">
        <v>12437.846150000001</v>
      </c>
      <c r="D7" s="268">
        <v>38044.099409999995</v>
      </c>
      <c r="E7" s="268">
        <v>145433.85157</v>
      </c>
      <c r="F7" s="268">
        <v>106942.66215</v>
      </c>
      <c r="G7" s="268">
        <v>15609.123720000001</v>
      </c>
      <c r="H7" s="267">
        <v>69998.640950000001</v>
      </c>
      <c r="I7" s="267">
        <v>2508.4009300000002</v>
      </c>
      <c r="J7" s="267">
        <v>184487.75088000001</v>
      </c>
      <c r="K7" s="267">
        <v>74875.097769999993</v>
      </c>
      <c r="L7" s="267">
        <v>157013.04084999999</v>
      </c>
      <c r="M7" s="267">
        <v>3038.0357799999997</v>
      </c>
      <c r="N7" s="267">
        <v>151587.98165999999</v>
      </c>
      <c r="O7" s="267">
        <v>71026.639779999998</v>
      </c>
      <c r="P7" s="267">
        <v>29792.620129999999</v>
      </c>
      <c r="Q7" s="267">
        <v>3616693.4437699998</v>
      </c>
      <c r="R7" s="278">
        <v>0.5377724427319498</v>
      </c>
    </row>
    <row r="8" spans="1:18" ht="15" customHeight="1">
      <c r="A8" s="267" t="s">
        <v>473</v>
      </c>
      <c r="B8" s="267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7">
        <v>0</v>
      </c>
      <c r="I8" s="267">
        <v>0</v>
      </c>
      <c r="J8" s="267">
        <v>0</v>
      </c>
      <c r="K8" s="267">
        <v>0</v>
      </c>
      <c r="L8" s="267">
        <v>0</v>
      </c>
      <c r="M8" s="267">
        <v>0</v>
      </c>
      <c r="N8" s="267">
        <v>0</v>
      </c>
      <c r="O8" s="267">
        <v>0</v>
      </c>
      <c r="P8" s="267">
        <v>0</v>
      </c>
      <c r="Q8" s="267">
        <v>0</v>
      </c>
      <c r="R8" s="278">
        <v>0</v>
      </c>
    </row>
    <row r="9" spans="1:18" ht="15" customHeight="1">
      <c r="A9" s="267" t="s">
        <v>474</v>
      </c>
      <c r="B9" s="267">
        <v>0</v>
      </c>
      <c r="C9" s="268">
        <v>0</v>
      </c>
      <c r="D9" s="268">
        <v>0</v>
      </c>
      <c r="E9" s="268">
        <v>0</v>
      </c>
      <c r="F9" s="268">
        <v>2242.9527200000002</v>
      </c>
      <c r="G9" s="268">
        <v>0</v>
      </c>
      <c r="H9" s="267">
        <v>0</v>
      </c>
      <c r="I9" s="267">
        <v>31.905650000000001</v>
      </c>
      <c r="J9" s="267">
        <v>30.782060000000001</v>
      </c>
      <c r="K9" s="267">
        <v>1542.5499299999999</v>
      </c>
      <c r="L9" s="267">
        <v>737.27108999999996</v>
      </c>
      <c r="M9" s="267">
        <v>48659.86015</v>
      </c>
      <c r="N9" s="267">
        <v>5162.7859600000002</v>
      </c>
      <c r="O9" s="267">
        <v>1160.86844</v>
      </c>
      <c r="P9" s="267">
        <v>3359.3779399999999</v>
      </c>
      <c r="Q9" s="267">
        <v>80368.705870000005</v>
      </c>
      <c r="R9" s="278">
        <v>1.1950162751384144E-2</v>
      </c>
    </row>
    <row r="10" spans="1:18" ht="15" customHeight="1">
      <c r="A10" s="267" t="s">
        <v>475</v>
      </c>
      <c r="B10" s="267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7">
        <v>0</v>
      </c>
      <c r="I10" s="267">
        <v>0</v>
      </c>
      <c r="J10" s="267">
        <v>0</v>
      </c>
      <c r="K10" s="267">
        <v>0</v>
      </c>
      <c r="L10" s="267">
        <v>0</v>
      </c>
      <c r="M10" s="267">
        <v>0</v>
      </c>
      <c r="N10" s="267">
        <v>0</v>
      </c>
      <c r="O10" s="267">
        <v>0</v>
      </c>
      <c r="P10" s="267">
        <v>0</v>
      </c>
      <c r="Q10" s="267">
        <v>0</v>
      </c>
      <c r="R10" s="278">
        <v>0</v>
      </c>
    </row>
    <row r="11" spans="1:18" s="61" customFormat="1" ht="15" customHeight="1">
      <c r="A11" s="267" t="s">
        <v>476</v>
      </c>
      <c r="B11" s="267">
        <v>979.38576</v>
      </c>
      <c r="C11" s="268">
        <v>213.91824</v>
      </c>
      <c r="D11" s="268">
        <v>640.42949999999996</v>
      </c>
      <c r="E11" s="268">
        <v>763.31498999999997</v>
      </c>
      <c r="F11" s="268">
        <v>83.862229999999997</v>
      </c>
      <c r="G11" s="268">
        <v>1267.41481</v>
      </c>
      <c r="H11" s="267">
        <v>1157.9191000000001</v>
      </c>
      <c r="I11" s="267">
        <v>1182.6073999999999</v>
      </c>
      <c r="J11" s="267">
        <v>2304.6290800000002</v>
      </c>
      <c r="K11" s="267">
        <v>918.33953000000008</v>
      </c>
      <c r="L11" s="267">
        <v>3933.2888499999999</v>
      </c>
      <c r="M11" s="267">
        <v>179.26161999999999</v>
      </c>
      <c r="N11" s="267">
        <v>5810.5497999999998</v>
      </c>
      <c r="O11" s="267">
        <v>1804.37222</v>
      </c>
      <c r="P11" s="267">
        <v>207.12284</v>
      </c>
      <c r="Q11" s="267">
        <v>89417.186549999999</v>
      </c>
      <c r="R11" s="278">
        <v>1.3295597091880574E-2</v>
      </c>
    </row>
    <row r="12" spans="1:18" ht="15" customHeight="1">
      <c r="A12" s="267" t="s">
        <v>477</v>
      </c>
      <c r="B12" s="267">
        <v>0</v>
      </c>
      <c r="C12" s="268">
        <v>0</v>
      </c>
      <c r="D12" s="268">
        <v>0</v>
      </c>
      <c r="E12" s="268">
        <v>0</v>
      </c>
      <c r="F12" s="268">
        <v>0</v>
      </c>
      <c r="G12" s="268">
        <v>0</v>
      </c>
      <c r="H12" s="267">
        <v>0</v>
      </c>
      <c r="I12" s="267">
        <v>0</v>
      </c>
      <c r="J12" s="267">
        <v>0</v>
      </c>
      <c r="K12" s="267">
        <v>0</v>
      </c>
      <c r="L12" s="267">
        <v>0</v>
      </c>
      <c r="M12" s="267">
        <v>0</v>
      </c>
      <c r="N12" s="267">
        <v>0</v>
      </c>
      <c r="O12" s="267">
        <v>0</v>
      </c>
      <c r="P12" s="267">
        <v>0</v>
      </c>
      <c r="Q12" s="267">
        <v>0</v>
      </c>
      <c r="R12" s="278">
        <v>0</v>
      </c>
    </row>
    <row r="13" spans="1:18" ht="15" customHeight="1">
      <c r="A13" s="267" t="s">
        <v>478</v>
      </c>
      <c r="B13" s="267">
        <v>979.38576</v>
      </c>
      <c r="C13" s="268">
        <v>213.91824</v>
      </c>
      <c r="D13" s="268">
        <v>640.42949999999996</v>
      </c>
      <c r="E13" s="268">
        <v>763.31498999999997</v>
      </c>
      <c r="F13" s="268">
        <v>83.862229999999997</v>
      </c>
      <c r="G13" s="268">
        <v>1267.41481</v>
      </c>
      <c r="H13" s="267">
        <v>1157.9191000000001</v>
      </c>
      <c r="I13" s="267">
        <v>1182.6073999999999</v>
      </c>
      <c r="J13" s="267">
        <v>2304.6290800000002</v>
      </c>
      <c r="K13" s="267">
        <v>918.33953000000008</v>
      </c>
      <c r="L13" s="267">
        <v>3933.2888499999999</v>
      </c>
      <c r="M13" s="267">
        <v>179.26161999999999</v>
      </c>
      <c r="N13" s="267">
        <v>5810.5497999999998</v>
      </c>
      <c r="O13" s="267">
        <v>1804.37222</v>
      </c>
      <c r="P13" s="267">
        <v>207.12284</v>
      </c>
      <c r="Q13" s="267">
        <v>88815.882469999997</v>
      </c>
      <c r="R13" s="278">
        <v>1.32061881417017E-2</v>
      </c>
    </row>
    <row r="14" spans="1:18" ht="15" customHeight="1">
      <c r="A14" s="267" t="s">
        <v>479</v>
      </c>
      <c r="B14" s="267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7">
        <v>0</v>
      </c>
      <c r="I14" s="267">
        <v>0</v>
      </c>
      <c r="J14" s="267">
        <v>0</v>
      </c>
      <c r="K14" s="267">
        <v>0</v>
      </c>
      <c r="L14" s="267">
        <v>0</v>
      </c>
      <c r="M14" s="267">
        <v>0</v>
      </c>
      <c r="N14" s="267">
        <v>0</v>
      </c>
      <c r="O14" s="267">
        <v>0</v>
      </c>
      <c r="P14" s="267">
        <v>0</v>
      </c>
      <c r="Q14" s="267">
        <v>601.30408</v>
      </c>
      <c r="R14" s="278">
        <v>8.9408950178872779E-5</v>
      </c>
    </row>
    <row r="15" spans="1:18" s="61" customFormat="1" ht="15" customHeight="1">
      <c r="A15" s="267" t="s">
        <v>480</v>
      </c>
      <c r="B15" s="267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7">
        <v>0</v>
      </c>
      <c r="I15" s="267">
        <v>42.083860000000001</v>
      </c>
      <c r="J15" s="267">
        <v>0</v>
      </c>
      <c r="K15" s="267">
        <v>0</v>
      </c>
      <c r="L15" s="267">
        <v>20.892589999999998</v>
      </c>
      <c r="M15" s="267">
        <v>0</v>
      </c>
      <c r="N15" s="267">
        <v>0</v>
      </c>
      <c r="O15" s="267">
        <v>0</v>
      </c>
      <c r="P15" s="267">
        <v>0</v>
      </c>
      <c r="Q15" s="267">
        <v>280.56894</v>
      </c>
      <c r="R15" s="278">
        <v>4.1718283997339828E-5</v>
      </c>
    </row>
    <row r="16" spans="1:18" ht="15" customHeight="1">
      <c r="A16" s="267" t="s">
        <v>481</v>
      </c>
      <c r="B16" s="267">
        <v>0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7">
        <v>0</v>
      </c>
      <c r="I16" s="267">
        <v>0</v>
      </c>
      <c r="J16" s="267">
        <v>0</v>
      </c>
      <c r="K16" s="267">
        <v>0</v>
      </c>
      <c r="L16" s="267">
        <v>11.955819999999999</v>
      </c>
      <c r="M16" s="267">
        <v>0</v>
      </c>
      <c r="N16" s="267">
        <v>0</v>
      </c>
      <c r="O16" s="267">
        <v>0</v>
      </c>
      <c r="P16" s="267">
        <v>0</v>
      </c>
      <c r="Q16" s="267">
        <v>11.955819999999999</v>
      </c>
      <c r="R16" s="278">
        <v>1.7777316839885249E-6</v>
      </c>
    </row>
    <row r="17" spans="1:18" ht="15" customHeight="1">
      <c r="A17" s="267" t="s">
        <v>482</v>
      </c>
      <c r="B17" s="267">
        <v>0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7">
        <v>0</v>
      </c>
      <c r="I17" s="267">
        <v>42.083860000000001</v>
      </c>
      <c r="J17" s="267">
        <v>0</v>
      </c>
      <c r="K17" s="267">
        <v>0</v>
      </c>
      <c r="L17" s="267">
        <v>8.936770000000001</v>
      </c>
      <c r="M17" s="267">
        <v>0</v>
      </c>
      <c r="N17" s="267">
        <v>0</v>
      </c>
      <c r="O17" s="267">
        <v>0</v>
      </c>
      <c r="P17" s="267">
        <v>0</v>
      </c>
      <c r="Q17" s="267">
        <v>268.61311999999998</v>
      </c>
      <c r="R17" s="278">
        <v>3.9940552313351298E-5</v>
      </c>
    </row>
    <row r="18" spans="1:18" ht="15" customHeight="1">
      <c r="A18" s="267" t="s">
        <v>483</v>
      </c>
      <c r="B18" s="267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7">
        <v>0</v>
      </c>
      <c r="I18" s="267">
        <v>0</v>
      </c>
      <c r="J18" s="267">
        <v>0</v>
      </c>
      <c r="K18" s="267">
        <v>0</v>
      </c>
      <c r="L18" s="267">
        <v>0</v>
      </c>
      <c r="M18" s="267">
        <v>0</v>
      </c>
      <c r="N18" s="267">
        <v>0</v>
      </c>
      <c r="O18" s="267">
        <v>0</v>
      </c>
      <c r="P18" s="267">
        <v>0</v>
      </c>
      <c r="Q18" s="267">
        <v>0</v>
      </c>
      <c r="R18" s="278">
        <v>0</v>
      </c>
    </row>
    <row r="19" spans="1:18" ht="15" customHeight="1">
      <c r="A19" s="267" t="s">
        <v>484</v>
      </c>
      <c r="B19" s="267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7">
        <v>0</v>
      </c>
      <c r="I19" s="267">
        <v>0</v>
      </c>
      <c r="J19" s="267">
        <v>0</v>
      </c>
      <c r="K19" s="267">
        <v>0</v>
      </c>
      <c r="L19" s="267">
        <v>0</v>
      </c>
      <c r="M19" s="267">
        <v>0</v>
      </c>
      <c r="N19" s="267">
        <v>0</v>
      </c>
      <c r="O19" s="267">
        <v>0</v>
      </c>
      <c r="P19" s="267">
        <v>0</v>
      </c>
      <c r="Q19" s="267">
        <v>0</v>
      </c>
      <c r="R19" s="278">
        <v>0</v>
      </c>
    </row>
    <row r="20" spans="1:18" ht="15" customHeight="1">
      <c r="A20" s="267" t="s">
        <v>485</v>
      </c>
      <c r="B20" s="267">
        <v>63.181650000000005</v>
      </c>
      <c r="C20" s="268">
        <v>48682.11088</v>
      </c>
      <c r="D20" s="268">
        <v>0</v>
      </c>
      <c r="E20" s="268">
        <v>0</v>
      </c>
      <c r="F20" s="268">
        <v>10580.069599999999</v>
      </c>
      <c r="G20" s="268">
        <v>19.760000000000002</v>
      </c>
      <c r="H20" s="267">
        <v>15005.120500000001</v>
      </c>
      <c r="I20" s="267">
        <v>1023.99551</v>
      </c>
      <c r="J20" s="267">
        <v>1698.1236100000001</v>
      </c>
      <c r="K20" s="267">
        <v>89.938410000000005</v>
      </c>
      <c r="L20" s="267">
        <v>39824.926200000002</v>
      </c>
      <c r="M20" s="267">
        <v>0</v>
      </c>
      <c r="N20" s="267">
        <v>80531.409090000001</v>
      </c>
      <c r="O20" s="267">
        <v>3477.48569</v>
      </c>
      <c r="P20" s="267">
        <v>1027.35042</v>
      </c>
      <c r="Q20" s="267">
        <v>344628.46507999999</v>
      </c>
      <c r="R20" s="278">
        <v>5.1243406272179493E-2</v>
      </c>
    </row>
    <row r="21" spans="1:18" ht="15" customHeight="1">
      <c r="A21" s="267" t="s">
        <v>486</v>
      </c>
      <c r="B21" s="267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7">
        <v>0</v>
      </c>
      <c r="I21" s="267">
        <v>0</v>
      </c>
      <c r="J21" s="267">
        <v>0</v>
      </c>
      <c r="K21" s="267">
        <v>0</v>
      </c>
      <c r="L21" s="267">
        <v>0</v>
      </c>
      <c r="M21" s="267">
        <v>0</v>
      </c>
      <c r="N21" s="267">
        <v>0</v>
      </c>
      <c r="O21" s="267">
        <v>0</v>
      </c>
      <c r="P21" s="267">
        <v>0</v>
      </c>
      <c r="Q21" s="267">
        <v>30305.89386</v>
      </c>
      <c r="R21" s="278">
        <v>4.5062361031292962E-3</v>
      </c>
    </row>
    <row r="22" spans="1:18" ht="15" customHeight="1">
      <c r="A22" s="267" t="s">
        <v>487</v>
      </c>
      <c r="B22" s="267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  <c r="H22" s="267">
        <v>0</v>
      </c>
      <c r="I22" s="267">
        <v>0</v>
      </c>
      <c r="J22" s="267">
        <v>0</v>
      </c>
      <c r="K22" s="267">
        <v>0</v>
      </c>
      <c r="L22" s="267">
        <v>0</v>
      </c>
      <c r="M22" s="267">
        <v>0</v>
      </c>
      <c r="N22" s="267">
        <v>0</v>
      </c>
      <c r="O22" s="267">
        <v>0</v>
      </c>
      <c r="P22" s="267">
        <v>0</v>
      </c>
      <c r="Q22" s="267">
        <v>0</v>
      </c>
      <c r="R22" s="278">
        <v>0</v>
      </c>
    </row>
    <row r="23" spans="1:18" s="61" customFormat="1" ht="15" customHeight="1">
      <c r="A23" s="267" t="s">
        <v>488</v>
      </c>
      <c r="B23" s="267">
        <v>0</v>
      </c>
      <c r="C23" s="268">
        <v>0</v>
      </c>
      <c r="D23" s="268">
        <v>0</v>
      </c>
      <c r="E23" s="268">
        <v>0</v>
      </c>
      <c r="F23" s="268">
        <v>0</v>
      </c>
      <c r="G23" s="268">
        <v>0</v>
      </c>
      <c r="H23" s="267">
        <v>0</v>
      </c>
      <c r="I23" s="267">
        <v>0</v>
      </c>
      <c r="J23" s="267">
        <v>0</v>
      </c>
      <c r="K23" s="267">
        <v>0</v>
      </c>
      <c r="L23" s="267">
        <v>0</v>
      </c>
      <c r="M23" s="267">
        <v>0</v>
      </c>
      <c r="N23" s="267">
        <v>0</v>
      </c>
      <c r="O23" s="267">
        <v>0</v>
      </c>
      <c r="P23" s="267">
        <v>0</v>
      </c>
      <c r="Q23" s="267">
        <v>7009.2380199999998</v>
      </c>
      <c r="R23" s="278">
        <v>1.0422158002354497E-3</v>
      </c>
    </row>
    <row r="24" spans="1:18" ht="15" customHeight="1">
      <c r="A24" s="267" t="s">
        <v>489</v>
      </c>
      <c r="B24" s="267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7">
        <v>0</v>
      </c>
      <c r="I24" s="267">
        <v>0</v>
      </c>
      <c r="J24" s="267">
        <v>0</v>
      </c>
      <c r="K24" s="267">
        <v>0</v>
      </c>
      <c r="L24" s="267">
        <v>0</v>
      </c>
      <c r="M24" s="267">
        <v>0</v>
      </c>
      <c r="N24" s="267">
        <v>0</v>
      </c>
      <c r="O24" s="267">
        <v>0</v>
      </c>
      <c r="P24" s="267">
        <v>0</v>
      </c>
      <c r="Q24" s="267">
        <v>0</v>
      </c>
      <c r="R24" s="278">
        <v>0</v>
      </c>
    </row>
    <row r="25" spans="1:18" ht="15" customHeight="1">
      <c r="A25" s="267" t="s">
        <v>490</v>
      </c>
      <c r="B25" s="267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7">
        <v>0</v>
      </c>
      <c r="I25" s="267">
        <v>0</v>
      </c>
      <c r="J25" s="267">
        <v>0</v>
      </c>
      <c r="K25" s="267">
        <v>0</v>
      </c>
      <c r="L25" s="267">
        <v>0</v>
      </c>
      <c r="M25" s="267">
        <v>0</v>
      </c>
      <c r="N25" s="267">
        <v>0</v>
      </c>
      <c r="O25" s="267">
        <v>0</v>
      </c>
      <c r="P25" s="267">
        <v>0</v>
      </c>
      <c r="Q25" s="267">
        <v>0</v>
      </c>
      <c r="R25" s="278">
        <v>0</v>
      </c>
    </row>
    <row r="26" spans="1:18" ht="15" customHeight="1">
      <c r="A26" s="267" t="s">
        <v>491</v>
      </c>
      <c r="B26" s="267">
        <v>63.181650000000005</v>
      </c>
      <c r="C26" s="268">
        <v>48682.11088</v>
      </c>
      <c r="D26" s="268">
        <v>0</v>
      </c>
      <c r="E26" s="268">
        <v>0</v>
      </c>
      <c r="F26" s="268">
        <v>10580.069599999999</v>
      </c>
      <c r="G26" s="268">
        <v>19.760000000000002</v>
      </c>
      <c r="H26" s="267">
        <v>15005.120500000001</v>
      </c>
      <c r="I26" s="267">
        <v>1023.99551</v>
      </c>
      <c r="J26" s="267">
        <v>1698.1236100000001</v>
      </c>
      <c r="K26" s="267">
        <v>89.938410000000005</v>
      </c>
      <c r="L26" s="267">
        <v>39824.926200000002</v>
      </c>
      <c r="M26" s="267">
        <v>0</v>
      </c>
      <c r="N26" s="267">
        <v>80531.409090000001</v>
      </c>
      <c r="O26" s="267">
        <v>3477.48569</v>
      </c>
      <c r="P26" s="267">
        <v>1027.35042</v>
      </c>
      <c r="Q26" s="267">
        <v>307313.33319999999</v>
      </c>
      <c r="R26" s="278">
        <v>4.5694954368814746E-2</v>
      </c>
    </row>
    <row r="27" spans="1:18" s="61" customFormat="1" ht="15" customHeight="1">
      <c r="A27" s="267" t="s">
        <v>492</v>
      </c>
      <c r="B27" s="267">
        <v>52962.262659999993</v>
      </c>
      <c r="C27" s="268">
        <v>101473.03879999999</v>
      </c>
      <c r="D27" s="268">
        <v>28401.87169</v>
      </c>
      <c r="E27" s="268">
        <v>82731.765480000002</v>
      </c>
      <c r="F27" s="268">
        <v>136729.82295</v>
      </c>
      <c r="G27" s="268">
        <v>93619.360329999996</v>
      </c>
      <c r="H27" s="267">
        <v>98780.973700000002</v>
      </c>
      <c r="I27" s="267">
        <v>91411.404559999995</v>
      </c>
      <c r="J27" s="267">
        <v>29765.868039999998</v>
      </c>
      <c r="K27" s="267">
        <v>19459.655999999999</v>
      </c>
      <c r="L27" s="267">
        <v>56917.082880000002</v>
      </c>
      <c r="M27" s="267">
        <v>0</v>
      </c>
      <c r="N27" s="267">
        <v>11747.72776</v>
      </c>
      <c r="O27" s="267">
        <v>142619.44633000001</v>
      </c>
      <c r="P27" s="267">
        <v>15445.057919999999</v>
      </c>
      <c r="Q27" s="267">
        <v>2155354.8560000001</v>
      </c>
      <c r="R27" s="278">
        <v>0.32048346476860018</v>
      </c>
    </row>
    <row r="28" spans="1:18" ht="15" customHeight="1">
      <c r="A28" s="267" t="s">
        <v>493</v>
      </c>
      <c r="B28" s="267">
        <v>0</v>
      </c>
      <c r="C28" s="268">
        <v>0</v>
      </c>
      <c r="D28" s="268">
        <v>0</v>
      </c>
      <c r="E28" s="268">
        <v>0</v>
      </c>
      <c r="F28" s="268">
        <v>0</v>
      </c>
      <c r="G28" s="268">
        <v>0</v>
      </c>
      <c r="H28" s="267">
        <v>0</v>
      </c>
      <c r="I28" s="267">
        <v>0</v>
      </c>
      <c r="J28" s="267">
        <v>0</v>
      </c>
      <c r="K28" s="267">
        <v>0</v>
      </c>
      <c r="L28" s="267">
        <v>0</v>
      </c>
      <c r="M28" s="267">
        <v>0</v>
      </c>
      <c r="N28" s="267">
        <v>0</v>
      </c>
      <c r="O28" s="267">
        <v>0</v>
      </c>
      <c r="P28" s="267">
        <v>0</v>
      </c>
      <c r="Q28" s="267">
        <v>0</v>
      </c>
      <c r="R28" s="278">
        <v>0</v>
      </c>
    </row>
    <row r="29" spans="1:18" ht="15" customHeight="1">
      <c r="A29" s="267" t="s">
        <v>494</v>
      </c>
      <c r="B29" s="267">
        <v>52962.262659999993</v>
      </c>
      <c r="C29" s="268">
        <v>101473.03879999999</v>
      </c>
      <c r="D29" s="268">
        <v>28401.87169</v>
      </c>
      <c r="E29" s="268">
        <v>82731.765480000002</v>
      </c>
      <c r="F29" s="268">
        <v>136729.82295</v>
      </c>
      <c r="G29" s="268">
        <v>93619.360329999996</v>
      </c>
      <c r="H29" s="267">
        <v>98780.973700000002</v>
      </c>
      <c r="I29" s="267">
        <v>91411.404559999995</v>
      </c>
      <c r="J29" s="267">
        <v>29765.868039999998</v>
      </c>
      <c r="K29" s="267">
        <v>19459.655999999999</v>
      </c>
      <c r="L29" s="267">
        <v>56917.082880000002</v>
      </c>
      <c r="M29" s="267">
        <v>0</v>
      </c>
      <c r="N29" s="267">
        <v>11747.72776</v>
      </c>
      <c r="O29" s="267">
        <v>142619.44633000001</v>
      </c>
      <c r="P29" s="267">
        <v>15445.057919999999</v>
      </c>
      <c r="Q29" s="267">
        <v>2155354.8560000001</v>
      </c>
      <c r="R29" s="278">
        <v>0.32048346476860018</v>
      </c>
    </row>
    <row r="30" spans="1:18" ht="15" customHeight="1">
      <c r="A30" s="267" t="s">
        <v>495</v>
      </c>
      <c r="B30" s="267">
        <v>0</v>
      </c>
      <c r="C30" s="268">
        <v>0</v>
      </c>
      <c r="D30" s="268">
        <v>0</v>
      </c>
      <c r="E30" s="268">
        <v>0</v>
      </c>
      <c r="F30" s="268">
        <v>0</v>
      </c>
      <c r="G30" s="268">
        <v>0</v>
      </c>
      <c r="H30" s="267">
        <v>0</v>
      </c>
      <c r="I30" s="267">
        <v>0</v>
      </c>
      <c r="J30" s="267">
        <v>100.6494</v>
      </c>
      <c r="K30" s="267">
        <v>16854.93146</v>
      </c>
      <c r="L30" s="267">
        <v>0</v>
      </c>
      <c r="M30" s="267">
        <v>0</v>
      </c>
      <c r="N30" s="267">
        <v>0</v>
      </c>
      <c r="O30" s="267">
        <v>0</v>
      </c>
      <c r="P30" s="267">
        <v>0</v>
      </c>
      <c r="Q30" s="267">
        <v>46898.355630000005</v>
      </c>
      <c r="R30" s="278">
        <v>6.9733981216188127E-3</v>
      </c>
    </row>
    <row r="31" spans="1:18" ht="15" customHeight="1">
      <c r="A31" s="267" t="s">
        <v>496</v>
      </c>
      <c r="B31" s="267">
        <v>0</v>
      </c>
      <c r="C31" s="268">
        <v>0</v>
      </c>
      <c r="D31" s="268">
        <v>0</v>
      </c>
      <c r="E31" s="268">
        <v>0</v>
      </c>
      <c r="F31" s="268">
        <v>0</v>
      </c>
      <c r="G31" s="268">
        <v>0</v>
      </c>
      <c r="H31" s="267">
        <v>0</v>
      </c>
      <c r="I31" s="267">
        <v>0</v>
      </c>
      <c r="J31" s="267">
        <v>0</v>
      </c>
      <c r="K31" s="267">
        <v>0</v>
      </c>
      <c r="L31" s="267">
        <v>0</v>
      </c>
      <c r="M31" s="267">
        <v>0</v>
      </c>
      <c r="N31" s="267">
        <v>0</v>
      </c>
      <c r="O31" s="267">
        <v>0</v>
      </c>
      <c r="P31" s="267">
        <v>0</v>
      </c>
      <c r="Q31" s="267">
        <v>0</v>
      </c>
      <c r="R31" s="278">
        <v>0</v>
      </c>
    </row>
    <row r="32" spans="1:18" s="61" customFormat="1" ht="15" customHeight="1">
      <c r="A32" s="267" t="s">
        <v>497</v>
      </c>
      <c r="B32" s="267">
        <v>0</v>
      </c>
      <c r="C32" s="268">
        <v>0</v>
      </c>
      <c r="D32" s="268">
        <v>0</v>
      </c>
      <c r="E32" s="268">
        <v>0</v>
      </c>
      <c r="F32" s="268">
        <v>0</v>
      </c>
      <c r="G32" s="268">
        <v>0</v>
      </c>
      <c r="H32" s="267">
        <v>0</v>
      </c>
      <c r="I32" s="267">
        <v>0</v>
      </c>
      <c r="J32" s="267">
        <v>0</v>
      </c>
      <c r="K32" s="267">
        <v>0</v>
      </c>
      <c r="L32" s="267">
        <v>0</v>
      </c>
      <c r="M32" s="267">
        <v>0</v>
      </c>
      <c r="N32" s="267">
        <v>0</v>
      </c>
      <c r="O32" s="267">
        <v>0</v>
      </c>
      <c r="P32" s="267">
        <v>0</v>
      </c>
      <c r="Q32" s="267">
        <v>0</v>
      </c>
      <c r="R32" s="278">
        <v>0</v>
      </c>
    </row>
    <row r="33" spans="1:18" ht="15" customHeight="1">
      <c r="A33" s="267" t="s">
        <v>498</v>
      </c>
      <c r="B33" s="267">
        <v>0</v>
      </c>
      <c r="C33" s="268">
        <v>0</v>
      </c>
      <c r="D33" s="268">
        <v>0</v>
      </c>
      <c r="E33" s="268">
        <v>0</v>
      </c>
      <c r="F33" s="268">
        <v>0</v>
      </c>
      <c r="G33" s="268">
        <v>0</v>
      </c>
      <c r="H33" s="267">
        <v>0</v>
      </c>
      <c r="I33" s="267">
        <v>0</v>
      </c>
      <c r="J33" s="267">
        <v>100.6494</v>
      </c>
      <c r="K33" s="267">
        <v>16854.93146</v>
      </c>
      <c r="L33" s="267">
        <v>0</v>
      </c>
      <c r="M33" s="267">
        <v>0</v>
      </c>
      <c r="N33" s="267">
        <v>0</v>
      </c>
      <c r="O33" s="267">
        <v>0</v>
      </c>
      <c r="P33" s="267">
        <v>0</v>
      </c>
      <c r="Q33" s="267">
        <v>43512.084369999997</v>
      </c>
      <c r="R33" s="278">
        <v>6.4698875544237765E-3</v>
      </c>
    </row>
    <row r="34" spans="1:18" ht="15" customHeight="1">
      <c r="A34" s="267" t="s">
        <v>499</v>
      </c>
      <c r="B34" s="267">
        <v>0</v>
      </c>
      <c r="C34" s="268">
        <v>0</v>
      </c>
      <c r="D34" s="268">
        <v>0</v>
      </c>
      <c r="E34" s="268">
        <v>0</v>
      </c>
      <c r="F34" s="268">
        <v>0</v>
      </c>
      <c r="G34" s="268">
        <v>0</v>
      </c>
      <c r="H34" s="267">
        <v>0</v>
      </c>
      <c r="I34" s="267">
        <v>0</v>
      </c>
      <c r="J34" s="267">
        <v>0</v>
      </c>
      <c r="K34" s="267">
        <v>0</v>
      </c>
      <c r="L34" s="267">
        <v>0</v>
      </c>
      <c r="M34" s="267">
        <v>0</v>
      </c>
      <c r="N34" s="267">
        <v>0</v>
      </c>
      <c r="O34" s="267">
        <v>0</v>
      </c>
      <c r="P34" s="267">
        <v>0</v>
      </c>
      <c r="Q34" s="267">
        <v>0</v>
      </c>
      <c r="R34" s="278">
        <v>0</v>
      </c>
    </row>
    <row r="35" spans="1:18" ht="15" customHeight="1">
      <c r="A35" s="267" t="s">
        <v>500</v>
      </c>
      <c r="B35" s="267">
        <v>0</v>
      </c>
      <c r="C35" s="268">
        <v>0</v>
      </c>
      <c r="D35" s="268">
        <v>0</v>
      </c>
      <c r="E35" s="268">
        <v>0</v>
      </c>
      <c r="F35" s="268">
        <v>0</v>
      </c>
      <c r="G35" s="268">
        <v>0</v>
      </c>
      <c r="H35" s="267">
        <v>0</v>
      </c>
      <c r="I35" s="267">
        <v>0</v>
      </c>
      <c r="J35" s="267">
        <v>0</v>
      </c>
      <c r="K35" s="267">
        <v>0</v>
      </c>
      <c r="L35" s="267">
        <v>0</v>
      </c>
      <c r="M35" s="267">
        <v>0</v>
      </c>
      <c r="N35" s="267">
        <v>0</v>
      </c>
      <c r="O35" s="267">
        <v>0</v>
      </c>
      <c r="P35" s="267">
        <v>0</v>
      </c>
      <c r="Q35" s="267">
        <v>0</v>
      </c>
      <c r="R35" s="278">
        <v>0</v>
      </c>
    </row>
    <row r="36" spans="1:18" ht="15" customHeight="1">
      <c r="A36" s="267" t="s">
        <v>501</v>
      </c>
      <c r="B36" s="267">
        <v>0</v>
      </c>
      <c r="C36" s="268">
        <v>0</v>
      </c>
      <c r="D36" s="268">
        <v>0</v>
      </c>
      <c r="E36" s="268">
        <v>0</v>
      </c>
      <c r="F36" s="268">
        <v>0</v>
      </c>
      <c r="G36" s="268">
        <v>0</v>
      </c>
      <c r="H36" s="267">
        <v>0</v>
      </c>
      <c r="I36" s="267">
        <v>0</v>
      </c>
      <c r="J36" s="267">
        <v>0</v>
      </c>
      <c r="K36" s="267">
        <v>0</v>
      </c>
      <c r="L36" s="267">
        <v>0</v>
      </c>
      <c r="M36" s="267">
        <v>0</v>
      </c>
      <c r="N36" s="267">
        <v>0</v>
      </c>
      <c r="O36" s="267">
        <v>0</v>
      </c>
      <c r="P36" s="267">
        <v>0</v>
      </c>
      <c r="Q36" s="267">
        <v>3386.27126</v>
      </c>
      <c r="R36" s="278">
        <v>5.0351056719503506E-4</v>
      </c>
    </row>
    <row r="37" spans="1:18" s="61" customFormat="1" ht="15" customHeight="1">
      <c r="A37" s="267" t="s">
        <v>502</v>
      </c>
      <c r="B37" s="267">
        <v>0</v>
      </c>
      <c r="C37" s="268">
        <v>0</v>
      </c>
      <c r="D37" s="268">
        <v>0</v>
      </c>
      <c r="E37" s="268">
        <v>0</v>
      </c>
      <c r="F37" s="268">
        <v>0</v>
      </c>
      <c r="G37" s="268">
        <v>0</v>
      </c>
      <c r="H37" s="267">
        <v>0</v>
      </c>
      <c r="I37" s="267">
        <v>0</v>
      </c>
      <c r="J37" s="267">
        <v>0</v>
      </c>
      <c r="K37" s="267">
        <v>0</v>
      </c>
      <c r="L37" s="267">
        <v>0</v>
      </c>
      <c r="M37" s="267">
        <v>0</v>
      </c>
      <c r="N37" s="267">
        <v>0</v>
      </c>
      <c r="O37" s="267">
        <v>0</v>
      </c>
      <c r="P37" s="267">
        <v>0</v>
      </c>
      <c r="Q37" s="267">
        <v>0</v>
      </c>
      <c r="R37" s="278">
        <v>0</v>
      </c>
    </row>
    <row r="38" spans="1:18" ht="15" customHeight="1">
      <c r="A38" s="267" t="s">
        <v>503</v>
      </c>
      <c r="B38" s="267">
        <v>0</v>
      </c>
      <c r="C38" s="267">
        <v>0</v>
      </c>
      <c r="D38" s="267">
        <v>0</v>
      </c>
      <c r="E38" s="267">
        <v>0</v>
      </c>
      <c r="F38" s="267">
        <v>0</v>
      </c>
      <c r="G38" s="267">
        <v>0</v>
      </c>
      <c r="H38" s="267">
        <v>0</v>
      </c>
      <c r="I38" s="267">
        <v>0</v>
      </c>
      <c r="J38" s="267">
        <v>0</v>
      </c>
      <c r="K38" s="267">
        <v>0</v>
      </c>
      <c r="L38" s="267">
        <v>0</v>
      </c>
      <c r="M38" s="267">
        <v>0</v>
      </c>
      <c r="N38" s="267">
        <v>0</v>
      </c>
      <c r="O38" s="267">
        <v>0</v>
      </c>
      <c r="P38" s="267">
        <v>0</v>
      </c>
      <c r="Q38" s="267">
        <v>0</v>
      </c>
      <c r="R38" s="278">
        <v>0</v>
      </c>
    </row>
    <row r="39" spans="1:18" ht="15" customHeight="1">
      <c r="A39" s="267" t="s">
        <v>504</v>
      </c>
      <c r="B39" s="267">
        <v>0</v>
      </c>
      <c r="C39" s="267">
        <v>0</v>
      </c>
      <c r="D39" s="267">
        <v>0</v>
      </c>
      <c r="E39" s="267">
        <v>0</v>
      </c>
      <c r="F39" s="267">
        <v>0</v>
      </c>
      <c r="G39" s="267">
        <v>0</v>
      </c>
      <c r="H39" s="267">
        <v>0</v>
      </c>
      <c r="I39" s="267">
        <v>0</v>
      </c>
      <c r="J39" s="267">
        <v>0</v>
      </c>
      <c r="K39" s="267">
        <v>0</v>
      </c>
      <c r="L39" s="267">
        <v>0</v>
      </c>
      <c r="M39" s="267">
        <v>0</v>
      </c>
      <c r="N39" s="267">
        <v>0</v>
      </c>
      <c r="O39" s="267">
        <v>0</v>
      </c>
      <c r="P39" s="267">
        <v>0</v>
      </c>
      <c r="Q39" s="267">
        <v>0</v>
      </c>
      <c r="R39" s="278">
        <v>0</v>
      </c>
    </row>
    <row r="40" spans="1:18" s="161" customFormat="1" ht="15" customHeight="1">
      <c r="A40" s="328" t="s">
        <v>505</v>
      </c>
      <c r="B40" s="267">
        <v>94072.652340000001</v>
      </c>
      <c r="C40" s="267">
        <v>162806.91407</v>
      </c>
      <c r="D40" s="267">
        <v>67086.400600000008</v>
      </c>
      <c r="E40" s="267">
        <v>228928.93203999999</v>
      </c>
      <c r="F40" s="267">
        <v>256579.36965000001</v>
      </c>
      <c r="G40" s="267">
        <v>110515.65886</v>
      </c>
      <c r="H40" s="267">
        <v>184942.65424999999</v>
      </c>
      <c r="I40" s="267">
        <v>96200.39791</v>
      </c>
      <c r="J40" s="267">
        <v>218387.80306999999</v>
      </c>
      <c r="K40" s="267">
        <v>113740.5131</v>
      </c>
      <c r="L40" s="267">
        <v>258446.50246000002</v>
      </c>
      <c r="M40" s="267">
        <v>51877.157549999996</v>
      </c>
      <c r="N40" s="267">
        <v>254840.45427000002</v>
      </c>
      <c r="O40" s="267">
        <v>220088.81246000002</v>
      </c>
      <c r="P40" s="267">
        <v>49831.52925</v>
      </c>
      <c r="Q40" s="267">
        <v>6333641.5818400001</v>
      </c>
      <c r="R40" s="278">
        <v>0.94176019002161038</v>
      </c>
    </row>
    <row r="41" spans="1:18" s="407" customFormat="1" ht="15" customHeight="1">
      <c r="A41" s="267" t="s">
        <v>506</v>
      </c>
      <c r="B41" s="267">
        <v>0</v>
      </c>
      <c r="C41" s="267">
        <v>0</v>
      </c>
      <c r="D41" s="267">
        <v>1434.0761299999999</v>
      </c>
      <c r="E41" s="267">
        <v>1609.17687</v>
      </c>
      <c r="F41" s="267">
        <v>0</v>
      </c>
      <c r="G41" s="267">
        <v>3622.4696800000002</v>
      </c>
      <c r="H41" s="267">
        <v>0</v>
      </c>
      <c r="I41" s="267">
        <v>0</v>
      </c>
      <c r="J41" s="267">
        <v>14612.166150000001</v>
      </c>
      <c r="K41" s="267">
        <v>1497.58341</v>
      </c>
      <c r="L41" s="267">
        <v>5023.3522300000004</v>
      </c>
      <c r="M41" s="267">
        <v>0</v>
      </c>
      <c r="N41" s="267">
        <v>0</v>
      </c>
      <c r="O41" s="267">
        <v>0</v>
      </c>
      <c r="P41" s="267">
        <v>0</v>
      </c>
      <c r="Q41" s="267">
        <v>391681.54070000001</v>
      </c>
      <c r="R41" s="278">
        <v>5.8239809978389692E-2</v>
      </c>
    </row>
    <row r="42" spans="1:18" s="96" customFormat="1" ht="15" customHeight="1">
      <c r="A42" s="270" t="s">
        <v>424</v>
      </c>
      <c r="B42" s="413">
        <v>94072.652340000001</v>
      </c>
      <c r="C42" s="413">
        <v>162806.91407</v>
      </c>
      <c r="D42" s="413">
        <v>68520.476730000009</v>
      </c>
      <c r="E42" s="413">
        <v>230538.10891000001</v>
      </c>
      <c r="F42" s="413">
        <v>256579.36965000001</v>
      </c>
      <c r="G42" s="413">
        <v>114138.12854000001</v>
      </c>
      <c r="H42" s="413">
        <v>184942.65424999999</v>
      </c>
      <c r="I42" s="413">
        <v>96200.39791</v>
      </c>
      <c r="J42" s="413">
        <v>232999.96922</v>
      </c>
      <c r="K42" s="413">
        <v>115238.09651</v>
      </c>
      <c r="L42" s="413">
        <v>263469.85469000001</v>
      </c>
      <c r="M42" s="413">
        <v>51877.157549999996</v>
      </c>
      <c r="N42" s="413">
        <v>254840.45427000002</v>
      </c>
      <c r="O42" s="413">
        <v>220088.81246000002</v>
      </c>
      <c r="P42" s="413">
        <v>49831.52925</v>
      </c>
      <c r="Q42" s="413">
        <v>6725323.1225399999</v>
      </c>
      <c r="R42" s="414">
        <v>1</v>
      </c>
    </row>
    <row r="43" spans="1:18" ht="15" customHeight="1">
      <c r="A43" s="328" t="s">
        <v>507</v>
      </c>
      <c r="B43" s="278">
        <v>1.3987826402677128E-2</v>
      </c>
      <c r="C43" s="269">
        <v>2.4208043406026204E-2</v>
      </c>
      <c r="D43" s="269">
        <v>1.0188428939622666E-2</v>
      </c>
      <c r="E43" s="269">
        <v>3.4279112647740126E-2</v>
      </c>
      <c r="F43" s="269">
        <v>3.8151233029989476E-2</v>
      </c>
      <c r="G43" s="269">
        <v>1.6971396981278822E-2</v>
      </c>
      <c r="H43" s="278">
        <v>2.7499445138949904E-2</v>
      </c>
      <c r="I43" s="278">
        <v>1.4304204594658542E-2</v>
      </c>
      <c r="J43" s="278">
        <v>3.4645170941913238E-2</v>
      </c>
      <c r="K43" s="278">
        <v>1.7134953133148081E-2</v>
      </c>
      <c r="L43" s="278">
        <v>3.9175791242948267E-2</v>
      </c>
      <c r="M43" s="278">
        <v>7.7137048443268238E-3</v>
      </c>
      <c r="N43" s="278">
        <v>3.7892670675688314E-2</v>
      </c>
      <c r="O43" s="278">
        <v>3.2725388572389894E-2</v>
      </c>
      <c r="P43" s="278">
        <v>7.4095368121405263E-3</v>
      </c>
      <c r="Q43" s="278">
        <v>1</v>
      </c>
      <c r="R43" s="278"/>
    </row>
    <row r="44" spans="1:18" ht="3.75" customHeight="1" thickBot="1">
      <c r="A44" s="330"/>
      <c r="B44" s="275"/>
      <c r="C44" s="276"/>
      <c r="D44" s="276"/>
      <c r="E44" s="276"/>
      <c r="F44" s="276"/>
      <c r="G44" s="276"/>
      <c r="H44" s="275"/>
      <c r="I44" s="275"/>
      <c r="J44" s="275"/>
      <c r="K44" s="275"/>
      <c r="L44" s="275"/>
      <c r="M44" s="275"/>
      <c r="N44" s="275"/>
      <c r="O44" s="275"/>
      <c r="P44" s="275"/>
      <c r="Q44" s="275"/>
      <c r="R44" s="275"/>
    </row>
    <row r="45" spans="1:18" ht="15" customHeight="1" thickTop="1">
      <c r="A45" s="331" t="s">
        <v>426</v>
      </c>
      <c r="B45" s="262"/>
      <c r="C45" s="268"/>
      <c r="D45" s="268"/>
      <c r="E45" s="268"/>
      <c r="F45" s="268"/>
      <c r="G45" s="268"/>
      <c r="H45" s="262"/>
      <c r="I45" s="262"/>
      <c r="J45" s="262"/>
      <c r="K45" s="262"/>
      <c r="L45" s="262"/>
      <c r="M45" s="262"/>
      <c r="N45" s="262"/>
      <c r="O45" s="262"/>
      <c r="P45" s="262"/>
      <c r="Q45" s="262"/>
      <c r="R45" s="262"/>
    </row>
    <row r="46" spans="1:18" ht="15" customHeight="1">
      <c r="A46" s="331" t="s">
        <v>508</v>
      </c>
      <c r="B46" s="262"/>
      <c r="C46" s="268"/>
      <c r="D46" s="268"/>
      <c r="E46" s="268"/>
      <c r="F46" s="268"/>
      <c r="G46" s="268"/>
      <c r="H46" s="262"/>
      <c r="I46" s="262"/>
      <c r="J46" s="262"/>
      <c r="K46" s="262"/>
      <c r="L46" s="262"/>
      <c r="M46" s="262"/>
      <c r="N46" s="262"/>
      <c r="O46" s="262"/>
      <c r="P46" s="262"/>
      <c r="Q46" s="262"/>
      <c r="R46" s="262"/>
    </row>
    <row r="47" spans="1:18" ht="15" customHeight="1">
      <c r="A47" s="331" t="s">
        <v>509</v>
      </c>
      <c r="B47" s="262"/>
      <c r="C47" s="268"/>
      <c r="D47" s="268"/>
      <c r="E47" s="268"/>
      <c r="F47" s="268"/>
      <c r="G47" s="268"/>
      <c r="H47" s="262"/>
      <c r="I47" s="262"/>
      <c r="J47" s="262"/>
      <c r="K47" s="262"/>
      <c r="L47" s="262"/>
      <c r="M47" s="262"/>
      <c r="N47" s="262"/>
      <c r="O47" s="262"/>
      <c r="P47" s="262"/>
      <c r="Q47" s="262"/>
      <c r="R47" s="262"/>
    </row>
    <row r="48" spans="1:18" ht="15" customHeight="1">
      <c r="A48" s="331"/>
      <c r="B48" s="262"/>
      <c r="C48" s="268"/>
      <c r="D48" s="268"/>
      <c r="E48" s="268"/>
      <c r="F48" s="268"/>
      <c r="G48" s="268"/>
      <c r="H48" s="262"/>
      <c r="I48" s="262"/>
      <c r="J48" s="262"/>
      <c r="K48" s="262"/>
      <c r="L48" s="262"/>
      <c r="M48" s="262"/>
      <c r="N48" s="262"/>
      <c r="O48" s="262"/>
      <c r="P48" s="262"/>
      <c r="Q48" s="262"/>
      <c r="R48" s="262"/>
    </row>
    <row r="49" spans="1:18" ht="15" customHeight="1">
      <c r="A49" s="282"/>
      <c r="B49" s="262"/>
      <c r="C49" s="268"/>
      <c r="D49" s="268"/>
      <c r="E49" s="268"/>
      <c r="F49" s="268"/>
      <c r="G49" s="268"/>
      <c r="H49" s="262"/>
      <c r="I49" s="262"/>
      <c r="J49" s="262"/>
      <c r="K49" s="262"/>
      <c r="L49" s="262"/>
      <c r="M49" s="262"/>
      <c r="N49" s="262"/>
      <c r="O49" s="262"/>
      <c r="P49" s="262"/>
      <c r="Q49" s="262"/>
      <c r="R49" s="262"/>
    </row>
    <row r="50" spans="1:18" ht="15" customHeight="1">
      <c r="A50" s="283"/>
      <c r="B50" s="262"/>
      <c r="C50" s="268"/>
      <c r="D50" s="268"/>
      <c r="E50" s="268"/>
      <c r="F50" s="268"/>
      <c r="G50" s="268"/>
      <c r="H50" s="262"/>
      <c r="I50" s="262"/>
      <c r="J50" s="262"/>
      <c r="K50" s="262"/>
      <c r="L50" s="262"/>
      <c r="M50" s="262"/>
      <c r="N50" s="262"/>
      <c r="O50" s="262"/>
      <c r="P50" s="262"/>
      <c r="Q50" s="262"/>
      <c r="R50" s="262"/>
    </row>
    <row r="51" spans="1:18" ht="15" customHeight="1">
      <c r="A51" s="282"/>
      <c r="B51" s="262"/>
      <c r="C51" s="268"/>
      <c r="D51" s="268"/>
      <c r="E51" s="268"/>
      <c r="F51" s="268"/>
      <c r="G51" s="268"/>
      <c r="H51" s="262"/>
      <c r="I51" s="262"/>
      <c r="J51" s="262"/>
      <c r="K51" s="262"/>
      <c r="L51" s="262"/>
      <c r="M51" s="262"/>
      <c r="N51" s="262"/>
      <c r="O51" s="262"/>
      <c r="P51" s="262"/>
      <c r="Q51" s="262"/>
      <c r="R51" s="262"/>
    </row>
    <row r="52" spans="1:18" ht="15" customHeight="1">
      <c r="A52" s="282"/>
      <c r="B52" s="262"/>
      <c r="C52" s="268"/>
      <c r="D52" s="268"/>
      <c r="E52" s="268"/>
      <c r="F52" s="268"/>
      <c r="G52" s="268"/>
      <c r="H52" s="262"/>
      <c r="I52" s="262"/>
      <c r="J52" s="262"/>
      <c r="K52" s="262"/>
      <c r="L52" s="262"/>
      <c r="M52" s="262"/>
      <c r="N52" s="262"/>
      <c r="O52" s="262"/>
      <c r="P52" s="262"/>
      <c r="Q52" s="262"/>
      <c r="R52" s="262"/>
    </row>
    <row r="53" spans="1:18" ht="15" customHeight="1">
      <c r="A53" s="282"/>
      <c r="B53" s="262"/>
      <c r="C53" s="268"/>
      <c r="D53" s="268"/>
      <c r="E53" s="268"/>
      <c r="F53" s="268"/>
      <c r="G53" s="268"/>
      <c r="H53" s="262"/>
      <c r="I53" s="262"/>
      <c r="J53" s="262"/>
      <c r="K53" s="262"/>
      <c r="L53" s="262"/>
      <c r="M53" s="262"/>
      <c r="N53" s="262"/>
      <c r="O53" s="262"/>
      <c r="P53" s="262"/>
      <c r="Q53" s="262"/>
      <c r="R53" s="262"/>
    </row>
    <row r="54" spans="1:18" ht="15" customHeight="1">
      <c r="A54" s="282"/>
      <c r="B54" s="262"/>
      <c r="C54" s="268"/>
      <c r="D54" s="268"/>
      <c r="E54" s="268"/>
      <c r="F54" s="268"/>
      <c r="G54" s="268"/>
      <c r="H54" s="262"/>
      <c r="I54" s="262"/>
      <c r="J54" s="262"/>
      <c r="K54" s="262"/>
      <c r="L54" s="262"/>
      <c r="M54" s="262"/>
      <c r="N54" s="262"/>
      <c r="O54" s="262"/>
      <c r="P54" s="262"/>
      <c r="Q54" s="262"/>
      <c r="R54" s="262"/>
    </row>
    <row r="55" spans="1:18" ht="15" customHeight="1">
      <c r="A55" s="282"/>
      <c r="B55" s="262"/>
      <c r="C55" s="268"/>
      <c r="D55" s="268"/>
      <c r="E55" s="268"/>
      <c r="F55" s="268"/>
      <c r="G55" s="268"/>
      <c r="H55" s="262"/>
      <c r="I55" s="262"/>
      <c r="J55" s="262"/>
      <c r="K55" s="262"/>
      <c r="L55" s="262"/>
      <c r="M55" s="262"/>
      <c r="N55" s="262"/>
      <c r="O55" s="262"/>
      <c r="P55" s="262"/>
      <c r="Q55" s="262"/>
      <c r="R55" s="262"/>
    </row>
    <row r="56" spans="1:18" ht="15" customHeight="1">
      <c r="A56" s="283"/>
      <c r="B56" s="262"/>
      <c r="C56" s="268"/>
      <c r="D56" s="268"/>
      <c r="E56" s="268"/>
      <c r="F56" s="268"/>
      <c r="G56" s="268"/>
      <c r="H56" s="262"/>
      <c r="I56" s="262"/>
      <c r="J56" s="262"/>
      <c r="K56" s="262"/>
      <c r="L56" s="262"/>
      <c r="M56" s="262"/>
      <c r="N56" s="262"/>
      <c r="O56" s="262"/>
      <c r="P56" s="262"/>
      <c r="Q56" s="262"/>
      <c r="R56" s="262"/>
    </row>
    <row r="57" spans="1:18" ht="15" customHeight="1">
      <c r="A57" s="100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</row>
    <row r="58" spans="1:18" ht="15" customHeight="1">
      <c r="A58" s="100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</row>
    <row r="59" spans="1:18" ht="9" customHeight="1">
      <c r="A59" s="100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</row>
    <row r="60" spans="1:18" ht="9" customHeight="1">
      <c r="A60" s="100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62"/>
      <c r="Q60" s="62"/>
      <c r="R60" s="62"/>
    </row>
    <row r="61" spans="1:18" ht="9" customHeight="1">
      <c r="A61" s="100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62"/>
      <c r="Q61" s="62"/>
      <c r="R61" s="62"/>
    </row>
    <row r="62" spans="1:18" ht="9" customHeight="1">
      <c r="A62" s="102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62"/>
      <c r="Q62" s="62"/>
      <c r="R62" s="62"/>
    </row>
    <row r="63" spans="1:18" ht="9" customHeight="1">
      <c r="A63" s="100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62"/>
      <c r="Q63" s="62"/>
      <c r="R63" s="62"/>
    </row>
    <row r="64" spans="1:18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</row>
    <row r="65" spans="1:18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62"/>
      <c r="Q65" s="62"/>
      <c r="R65" s="62"/>
    </row>
    <row r="66" spans="1:18" ht="9" customHeight="1">
      <c r="A66" s="100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62"/>
      <c r="Q66" s="62"/>
      <c r="R66" s="62"/>
    </row>
    <row r="67" spans="1:18" ht="9" customHeight="1">
      <c r="A67" s="102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62"/>
      <c r="Q67" s="62"/>
      <c r="R67" s="62"/>
    </row>
    <row r="68" spans="1:18" ht="9" customHeight="1">
      <c r="A68" s="103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</row>
    <row r="69" spans="1:18" ht="9" customHeight="1">
      <c r="A69" s="103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</row>
    <row r="70" spans="1:18" ht="9" customHeight="1">
      <c r="A70" s="103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</row>
    <row r="71" spans="1:18" ht="9" customHeight="1">
      <c r="A71" s="103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</row>
    <row r="72" spans="1:18" ht="9" customHeight="1">
      <c r="A72" s="104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</row>
    <row r="73" spans="1:18" ht="9" customHeight="1">
      <c r="A73" s="104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</row>
    <row r="74" spans="1:18" ht="9" customHeight="1">
      <c r="A74" s="99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</row>
    <row r="75" spans="1:18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</row>
    <row r="76" spans="1:18" ht="9" customHeight="1">
      <c r="A76" s="100"/>
      <c r="C76" s="93"/>
      <c r="D76" s="93"/>
      <c r="E76" s="93"/>
      <c r="F76" s="93"/>
      <c r="G76" s="93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</row>
    <row r="77" spans="1:18" ht="9" customHeight="1">
      <c r="A77" s="100"/>
      <c r="C77" s="93"/>
      <c r="D77" s="93"/>
      <c r="E77" s="93"/>
      <c r="F77" s="93"/>
      <c r="G77" s="93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</row>
    <row r="78" spans="1:18" ht="9" customHeight="1">
      <c r="A78" s="100"/>
      <c r="C78" s="93"/>
      <c r="D78" s="93"/>
      <c r="E78" s="93"/>
      <c r="F78" s="93"/>
      <c r="G78" s="93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</row>
    <row r="79" spans="1:18" ht="9" customHeight="1">
      <c r="A79" s="103"/>
      <c r="C79" s="93"/>
      <c r="D79" s="93"/>
      <c r="E79" s="93"/>
      <c r="F79" s="93"/>
      <c r="G79" s="93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</row>
    <row r="80" spans="1:18" ht="9" customHeight="1">
      <c r="A80" s="99"/>
      <c r="C80" s="93"/>
      <c r="D80" s="93"/>
      <c r="E80" s="93"/>
      <c r="F80" s="93"/>
      <c r="G80" s="93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</row>
    <row r="81" spans="1:18" ht="9" customHeight="1">
      <c r="A81" s="100"/>
      <c r="C81" s="93"/>
      <c r="D81" s="93"/>
      <c r="E81" s="93"/>
      <c r="F81" s="93"/>
      <c r="G81" s="93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</row>
    <row r="82" spans="1:18" ht="9" customHeight="1">
      <c r="A82" s="100"/>
      <c r="C82" s="93"/>
      <c r="D82" s="93"/>
      <c r="E82" s="93"/>
      <c r="F82" s="93"/>
      <c r="G82" s="93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</row>
    <row r="83" spans="1:18" ht="9" customHeight="1">
      <c r="A83" s="100"/>
      <c r="C83" s="93"/>
      <c r="D83" s="93"/>
      <c r="E83" s="93"/>
      <c r="F83" s="93"/>
      <c r="G83" s="93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</row>
    <row r="84" spans="1:18" ht="9" customHeight="1">
      <c r="A84" s="100"/>
      <c r="C84" s="93"/>
      <c r="D84" s="93"/>
      <c r="E84" s="93"/>
      <c r="F84" s="93"/>
      <c r="G84" s="93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</row>
    <row r="85" spans="1:18" ht="9" customHeight="1">
      <c r="A85" s="103"/>
      <c r="C85" s="93"/>
      <c r="D85" s="93"/>
      <c r="E85" s="93"/>
      <c r="F85" s="93"/>
      <c r="G85" s="93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</row>
    <row r="86" spans="1:18" ht="9" customHeight="1">
      <c r="A86" s="99"/>
      <c r="C86" s="93"/>
      <c r="D86" s="93"/>
      <c r="E86" s="93"/>
      <c r="F86" s="93"/>
      <c r="G86" s="93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</row>
    <row r="87" spans="1:18" ht="9" customHeight="1">
      <c r="A87" s="100"/>
      <c r="C87" s="93"/>
      <c r="D87" s="93"/>
      <c r="E87" s="93"/>
      <c r="F87" s="93"/>
      <c r="G87" s="93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</row>
    <row r="88" spans="1:18" ht="9" customHeight="1">
      <c r="A88" s="100"/>
      <c r="C88" s="93"/>
      <c r="D88" s="93"/>
      <c r="E88" s="93"/>
      <c r="F88" s="93"/>
      <c r="G88" s="93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</row>
    <row r="89" spans="1:18" ht="9" customHeight="1">
      <c r="A89" s="100"/>
      <c r="C89" s="105"/>
      <c r="D89" s="105"/>
      <c r="E89" s="105"/>
      <c r="F89" s="105"/>
      <c r="G89" s="105"/>
    </row>
    <row r="90" spans="1:18" ht="9" customHeight="1">
      <c r="A90" s="100"/>
      <c r="C90" s="105"/>
      <c r="D90" s="105"/>
      <c r="E90" s="105"/>
      <c r="F90" s="105"/>
      <c r="G90" s="105"/>
    </row>
    <row r="91" spans="1:18" ht="9" customHeight="1">
      <c r="A91" s="100"/>
      <c r="C91" s="105"/>
      <c r="D91" s="105"/>
      <c r="E91" s="105"/>
      <c r="F91" s="105"/>
      <c r="G91" s="105"/>
    </row>
    <row r="92" spans="1:18" ht="9" customHeight="1">
      <c r="A92" s="100"/>
      <c r="C92" s="105"/>
      <c r="D92" s="105"/>
      <c r="E92" s="105"/>
      <c r="F92" s="105"/>
      <c r="G92" s="105"/>
    </row>
    <row r="93" spans="1:18" ht="9" customHeight="1">
      <c r="A93" s="100"/>
      <c r="C93" s="105"/>
      <c r="D93" s="105"/>
      <c r="E93" s="105"/>
      <c r="F93" s="105"/>
      <c r="G93" s="105"/>
    </row>
    <row r="94" spans="1:18" ht="9" customHeight="1">
      <c r="A94" s="100"/>
      <c r="C94" s="105"/>
      <c r="D94" s="105"/>
      <c r="E94" s="105"/>
      <c r="F94" s="105"/>
      <c r="G94" s="105"/>
    </row>
    <row r="95" spans="1:18" ht="9" customHeight="1">
      <c r="A95" s="103"/>
      <c r="C95" s="105"/>
      <c r="D95" s="105"/>
      <c r="E95" s="105"/>
      <c r="F95" s="105"/>
      <c r="G95" s="105"/>
    </row>
    <row r="96" spans="1:18" ht="9" customHeight="1">
      <c r="A96" s="99"/>
      <c r="C96" s="105"/>
      <c r="D96" s="105"/>
      <c r="E96" s="105"/>
      <c r="F96" s="105"/>
      <c r="G96" s="105"/>
    </row>
    <row r="97" spans="1:7" ht="9" customHeight="1">
      <c r="A97" s="100"/>
      <c r="C97" s="105"/>
      <c r="D97" s="105"/>
      <c r="E97" s="105"/>
      <c r="F97" s="105"/>
      <c r="G97" s="105"/>
    </row>
    <row r="98" spans="1:7" ht="9" customHeight="1">
      <c r="A98" s="100"/>
      <c r="C98" s="105"/>
      <c r="D98" s="105"/>
      <c r="E98" s="105"/>
      <c r="F98" s="105"/>
      <c r="G98" s="105"/>
    </row>
    <row r="99" spans="1:7" ht="9" customHeight="1">
      <c r="A99" s="100"/>
      <c r="C99" s="105"/>
      <c r="D99" s="105"/>
      <c r="E99" s="105"/>
      <c r="F99" s="105"/>
      <c r="G99" s="105"/>
    </row>
    <row r="100" spans="1:7" ht="9" customHeight="1">
      <c r="A100" s="100"/>
      <c r="C100" s="105"/>
      <c r="D100" s="105"/>
      <c r="E100" s="105"/>
      <c r="F100" s="105"/>
      <c r="G100" s="105"/>
    </row>
    <row r="101" spans="1:7" ht="9" customHeight="1">
      <c r="A101" s="100"/>
      <c r="C101" s="105"/>
      <c r="D101" s="105"/>
      <c r="E101" s="105"/>
      <c r="F101" s="105"/>
      <c r="G101" s="105"/>
    </row>
    <row r="102" spans="1:7" ht="9" customHeight="1">
      <c r="A102" s="100"/>
      <c r="C102" s="105"/>
      <c r="D102" s="105"/>
      <c r="E102" s="105"/>
      <c r="F102" s="105"/>
      <c r="G102" s="105"/>
    </row>
    <row r="103" spans="1:7" ht="9" customHeight="1">
      <c r="A103" s="100"/>
      <c r="C103" s="105"/>
      <c r="D103" s="105"/>
      <c r="E103" s="105"/>
      <c r="F103" s="105"/>
      <c r="G103" s="105"/>
    </row>
    <row r="104" spans="1:7" ht="9" customHeight="1">
      <c r="A104" s="100"/>
      <c r="C104" s="105"/>
      <c r="D104" s="105"/>
      <c r="E104" s="105"/>
      <c r="F104" s="105"/>
      <c r="G104" s="105"/>
    </row>
    <row r="105" spans="1:7" ht="9" customHeight="1">
      <c r="A105" s="100"/>
      <c r="C105" s="105"/>
      <c r="D105" s="105"/>
      <c r="E105" s="105"/>
      <c r="F105" s="105"/>
      <c r="G105" s="105"/>
    </row>
    <row r="106" spans="1:7" ht="9" customHeight="1">
      <c r="A106" s="99"/>
      <c r="C106" s="105"/>
      <c r="D106" s="105"/>
      <c r="E106" s="105"/>
      <c r="F106" s="105"/>
      <c r="G106" s="105"/>
    </row>
    <row r="107" spans="1:7" ht="9" customHeight="1">
      <c r="A107" s="100"/>
      <c r="C107" s="105"/>
      <c r="D107" s="105"/>
      <c r="E107" s="105"/>
      <c r="F107" s="105"/>
      <c r="G107" s="105"/>
    </row>
    <row r="108" spans="1:7" ht="9" customHeight="1">
      <c r="A108" s="100"/>
      <c r="C108" s="105"/>
      <c r="D108" s="105"/>
      <c r="E108" s="105"/>
      <c r="F108" s="105"/>
      <c r="G108" s="105"/>
    </row>
    <row r="109" spans="1:7" ht="9" customHeight="1">
      <c r="A109" s="100"/>
      <c r="C109" s="105"/>
      <c r="D109" s="105"/>
      <c r="E109" s="105"/>
      <c r="F109" s="105"/>
      <c r="G109" s="105"/>
    </row>
    <row r="110" spans="1:7">
      <c r="A110" s="106"/>
      <c r="C110" s="105"/>
      <c r="D110" s="105"/>
      <c r="E110" s="105"/>
      <c r="F110" s="105"/>
      <c r="G110" s="105"/>
    </row>
    <row r="111" spans="1:7">
      <c r="A111" s="106"/>
      <c r="C111" s="105"/>
      <c r="D111" s="105"/>
      <c r="E111" s="105"/>
      <c r="F111" s="105"/>
      <c r="G111" s="105"/>
    </row>
    <row r="112" spans="1:7">
      <c r="A112" s="106"/>
      <c r="C112" s="105"/>
      <c r="D112" s="105"/>
      <c r="E112" s="105"/>
      <c r="F112" s="105"/>
      <c r="G112" s="105"/>
    </row>
    <row r="113" spans="1:7">
      <c r="A113" s="106"/>
      <c r="C113" s="105"/>
      <c r="D113" s="105"/>
      <c r="E113" s="105"/>
      <c r="F113" s="105"/>
      <c r="G113" s="105"/>
    </row>
    <row r="114" spans="1:7">
      <c r="A114" s="106"/>
      <c r="C114" s="105"/>
      <c r="D114" s="105"/>
      <c r="E114" s="105"/>
      <c r="F114" s="105"/>
      <c r="G114" s="105"/>
    </row>
    <row r="115" spans="1:7">
      <c r="A115" s="106"/>
      <c r="C115" s="105"/>
      <c r="D115" s="105"/>
      <c r="E115" s="105"/>
      <c r="F115" s="105"/>
      <c r="G115" s="105"/>
    </row>
    <row r="116" spans="1:7">
      <c r="A116" s="106"/>
      <c r="C116" s="105"/>
      <c r="D116" s="105"/>
      <c r="E116" s="105"/>
      <c r="F116" s="105"/>
      <c r="G116" s="105"/>
    </row>
    <row r="117" spans="1:7" ht="15.75">
      <c r="A117" s="107"/>
      <c r="C117" s="105"/>
      <c r="D117" s="105"/>
      <c r="E117" s="105"/>
      <c r="F117" s="105"/>
      <c r="G117" s="105"/>
    </row>
    <row r="118" spans="1:7" ht="15.75">
      <c r="A118" s="107"/>
      <c r="C118" s="105"/>
      <c r="D118" s="105"/>
      <c r="E118" s="105"/>
      <c r="F118" s="105"/>
      <c r="G118" s="105"/>
    </row>
    <row r="119" spans="1:7" ht="15.75">
      <c r="A119" s="107"/>
      <c r="C119" s="105"/>
      <c r="D119" s="105"/>
      <c r="E119" s="105"/>
      <c r="F119" s="105"/>
      <c r="G119" s="105"/>
    </row>
    <row r="120" spans="1:7" ht="15.75">
      <c r="A120" s="107"/>
      <c r="C120" s="105"/>
      <c r="D120" s="105"/>
      <c r="E120" s="105"/>
      <c r="F120" s="105"/>
      <c r="G120" s="105"/>
    </row>
    <row r="121" spans="1:7" ht="15.75">
      <c r="A121" s="107"/>
      <c r="C121" s="105"/>
      <c r="D121" s="105"/>
      <c r="E121" s="105"/>
      <c r="F121" s="105"/>
      <c r="G121" s="105"/>
    </row>
    <row r="122" spans="1:7" ht="15.75">
      <c r="A122" s="107"/>
      <c r="C122" s="105"/>
      <c r="D122" s="105"/>
      <c r="E122" s="105"/>
      <c r="F122" s="105"/>
      <c r="G122" s="105"/>
    </row>
    <row r="123" spans="1:7" ht="15.75">
      <c r="A123" s="107"/>
      <c r="C123" s="105"/>
      <c r="D123" s="105"/>
      <c r="E123" s="105"/>
      <c r="F123" s="105"/>
      <c r="G123" s="105"/>
    </row>
    <row r="124" spans="1:7" ht="15.75">
      <c r="A124" s="107"/>
      <c r="C124" s="105"/>
      <c r="D124" s="105"/>
      <c r="E124" s="105"/>
      <c r="F124" s="105"/>
      <c r="G124" s="105"/>
    </row>
    <row r="125" spans="1:7" ht="15.75">
      <c r="A125" s="107"/>
      <c r="C125" s="105"/>
      <c r="D125" s="105"/>
      <c r="E125" s="105"/>
      <c r="F125" s="105"/>
      <c r="G125" s="105"/>
    </row>
    <row r="126" spans="1:7" ht="15.75">
      <c r="A126" s="107"/>
      <c r="C126" s="105"/>
      <c r="D126" s="105"/>
      <c r="E126" s="105"/>
      <c r="F126" s="105"/>
      <c r="G126" s="105"/>
    </row>
    <row r="127" spans="1:7" ht="15.75">
      <c r="A127" s="107"/>
      <c r="C127" s="105"/>
      <c r="D127" s="105"/>
      <c r="E127" s="105"/>
      <c r="F127" s="105"/>
      <c r="G127" s="105"/>
    </row>
    <row r="128" spans="1:7" ht="15.75">
      <c r="A128" s="107"/>
      <c r="C128" s="105"/>
      <c r="D128" s="105"/>
      <c r="E128" s="105"/>
      <c r="F128" s="105"/>
      <c r="G128" s="105"/>
    </row>
    <row r="129" spans="1:7" ht="15.75">
      <c r="A129" s="107"/>
      <c r="C129" s="105"/>
      <c r="D129" s="105"/>
      <c r="E129" s="105"/>
      <c r="F129" s="105"/>
      <c r="G129" s="105"/>
    </row>
    <row r="130" spans="1:7" ht="15.75">
      <c r="A130" s="107"/>
      <c r="C130" s="105"/>
      <c r="D130" s="105"/>
      <c r="E130" s="105"/>
      <c r="F130" s="105"/>
      <c r="G130" s="105"/>
    </row>
    <row r="131" spans="1:7" ht="15.75">
      <c r="A131" s="107"/>
      <c r="C131" s="105"/>
      <c r="D131" s="105"/>
      <c r="E131" s="105"/>
      <c r="F131" s="105"/>
      <c r="G131" s="105"/>
    </row>
    <row r="132" spans="1:7" ht="15.75">
      <c r="A132" s="107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7"/>
      <c r="C191" s="105"/>
      <c r="D191" s="105"/>
      <c r="E191" s="105"/>
      <c r="F191" s="105"/>
      <c r="G191" s="105"/>
    </row>
    <row r="192" spans="1:7" ht="15.75">
      <c r="A192" s="107"/>
      <c r="C192" s="105"/>
      <c r="D192" s="105"/>
      <c r="E192" s="105"/>
      <c r="F192" s="105"/>
      <c r="G192" s="105"/>
    </row>
    <row r="193" spans="1:7" ht="15.75">
      <c r="A193" s="107"/>
      <c r="C193" s="105"/>
      <c r="D193" s="105"/>
      <c r="E193" s="105"/>
      <c r="F193" s="105"/>
      <c r="G193" s="105"/>
    </row>
    <row r="194" spans="1:7" ht="15.75">
      <c r="A194" s="107"/>
      <c r="C194" s="105"/>
      <c r="D194" s="105"/>
      <c r="E194" s="105"/>
      <c r="F194" s="105"/>
      <c r="G194" s="105"/>
    </row>
    <row r="195" spans="1:7" ht="15.75">
      <c r="A195" s="107"/>
      <c r="C195" s="105"/>
      <c r="D195" s="105"/>
      <c r="E195" s="105"/>
      <c r="F195" s="105"/>
      <c r="G195" s="105"/>
    </row>
    <row r="196" spans="1:7" ht="15.75">
      <c r="A196" s="107"/>
      <c r="C196" s="105"/>
      <c r="D196" s="105"/>
      <c r="E196" s="105"/>
      <c r="F196" s="105"/>
      <c r="G196" s="105"/>
    </row>
    <row r="197" spans="1:7" ht="15.75">
      <c r="A197" s="107"/>
      <c r="C197" s="105"/>
      <c r="D197" s="105"/>
      <c r="E197" s="105"/>
      <c r="F197" s="105"/>
      <c r="G197" s="105"/>
    </row>
    <row r="198" spans="1:7" ht="15.75">
      <c r="A198" s="107"/>
      <c r="C198" s="105"/>
      <c r="D198" s="105"/>
      <c r="E198" s="105"/>
      <c r="F198" s="105"/>
      <c r="G198" s="105"/>
    </row>
    <row r="199" spans="1:7" ht="15.75">
      <c r="A199" s="107"/>
      <c r="C199" s="105"/>
      <c r="D199" s="105"/>
      <c r="E199" s="105"/>
      <c r="F199" s="105"/>
      <c r="G199" s="105"/>
    </row>
    <row r="200" spans="1:7" ht="15.75">
      <c r="A200" s="107"/>
      <c r="C200" s="105"/>
      <c r="D200" s="105"/>
      <c r="E200" s="105"/>
      <c r="F200" s="105"/>
      <c r="G200" s="105"/>
    </row>
    <row r="201" spans="1:7" ht="15.75">
      <c r="A201" s="107"/>
      <c r="C201" s="105"/>
      <c r="D201" s="105"/>
      <c r="E201" s="105"/>
      <c r="F201" s="105"/>
      <c r="G201" s="105"/>
    </row>
    <row r="202" spans="1:7" ht="15.75">
      <c r="A202" s="107"/>
      <c r="C202" s="105"/>
      <c r="D202" s="105"/>
      <c r="E202" s="105"/>
      <c r="F202" s="105"/>
      <c r="G202" s="105"/>
    </row>
    <row r="203" spans="1:7" ht="15.75">
      <c r="A203" s="107"/>
      <c r="C203" s="105"/>
      <c r="D203" s="105"/>
      <c r="E203" s="105"/>
      <c r="F203" s="105"/>
      <c r="G203" s="105"/>
    </row>
    <row r="204" spans="1:7" ht="15.75">
      <c r="A204" s="107"/>
      <c r="C204" s="105"/>
      <c r="D204" s="105"/>
      <c r="E204" s="105"/>
      <c r="F204" s="105"/>
      <c r="G204" s="105"/>
    </row>
    <row r="205" spans="1:7" ht="15.75">
      <c r="A205" s="107"/>
      <c r="C205" s="105"/>
      <c r="D205" s="105"/>
      <c r="E205" s="105"/>
      <c r="F205" s="105"/>
      <c r="G205" s="105"/>
    </row>
    <row r="206" spans="1:7" ht="15.75">
      <c r="A206" s="107"/>
      <c r="C206" s="105"/>
      <c r="D206" s="105"/>
      <c r="E206" s="105"/>
      <c r="F206" s="105"/>
      <c r="G206" s="105"/>
    </row>
    <row r="207" spans="1:7" ht="15.75">
      <c r="A207" s="107"/>
      <c r="C207" s="105"/>
      <c r="D207" s="105"/>
      <c r="E207" s="105"/>
      <c r="F207" s="105"/>
      <c r="G207" s="105"/>
    </row>
    <row r="208" spans="1:7" ht="15.75">
      <c r="A208" s="108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  <c r="C267" s="105"/>
      <c r="D267" s="105"/>
      <c r="E267" s="105"/>
      <c r="F267" s="105"/>
      <c r="G267" s="105"/>
    </row>
    <row r="268" spans="1:7" ht="15.75">
      <c r="A268" s="108"/>
      <c r="C268" s="105"/>
      <c r="D268" s="105"/>
      <c r="E268" s="105"/>
      <c r="F268" s="105"/>
      <c r="G268" s="105"/>
    </row>
    <row r="269" spans="1:7" ht="15.75">
      <c r="A269" s="108"/>
      <c r="C269" s="105"/>
      <c r="D269" s="105"/>
      <c r="E269" s="105"/>
      <c r="F269" s="105"/>
      <c r="G269" s="105"/>
    </row>
    <row r="270" spans="1:7" ht="15.75">
      <c r="A270" s="108"/>
      <c r="C270" s="105"/>
      <c r="D270" s="105"/>
      <c r="E270" s="105"/>
      <c r="F270" s="105"/>
      <c r="G270" s="105"/>
    </row>
    <row r="271" spans="1:7" ht="15.75">
      <c r="A271" s="108"/>
      <c r="C271" s="105"/>
      <c r="D271" s="105"/>
      <c r="E271" s="105"/>
      <c r="F271" s="105"/>
      <c r="G271" s="105"/>
    </row>
    <row r="272" spans="1:7" ht="15.75">
      <c r="A272" s="108"/>
      <c r="C272" s="105"/>
      <c r="D272" s="105"/>
      <c r="E272" s="105"/>
      <c r="F272" s="105"/>
      <c r="G272" s="105"/>
    </row>
    <row r="273" spans="1:7" ht="15.75">
      <c r="A273" s="108"/>
      <c r="C273" s="105"/>
      <c r="D273" s="105"/>
      <c r="E273" s="105"/>
      <c r="F273" s="105"/>
      <c r="G273" s="105"/>
    </row>
    <row r="274" spans="1:7" ht="15.75">
      <c r="A274" s="108"/>
      <c r="C274" s="105"/>
      <c r="D274" s="105"/>
      <c r="E274" s="105"/>
      <c r="F274" s="105"/>
      <c r="G274" s="105"/>
    </row>
    <row r="275" spans="1:7" ht="15.75">
      <c r="A275" s="108"/>
      <c r="C275" s="105"/>
      <c r="D275" s="105"/>
      <c r="E275" s="105"/>
      <c r="F275" s="105"/>
      <c r="G275" s="105"/>
    </row>
    <row r="276" spans="1:7" ht="15.75">
      <c r="A276" s="108"/>
      <c r="C276" s="105"/>
      <c r="D276" s="105"/>
      <c r="E276" s="105"/>
      <c r="F276" s="105"/>
      <c r="G276" s="105"/>
    </row>
    <row r="277" spans="1:7" ht="15.75">
      <c r="A277" s="108"/>
      <c r="C277" s="105"/>
      <c r="D277" s="105"/>
      <c r="E277" s="105"/>
      <c r="F277" s="105"/>
      <c r="G277" s="105"/>
    </row>
    <row r="278" spans="1:7" ht="15.75">
      <c r="A278" s="108"/>
      <c r="C278" s="105"/>
      <c r="D278" s="105"/>
      <c r="E278" s="105"/>
      <c r="F278" s="105"/>
      <c r="G278" s="105"/>
    </row>
    <row r="279" spans="1:7" ht="15.75">
      <c r="A279" s="108"/>
      <c r="C279" s="105"/>
      <c r="D279" s="105"/>
      <c r="E279" s="105"/>
      <c r="F279" s="105"/>
      <c r="G279" s="105"/>
    </row>
    <row r="280" spans="1:7" ht="15.75">
      <c r="A280" s="108"/>
    </row>
    <row r="281" spans="1:7" ht="15.75">
      <c r="A281" s="108"/>
    </row>
    <row r="282" spans="1:7" ht="15.75">
      <c r="A282" s="108"/>
    </row>
    <row r="283" spans="1:7" ht="15.75">
      <c r="A283" s="108"/>
    </row>
    <row r="284" spans="1:7" ht="15.75">
      <c r="A284" s="108"/>
    </row>
    <row r="285" spans="1:7" ht="15.75">
      <c r="A285" s="108"/>
    </row>
    <row r="286" spans="1:7" ht="15.75">
      <c r="A286" s="108"/>
    </row>
    <row r="287" spans="1:7" ht="15.75">
      <c r="A287" s="108"/>
    </row>
    <row r="288" spans="1:7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</sheetData>
  <mergeCells count="4">
    <mergeCell ref="A1:R1"/>
    <mergeCell ref="A2:R2"/>
    <mergeCell ref="A3:R3"/>
    <mergeCell ref="A4:R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Q680"/>
  <sheetViews>
    <sheetView zoomScaleNormal="100" workbookViewId="0">
      <selection activeCell="A3" sqref="A3:Q3"/>
    </sheetView>
  </sheetViews>
  <sheetFormatPr defaultColWidth="11.42578125" defaultRowHeight="12.75"/>
  <cols>
    <col min="1" max="1" width="61" style="95" customWidth="1"/>
    <col min="2" max="17" width="10.28515625" style="59" customWidth="1"/>
    <col min="18" max="256" width="11.42578125" style="59"/>
    <col min="257" max="257" width="61" style="59" customWidth="1"/>
    <col min="258" max="273" width="10.28515625" style="59" customWidth="1"/>
    <col min="274" max="512" width="11.42578125" style="59"/>
    <col min="513" max="513" width="61" style="59" customWidth="1"/>
    <col min="514" max="529" width="10.28515625" style="59" customWidth="1"/>
    <col min="530" max="768" width="11.42578125" style="59"/>
    <col min="769" max="769" width="61" style="59" customWidth="1"/>
    <col min="770" max="785" width="10.28515625" style="59" customWidth="1"/>
    <col min="786" max="1024" width="11.42578125" style="59"/>
    <col min="1025" max="1025" width="61" style="59" customWidth="1"/>
    <col min="1026" max="1041" width="10.28515625" style="59" customWidth="1"/>
    <col min="1042" max="1280" width="11.42578125" style="59"/>
    <col min="1281" max="1281" width="61" style="59" customWidth="1"/>
    <col min="1282" max="1297" width="10.28515625" style="59" customWidth="1"/>
    <col min="1298" max="1536" width="11.42578125" style="59"/>
    <col min="1537" max="1537" width="61" style="59" customWidth="1"/>
    <col min="1538" max="1553" width="10.28515625" style="59" customWidth="1"/>
    <col min="1554" max="1792" width="11.42578125" style="59"/>
    <col min="1793" max="1793" width="61" style="59" customWidth="1"/>
    <col min="1794" max="1809" width="10.28515625" style="59" customWidth="1"/>
    <col min="1810" max="2048" width="11.42578125" style="59"/>
    <col min="2049" max="2049" width="61" style="59" customWidth="1"/>
    <col min="2050" max="2065" width="10.28515625" style="59" customWidth="1"/>
    <col min="2066" max="2304" width="11.42578125" style="59"/>
    <col min="2305" max="2305" width="61" style="59" customWidth="1"/>
    <col min="2306" max="2321" width="10.28515625" style="59" customWidth="1"/>
    <col min="2322" max="2560" width="11.42578125" style="59"/>
    <col min="2561" max="2561" width="61" style="59" customWidth="1"/>
    <col min="2562" max="2577" width="10.28515625" style="59" customWidth="1"/>
    <col min="2578" max="2816" width="11.42578125" style="59"/>
    <col min="2817" max="2817" width="61" style="59" customWidth="1"/>
    <col min="2818" max="2833" width="10.28515625" style="59" customWidth="1"/>
    <col min="2834" max="3072" width="11.42578125" style="59"/>
    <col min="3073" max="3073" width="61" style="59" customWidth="1"/>
    <col min="3074" max="3089" width="10.28515625" style="59" customWidth="1"/>
    <col min="3090" max="3328" width="11.42578125" style="59"/>
    <col min="3329" max="3329" width="61" style="59" customWidth="1"/>
    <col min="3330" max="3345" width="10.28515625" style="59" customWidth="1"/>
    <col min="3346" max="3584" width="11.42578125" style="59"/>
    <col min="3585" max="3585" width="61" style="59" customWidth="1"/>
    <col min="3586" max="3601" width="10.28515625" style="59" customWidth="1"/>
    <col min="3602" max="3840" width="11.42578125" style="59"/>
    <col min="3841" max="3841" width="61" style="59" customWidth="1"/>
    <col min="3842" max="3857" width="10.28515625" style="59" customWidth="1"/>
    <col min="3858" max="4096" width="11.42578125" style="59"/>
    <col min="4097" max="4097" width="61" style="59" customWidth="1"/>
    <col min="4098" max="4113" width="10.28515625" style="59" customWidth="1"/>
    <col min="4114" max="4352" width="11.42578125" style="59"/>
    <col min="4353" max="4353" width="61" style="59" customWidth="1"/>
    <col min="4354" max="4369" width="10.28515625" style="59" customWidth="1"/>
    <col min="4370" max="4608" width="11.42578125" style="59"/>
    <col min="4609" max="4609" width="61" style="59" customWidth="1"/>
    <col min="4610" max="4625" width="10.28515625" style="59" customWidth="1"/>
    <col min="4626" max="4864" width="11.42578125" style="59"/>
    <col min="4865" max="4865" width="61" style="59" customWidth="1"/>
    <col min="4866" max="4881" width="10.28515625" style="59" customWidth="1"/>
    <col min="4882" max="5120" width="11.42578125" style="59"/>
    <col min="5121" max="5121" width="61" style="59" customWidth="1"/>
    <col min="5122" max="5137" width="10.28515625" style="59" customWidth="1"/>
    <col min="5138" max="5376" width="11.42578125" style="59"/>
    <col min="5377" max="5377" width="61" style="59" customWidth="1"/>
    <col min="5378" max="5393" width="10.28515625" style="59" customWidth="1"/>
    <col min="5394" max="5632" width="11.42578125" style="59"/>
    <col min="5633" max="5633" width="61" style="59" customWidth="1"/>
    <col min="5634" max="5649" width="10.28515625" style="59" customWidth="1"/>
    <col min="5650" max="5888" width="11.42578125" style="59"/>
    <col min="5889" max="5889" width="61" style="59" customWidth="1"/>
    <col min="5890" max="5905" width="10.28515625" style="59" customWidth="1"/>
    <col min="5906" max="6144" width="11.42578125" style="59"/>
    <col min="6145" max="6145" width="61" style="59" customWidth="1"/>
    <col min="6146" max="6161" width="10.28515625" style="59" customWidth="1"/>
    <col min="6162" max="6400" width="11.42578125" style="59"/>
    <col min="6401" max="6401" width="61" style="59" customWidth="1"/>
    <col min="6402" max="6417" width="10.28515625" style="59" customWidth="1"/>
    <col min="6418" max="6656" width="11.42578125" style="59"/>
    <col min="6657" max="6657" width="61" style="59" customWidth="1"/>
    <col min="6658" max="6673" width="10.28515625" style="59" customWidth="1"/>
    <col min="6674" max="6912" width="11.42578125" style="59"/>
    <col min="6913" max="6913" width="61" style="59" customWidth="1"/>
    <col min="6914" max="6929" width="10.28515625" style="59" customWidth="1"/>
    <col min="6930" max="7168" width="11.42578125" style="59"/>
    <col min="7169" max="7169" width="61" style="59" customWidth="1"/>
    <col min="7170" max="7185" width="10.28515625" style="59" customWidth="1"/>
    <col min="7186" max="7424" width="11.42578125" style="59"/>
    <col min="7425" max="7425" width="61" style="59" customWidth="1"/>
    <col min="7426" max="7441" width="10.28515625" style="59" customWidth="1"/>
    <col min="7442" max="7680" width="11.42578125" style="59"/>
    <col min="7681" max="7681" width="61" style="59" customWidth="1"/>
    <col min="7682" max="7697" width="10.28515625" style="59" customWidth="1"/>
    <col min="7698" max="7936" width="11.42578125" style="59"/>
    <col min="7937" max="7937" width="61" style="59" customWidth="1"/>
    <col min="7938" max="7953" width="10.28515625" style="59" customWidth="1"/>
    <col min="7954" max="8192" width="11.42578125" style="59"/>
    <col min="8193" max="8193" width="61" style="59" customWidth="1"/>
    <col min="8194" max="8209" width="10.28515625" style="59" customWidth="1"/>
    <col min="8210" max="8448" width="11.42578125" style="59"/>
    <col min="8449" max="8449" width="61" style="59" customWidth="1"/>
    <col min="8450" max="8465" width="10.28515625" style="59" customWidth="1"/>
    <col min="8466" max="8704" width="11.42578125" style="59"/>
    <col min="8705" max="8705" width="61" style="59" customWidth="1"/>
    <col min="8706" max="8721" width="10.28515625" style="59" customWidth="1"/>
    <col min="8722" max="8960" width="11.42578125" style="59"/>
    <col min="8961" max="8961" width="61" style="59" customWidth="1"/>
    <col min="8962" max="8977" width="10.28515625" style="59" customWidth="1"/>
    <col min="8978" max="9216" width="11.42578125" style="59"/>
    <col min="9217" max="9217" width="61" style="59" customWidth="1"/>
    <col min="9218" max="9233" width="10.28515625" style="59" customWidth="1"/>
    <col min="9234" max="9472" width="11.42578125" style="59"/>
    <col min="9473" max="9473" width="61" style="59" customWidth="1"/>
    <col min="9474" max="9489" width="10.28515625" style="59" customWidth="1"/>
    <col min="9490" max="9728" width="11.42578125" style="59"/>
    <col min="9729" max="9729" width="61" style="59" customWidth="1"/>
    <col min="9730" max="9745" width="10.28515625" style="59" customWidth="1"/>
    <col min="9746" max="9984" width="11.42578125" style="59"/>
    <col min="9985" max="9985" width="61" style="59" customWidth="1"/>
    <col min="9986" max="10001" width="10.28515625" style="59" customWidth="1"/>
    <col min="10002" max="10240" width="11.42578125" style="59"/>
    <col min="10241" max="10241" width="61" style="59" customWidth="1"/>
    <col min="10242" max="10257" width="10.28515625" style="59" customWidth="1"/>
    <col min="10258" max="10496" width="11.42578125" style="59"/>
    <col min="10497" max="10497" width="61" style="59" customWidth="1"/>
    <col min="10498" max="10513" width="10.28515625" style="59" customWidth="1"/>
    <col min="10514" max="10752" width="11.42578125" style="59"/>
    <col min="10753" max="10753" width="61" style="59" customWidth="1"/>
    <col min="10754" max="10769" width="10.28515625" style="59" customWidth="1"/>
    <col min="10770" max="11008" width="11.42578125" style="59"/>
    <col min="11009" max="11009" width="61" style="59" customWidth="1"/>
    <col min="11010" max="11025" width="10.28515625" style="59" customWidth="1"/>
    <col min="11026" max="11264" width="11.42578125" style="59"/>
    <col min="11265" max="11265" width="61" style="59" customWidth="1"/>
    <col min="11266" max="11281" width="10.28515625" style="59" customWidth="1"/>
    <col min="11282" max="11520" width="11.42578125" style="59"/>
    <col min="11521" max="11521" width="61" style="59" customWidth="1"/>
    <col min="11522" max="11537" width="10.28515625" style="59" customWidth="1"/>
    <col min="11538" max="11776" width="11.42578125" style="59"/>
    <col min="11777" max="11777" width="61" style="59" customWidth="1"/>
    <col min="11778" max="11793" width="10.28515625" style="59" customWidth="1"/>
    <col min="11794" max="12032" width="11.42578125" style="59"/>
    <col min="12033" max="12033" width="61" style="59" customWidth="1"/>
    <col min="12034" max="12049" width="10.28515625" style="59" customWidth="1"/>
    <col min="12050" max="12288" width="11.42578125" style="59"/>
    <col min="12289" max="12289" width="61" style="59" customWidth="1"/>
    <col min="12290" max="12305" width="10.28515625" style="59" customWidth="1"/>
    <col min="12306" max="12544" width="11.42578125" style="59"/>
    <col min="12545" max="12545" width="61" style="59" customWidth="1"/>
    <col min="12546" max="12561" width="10.28515625" style="59" customWidth="1"/>
    <col min="12562" max="12800" width="11.42578125" style="59"/>
    <col min="12801" max="12801" width="61" style="59" customWidth="1"/>
    <col min="12802" max="12817" width="10.28515625" style="59" customWidth="1"/>
    <col min="12818" max="13056" width="11.42578125" style="59"/>
    <col min="13057" max="13057" width="61" style="59" customWidth="1"/>
    <col min="13058" max="13073" width="10.28515625" style="59" customWidth="1"/>
    <col min="13074" max="13312" width="11.42578125" style="59"/>
    <col min="13313" max="13313" width="61" style="59" customWidth="1"/>
    <col min="13314" max="13329" width="10.28515625" style="59" customWidth="1"/>
    <col min="13330" max="13568" width="11.42578125" style="59"/>
    <col min="13569" max="13569" width="61" style="59" customWidth="1"/>
    <col min="13570" max="13585" width="10.28515625" style="59" customWidth="1"/>
    <col min="13586" max="13824" width="11.42578125" style="59"/>
    <col min="13825" max="13825" width="61" style="59" customWidth="1"/>
    <col min="13826" max="13841" width="10.28515625" style="59" customWidth="1"/>
    <col min="13842" max="14080" width="11.42578125" style="59"/>
    <col min="14081" max="14081" width="61" style="59" customWidth="1"/>
    <col min="14082" max="14097" width="10.28515625" style="59" customWidth="1"/>
    <col min="14098" max="14336" width="11.42578125" style="59"/>
    <col min="14337" max="14337" width="61" style="59" customWidth="1"/>
    <col min="14338" max="14353" width="10.28515625" style="59" customWidth="1"/>
    <col min="14354" max="14592" width="11.42578125" style="59"/>
    <col min="14593" max="14593" width="61" style="59" customWidth="1"/>
    <col min="14594" max="14609" width="10.28515625" style="59" customWidth="1"/>
    <col min="14610" max="14848" width="11.42578125" style="59"/>
    <col min="14849" max="14849" width="61" style="59" customWidth="1"/>
    <col min="14850" max="14865" width="10.28515625" style="59" customWidth="1"/>
    <col min="14866" max="15104" width="11.42578125" style="59"/>
    <col min="15105" max="15105" width="61" style="59" customWidth="1"/>
    <col min="15106" max="15121" width="10.28515625" style="59" customWidth="1"/>
    <col min="15122" max="15360" width="11.42578125" style="59"/>
    <col min="15361" max="15361" width="61" style="59" customWidth="1"/>
    <col min="15362" max="15377" width="10.28515625" style="59" customWidth="1"/>
    <col min="15378" max="15616" width="11.42578125" style="59"/>
    <col min="15617" max="15617" width="61" style="59" customWidth="1"/>
    <col min="15618" max="15633" width="10.28515625" style="59" customWidth="1"/>
    <col min="15634" max="15872" width="11.42578125" style="59"/>
    <col min="15873" max="15873" width="61" style="59" customWidth="1"/>
    <col min="15874" max="15889" width="10.28515625" style="59" customWidth="1"/>
    <col min="15890" max="16128" width="11.42578125" style="59"/>
    <col min="16129" max="16129" width="61" style="59" customWidth="1"/>
    <col min="16130" max="16145" width="10.28515625" style="59" customWidth="1"/>
    <col min="16146" max="16384" width="11.42578125" style="59"/>
  </cols>
  <sheetData>
    <row r="1" spans="1:17" s="78" customFormat="1" ht="30" customHeight="1">
      <c r="A1" s="555" t="s">
        <v>601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78" customFormat="1" ht="18">
      <c r="A2" s="557" t="s">
        <v>510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62"/>
      <c r="C5" s="268"/>
      <c r="D5" s="268"/>
      <c r="E5" s="268"/>
      <c r="F5" s="268"/>
      <c r="G5" s="268"/>
      <c r="H5" s="262"/>
      <c r="I5" s="262"/>
      <c r="J5" s="262"/>
      <c r="K5" s="262"/>
      <c r="L5" s="284"/>
      <c r="M5" s="262"/>
      <c r="N5" s="262"/>
      <c r="O5" s="262"/>
      <c r="P5" s="262"/>
      <c r="Q5" s="262"/>
    </row>
    <row r="6" spans="1:17" s="96" customFormat="1" ht="30" customHeight="1">
      <c r="A6" s="263" t="s">
        <v>433</v>
      </c>
      <c r="B6" s="299" t="s">
        <v>109</v>
      </c>
      <c r="C6" s="299" t="s">
        <v>110</v>
      </c>
      <c r="D6" s="299" t="s">
        <v>111</v>
      </c>
      <c r="E6" s="299" t="s">
        <v>112</v>
      </c>
      <c r="F6" s="299" t="s">
        <v>113</v>
      </c>
      <c r="G6" s="299" t="s">
        <v>114</v>
      </c>
      <c r="H6" s="299" t="s">
        <v>115</v>
      </c>
      <c r="I6" s="299" t="s">
        <v>116</v>
      </c>
      <c r="J6" s="299" t="s">
        <v>117</v>
      </c>
      <c r="K6" s="299" t="s">
        <v>118</v>
      </c>
      <c r="L6" s="299" t="s">
        <v>119</v>
      </c>
      <c r="M6" s="299" t="s">
        <v>120</v>
      </c>
      <c r="N6" s="299" t="s">
        <v>121</v>
      </c>
      <c r="O6" s="299" t="s">
        <v>122</v>
      </c>
      <c r="P6" s="299" t="s">
        <v>123</v>
      </c>
      <c r="Q6" s="290" t="s">
        <v>124</v>
      </c>
    </row>
    <row r="7" spans="1:17" ht="15" customHeight="1">
      <c r="A7" s="332" t="s">
        <v>511</v>
      </c>
      <c r="B7" s="332">
        <v>25349.244760000001</v>
      </c>
      <c r="C7" s="333">
        <v>0</v>
      </c>
      <c r="D7" s="333">
        <v>0</v>
      </c>
      <c r="E7" s="333">
        <v>0</v>
      </c>
      <c r="F7" s="333">
        <v>0</v>
      </c>
      <c r="G7" s="333">
        <v>0</v>
      </c>
      <c r="H7" s="332">
        <v>0</v>
      </c>
      <c r="I7" s="332">
        <v>0</v>
      </c>
      <c r="J7" s="332">
        <v>0</v>
      </c>
      <c r="K7" s="332">
        <v>0</v>
      </c>
      <c r="L7" s="332">
        <v>0</v>
      </c>
      <c r="M7" s="332">
        <v>0</v>
      </c>
      <c r="N7" s="332">
        <v>0</v>
      </c>
      <c r="O7" s="332">
        <v>0</v>
      </c>
      <c r="P7" s="332">
        <v>0</v>
      </c>
      <c r="Q7" s="332">
        <v>0</v>
      </c>
    </row>
    <row r="8" spans="1:17" ht="15" customHeight="1">
      <c r="A8" s="267" t="s">
        <v>512</v>
      </c>
      <c r="B8" s="267">
        <v>5995.8126199999997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7">
        <v>0</v>
      </c>
      <c r="I8" s="267">
        <v>0</v>
      </c>
      <c r="J8" s="267">
        <v>0</v>
      </c>
      <c r="K8" s="267">
        <v>0</v>
      </c>
      <c r="L8" s="267">
        <v>0</v>
      </c>
      <c r="M8" s="267">
        <v>0</v>
      </c>
      <c r="N8" s="267">
        <v>0</v>
      </c>
      <c r="O8" s="267">
        <v>0</v>
      </c>
      <c r="P8" s="267">
        <v>0</v>
      </c>
      <c r="Q8" s="267">
        <v>0</v>
      </c>
    </row>
    <row r="9" spans="1:17" ht="15" customHeight="1">
      <c r="A9" s="267" t="s">
        <v>513</v>
      </c>
      <c r="B9" s="267">
        <v>80.34308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7">
        <v>0</v>
      </c>
      <c r="I9" s="267">
        <v>0</v>
      </c>
      <c r="J9" s="267">
        <v>0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0</v>
      </c>
    </row>
    <row r="10" spans="1:17" ht="15" customHeight="1">
      <c r="A10" s="267" t="s">
        <v>514</v>
      </c>
      <c r="B10" s="267">
        <v>5915.4695400000001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7">
        <v>0</v>
      </c>
      <c r="I10" s="267">
        <v>0</v>
      </c>
      <c r="J10" s="267">
        <v>0</v>
      </c>
      <c r="K10" s="267">
        <v>0</v>
      </c>
      <c r="L10" s="267">
        <v>0</v>
      </c>
      <c r="M10" s="267">
        <v>0</v>
      </c>
      <c r="N10" s="267">
        <v>0</v>
      </c>
      <c r="O10" s="267">
        <v>0</v>
      </c>
      <c r="P10" s="267">
        <v>0</v>
      </c>
      <c r="Q10" s="267">
        <v>0</v>
      </c>
    </row>
    <row r="11" spans="1:17" ht="15" customHeight="1">
      <c r="A11" s="267" t="s">
        <v>515</v>
      </c>
      <c r="B11" s="267">
        <v>19353.432140000001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7">
        <v>0</v>
      </c>
      <c r="I11" s="267">
        <v>0</v>
      </c>
      <c r="J11" s="267">
        <v>0</v>
      </c>
      <c r="K11" s="267">
        <v>0</v>
      </c>
      <c r="L11" s="267">
        <v>0</v>
      </c>
      <c r="M11" s="267">
        <v>0</v>
      </c>
      <c r="N11" s="267">
        <v>0</v>
      </c>
      <c r="O11" s="267">
        <v>0</v>
      </c>
      <c r="P11" s="267">
        <v>0</v>
      </c>
      <c r="Q11" s="267">
        <v>0</v>
      </c>
    </row>
    <row r="12" spans="1:17" ht="15" customHeight="1">
      <c r="A12" s="267" t="s">
        <v>513</v>
      </c>
      <c r="B12" s="267">
        <v>19353.432140000001</v>
      </c>
      <c r="C12" s="268">
        <v>0</v>
      </c>
      <c r="D12" s="268">
        <v>0</v>
      </c>
      <c r="E12" s="268">
        <v>0</v>
      </c>
      <c r="F12" s="268">
        <v>0</v>
      </c>
      <c r="G12" s="268">
        <v>0</v>
      </c>
      <c r="H12" s="267">
        <v>0</v>
      </c>
      <c r="I12" s="267">
        <v>0</v>
      </c>
      <c r="J12" s="267">
        <v>0</v>
      </c>
      <c r="K12" s="267">
        <v>0</v>
      </c>
      <c r="L12" s="267">
        <v>0</v>
      </c>
      <c r="M12" s="267">
        <v>0</v>
      </c>
      <c r="N12" s="267">
        <v>0</v>
      </c>
      <c r="O12" s="267">
        <v>0</v>
      </c>
      <c r="P12" s="267">
        <v>0</v>
      </c>
      <c r="Q12" s="267">
        <v>0</v>
      </c>
    </row>
    <row r="13" spans="1:17" ht="15" customHeight="1">
      <c r="A13" s="267" t="s">
        <v>514</v>
      </c>
      <c r="B13" s="267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7">
        <v>0</v>
      </c>
      <c r="I13" s="267">
        <v>0</v>
      </c>
      <c r="J13" s="267">
        <v>0</v>
      </c>
      <c r="K13" s="267">
        <v>0</v>
      </c>
      <c r="L13" s="267">
        <v>0</v>
      </c>
      <c r="M13" s="267">
        <v>0</v>
      </c>
      <c r="N13" s="267">
        <v>0</v>
      </c>
      <c r="O13" s="267">
        <v>0</v>
      </c>
      <c r="P13" s="267">
        <v>0</v>
      </c>
      <c r="Q13" s="267">
        <v>0</v>
      </c>
    </row>
    <row r="14" spans="1:17" ht="15" customHeight="1">
      <c r="A14" s="332" t="s">
        <v>516</v>
      </c>
      <c r="B14" s="332">
        <v>67165.536260000008</v>
      </c>
      <c r="C14" s="333">
        <v>18636.181239999998</v>
      </c>
      <c r="D14" s="333">
        <v>13491.881960000001</v>
      </c>
      <c r="E14" s="333">
        <v>0</v>
      </c>
      <c r="F14" s="333">
        <v>1077.7425499999999</v>
      </c>
      <c r="G14" s="333">
        <v>625.91233999999997</v>
      </c>
      <c r="H14" s="332">
        <v>2.0165699999999998</v>
      </c>
      <c r="I14" s="332">
        <v>288.28471000000002</v>
      </c>
      <c r="J14" s="332">
        <v>0</v>
      </c>
      <c r="K14" s="332">
        <v>0</v>
      </c>
      <c r="L14" s="332">
        <v>0</v>
      </c>
      <c r="M14" s="332">
        <v>0</v>
      </c>
      <c r="N14" s="332">
        <v>1469.6691699999999</v>
      </c>
      <c r="O14" s="332">
        <v>0</v>
      </c>
      <c r="P14" s="332">
        <v>0</v>
      </c>
      <c r="Q14" s="332">
        <v>0</v>
      </c>
    </row>
    <row r="15" spans="1:17" ht="15" customHeight="1">
      <c r="A15" s="267" t="s">
        <v>512</v>
      </c>
      <c r="B15" s="267">
        <v>18375.760170000001</v>
      </c>
      <c r="C15" s="268">
        <v>1528.80756</v>
      </c>
      <c r="D15" s="268">
        <v>2011.73657</v>
      </c>
      <c r="E15" s="268">
        <v>0</v>
      </c>
      <c r="F15" s="268">
        <v>1077.7425499999999</v>
      </c>
      <c r="G15" s="268">
        <v>41.335639999999998</v>
      </c>
      <c r="H15" s="267">
        <v>2.0165699999999998</v>
      </c>
      <c r="I15" s="267">
        <v>0</v>
      </c>
      <c r="J15" s="267">
        <v>0</v>
      </c>
      <c r="K15" s="267">
        <v>0</v>
      </c>
      <c r="L15" s="267">
        <v>0</v>
      </c>
      <c r="M15" s="267">
        <v>0</v>
      </c>
      <c r="N15" s="267">
        <v>387.62878999999998</v>
      </c>
      <c r="O15" s="267">
        <v>0</v>
      </c>
      <c r="P15" s="267">
        <v>0</v>
      </c>
      <c r="Q15" s="267">
        <v>0</v>
      </c>
    </row>
    <row r="16" spans="1:17" ht="15" customHeight="1">
      <c r="A16" s="267" t="s">
        <v>513</v>
      </c>
      <c r="B16" s="267">
        <v>15485.787189999999</v>
      </c>
      <c r="C16" s="268">
        <v>1528.80756</v>
      </c>
      <c r="D16" s="268">
        <v>919.13887999999997</v>
      </c>
      <c r="E16" s="268">
        <v>0</v>
      </c>
      <c r="F16" s="268">
        <v>682.74255000000005</v>
      </c>
      <c r="G16" s="268">
        <v>41.335639999999998</v>
      </c>
      <c r="H16" s="267">
        <v>2.0165699999999998</v>
      </c>
      <c r="I16" s="267">
        <v>0</v>
      </c>
      <c r="J16" s="267">
        <v>0</v>
      </c>
      <c r="K16" s="267">
        <v>0</v>
      </c>
      <c r="L16" s="267">
        <v>0</v>
      </c>
      <c r="M16" s="267">
        <v>0</v>
      </c>
      <c r="N16" s="267">
        <v>387.62878999999998</v>
      </c>
      <c r="O16" s="267">
        <v>0</v>
      </c>
      <c r="P16" s="267">
        <v>0</v>
      </c>
      <c r="Q16" s="267">
        <v>0</v>
      </c>
    </row>
    <row r="17" spans="1:17" ht="15" customHeight="1">
      <c r="A17" s="267" t="s">
        <v>514</v>
      </c>
      <c r="B17" s="267">
        <v>2889.97298</v>
      </c>
      <c r="C17" s="268">
        <v>0</v>
      </c>
      <c r="D17" s="268">
        <v>1092.5976900000001</v>
      </c>
      <c r="E17" s="268">
        <v>0</v>
      </c>
      <c r="F17" s="268">
        <v>395</v>
      </c>
      <c r="G17" s="268">
        <v>0</v>
      </c>
      <c r="H17" s="267">
        <v>0</v>
      </c>
      <c r="I17" s="267">
        <v>0</v>
      </c>
      <c r="J17" s="267">
        <v>0</v>
      </c>
      <c r="K17" s="267">
        <v>0</v>
      </c>
      <c r="L17" s="267">
        <v>0</v>
      </c>
      <c r="M17" s="267">
        <v>0</v>
      </c>
      <c r="N17" s="267">
        <v>0</v>
      </c>
      <c r="O17" s="267">
        <v>0</v>
      </c>
      <c r="P17" s="267">
        <v>0</v>
      </c>
      <c r="Q17" s="267">
        <v>0</v>
      </c>
    </row>
    <row r="18" spans="1:17" ht="15" customHeight="1">
      <c r="A18" s="267" t="s">
        <v>515</v>
      </c>
      <c r="B18" s="267">
        <v>48789.776090000007</v>
      </c>
      <c r="C18" s="268">
        <v>17107.373680000001</v>
      </c>
      <c r="D18" s="268">
        <v>11480.145390000001</v>
      </c>
      <c r="E18" s="268">
        <v>0</v>
      </c>
      <c r="F18" s="268">
        <v>0</v>
      </c>
      <c r="G18" s="268">
        <v>584.57669999999996</v>
      </c>
      <c r="H18" s="267">
        <v>0</v>
      </c>
      <c r="I18" s="267">
        <v>288.28471000000002</v>
      </c>
      <c r="J18" s="267">
        <v>0</v>
      </c>
      <c r="K18" s="267">
        <v>0</v>
      </c>
      <c r="L18" s="267">
        <v>0</v>
      </c>
      <c r="M18" s="267">
        <v>0</v>
      </c>
      <c r="N18" s="267">
        <v>1082.0403799999999</v>
      </c>
      <c r="O18" s="267">
        <v>0</v>
      </c>
      <c r="P18" s="267">
        <v>0</v>
      </c>
      <c r="Q18" s="267">
        <v>0</v>
      </c>
    </row>
    <row r="19" spans="1:17" ht="15" customHeight="1">
      <c r="A19" s="267" t="s">
        <v>513</v>
      </c>
      <c r="B19" s="267">
        <v>47748.563520000003</v>
      </c>
      <c r="C19" s="268">
        <v>15504.731230000001</v>
      </c>
      <c r="D19" s="268">
        <v>3373.4584300000001</v>
      </c>
      <c r="E19" s="268">
        <v>0</v>
      </c>
      <c r="F19" s="268">
        <v>0</v>
      </c>
      <c r="G19" s="268">
        <v>543.21987999999999</v>
      </c>
      <c r="H19" s="267">
        <v>0</v>
      </c>
      <c r="I19" s="267">
        <v>288.28471000000002</v>
      </c>
      <c r="J19" s="267">
        <v>0</v>
      </c>
      <c r="K19" s="267">
        <v>0</v>
      </c>
      <c r="L19" s="267">
        <v>0</v>
      </c>
      <c r="M19" s="267">
        <v>0</v>
      </c>
      <c r="N19" s="267">
        <v>1082.0403799999999</v>
      </c>
      <c r="O19" s="267">
        <v>0</v>
      </c>
      <c r="P19" s="267">
        <v>0</v>
      </c>
      <c r="Q19" s="267">
        <v>0</v>
      </c>
    </row>
    <row r="20" spans="1:17" ht="15" customHeight="1">
      <c r="A20" s="267" t="s">
        <v>514</v>
      </c>
      <c r="B20" s="267">
        <v>1041.2125699999999</v>
      </c>
      <c r="C20" s="268">
        <v>1602.6424500000001</v>
      </c>
      <c r="D20" s="268">
        <v>8106.68696</v>
      </c>
      <c r="E20" s="268">
        <v>0</v>
      </c>
      <c r="F20" s="268">
        <v>0</v>
      </c>
      <c r="G20" s="268">
        <v>41.356819999999999</v>
      </c>
      <c r="H20" s="267">
        <v>0</v>
      </c>
      <c r="I20" s="267">
        <v>0</v>
      </c>
      <c r="J20" s="267">
        <v>0</v>
      </c>
      <c r="K20" s="267">
        <v>0</v>
      </c>
      <c r="L20" s="267">
        <v>0</v>
      </c>
      <c r="M20" s="267">
        <v>0</v>
      </c>
      <c r="N20" s="267">
        <v>0</v>
      </c>
      <c r="O20" s="267">
        <v>0</v>
      </c>
      <c r="P20" s="267">
        <v>0</v>
      </c>
      <c r="Q20" s="267">
        <v>0</v>
      </c>
    </row>
    <row r="21" spans="1:17" ht="15" customHeight="1">
      <c r="A21" s="332" t="s">
        <v>517</v>
      </c>
      <c r="B21" s="332">
        <v>467679.94180000003</v>
      </c>
      <c r="C21" s="333">
        <v>419959.97457999998</v>
      </c>
      <c r="D21" s="333">
        <v>230870.97863</v>
      </c>
      <c r="E21" s="333">
        <v>5652.6474800000005</v>
      </c>
      <c r="F21" s="333">
        <v>91043.63063</v>
      </c>
      <c r="G21" s="333">
        <v>151024.41319999998</v>
      </c>
      <c r="H21" s="332">
        <v>73508.68293000001</v>
      </c>
      <c r="I21" s="332">
        <v>95903.975630000001</v>
      </c>
      <c r="J21" s="332">
        <v>120190.29559000001</v>
      </c>
      <c r="K21" s="332">
        <v>64691.276760000001</v>
      </c>
      <c r="L21" s="332">
        <v>19330.413339999999</v>
      </c>
      <c r="M21" s="332">
        <v>28164.857519999998</v>
      </c>
      <c r="N21" s="332">
        <v>59225.540990000001</v>
      </c>
      <c r="O21" s="332">
        <v>60850.884810000003</v>
      </c>
      <c r="P21" s="332">
        <v>47472.208979999996</v>
      </c>
      <c r="Q21" s="332">
        <v>12668.50995</v>
      </c>
    </row>
    <row r="22" spans="1:17" ht="15" customHeight="1">
      <c r="A22" s="267" t="s">
        <v>512</v>
      </c>
      <c r="B22" s="267">
        <v>130265.21626</v>
      </c>
      <c r="C22" s="268">
        <v>71702.277239999996</v>
      </c>
      <c r="D22" s="268">
        <v>22708.470359999999</v>
      </c>
      <c r="E22" s="268">
        <v>3236.5712400000002</v>
      </c>
      <c r="F22" s="268">
        <v>15276.67261</v>
      </c>
      <c r="G22" s="268">
        <v>29620.42282</v>
      </c>
      <c r="H22" s="267">
        <v>14766.383189999999</v>
      </c>
      <c r="I22" s="267">
        <v>16548.456559999999</v>
      </c>
      <c r="J22" s="267">
        <v>41580.309049999996</v>
      </c>
      <c r="K22" s="267">
        <v>20900.20606</v>
      </c>
      <c r="L22" s="267">
        <v>2780.0780600000003</v>
      </c>
      <c r="M22" s="267">
        <v>1881.2417700000001</v>
      </c>
      <c r="N22" s="267">
        <v>13911.166230000001</v>
      </c>
      <c r="O22" s="267">
        <v>31544.25086</v>
      </c>
      <c r="P22" s="267">
        <v>31258.653979999999</v>
      </c>
      <c r="Q22" s="267">
        <v>1897.8241799999998</v>
      </c>
    </row>
    <row r="23" spans="1:17" ht="15" customHeight="1">
      <c r="A23" s="267" t="s">
        <v>513</v>
      </c>
      <c r="B23" s="267">
        <v>81556.721470000004</v>
      </c>
      <c r="C23" s="268">
        <v>64330.771079999999</v>
      </c>
      <c r="D23" s="268">
        <v>17441.480050000002</v>
      </c>
      <c r="E23" s="268">
        <v>3236.5712400000002</v>
      </c>
      <c r="F23" s="268">
        <v>11713.44882</v>
      </c>
      <c r="G23" s="268">
        <v>14489.049210000001</v>
      </c>
      <c r="H23" s="267">
        <v>14167.95174</v>
      </c>
      <c r="I23" s="267">
        <v>16531.374520000001</v>
      </c>
      <c r="J23" s="267">
        <v>41488.721170000004</v>
      </c>
      <c r="K23" s="267">
        <v>18679.942769999998</v>
      </c>
      <c r="L23" s="267">
        <v>2316.6691499999997</v>
      </c>
      <c r="M23" s="267">
        <v>880.12106999999992</v>
      </c>
      <c r="N23" s="267">
        <v>13894.260039999999</v>
      </c>
      <c r="O23" s="267">
        <v>31447.328679999999</v>
      </c>
      <c r="P23" s="267">
        <v>31130.81423</v>
      </c>
      <c r="Q23" s="267">
        <v>1617.3466599999999</v>
      </c>
    </row>
    <row r="24" spans="1:17" ht="15" customHeight="1">
      <c r="A24" s="267" t="s">
        <v>514</v>
      </c>
      <c r="B24" s="267">
        <v>48708.494789999997</v>
      </c>
      <c r="C24" s="268">
        <v>7371.5061599999999</v>
      </c>
      <c r="D24" s="268">
        <v>5266.9903099999992</v>
      </c>
      <c r="E24" s="268">
        <v>0</v>
      </c>
      <c r="F24" s="268">
        <v>3563.22379</v>
      </c>
      <c r="G24" s="268">
        <v>15131.373609999999</v>
      </c>
      <c r="H24" s="267">
        <v>598.43144999999993</v>
      </c>
      <c r="I24" s="267">
        <v>17.082039999999999</v>
      </c>
      <c r="J24" s="267">
        <v>91.587879999999998</v>
      </c>
      <c r="K24" s="267">
        <v>2220.2632899999999</v>
      </c>
      <c r="L24" s="267">
        <v>463.40890999999999</v>
      </c>
      <c r="M24" s="267">
        <v>1001.1206999999999</v>
      </c>
      <c r="N24" s="267">
        <v>16.906189999999999</v>
      </c>
      <c r="O24" s="267">
        <v>96.922179999999997</v>
      </c>
      <c r="P24" s="267">
        <v>127.83975</v>
      </c>
      <c r="Q24" s="267">
        <v>280.47752000000003</v>
      </c>
    </row>
    <row r="25" spans="1:17" ht="15" customHeight="1">
      <c r="A25" s="267" t="s">
        <v>515</v>
      </c>
      <c r="B25" s="267">
        <v>337414.72554000001</v>
      </c>
      <c r="C25" s="268">
        <v>348257.69733999996</v>
      </c>
      <c r="D25" s="268">
        <v>208162.50827000002</v>
      </c>
      <c r="E25" s="268">
        <v>2416.0762400000003</v>
      </c>
      <c r="F25" s="268">
        <v>75766.958019999991</v>
      </c>
      <c r="G25" s="268">
        <v>121403.99037999999</v>
      </c>
      <c r="H25" s="267">
        <v>58742.299740000002</v>
      </c>
      <c r="I25" s="267">
        <v>79355.519069999995</v>
      </c>
      <c r="J25" s="267">
        <v>78609.986540000013</v>
      </c>
      <c r="K25" s="267">
        <v>43791.070700000004</v>
      </c>
      <c r="L25" s="267">
        <v>16550.335279999999</v>
      </c>
      <c r="M25" s="267">
        <v>26283.615750000001</v>
      </c>
      <c r="N25" s="267">
        <v>45314.374759999999</v>
      </c>
      <c r="O25" s="267">
        <v>29306.633949999999</v>
      </c>
      <c r="P25" s="267">
        <v>16213.555</v>
      </c>
      <c r="Q25" s="267">
        <v>10770.68577</v>
      </c>
    </row>
    <row r="26" spans="1:17" ht="15" customHeight="1">
      <c r="A26" s="267" t="s">
        <v>513</v>
      </c>
      <c r="B26" s="267">
        <v>298851.92952000001</v>
      </c>
      <c r="C26" s="268">
        <v>314752.64051999996</v>
      </c>
      <c r="D26" s="268">
        <v>167076.61196000001</v>
      </c>
      <c r="E26" s="268">
        <v>2356.81639</v>
      </c>
      <c r="F26" s="268">
        <v>58114.364500000003</v>
      </c>
      <c r="G26" s="268">
        <v>87832.22159999999</v>
      </c>
      <c r="H26" s="267">
        <v>55182.834459999998</v>
      </c>
      <c r="I26" s="267">
        <v>76930.794389999995</v>
      </c>
      <c r="J26" s="267">
        <v>78151.094779999999</v>
      </c>
      <c r="K26" s="267">
        <v>40139.457000000002</v>
      </c>
      <c r="L26" s="267">
        <v>15002.865589999999</v>
      </c>
      <c r="M26" s="267">
        <v>24718.075850000001</v>
      </c>
      <c r="N26" s="267">
        <v>45198.465409999997</v>
      </c>
      <c r="O26" s="267">
        <v>29280.431820000002</v>
      </c>
      <c r="P26" s="267">
        <v>16213.555</v>
      </c>
      <c r="Q26" s="267">
        <v>9734.8496300000006</v>
      </c>
    </row>
    <row r="27" spans="1:17" ht="15" customHeight="1">
      <c r="A27" s="267" t="s">
        <v>514</v>
      </c>
      <c r="B27" s="267">
        <v>38562.796020000002</v>
      </c>
      <c r="C27" s="268">
        <v>33505.056819999998</v>
      </c>
      <c r="D27" s="268">
        <v>41085.896310000004</v>
      </c>
      <c r="E27" s="268">
        <v>59.25985</v>
      </c>
      <c r="F27" s="268">
        <v>17652.593519999999</v>
      </c>
      <c r="G27" s="268">
        <v>33571.768779999999</v>
      </c>
      <c r="H27" s="267">
        <v>3559.4652799999999</v>
      </c>
      <c r="I27" s="267">
        <v>2424.7246800000003</v>
      </c>
      <c r="J27" s="267">
        <v>458.89176000000003</v>
      </c>
      <c r="K27" s="267">
        <v>3651.6137000000003</v>
      </c>
      <c r="L27" s="267">
        <v>1547.4696899999999</v>
      </c>
      <c r="M27" s="267">
        <v>1565.5399</v>
      </c>
      <c r="N27" s="267">
        <v>115.90935</v>
      </c>
      <c r="O27" s="267">
        <v>26.20213</v>
      </c>
      <c r="P27" s="267">
        <v>0</v>
      </c>
      <c r="Q27" s="267">
        <v>1035.8361400000001</v>
      </c>
    </row>
    <row r="28" spans="1:17" ht="15" customHeight="1">
      <c r="A28" s="332" t="s">
        <v>518</v>
      </c>
      <c r="B28" s="332">
        <v>144799.67233</v>
      </c>
      <c r="C28" s="332">
        <v>65740.132599999997</v>
      </c>
      <c r="D28" s="332">
        <v>49515.622149999996</v>
      </c>
      <c r="E28" s="332">
        <v>20718.44688</v>
      </c>
      <c r="F28" s="332">
        <v>75445.637409999996</v>
      </c>
      <c r="G28" s="332">
        <v>48784.991529999999</v>
      </c>
      <c r="H28" s="332">
        <v>19588.815119999999</v>
      </c>
      <c r="I28" s="332">
        <v>31671.911219999998</v>
      </c>
      <c r="J28" s="332">
        <v>16700.74625</v>
      </c>
      <c r="K28" s="332">
        <v>28669.065149999999</v>
      </c>
      <c r="L28" s="332">
        <v>21411.96387</v>
      </c>
      <c r="M28" s="332">
        <v>6919.3468899999998</v>
      </c>
      <c r="N28" s="332">
        <v>70223.810719999994</v>
      </c>
      <c r="O28" s="332">
        <v>8904.7129499999992</v>
      </c>
      <c r="P28" s="332">
        <v>16085.628349999999</v>
      </c>
      <c r="Q28" s="332">
        <v>15120.97581</v>
      </c>
    </row>
    <row r="29" spans="1:17" ht="15" customHeight="1">
      <c r="A29" s="267" t="s">
        <v>519</v>
      </c>
      <c r="B29" s="267">
        <v>135967.93528000001</v>
      </c>
      <c r="C29" s="268">
        <v>62809.754850000005</v>
      </c>
      <c r="D29" s="268">
        <v>49405.658750000002</v>
      </c>
      <c r="E29" s="268">
        <v>15270.463380000001</v>
      </c>
      <c r="F29" s="268">
        <v>75445.637409999996</v>
      </c>
      <c r="G29" s="268">
        <v>47755.091659999998</v>
      </c>
      <c r="H29" s="267">
        <v>19436.25086</v>
      </c>
      <c r="I29" s="267">
        <v>31615.03789</v>
      </c>
      <c r="J29" s="267">
        <v>16651.19413</v>
      </c>
      <c r="K29" s="267">
        <v>6681.2283699999998</v>
      </c>
      <c r="L29" s="267">
        <v>21245.70652</v>
      </c>
      <c r="M29" s="267">
        <v>6516.3588600000003</v>
      </c>
      <c r="N29" s="267">
        <v>57364.989130000002</v>
      </c>
      <c r="O29" s="267">
        <v>8682.5386799999997</v>
      </c>
      <c r="P29" s="267">
        <v>16085.628349999999</v>
      </c>
      <c r="Q29" s="267">
        <v>14384.54069</v>
      </c>
    </row>
    <row r="30" spans="1:17" ht="15" customHeight="1">
      <c r="A30" s="267" t="s">
        <v>520</v>
      </c>
      <c r="B30" s="267">
        <v>2753.3426600000003</v>
      </c>
      <c r="C30" s="267">
        <v>329.08125000000001</v>
      </c>
      <c r="D30" s="267">
        <v>0</v>
      </c>
      <c r="E30" s="267">
        <v>2980.69238</v>
      </c>
      <c r="F30" s="267">
        <v>432.95434999999998</v>
      </c>
      <c r="G30" s="267">
        <v>2461.0245199999999</v>
      </c>
      <c r="H30" s="267">
        <v>1454.9228700000001</v>
      </c>
      <c r="I30" s="267">
        <v>806.19239000000005</v>
      </c>
      <c r="J30" s="267">
        <v>707.63324</v>
      </c>
      <c r="K30" s="267">
        <v>0</v>
      </c>
      <c r="L30" s="267">
        <v>0</v>
      </c>
      <c r="M30" s="267">
        <v>321.17040999999995</v>
      </c>
      <c r="N30" s="267">
        <v>1230.3193700000002</v>
      </c>
      <c r="O30" s="267">
        <v>305.42561000000001</v>
      </c>
      <c r="P30" s="267">
        <v>218.69189</v>
      </c>
      <c r="Q30" s="267">
        <v>43.154589999999999</v>
      </c>
    </row>
    <row r="31" spans="1:17" ht="15" customHeight="1">
      <c r="A31" s="267" t="s">
        <v>521</v>
      </c>
      <c r="B31" s="267">
        <v>31310.391480000002</v>
      </c>
      <c r="C31" s="268">
        <v>24929.64875</v>
      </c>
      <c r="D31" s="268">
        <v>16257.84469</v>
      </c>
      <c r="E31" s="268">
        <v>6729.1077800000003</v>
      </c>
      <c r="F31" s="268">
        <v>38684.064720000002</v>
      </c>
      <c r="G31" s="268">
        <v>23902.288940000002</v>
      </c>
      <c r="H31" s="267">
        <v>77.329990000000009</v>
      </c>
      <c r="I31" s="267">
        <v>21198.942520000001</v>
      </c>
      <c r="J31" s="267">
        <v>11692.594210000001</v>
      </c>
      <c r="K31" s="267">
        <v>3707.5483899999999</v>
      </c>
      <c r="L31" s="267">
        <v>12366.954169999999</v>
      </c>
      <c r="M31" s="267">
        <v>3875.0537100000001</v>
      </c>
      <c r="N31" s="267">
        <v>34555.96875</v>
      </c>
      <c r="O31" s="267">
        <v>3846.8628799999997</v>
      </c>
      <c r="P31" s="267">
        <v>7984.99143</v>
      </c>
      <c r="Q31" s="267">
        <v>7522.1942199999994</v>
      </c>
    </row>
    <row r="32" spans="1:17" ht="15" customHeight="1">
      <c r="A32" s="267" t="s">
        <v>522</v>
      </c>
      <c r="B32" s="267">
        <v>72045.050319999995</v>
      </c>
      <c r="C32" s="268">
        <v>7772.8581100000001</v>
      </c>
      <c r="D32" s="268">
        <v>11728.448920000001</v>
      </c>
      <c r="E32" s="268">
        <v>2883.6469900000002</v>
      </c>
      <c r="F32" s="268">
        <v>17043.564190000001</v>
      </c>
      <c r="G32" s="268">
        <v>9196.2906999999996</v>
      </c>
      <c r="H32" s="267">
        <v>2781.7637799999998</v>
      </c>
      <c r="I32" s="267">
        <v>6998.32024</v>
      </c>
      <c r="J32" s="267">
        <v>693.38361999999995</v>
      </c>
      <c r="K32" s="267">
        <v>594.62324999999998</v>
      </c>
      <c r="L32" s="267">
        <v>3163.1832100000001</v>
      </c>
      <c r="M32" s="267">
        <v>738.94439999999997</v>
      </c>
      <c r="N32" s="267">
        <v>11492.054400000001</v>
      </c>
      <c r="O32" s="267">
        <v>3398.30557</v>
      </c>
      <c r="P32" s="267">
        <v>4323.8874599999999</v>
      </c>
      <c r="Q32" s="267">
        <v>2316.0534400000001</v>
      </c>
    </row>
    <row r="33" spans="1:17" ht="15" customHeight="1">
      <c r="A33" s="267" t="s">
        <v>523</v>
      </c>
      <c r="B33" s="267">
        <v>29859.150819999999</v>
      </c>
      <c r="C33" s="268">
        <v>29778.166739999997</v>
      </c>
      <c r="D33" s="268">
        <v>21419.365140000002</v>
      </c>
      <c r="E33" s="268">
        <v>2677.0162300000002</v>
      </c>
      <c r="F33" s="268">
        <v>19285.05415</v>
      </c>
      <c r="G33" s="268">
        <v>12195.487499999999</v>
      </c>
      <c r="H33" s="267">
        <v>15122.23422</v>
      </c>
      <c r="I33" s="267">
        <v>2611.5827400000003</v>
      </c>
      <c r="J33" s="267">
        <v>3557.5830599999999</v>
      </c>
      <c r="K33" s="267">
        <v>2379.0567299999998</v>
      </c>
      <c r="L33" s="267">
        <v>5715.5691399999996</v>
      </c>
      <c r="M33" s="267">
        <v>1581.1903400000001</v>
      </c>
      <c r="N33" s="267">
        <v>10086.64661</v>
      </c>
      <c r="O33" s="267">
        <v>1131.9446200000002</v>
      </c>
      <c r="P33" s="267">
        <v>3558.0575699999999</v>
      </c>
      <c r="Q33" s="267">
        <v>4503.1384400000006</v>
      </c>
    </row>
    <row r="34" spans="1:17" ht="15" customHeight="1">
      <c r="A34" s="267" t="s">
        <v>91</v>
      </c>
      <c r="B34" s="267">
        <v>8696.5479400000004</v>
      </c>
      <c r="C34" s="268">
        <v>2624.9113500000003</v>
      </c>
      <c r="D34" s="268">
        <v>0</v>
      </c>
      <c r="E34" s="268">
        <v>0</v>
      </c>
      <c r="F34" s="268">
        <v>0</v>
      </c>
      <c r="G34" s="268">
        <v>1029.89987</v>
      </c>
      <c r="H34" s="267">
        <v>0</v>
      </c>
      <c r="I34" s="267">
        <v>0</v>
      </c>
      <c r="J34" s="267">
        <v>49.552120000000002</v>
      </c>
      <c r="K34" s="267">
        <v>21740.015380000001</v>
      </c>
      <c r="L34" s="267">
        <v>166.25735</v>
      </c>
      <c r="M34" s="267">
        <v>168.46366</v>
      </c>
      <c r="N34" s="267">
        <v>10332.332759999999</v>
      </c>
      <c r="O34" s="267">
        <v>0</v>
      </c>
      <c r="P34" s="267">
        <v>0</v>
      </c>
      <c r="Q34" s="267">
        <v>60.419930000000001</v>
      </c>
    </row>
    <row r="35" spans="1:17" ht="15" customHeight="1">
      <c r="A35" s="267" t="s">
        <v>521</v>
      </c>
      <c r="B35" s="267">
        <v>4177.6721200000002</v>
      </c>
      <c r="C35" s="268">
        <v>746.08501000000001</v>
      </c>
      <c r="D35" s="268">
        <v>0</v>
      </c>
      <c r="E35" s="268">
        <v>0</v>
      </c>
      <c r="F35" s="268">
        <v>0</v>
      </c>
      <c r="G35" s="268">
        <v>94.900050000000007</v>
      </c>
      <c r="H35" s="267">
        <v>0</v>
      </c>
      <c r="I35" s="267">
        <v>0</v>
      </c>
      <c r="J35" s="267">
        <v>36.853910000000006</v>
      </c>
      <c r="K35" s="267">
        <v>10522.448779999999</v>
      </c>
      <c r="L35" s="267">
        <v>154.83016000000001</v>
      </c>
      <c r="M35" s="267">
        <v>168.46366</v>
      </c>
      <c r="N35" s="267">
        <v>5640.3384500000002</v>
      </c>
      <c r="O35" s="267">
        <v>0</v>
      </c>
      <c r="P35" s="267">
        <v>0</v>
      </c>
      <c r="Q35" s="267">
        <v>53.292839999999998</v>
      </c>
    </row>
    <row r="36" spans="1:17" ht="15" customHeight="1">
      <c r="A36" s="267" t="s">
        <v>523</v>
      </c>
      <c r="B36" s="267">
        <v>4518.8758200000002</v>
      </c>
      <c r="C36" s="268">
        <v>1878.8263400000001</v>
      </c>
      <c r="D36" s="268">
        <v>0</v>
      </c>
      <c r="E36" s="268">
        <v>0</v>
      </c>
      <c r="F36" s="268">
        <v>0</v>
      </c>
      <c r="G36" s="268">
        <v>934.99982</v>
      </c>
      <c r="H36" s="267">
        <v>0</v>
      </c>
      <c r="I36" s="267">
        <v>0</v>
      </c>
      <c r="J36" s="267">
        <v>12.69821</v>
      </c>
      <c r="K36" s="267">
        <v>9858.7594300000001</v>
      </c>
      <c r="L36" s="267">
        <v>11.427190000000001</v>
      </c>
      <c r="M36" s="267">
        <v>0</v>
      </c>
      <c r="N36" s="267">
        <v>3857.29277</v>
      </c>
      <c r="O36" s="267">
        <v>0</v>
      </c>
      <c r="P36" s="267">
        <v>0</v>
      </c>
      <c r="Q36" s="267">
        <v>7.1270899999999999</v>
      </c>
    </row>
    <row r="37" spans="1:17" ht="15" customHeight="1">
      <c r="A37" s="267" t="s">
        <v>524</v>
      </c>
      <c r="B37" s="267">
        <v>0</v>
      </c>
      <c r="C37" s="268">
        <v>0</v>
      </c>
      <c r="D37" s="268">
        <v>0</v>
      </c>
      <c r="E37" s="268">
        <v>0</v>
      </c>
      <c r="F37" s="268">
        <v>0</v>
      </c>
      <c r="G37" s="268">
        <v>0</v>
      </c>
      <c r="H37" s="267">
        <v>0</v>
      </c>
      <c r="I37" s="267">
        <v>0</v>
      </c>
      <c r="J37" s="267">
        <v>0</v>
      </c>
      <c r="K37" s="267">
        <v>1358.8071699999998</v>
      </c>
      <c r="L37" s="267">
        <v>0</v>
      </c>
      <c r="M37" s="267">
        <v>0</v>
      </c>
      <c r="N37" s="267">
        <v>834.70154000000002</v>
      </c>
      <c r="O37" s="267">
        <v>0</v>
      </c>
      <c r="P37" s="267">
        <v>0</v>
      </c>
      <c r="Q37" s="267">
        <v>0</v>
      </c>
    </row>
    <row r="38" spans="1:17" ht="15" customHeight="1">
      <c r="A38" s="318" t="s">
        <v>525</v>
      </c>
      <c r="B38" s="267">
        <v>0</v>
      </c>
      <c r="C38" s="268">
        <v>0</v>
      </c>
      <c r="D38" s="268">
        <v>0</v>
      </c>
      <c r="E38" s="268">
        <v>0</v>
      </c>
      <c r="F38" s="268">
        <v>0</v>
      </c>
      <c r="G38" s="268">
        <v>0</v>
      </c>
      <c r="H38" s="267">
        <v>0</v>
      </c>
      <c r="I38" s="267">
        <v>0</v>
      </c>
      <c r="J38" s="267">
        <v>0</v>
      </c>
      <c r="K38" s="267">
        <v>0</v>
      </c>
      <c r="L38" s="267">
        <v>0</v>
      </c>
      <c r="M38" s="267">
        <v>0</v>
      </c>
      <c r="N38" s="267">
        <v>0</v>
      </c>
      <c r="O38" s="267">
        <v>0</v>
      </c>
      <c r="P38" s="267">
        <v>0</v>
      </c>
      <c r="Q38" s="267">
        <v>0</v>
      </c>
    </row>
    <row r="39" spans="1:17" ht="15" customHeight="1">
      <c r="A39" s="267" t="s">
        <v>521</v>
      </c>
      <c r="B39" s="267">
        <v>0</v>
      </c>
      <c r="C39" s="268">
        <v>0</v>
      </c>
      <c r="D39" s="268">
        <v>0</v>
      </c>
      <c r="E39" s="268">
        <v>0</v>
      </c>
      <c r="F39" s="268">
        <v>0</v>
      </c>
      <c r="G39" s="268">
        <v>0</v>
      </c>
      <c r="H39" s="267">
        <v>0</v>
      </c>
      <c r="I39" s="267">
        <v>0</v>
      </c>
      <c r="J39" s="267">
        <v>0</v>
      </c>
      <c r="K39" s="267">
        <v>0</v>
      </c>
      <c r="L39" s="267">
        <v>0</v>
      </c>
      <c r="M39" s="267">
        <v>0</v>
      </c>
      <c r="N39" s="267">
        <v>0</v>
      </c>
      <c r="O39" s="267">
        <v>0</v>
      </c>
      <c r="P39" s="267">
        <v>0</v>
      </c>
      <c r="Q39" s="267">
        <v>0</v>
      </c>
    </row>
    <row r="40" spans="1:17" ht="15" customHeight="1">
      <c r="A40" s="267" t="s">
        <v>523</v>
      </c>
      <c r="B40" s="267">
        <v>0</v>
      </c>
      <c r="C40" s="268">
        <v>0</v>
      </c>
      <c r="D40" s="268">
        <v>0</v>
      </c>
      <c r="E40" s="268">
        <v>0</v>
      </c>
      <c r="F40" s="268">
        <v>0</v>
      </c>
      <c r="G40" s="268">
        <v>0</v>
      </c>
      <c r="H40" s="267">
        <v>0</v>
      </c>
      <c r="I40" s="267">
        <v>0</v>
      </c>
      <c r="J40" s="267">
        <v>0</v>
      </c>
      <c r="K40" s="267">
        <v>0</v>
      </c>
      <c r="L40" s="267">
        <v>0</v>
      </c>
      <c r="M40" s="267">
        <v>0</v>
      </c>
      <c r="N40" s="267">
        <v>0</v>
      </c>
      <c r="O40" s="267">
        <v>0</v>
      </c>
      <c r="P40" s="267">
        <v>0</v>
      </c>
      <c r="Q40" s="267">
        <v>0</v>
      </c>
    </row>
    <row r="41" spans="1:17" ht="15" customHeight="1">
      <c r="A41" s="267" t="s">
        <v>465</v>
      </c>
      <c r="B41" s="267">
        <v>135.18911</v>
      </c>
      <c r="C41" s="268">
        <v>305.46640000000002</v>
      </c>
      <c r="D41" s="268">
        <v>109.96339999999999</v>
      </c>
      <c r="E41" s="268">
        <v>5447.9835000000003</v>
      </c>
      <c r="F41" s="268">
        <v>0</v>
      </c>
      <c r="G41" s="268">
        <v>0</v>
      </c>
      <c r="H41" s="267">
        <v>152.56426000000002</v>
      </c>
      <c r="I41" s="267">
        <v>56.873330000000003</v>
      </c>
      <c r="J41" s="267">
        <v>0</v>
      </c>
      <c r="K41" s="267">
        <v>247.82139999999998</v>
      </c>
      <c r="L41" s="267">
        <v>0</v>
      </c>
      <c r="M41" s="267">
        <v>234.52437</v>
      </c>
      <c r="N41" s="267">
        <v>2405.92202</v>
      </c>
      <c r="O41" s="267">
        <v>222.17426999999998</v>
      </c>
      <c r="P41" s="267">
        <v>0</v>
      </c>
      <c r="Q41" s="267">
        <v>676.01518999999996</v>
      </c>
    </row>
    <row r="42" spans="1:17" ht="15" customHeight="1">
      <c r="A42" s="267" t="s">
        <v>520</v>
      </c>
      <c r="B42" s="267">
        <v>0</v>
      </c>
      <c r="C42" s="268">
        <v>0</v>
      </c>
      <c r="D42" s="268">
        <v>0</v>
      </c>
      <c r="E42" s="268">
        <v>1025.0930000000001</v>
      </c>
      <c r="F42" s="268">
        <v>0</v>
      </c>
      <c r="G42" s="268">
        <v>0</v>
      </c>
      <c r="H42" s="267">
        <v>0</v>
      </c>
      <c r="I42" s="267">
        <v>0</v>
      </c>
      <c r="J42" s="267">
        <v>0</v>
      </c>
      <c r="K42" s="267">
        <v>0</v>
      </c>
      <c r="L42" s="267">
        <v>0</v>
      </c>
      <c r="M42" s="267">
        <v>0</v>
      </c>
      <c r="N42" s="267">
        <v>84.434570000000008</v>
      </c>
      <c r="O42" s="267">
        <v>0</v>
      </c>
      <c r="P42" s="267">
        <v>0</v>
      </c>
      <c r="Q42" s="267">
        <v>0</v>
      </c>
    </row>
    <row r="43" spans="1:17" ht="15" customHeight="1">
      <c r="A43" s="267" t="s">
        <v>521</v>
      </c>
      <c r="B43" s="267">
        <v>24.03312</v>
      </c>
      <c r="C43" s="268">
        <v>0</v>
      </c>
      <c r="D43" s="268">
        <v>109.96339999999999</v>
      </c>
      <c r="E43" s="268">
        <v>535.09110999999996</v>
      </c>
      <c r="F43" s="268">
        <v>0</v>
      </c>
      <c r="G43" s="268">
        <v>0</v>
      </c>
      <c r="H43" s="267">
        <v>65.140309999999999</v>
      </c>
      <c r="I43" s="267">
        <v>0</v>
      </c>
      <c r="J43" s="267">
        <v>0</v>
      </c>
      <c r="K43" s="267">
        <v>114.62685999999999</v>
      </c>
      <c r="L43" s="267">
        <v>0</v>
      </c>
      <c r="M43" s="267">
        <v>140.52535999999998</v>
      </c>
      <c r="N43" s="267">
        <v>1448.8698100000001</v>
      </c>
      <c r="O43" s="267">
        <v>17.30866</v>
      </c>
      <c r="P43" s="267">
        <v>0</v>
      </c>
      <c r="Q43" s="267">
        <v>375.75384000000003</v>
      </c>
    </row>
    <row r="44" spans="1:17" ht="15" customHeight="1">
      <c r="A44" s="267" t="s">
        <v>522</v>
      </c>
      <c r="B44" s="267">
        <v>80.834919999999997</v>
      </c>
      <c r="C44" s="268">
        <v>25.258310000000002</v>
      </c>
      <c r="D44" s="268">
        <v>0</v>
      </c>
      <c r="E44" s="268">
        <v>3794.9250899999997</v>
      </c>
      <c r="F44" s="268">
        <v>0</v>
      </c>
      <c r="G44" s="268">
        <v>0</v>
      </c>
      <c r="H44" s="267">
        <v>87.423949999999991</v>
      </c>
      <c r="I44" s="267">
        <v>56.873330000000003</v>
      </c>
      <c r="J44" s="267">
        <v>0</v>
      </c>
      <c r="K44" s="267">
        <v>0</v>
      </c>
      <c r="L44" s="267">
        <v>0</v>
      </c>
      <c r="M44" s="267">
        <v>0</v>
      </c>
      <c r="N44" s="267">
        <v>872.61764000000005</v>
      </c>
      <c r="O44" s="267">
        <v>204.86560999999998</v>
      </c>
      <c r="P44" s="267">
        <v>0</v>
      </c>
      <c r="Q44" s="267">
        <v>115.80030000000001</v>
      </c>
    </row>
    <row r="45" spans="1:17" ht="15" customHeight="1">
      <c r="A45" s="267" t="s">
        <v>523</v>
      </c>
      <c r="B45" s="267">
        <v>30.321069999999999</v>
      </c>
      <c r="C45" s="268">
        <v>280.20809000000003</v>
      </c>
      <c r="D45" s="268">
        <v>0</v>
      </c>
      <c r="E45" s="268">
        <v>92.874300000000005</v>
      </c>
      <c r="F45" s="268">
        <v>0</v>
      </c>
      <c r="G45" s="268">
        <v>0</v>
      </c>
      <c r="H45" s="267">
        <v>0</v>
      </c>
      <c r="I45" s="267">
        <v>0</v>
      </c>
      <c r="J45" s="267">
        <v>0</v>
      </c>
      <c r="K45" s="267">
        <v>133.19454000000002</v>
      </c>
      <c r="L45" s="267">
        <v>0</v>
      </c>
      <c r="M45" s="267">
        <v>93.999009999999998</v>
      </c>
      <c r="N45" s="267">
        <v>0</v>
      </c>
      <c r="O45" s="267">
        <v>0</v>
      </c>
      <c r="P45" s="267">
        <v>0</v>
      </c>
      <c r="Q45" s="267">
        <v>184.46105</v>
      </c>
    </row>
    <row r="46" spans="1:17" ht="15" customHeight="1">
      <c r="A46" s="267" t="s">
        <v>92</v>
      </c>
      <c r="B46" s="267">
        <v>0</v>
      </c>
      <c r="C46" s="268">
        <v>0</v>
      </c>
      <c r="D46" s="268">
        <v>0</v>
      </c>
      <c r="E46" s="268">
        <v>0</v>
      </c>
      <c r="F46" s="268">
        <v>0</v>
      </c>
      <c r="G46" s="268">
        <v>0</v>
      </c>
      <c r="H46" s="267">
        <v>0</v>
      </c>
      <c r="I46" s="267">
        <v>0</v>
      </c>
      <c r="J46" s="267">
        <v>0</v>
      </c>
      <c r="K46" s="267">
        <v>0</v>
      </c>
      <c r="L46" s="267">
        <v>0</v>
      </c>
      <c r="M46" s="267">
        <v>0</v>
      </c>
      <c r="N46" s="267">
        <v>120.56681</v>
      </c>
      <c r="O46" s="267">
        <v>0</v>
      </c>
      <c r="P46" s="267">
        <v>0</v>
      </c>
      <c r="Q46" s="267">
        <v>0</v>
      </c>
    </row>
    <row r="47" spans="1:17" ht="15" customHeight="1">
      <c r="A47" s="267" t="s">
        <v>521</v>
      </c>
      <c r="B47" s="267">
        <v>0</v>
      </c>
      <c r="C47" s="268">
        <v>0</v>
      </c>
      <c r="D47" s="268">
        <v>0</v>
      </c>
      <c r="E47" s="268">
        <v>0</v>
      </c>
      <c r="F47" s="268">
        <v>0</v>
      </c>
      <c r="G47" s="268">
        <v>0</v>
      </c>
      <c r="H47" s="267">
        <v>0</v>
      </c>
      <c r="I47" s="267">
        <v>0</v>
      </c>
      <c r="J47" s="267">
        <v>0</v>
      </c>
      <c r="K47" s="267">
        <v>0</v>
      </c>
      <c r="L47" s="267">
        <v>0</v>
      </c>
      <c r="M47" s="267">
        <v>0</v>
      </c>
      <c r="N47" s="267">
        <v>113.88661999999999</v>
      </c>
      <c r="O47" s="267">
        <v>0</v>
      </c>
      <c r="P47" s="267">
        <v>0</v>
      </c>
      <c r="Q47" s="267">
        <v>0</v>
      </c>
    </row>
    <row r="48" spans="1:17" ht="15" customHeight="1">
      <c r="A48" s="267" t="s">
        <v>523</v>
      </c>
      <c r="B48" s="267">
        <v>0</v>
      </c>
      <c r="C48" s="268">
        <v>0</v>
      </c>
      <c r="D48" s="268">
        <v>0</v>
      </c>
      <c r="E48" s="268">
        <v>0</v>
      </c>
      <c r="F48" s="268">
        <v>0</v>
      </c>
      <c r="G48" s="268">
        <v>0</v>
      </c>
      <c r="H48" s="267">
        <v>0</v>
      </c>
      <c r="I48" s="267">
        <v>0</v>
      </c>
      <c r="J48" s="267">
        <v>0</v>
      </c>
      <c r="K48" s="267">
        <v>0</v>
      </c>
      <c r="L48" s="267">
        <v>0</v>
      </c>
      <c r="M48" s="267">
        <v>0</v>
      </c>
      <c r="N48" s="267">
        <v>0</v>
      </c>
      <c r="O48" s="267">
        <v>0</v>
      </c>
      <c r="P48" s="267">
        <v>0</v>
      </c>
      <c r="Q48" s="267">
        <v>0</v>
      </c>
    </row>
    <row r="49" spans="1:17" ht="15" customHeight="1">
      <c r="A49" s="267" t="s">
        <v>524</v>
      </c>
      <c r="B49" s="267">
        <v>0</v>
      </c>
      <c r="C49" s="268">
        <v>0</v>
      </c>
      <c r="D49" s="268">
        <v>0</v>
      </c>
      <c r="E49" s="268">
        <v>0</v>
      </c>
      <c r="F49" s="268">
        <v>0</v>
      </c>
      <c r="G49" s="268">
        <v>0</v>
      </c>
      <c r="H49" s="267">
        <v>0</v>
      </c>
      <c r="I49" s="267">
        <v>0</v>
      </c>
      <c r="J49" s="267">
        <v>0</v>
      </c>
      <c r="K49" s="267">
        <v>0</v>
      </c>
      <c r="L49" s="267">
        <v>0</v>
      </c>
      <c r="M49" s="267">
        <v>0</v>
      </c>
      <c r="N49" s="267">
        <v>6.6801899999999996</v>
      </c>
      <c r="O49" s="267">
        <v>0</v>
      </c>
      <c r="P49" s="267">
        <v>0</v>
      </c>
      <c r="Q49" s="267">
        <v>0</v>
      </c>
    </row>
    <row r="50" spans="1:17" ht="15" customHeight="1">
      <c r="A50" s="332" t="s">
        <v>526</v>
      </c>
      <c r="B50" s="332">
        <v>556025.53417999996</v>
      </c>
      <c r="C50" s="333">
        <v>259187.55608000001</v>
      </c>
      <c r="D50" s="333">
        <v>73781.018180000014</v>
      </c>
      <c r="E50" s="333">
        <v>67434.796930000011</v>
      </c>
      <c r="F50" s="333">
        <v>35574.300200000005</v>
      </c>
      <c r="G50" s="333">
        <v>144091.27085</v>
      </c>
      <c r="H50" s="332">
        <v>102451.84656000001</v>
      </c>
      <c r="I50" s="332">
        <v>49495.917399999998</v>
      </c>
      <c r="J50" s="332">
        <v>22549.82115</v>
      </c>
      <c r="K50" s="332">
        <v>29987.303479999999</v>
      </c>
      <c r="L50" s="332">
        <v>59719.409939999998</v>
      </c>
      <c r="M50" s="332">
        <v>29085.865739999997</v>
      </c>
      <c r="N50" s="332">
        <v>89607.351590000006</v>
      </c>
      <c r="O50" s="332">
        <v>45746.122329999998</v>
      </c>
      <c r="P50" s="332">
        <v>17523.370760000002</v>
      </c>
      <c r="Q50" s="332">
        <v>30270.87874</v>
      </c>
    </row>
    <row r="51" spans="1:17" ht="15" customHeight="1">
      <c r="A51" s="267" t="s">
        <v>527</v>
      </c>
      <c r="B51" s="267">
        <v>22837.878960000002</v>
      </c>
      <c r="C51" s="268">
        <v>0</v>
      </c>
      <c r="D51" s="268">
        <v>18.45731</v>
      </c>
      <c r="E51" s="268">
        <v>0</v>
      </c>
      <c r="F51" s="268">
        <v>0</v>
      </c>
      <c r="G51" s="268">
        <v>0</v>
      </c>
      <c r="H51" s="267">
        <v>0</v>
      </c>
      <c r="I51" s="267">
        <v>0</v>
      </c>
      <c r="J51" s="267">
        <v>0</v>
      </c>
      <c r="K51" s="267">
        <v>0</v>
      </c>
      <c r="L51" s="267">
        <v>0</v>
      </c>
      <c r="M51" s="267">
        <v>0</v>
      </c>
      <c r="N51" s="267">
        <v>0</v>
      </c>
      <c r="O51" s="267">
        <v>0</v>
      </c>
      <c r="P51" s="267">
        <v>0</v>
      </c>
      <c r="Q51" s="267">
        <v>0</v>
      </c>
    </row>
    <row r="52" spans="1:17" ht="15" customHeight="1">
      <c r="A52" s="267" t="s">
        <v>528</v>
      </c>
      <c r="B52" s="267">
        <v>153349.09404</v>
      </c>
      <c r="C52" s="268">
        <v>92788.45839</v>
      </c>
      <c r="D52" s="268">
        <v>416.32004000000001</v>
      </c>
      <c r="E52" s="268">
        <v>3325.5091299999999</v>
      </c>
      <c r="F52" s="268">
        <v>5972.0864299999994</v>
      </c>
      <c r="G52" s="268">
        <v>1614.999</v>
      </c>
      <c r="H52" s="267">
        <v>15212.13472</v>
      </c>
      <c r="I52" s="267">
        <v>17941.18345</v>
      </c>
      <c r="J52" s="267">
        <v>2530.2233900000001</v>
      </c>
      <c r="K52" s="267">
        <v>872.58527000000004</v>
      </c>
      <c r="L52" s="267">
        <v>0</v>
      </c>
      <c r="M52" s="267">
        <v>0</v>
      </c>
      <c r="N52" s="267">
        <v>35550.687939999996</v>
      </c>
      <c r="O52" s="267">
        <v>224.10488000000001</v>
      </c>
      <c r="P52" s="267">
        <v>7069.0914599999996</v>
      </c>
      <c r="Q52" s="267">
        <v>161.43571</v>
      </c>
    </row>
    <row r="53" spans="1:17" ht="15" customHeight="1">
      <c r="A53" s="267" t="s">
        <v>529</v>
      </c>
      <c r="B53" s="267">
        <v>262403.28090000001</v>
      </c>
      <c r="C53" s="268">
        <v>166399.09769</v>
      </c>
      <c r="D53" s="268">
        <v>73346.240829999995</v>
      </c>
      <c r="E53" s="268">
        <v>64109.287799999998</v>
      </c>
      <c r="F53" s="268">
        <v>29602.213769999998</v>
      </c>
      <c r="G53" s="268">
        <v>142476.27184999999</v>
      </c>
      <c r="H53" s="267">
        <v>87239.711840000004</v>
      </c>
      <c r="I53" s="267">
        <v>31554.733949999998</v>
      </c>
      <c r="J53" s="267">
        <v>20019.597760000001</v>
      </c>
      <c r="K53" s="267">
        <v>29114.718209999999</v>
      </c>
      <c r="L53" s="267">
        <v>59562.359090000005</v>
      </c>
      <c r="M53" s="267">
        <v>29085.865739999997</v>
      </c>
      <c r="N53" s="267">
        <v>54056.663649999995</v>
      </c>
      <c r="O53" s="267">
        <v>45522.017449999999</v>
      </c>
      <c r="P53" s="267">
        <v>10454.2793</v>
      </c>
      <c r="Q53" s="267">
        <v>6632.8982400000004</v>
      </c>
    </row>
    <row r="54" spans="1:17" ht="15" customHeight="1">
      <c r="A54" s="267" t="s">
        <v>530</v>
      </c>
      <c r="B54" s="267">
        <v>117435.28028000001</v>
      </c>
      <c r="C54" s="268">
        <v>0</v>
      </c>
      <c r="D54" s="268">
        <v>0</v>
      </c>
      <c r="E54" s="268">
        <v>0</v>
      </c>
      <c r="F54" s="268">
        <v>0</v>
      </c>
      <c r="G54" s="268">
        <v>0</v>
      </c>
      <c r="H54" s="267">
        <v>0</v>
      </c>
      <c r="I54" s="267">
        <v>0</v>
      </c>
      <c r="J54" s="267">
        <v>0</v>
      </c>
      <c r="K54" s="267">
        <v>0</v>
      </c>
      <c r="L54" s="267">
        <v>157.05085</v>
      </c>
      <c r="M54" s="267">
        <v>0</v>
      </c>
      <c r="N54" s="267">
        <v>0</v>
      </c>
      <c r="O54" s="267">
        <v>0</v>
      </c>
      <c r="P54" s="267">
        <v>0</v>
      </c>
      <c r="Q54" s="267">
        <v>23476.54479</v>
      </c>
    </row>
    <row r="55" spans="1:17" s="407" customFormat="1" ht="15" customHeight="1">
      <c r="A55" s="292" t="s">
        <v>443</v>
      </c>
      <c r="B55" s="419">
        <v>1261019.92933</v>
      </c>
      <c r="C55" s="419">
        <v>763523.84450000001</v>
      </c>
      <c r="D55" s="419">
        <v>367659.50092000002</v>
      </c>
      <c r="E55" s="419">
        <v>93805.89129</v>
      </c>
      <c r="F55" s="419">
        <v>203141.31078999999</v>
      </c>
      <c r="G55" s="419">
        <v>344526.58792000002</v>
      </c>
      <c r="H55" s="419">
        <v>195551.36118000001</v>
      </c>
      <c r="I55" s="419">
        <v>177360.08896000002</v>
      </c>
      <c r="J55" s="419">
        <v>159440.86299000002</v>
      </c>
      <c r="K55" s="419">
        <v>123347.64539000001</v>
      </c>
      <c r="L55" s="419">
        <v>100461.78715</v>
      </c>
      <c r="M55" s="419">
        <v>64170.07015</v>
      </c>
      <c r="N55" s="419">
        <v>220526.37247</v>
      </c>
      <c r="O55" s="419">
        <v>115501.72009</v>
      </c>
      <c r="P55" s="419">
        <v>81081.20809</v>
      </c>
      <c r="Q55" s="419">
        <v>58060.364500000003</v>
      </c>
    </row>
    <row r="56" spans="1:17" ht="3.75" customHeight="1">
      <c r="A56" s="273"/>
      <c r="B56" s="278"/>
      <c r="C56" s="278"/>
      <c r="D56" s="278"/>
      <c r="E56" s="278"/>
      <c r="F56" s="278"/>
      <c r="G56" s="278"/>
      <c r="H56" s="278"/>
      <c r="I56" s="278"/>
      <c r="J56" s="278"/>
      <c r="K56" s="278"/>
      <c r="L56" s="278"/>
      <c r="M56" s="278"/>
      <c r="N56" s="278"/>
      <c r="O56" s="278"/>
      <c r="P56" s="278"/>
      <c r="Q56" s="278"/>
    </row>
    <row r="57" spans="1:17" ht="3.75" customHeight="1" thickBot="1">
      <c r="A57" s="274"/>
      <c r="B57" s="275"/>
      <c r="C57" s="276"/>
      <c r="D57" s="276"/>
      <c r="E57" s="276"/>
      <c r="F57" s="276"/>
      <c r="G57" s="276"/>
      <c r="H57" s="275"/>
      <c r="I57" s="275"/>
      <c r="J57" s="275"/>
      <c r="K57" s="275"/>
      <c r="L57" s="275"/>
      <c r="M57" s="275"/>
      <c r="N57" s="275"/>
      <c r="O57" s="275"/>
      <c r="P57" s="275"/>
      <c r="Q57" s="275"/>
    </row>
    <row r="58" spans="1:17" ht="15" customHeight="1" thickTop="1">
      <c r="A58" s="570" t="s">
        <v>426</v>
      </c>
      <c r="B58" s="570"/>
      <c r="C58" s="570"/>
      <c r="D58" s="570"/>
      <c r="E58" s="269"/>
      <c r="F58" s="269"/>
      <c r="G58" s="269"/>
      <c r="H58" s="278"/>
      <c r="I58" s="278"/>
      <c r="J58" s="278"/>
      <c r="K58" s="278"/>
      <c r="L58" s="278"/>
      <c r="M58" s="278"/>
      <c r="N58" s="278"/>
      <c r="O58" s="278"/>
      <c r="P58" s="278"/>
      <c r="Q58" s="278"/>
    </row>
    <row r="59" spans="1:17">
      <c r="A59" s="260" t="s">
        <v>531</v>
      </c>
      <c r="B59" s="260"/>
      <c r="C59" s="260"/>
      <c r="D59" s="260"/>
      <c r="E59" s="268"/>
      <c r="F59" s="268"/>
      <c r="G59" s="268"/>
      <c r="H59" s="262"/>
      <c r="I59" s="262"/>
      <c r="J59" s="262"/>
      <c r="K59" s="262"/>
      <c r="L59" s="262"/>
      <c r="M59" s="262"/>
      <c r="N59" s="262"/>
      <c r="O59" s="262"/>
      <c r="P59" s="262"/>
      <c r="Q59" s="262"/>
    </row>
    <row r="60" spans="1:17" ht="9" customHeight="1">
      <c r="A60" s="282"/>
      <c r="B60" s="262"/>
      <c r="C60" s="268"/>
      <c r="D60" s="268"/>
      <c r="E60" s="268"/>
      <c r="F60" s="268"/>
      <c r="G60" s="268"/>
      <c r="H60" s="262"/>
      <c r="I60" s="262"/>
      <c r="J60" s="262"/>
      <c r="K60" s="262"/>
      <c r="L60" s="262"/>
      <c r="M60" s="262"/>
      <c r="N60" s="262"/>
      <c r="O60" s="262"/>
      <c r="P60" s="262"/>
      <c r="Q60" s="262"/>
    </row>
    <row r="61" spans="1:17" ht="9" customHeight="1">
      <c r="A61" s="281"/>
      <c r="B61" s="262"/>
      <c r="C61" s="268"/>
      <c r="D61" s="268"/>
      <c r="E61" s="268"/>
      <c r="F61" s="268"/>
      <c r="G61" s="268"/>
      <c r="H61" s="262"/>
      <c r="I61" s="262"/>
      <c r="J61" s="262"/>
      <c r="K61" s="262"/>
      <c r="L61" s="262"/>
      <c r="M61" s="262"/>
      <c r="N61" s="262"/>
      <c r="O61" s="262"/>
      <c r="P61" s="262"/>
      <c r="Q61" s="262"/>
    </row>
    <row r="62" spans="1:17" ht="9" customHeight="1">
      <c r="A62" s="282"/>
      <c r="B62" s="262"/>
      <c r="C62" s="268"/>
      <c r="D62" s="268"/>
      <c r="E62" s="268"/>
      <c r="F62" s="268"/>
      <c r="G62" s="268"/>
      <c r="H62" s="262"/>
      <c r="I62" s="262"/>
      <c r="J62" s="262"/>
      <c r="K62" s="262"/>
      <c r="L62" s="262"/>
      <c r="M62" s="262"/>
      <c r="N62" s="262"/>
      <c r="O62" s="262"/>
      <c r="P62" s="262"/>
      <c r="Q62" s="262"/>
    </row>
    <row r="63" spans="1:17" ht="9" customHeight="1">
      <c r="A63" s="282"/>
      <c r="B63" s="262"/>
      <c r="C63" s="268"/>
      <c r="D63" s="268"/>
      <c r="E63" s="268"/>
      <c r="F63" s="268"/>
      <c r="G63" s="268"/>
      <c r="H63" s="262"/>
      <c r="I63" s="262"/>
      <c r="J63" s="262"/>
      <c r="K63" s="262"/>
      <c r="L63" s="262"/>
      <c r="M63" s="262"/>
      <c r="N63" s="262"/>
      <c r="O63" s="262"/>
      <c r="P63" s="262"/>
      <c r="Q63" s="262"/>
    </row>
    <row r="64" spans="1:17" ht="9" customHeight="1">
      <c r="A64" s="282"/>
      <c r="B64" s="262"/>
      <c r="C64" s="268"/>
      <c r="D64" s="268"/>
      <c r="E64" s="268"/>
      <c r="F64" s="268"/>
      <c r="G64" s="268"/>
      <c r="H64" s="262"/>
      <c r="I64" s="262"/>
      <c r="J64" s="262"/>
      <c r="K64" s="262"/>
      <c r="L64" s="262"/>
      <c r="M64" s="262"/>
      <c r="N64" s="262"/>
      <c r="O64" s="262"/>
      <c r="P64" s="262"/>
      <c r="Q64" s="262"/>
    </row>
    <row r="65" spans="1:17" ht="9" customHeight="1">
      <c r="A65" s="282"/>
      <c r="B65" s="262"/>
      <c r="C65" s="268"/>
      <c r="D65" s="268"/>
      <c r="E65" s="268"/>
      <c r="F65" s="268"/>
      <c r="G65" s="268"/>
      <c r="H65" s="262"/>
      <c r="I65" s="262"/>
      <c r="J65" s="262"/>
      <c r="K65" s="262"/>
      <c r="L65" s="262"/>
      <c r="M65" s="262"/>
      <c r="N65" s="262"/>
      <c r="O65" s="262"/>
      <c r="P65" s="262"/>
      <c r="Q65" s="262"/>
    </row>
    <row r="66" spans="1:17" ht="9" customHeight="1">
      <c r="A66" s="282"/>
      <c r="B66" s="262"/>
      <c r="C66" s="268"/>
      <c r="D66" s="268"/>
      <c r="E66" s="268"/>
      <c r="F66" s="268"/>
      <c r="G66" s="268"/>
      <c r="H66" s="262"/>
      <c r="I66" s="262"/>
      <c r="J66" s="262"/>
      <c r="K66" s="262"/>
      <c r="L66" s="262"/>
      <c r="M66" s="262"/>
      <c r="N66" s="262"/>
      <c r="O66" s="262"/>
      <c r="P66" s="262"/>
      <c r="Q66" s="262"/>
    </row>
    <row r="67" spans="1:17" ht="9" customHeight="1">
      <c r="A67" s="283"/>
      <c r="B67" s="262"/>
      <c r="C67" s="268"/>
      <c r="D67" s="268"/>
      <c r="E67" s="268"/>
      <c r="F67" s="268"/>
      <c r="G67" s="268"/>
      <c r="H67" s="262"/>
      <c r="I67" s="262"/>
      <c r="J67" s="262"/>
      <c r="K67" s="262"/>
      <c r="L67" s="262"/>
      <c r="M67" s="262"/>
      <c r="N67" s="262"/>
      <c r="O67" s="262"/>
      <c r="P67" s="262"/>
      <c r="Q67" s="262"/>
    </row>
    <row r="68" spans="1:17" ht="9" customHeight="1">
      <c r="A68" s="282"/>
      <c r="B68" s="262"/>
      <c r="C68" s="268"/>
      <c r="D68" s="268"/>
      <c r="E68" s="268"/>
      <c r="F68" s="268"/>
      <c r="G68" s="268"/>
      <c r="H68" s="262"/>
      <c r="I68" s="262"/>
      <c r="J68" s="262"/>
      <c r="K68" s="262"/>
      <c r="L68" s="262"/>
      <c r="M68" s="262"/>
      <c r="N68" s="262"/>
      <c r="O68" s="262"/>
      <c r="P68" s="262"/>
      <c r="Q68" s="262"/>
    </row>
    <row r="69" spans="1:17" ht="9" customHeight="1">
      <c r="A69" s="282"/>
      <c r="B69" s="262"/>
      <c r="C69" s="268"/>
      <c r="D69" s="268"/>
      <c r="E69" s="268"/>
      <c r="F69" s="268"/>
      <c r="G69" s="268"/>
      <c r="H69" s="262"/>
      <c r="I69" s="262"/>
      <c r="J69" s="262"/>
      <c r="K69" s="262"/>
      <c r="L69" s="262"/>
      <c r="M69" s="262"/>
      <c r="N69" s="262"/>
      <c r="O69" s="262"/>
      <c r="P69" s="262"/>
      <c r="Q69" s="262"/>
    </row>
    <row r="70" spans="1:17" ht="9" customHeight="1">
      <c r="A70" s="282"/>
      <c r="B70" s="262"/>
      <c r="C70" s="268"/>
      <c r="D70" s="268"/>
      <c r="E70" s="268"/>
      <c r="F70" s="268"/>
      <c r="G70" s="268"/>
      <c r="H70" s="262"/>
      <c r="I70" s="262"/>
      <c r="J70" s="262"/>
      <c r="K70" s="262"/>
      <c r="L70" s="262"/>
      <c r="M70" s="262"/>
      <c r="N70" s="262"/>
      <c r="O70" s="262"/>
      <c r="P70" s="262"/>
      <c r="Q70" s="262"/>
    </row>
    <row r="71" spans="1:17" ht="9" customHeight="1">
      <c r="A71" s="282"/>
      <c r="B71" s="262"/>
      <c r="C71" s="268"/>
      <c r="D71" s="268"/>
      <c r="E71" s="268"/>
      <c r="F71" s="268"/>
      <c r="G71" s="268"/>
      <c r="H71" s="262"/>
      <c r="I71" s="262"/>
      <c r="J71" s="262"/>
      <c r="K71" s="262"/>
      <c r="L71" s="262"/>
      <c r="M71" s="262"/>
      <c r="N71" s="262"/>
      <c r="O71" s="262"/>
      <c r="P71" s="262"/>
      <c r="Q71" s="262"/>
    </row>
    <row r="72" spans="1:17" ht="9" customHeight="1">
      <c r="A72" s="282"/>
      <c r="B72" s="262"/>
      <c r="C72" s="268"/>
      <c r="D72" s="268"/>
      <c r="E72" s="268"/>
      <c r="F72" s="268"/>
      <c r="G72" s="268"/>
      <c r="H72" s="262"/>
      <c r="I72" s="262"/>
      <c r="J72" s="262"/>
      <c r="K72" s="262"/>
      <c r="L72" s="262"/>
      <c r="M72" s="262"/>
      <c r="N72" s="262"/>
      <c r="O72" s="262"/>
      <c r="P72" s="262"/>
      <c r="Q72" s="262"/>
    </row>
    <row r="73" spans="1:17" ht="9" customHeight="1">
      <c r="A73" s="283"/>
      <c r="B73" s="262"/>
      <c r="C73" s="268"/>
      <c r="D73" s="268"/>
      <c r="E73" s="268"/>
      <c r="F73" s="268"/>
      <c r="G73" s="268"/>
      <c r="H73" s="262"/>
      <c r="I73" s="262"/>
      <c r="J73" s="262"/>
      <c r="K73" s="262"/>
      <c r="L73" s="262"/>
      <c r="M73" s="262"/>
      <c r="N73" s="262"/>
      <c r="O73" s="262"/>
      <c r="P73" s="262"/>
      <c r="Q73" s="262"/>
    </row>
    <row r="74" spans="1:17" ht="9" customHeight="1">
      <c r="A74" s="282"/>
      <c r="B74" s="262"/>
      <c r="C74" s="268"/>
      <c r="D74" s="268"/>
      <c r="E74" s="268"/>
      <c r="F74" s="268"/>
      <c r="G74" s="268"/>
      <c r="H74" s="262"/>
      <c r="I74" s="262"/>
      <c r="J74" s="262"/>
      <c r="K74" s="262"/>
      <c r="L74" s="262"/>
      <c r="M74" s="262"/>
      <c r="N74" s="262"/>
      <c r="O74" s="262"/>
      <c r="P74" s="262"/>
      <c r="Q74" s="262"/>
    </row>
    <row r="75" spans="1:17" ht="9" customHeight="1">
      <c r="A75" s="100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62"/>
      <c r="Q75" s="62"/>
    </row>
    <row r="76" spans="1:17" ht="9" customHeight="1">
      <c r="A76" s="100"/>
      <c r="C76" s="93"/>
      <c r="D76" s="93"/>
      <c r="E76" s="93"/>
      <c r="F76" s="93"/>
      <c r="G76" s="93"/>
      <c r="H76" s="62"/>
      <c r="I76" s="62"/>
      <c r="J76" s="62"/>
      <c r="K76" s="62"/>
      <c r="L76" s="62"/>
      <c r="M76" s="62"/>
      <c r="N76" s="62"/>
      <c r="O76" s="62"/>
      <c r="P76" s="62"/>
      <c r="Q76" s="62"/>
    </row>
    <row r="77" spans="1:17" ht="9" customHeight="1">
      <c r="A77" s="100"/>
      <c r="C77" s="93"/>
      <c r="D77" s="93"/>
      <c r="E77" s="93"/>
      <c r="F77" s="93"/>
      <c r="G77" s="93"/>
      <c r="H77" s="62"/>
      <c r="I77" s="62"/>
      <c r="J77" s="62"/>
      <c r="K77" s="62"/>
      <c r="L77" s="62"/>
      <c r="M77" s="62"/>
      <c r="N77" s="62"/>
      <c r="O77" s="62"/>
      <c r="P77" s="62"/>
      <c r="Q77" s="62"/>
    </row>
    <row r="78" spans="1:17" ht="9" customHeight="1">
      <c r="A78" s="100"/>
      <c r="C78" s="93"/>
      <c r="D78" s="93"/>
      <c r="E78" s="93"/>
      <c r="F78" s="93"/>
      <c r="G78" s="93"/>
      <c r="H78" s="62"/>
      <c r="I78" s="62"/>
      <c r="J78" s="62"/>
      <c r="K78" s="62"/>
      <c r="L78" s="62"/>
      <c r="M78" s="62"/>
      <c r="N78" s="62"/>
      <c r="O78" s="62"/>
      <c r="P78" s="62"/>
      <c r="Q78" s="62"/>
    </row>
    <row r="79" spans="1:17" ht="9" customHeight="1">
      <c r="A79" s="102"/>
      <c r="C79" s="93"/>
      <c r="D79" s="93"/>
      <c r="E79" s="93"/>
      <c r="F79" s="93"/>
      <c r="G79" s="93"/>
      <c r="H79" s="62"/>
      <c r="I79" s="62"/>
      <c r="J79" s="62"/>
      <c r="K79" s="62"/>
      <c r="L79" s="62"/>
      <c r="M79" s="62"/>
      <c r="N79" s="62"/>
      <c r="O79" s="62"/>
      <c r="P79" s="62"/>
      <c r="Q79" s="62"/>
    </row>
    <row r="80" spans="1:17" ht="9" customHeight="1">
      <c r="A80" s="100"/>
      <c r="C80" s="93"/>
      <c r="D80" s="93"/>
      <c r="E80" s="93"/>
      <c r="F80" s="93"/>
      <c r="G80" s="93"/>
      <c r="H80" s="62"/>
      <c r="I80" s="62"/>
      <c r="J80" s="62"/>
      <c r="K80" s="62"/>
      <c r="L80" s="62"/>
      <c r="M80" s="62"/>
      <c r="N80" s="62"/>
      <c r="O80" s="62"/>
      <c r="P80" s="62"/>
      <c r="Q80" s="62"/>
    </row>
    <row r="81" spans="1:17" ht="9" customHeight="1">
      <c r="A81" s="100"/>
      <c r="C81" s="93"/>
      <c r="D81" s="93"/>
      <c r="E81" s="93"/>
      <c r="F81" s="93"/>
      <c r="G81" s="93"/>
      <c r="H81" s="62"/>
      <c r="I81" s="62"/>
      <c r="J81" s="62"/>
      <c r="K81" s="62"/>
      <c r="L81" s="62"/>
      <c r="M81" s="62"/>
      <c r="N81" s="62"/>
      <c r="O81" s="62"/>
      <c r="P81" s="62"/>
      <c r="Q81" s="62"/>
    </row>
    <row r="82" spans="1:17" ht="9" customHeight="1">
      <c r="A82" s="100"/>
      <c r="C82" s="93"/>
      <c r="D82" s="93"/>
      <c r="E82" s="93"/>
      <c r="F82" s="93"/>
      <c r="G82" s="93"/>
      <c r="H82" s="62"/>
      <c r="I82" s="62"/>
      <c r="J82" s="62"/>
      <c r="K82" s="62"/>
      <c r="L82" s="62"/>
      <c r="M82" s="62"/>
      <c r="N82" s="62"/>
      <c r="O82" s="62"/>
      <c r="P82" s="62"/>
      <c r="Q82" s="62"/>
    </row>
    <row r="83" spans="1:17" ht="9" customHeight="1">
      <c r="A83" s="100"/>
      <c r="C83" s="93"/>
      <c r="D83" s="93"/>
      <c r="E83" s="93"/>
      <c r="F83" s="93"/>
      <c r="G83" s="93"/>
      <c r="H83" s="62"/>
      <c r="I83" s="62"/>
      <c r="J83" s="62"/>
      <c r="K83" s="62"/>
      <c r="L83" s="62"/>
      <c r="M83" s="62"/>
      <c r="N83" s="62"/>
      <c r="O83" s="62"/>
      <c r="P83" s="62"/>
      <c r="Q83" s="62"/>
    </row>
    <row r="84" spans="1:17" ht="9" customHeight="1">
      <c r="A84" s="102"/>
      <c r="C84" s="93"/>
      <c r="D84" s="93"/>
      <c r="E84" s="93"/>
      <c r="F84" s="93"/>
      <c r="G84" s="93"/>
      <c r="H84" s="62"/>
      <c r="I84" s="62"/>
      <c r="J84" s="62"/>
      <c r="K84" s="62"/>
      <c r="L84" s="62"/>
      <c r="M84" s="62"/>
      <c r="N84" s="62"/>
      <c r="O84" s="62"/>
      <c r="P84" s="62"/>
      <c r="Q84" s="62"/>
    </row>
    <row r="85" spans="1:17" ht="9" customHeight="1">
      <c r="A85" s="103"/>
      <c r="C85" s="93"/>
      <c r="D85" s="93"/>
      <c r="E85" s="93"/>
      <c r="F85" s="93"/>
      <c r="G85" s="93"/>
      <c r="H85" s="62"/>
      <c r="I85" s="62"/>
      <c r="J85" s="62"/>
      <c r="K85" s="62"/>
      <c r="L85" s="62"/>
      <c r="M85" s="62"/>
      <c r="N85" s="62"/>
      <c r="O85" s="62"/>
      <c r="P85" s="62"/>
      <c r="Q85" s="62"/>
    </row>
    <row r="86" spans="1:17" ht="9" customHeight="1">
      <c r="A86" s="103"/>
      <c r="C86" s="93"/>
      <c r="D86" s="93"/>
      <c r="E86" s="93"/>
      <c r="F86" s="93"/>
      <c r="G86" s="93"/>
      <c r="H86" s="62"/>
      <c r="I86" s="62"/>
      <c r="J86" s="62"/>
      <c r="K86" s="62"/>
      <c r="L86" s="62"/>
      <c r="M86" s="62"/>
      <c r="N86" s="62"/>
      <c r="O86" s="62"/>
      <c r="P86" s="62"/>
      <c r="Q86" s="62"/>
    </row>
    <row r="87" spans="1:17" ht="9" customHeight="1">
      <c r="A87" s="103"/>
      <c r="C87" s="93"/>
      <c r="D87" s="93"/>
      <c r="E87" s="93"/>
      <c r="F87" s="93"/>
      <c r="G87" s="93"/>
      <c r="H87" s="62"/>
      <c r="I87" s="62"/>
      <c r="J87" s="62"/>
      <c r="K87" s="62"/>
      <c r="L87" s="62"/>
      <c r="M87" s="62"/>
      <c r="N87" s="62"/>
      <c r="O87" s="62"/>
      <c r="P87" s="62"/>
      <c r="Q87" s="62"/>
    </row>
    <row r="88" spans="1:17" ht="9" customHeight="1">
      <c r="A88" s="103"/>
      <c r="C88" s="93"/>
      <c r="D88" s="93"/>
      <c r="E88" s="93"/>
      <c r="F88" s="93"/>
      <c r="G88" s="93"/>
      <c r="H88" s="62"/>
      <c r="I88" s="62"/>
      <c r="J88" s="62"/>
      <c r="K88" s="62"/>
      <c r="L88" s="62"/>
      <c r="M88" s="62"/>
      <c r="N88" s="62"/>
      <c r="O88" s="62"/>
      <c r="P88" s="62"/>
      <c r="Q88" s="62"/>
    </row>
    <row r="89" spans="1:17" ht="9" customHeight="1">
      <c r="A89" s="104"/>
      <c r="C89" s="93"/>
      <c r="D89" s="93"/>
      <c r="E89" s="93"/>
      <c r="F89" s="93"/>
      <c r="G89" s="93"/>
      <c r="H89" s="62"/>
      <c r="I89" s="62"/>
      <c r="J89" s="62"/>
      <c r="K89" s="62"/>
      <c r="L89" s="62"/>
      <c r="M89" s="62"/>
      <c r="N89" s="62"/>
      <c r="O89" s="62"/>
      <c r="P89" s="62"/>
      <c r="Q89" s="62"/>
    </row>
    <row r="90" spans="1:17" ht="9" customHeight="1">
      <c r="A90" s="104"/>
      <c r="C90" s="93"/>
      <c r="D90" s="93"/>
      <c r="E90" s="93"/>
      <c r="F90" s="93"/>
      <c r="G90" s="93"/>
      <c r="H90" s="62"/>
      <c r="I90" s="62"/>
      <c r="J90" s="62"/>
      <c r="K90" s="62"/>
      <c r="L90" s="62"/>
      <c r="M90" s="62"/>
      <c r="N90" s="62"/>
      <c r="O90" s="62"/>
      <c r="P90" s="62"/>
      <c r="Q90" s="62"/>
    </row>
    <row r="91" spans="1:17" ht="9" customHeight="1">
      <c r="A91" s="99"/>
      <c r="C91" s="93"/>
      <c r="D91" s="93"/>
      <c r="E91" s="93"/>
      <c r="F91" s="93"/>
      <c r="G91" s="93"/>
      <c r="H91" s="62"/>
      <c r="I91" s="62"/>
      <c r="J91" s="62"/>
      <c r="K91" s="62"/>
      <c r="L91" s="62"/>
      <c r="M91" s="62"/>
      <c r="N91" s="62"/>
      <c r="O91" s="62"/>
      <c r="P91" s="62"/>
      <c r="Q91" s="62"/>
    </row>
    <row r="92" spans="1:17" ht="9" customHeight="1">
      <c r="A92" s="100"/>
      <c r="C92" s="93"/>
      <c r="D92" s="93"/>
      <c r="E92" s="93"/>
      <c r="F92" s="93"/>
      <c r="G92" s="93"/>
      <c r="H92" s="62"/>
      <c r="I92" s="62"/>
      <c r="J92" s="62"/>
      <c r="K92" s="62"/>
      <c r="L92" s="62"/>
      <c r="M92" s="62"/>
      <c r="N92" s="62"/>
      <c r="O92" s="62"/>
      <c r="P92" s="62"/>
      <c r="Q92" s="62"/>
    </row>
    <row r="93" spans="1:17" ht="9" customHeight="1">
      <c r="A93" s="100"/>
      <c r="C93" s="93"/>
      <c r="D93" s="93"/>
      <c r="E93" s="93"/>
      <c r="F93" s="93"/>
      <c r="G93" s="93"/>
      <c r="H93" s="62"/>
      <c r="I93" s="62"/>
      <c r="J93" s="62"/>
      <c r="K93" s="62"/>
      <c r="L93" s="62"/>
      <c r="M93" s="62"/>
      <c r="N93" s="62"/>
      <c r="O93" s="62"/>
      <c r="P93" s="62"/>
      <c r="Q93" s="62"/>
    </row>
    <row r="94" spans="1:17" ht="9" customHeight="1">
      <c r="A94" s="100"/>
      <c r="C94" s="93"/>
      <c r="D94" s="93"/>
      <c r="E94" s="93"/>
      <c r="F94" s="93"/>
      <c r="G94" s="93"/>
      <c r="H94" s="62"/>
      <c r="I94" s="62"/>
      <c r="J94" s="62"/>
      <c r="K94" s="62"/>
      <c r="L94" s="62"/>
      <c r="M94" s="62"/>
      <c r="N94" s="62"/>
      <c r="O94" s="62"/>
      <c r="P94" s="62"/>
      <c r="Q94" s="62"/>
    </row>
    <row r="95" spans="1:17" ht="9" customHeight="1">
      <c r="A95" s="100"/>
      <c r="C95" s="93"/>
      <c r="D95" s="93"/>
      <c r="E95" s="93"/>
      <c r="F95" s="93"/>
      <c r="G95" s="93"/>
      <c r="H95" s="62"/>
      <c r="I95" s="62"/>
      <c r="J95" s="62"/>
      <c r="K95" s="62"/>
      <c r="L95" s="62"/>
      <c r="M95" s="62"/>
      <c r="N95" s="62"/>
      <c r="O95" s="62"/>
      <c r="P95" s="62"/>
      <c r="Q95" s="62"/>
    </row>
    <row r="96" spans="1:17" ht="9" customHeight="1">
      <c r="A96" s="103"/>
      <c r="C96" s="93"/>
      <c r="D96" s="93"/>
      <c r="E96" s="93"/>
      <c r="F96" s="93"/>
      <c r="G96" s="93"/>
      <c r="H96" s="62"/>
      <c r="I96" s="62"/>
      <c r="J96" s="62"/>
      <c r="K96" s="62"/>
      <c r="L96" s="62"/>
      <c r="M96" s="62"/>
      <c r="N96" s="62"/>
      <c r="O96" s="62"/>
      <c r="P96" s="62"/>
      <c r="Q96" s="62"/>
    </row>
    <row r="97" spans="1:17" ht="9" customHeight="1">
      <c r="A97" s="99"/>
      <c r="C97" s="93"/>
      <c r="D97" s="93"/>
      <c r="E97" s="93"/>
      <c r="F97" s="93"/>
      <c r="G97" s="93"/>
      <c r="H97" s="62"/>
      <c r="I97" s="62"/>
      <c r="J97" s="62"/>
      <c r="K97" s="62"/>
      <c r="L97" s="62"/>
      <c r="M97" s="62"/>
      <c r="N97" s="62"/>
      <c r="O97" s="62"/>
      <c r="P97" s="62"/>
      <c r="Q97" s="62"/>
    </row>
    <row r="98" spans="1:17" ht="9" customHeight="1">
      <c r="A98" s="100"/>
      <c r="C98" s="93"/>
      <c r="D98" s="93"/>
      <c r="E98" s="93"/>
      <c r="F98" s="93"/>
      <c r="G98" s="93"/>
      <c r="H98" s="62"/>
      <c r="I98" s="62"/>
      <c r="J98" s="62"/>
      <c r="K98" s="62"/>
      <c r="L98" s="62"/>
      <c r="M98" s="62"/>
      <c r="N98" s="62"/>
      <c r="O98" s="62"/>
      <c r="P98" s="62"/>
      <c r="Q98" s="62"/>
    </row>
    <row r="99" spans="1:17" ht="9" customHeight="1">
      <c r="A99" s="100"/>
      <c r="C99" s="93"/>
      <c r="D99" s="93"/>
      <c r="E99" s="93"/>
      <c r="F99" s="93"/>
      <c r="G99" s="93"/>
      <c r="H99" s="62"/>
      <c r="I99" s="62"/>
      <c r="J99" s="62"/>
      <c r="K99" s="62"/>
      <c r="L99" s="62"/>
      <c r="M99" s="62"/>
      <c r="N99" s="62"/>
      <c r="O99" s="62"/>
      <c r="P99" s="62"/>
      <c r="Q99" s="62"/>
    </row>
    <row r="100" spans="1:17" ht="9" customHeight="1">
      <c r="A100" s="100"/>
      <c r="C100" s="93"/>
      <c r="D100" s="93"/>
      <c r="E100" s="93"/>
      <c r="F100" s="93"/>
      <c r="G100" s="93"/>
      <c r="H100" s="62"/>
      <c r="I100" s="62"/>
      <c r="J100" s="62"/>
      <c r="K100" s="62"/>
      <c r="L100" s="62"/>
      <c r="M100" s="62"/>
      <c r="N100" s="62"/>
      <c r="O100" s="62"/>
      <c r="P100" s="62"/>
      <c r="Q100" s="62"/>
    </row>
    <row r="101" spans="1:17" ht="9" customHeight="1">
      <c r="A101" s="100"/>
      <c r="C101" s="93"/>
      <c r="D101" s="93"/>
      <c r="E101" s="93"/>
      <c r="F101" s="93"/>
      <c r="G101" s="93"/>
      <c r="H101" s="62"/>
      <c r="I101" s="62"/>
      <c r="J101" s="62"/>
      <c r="K101" s="62"/>
      <c r="L101" s="62"/>
      <c r="M101" s="62"/>
      <c r="N101" s="62"/>
      <c r="O101" s="62"/>
      <c r="P101" s="62"/>
      <c r="Q101" s="62"/>
    </row>
    <row r="102" spans="1:17" ht="9" customHeight="1">
      <c r="A102" s="103"/>
      <c r="C102" s="93"/>
      <c r="D102" s="93"/>
      <c r="E102" s="93"/>
      <c r="F102" s="93"/>
      <c r="G102" s="93"/>
      <c r="H102" s="62"/>
      <c r="I102" s="62"/>
      <c r="J102" s="62"/>
      <c r="K102" s="62"/>
      <c r="L102" s="62"/>
      <c r="M102" s="62"/>
      <c r="N102" s="62"/>
      <c r="O102" s="62"/>
      <c r="P102" s="62"/>
      <c r="Q102" s="62"/>
    </row>
    <row r="103" spans="1:17" ht="9" customHeight="1">
      <c r="A103" s="99"/>
      <c r="C103" s="93"/>
      <c r="D103" s="93"/>
      <c r="E103" s="93"/>
      <c r="F103" s="93"/>
      <c r="G103" s="93"/>
      <c r="H103" s="62"/>
      <c r="I103" s="62"/>
      <c r="J103" s="62"/>
      <c r="K103" s="62"/>
      <c r="L103" s="62"/>
      <c r="M103" s="62"/>
      <c r="N103" s="62"/>
      <c r="O103" s="62"/>
      <c r="P103" s="62"/>
      <c r="Q103" s="62"/>
    </row>
    <row r="104" spans="1:17" ht="9" customHeight="1">
      <c r="A104" s="100"/>
      <c r="C104" s="93"/>
      <c r="D104" s="93"/>
      <c r="E104" s="93"/>
      <c r="F104" s="93"/>
      <c r="G104" s="93"/>
      <c r="H104" s="62"/>
      <c r="I104" s="62"/>
      <c r="J104" s="62"/>
      <c r="K104" s="62"/>
      <c r="L104" s="62"/>
      <c r="M104" s="62"/>
      <c r="N104" s="62"/>
      <c r="O104" s="62"/>
      <c r="P104" s="62"/>
      <c r="Q104" s="62"/>
    </row>
    <row r="105" spans="1:17" ht="9" customHeight="1">
      <c r="A105" s="100"/>
      <c r="C105" s="93"/>
      <c r="D105" s="93"/>
      <c r="E105" s="93"/>
      <c r="F105" s="93"/>
      <c r="G105" s="93"/>
      <c r="H105" s="62"/>
      <c r="I105" s="62"/>
      <c r="J105" s="62"/>
      <c r="K105" s="62"/>
      <c r="L105" s="62"/>
      <c r="M105" s="62"/>
      <c r="N105" s="62"/>
      <c r="O105" s="62"/>
      <c r="P105" s="62"/>
      <c r="Q105" s="62"/>
    </row>
    <row r="106" spans="1:17" ht="9" customHeight="1">
      <c r="A106" s="100"/>
      <c r="C106" s="105"/>
      <c r="D106" s="105"/>
      <c r="E106" s="105"/>
      <c r="F106" s="105"/>
      <c r="G106" s="105"/>
    </row>
    <row r="107" spans="1:17" ht="9" customHeight="1">
      <c r="A107" s="100"/>
      <c r="C107" s="105"/>
      <c r="D107" s="105"/>
      <c r="E107" s="105"/>
      <c r="F107" s="105"/>
      <c r="G107" s="105"/>
    </row>
    <row r="108" spans="1:17" ht="9" customHeight="1">
      <c r="A108" s="100"/>
      <c r="C108" s="105"/>
      <c r="D108" s="105"/>
      <c r="E108" s="105"/>
      <c r="F108" s="105"/>
      <c r="G108" s="105"/>
    </row>
    <row r="109" spans="1:17" ht="9" customHeight="1">
      <c r="A109" s="100"/>
      <c r="C109" s="105"/>
      <c r="D109" s="105"/>
      <c r="E109" s="105"/>
      <c r="F109" s="105"/>
      <c r="G109" s="105"/>
    </row>
    <row r="110" spans="1:17" ht="9" customHeight="1">
      <c r="A110" s="100"/>
      <c r="C110" s="105"/>
      <c r="D110" s="105"/>
      <c r="E110" s="105"/>
      <c r="F110" s="105"/>
      <c r="G110" s="105"/>
    </row>
    <row r="111" spans="1:17" ht="9" customHeight="1">
      <c r="A111" s="100"/>
      <c r="C111" s="105"/>
      <c r="D111" s="105"/>
      <c r="E111" s="105"/>
      <c r="F111" s="105"/>
      <c r="G111" s="105"/>
    </row>
    <row r="112" spans="1:17" ht="9" customHeight="1">
      <c r="A112" s="103"/>
      <c r="C112" s="105"/>
      <c r="D112" s="105"/>
      <c r="E112" s="105"/>
      <c r="F112" s="105"/>
      <c r="G112" s="105"/>
    </row>
    <row r="113" spans="1:7" ht="9" customHeight="1">
      <c r="A113" s="99"/>
      <c r="C113" s="105"/>
      <c r="D113" s="105"/>
      <c r="E113" s="105"/>
      <c r="F113" s="105"/>
      <c r="G113" s="105"/>
    </row>
    <row r="114" spans="1:7" ht="9" customHeight="1">
      <c r="A114" s="100"/>
      <c r="C114" s="105"/>
      <c r="D114" s="105"/>
      <c r="E114" s="105"/>
      <c r="F114" s="105"/>
      <c r="G114" s="105"/>
    </row>
    <row r="115" spans="1:7" ht="9" customHeight="1">
      <c r="A115" s="100"/>
      <c r="C115" s="105"/>
      <c r="D115" s="105"/>
      <c r="E115" s="105"/>
      <c r="F115" s="105"/>
      <c r="G115" s="105"/>
    </row>
    <row r="116" spans="1:7" ht="9" customHeight="1">
      <c r="A116" s="100"/>
      <c r="C116" s="105"/>
      <c r="D116" s="105"/>
      <c r="E116" s="105"/>
      <c r="F116" s="105"/>
      <c r="G116" s="105"/>
    </row>
    <row r="117" spans="1:7" ht="9" customHeight="1">
      <c r="A117" s="100"/>
      <c r="C117" s="105"/>
      <c r="D117" s="105"/>
      <c r="E117" s="105"/>
      <c r="F117" s="105"/>
      <c r="G117" s="105"/>
    </row>
    <row r="118" spans="1:7" ht="9" customHeight="1">
      <c r="A118" s="100"/>
      <c r="C118" s="105"/>
      <c r="D118" s="105"/>
      <c r="E118" s="105"/>
      <c r="F118" s="105"/>
      <c r="G118" s="105"/>
    </row>
    <row r="119" spans="1:7" ht="9" customHeight="1">
      <c r="A119" s="100"/>
      <c r="C119" s="105"/>
      <c r="D119" s="105"/>
      <c r="E119" s="105"/>
      <c r="F119" s="105"/>
      <c r="G119" s="105"/>
    </row>
    <row r="120" spans="1:7" ht="9" customHeight="1">
      <c r="A120" s="100"/>
      <c r="C120" s="105"/>
      <c r="D120" s="105"/>
      <c r="E120" s="105"/>
      <c r="F120" s="105"/>
      <c r="G120" s="105"/>
    </row>
    <row r="121" spans="1:7" ht="9" customHeight="1">
      <c r="A121" s="100"/>
      <c r="C121" s="105"/>
      <c r="D121" s="105"/>
      <c r="E121" s="105"/>
      <c r="F121" s="105"/>
      <c r="G121" s="105"/>
    </row>
    <row r="122" spans="1:7" ht="9" customHeight="1">
      <c r="A122" s="100"/>
      <c r="C122" s="105"/>
      <c r="D122" s="105"/>
      <c r="E122" s="105"/>
      <c r="F122" s="105"/>
      <c r="G122" s="105"/>
    </row>
    <row r="123" spans="1:7" ht="9" customHeight="1">
      <c r="A123" s="99"/>
      <c r="C123" s="105"/>
      <c r="D123" s="105"/>
      <c r="E123" s="105"/>
      <c r="F123" s="105"/>
      <c r="G123" s="105"/>
    </row>
    <row r="124" spans="1:7" ht="9" customHeight="1">
      <c r="A124" s="100"/>
      <c r="C124" s="105"/>
      <c r="D124" s="105"/>
      <c r="E124" s="105"/>
      <c r="F124" s="105"/>
      <c r="G124" s="105"/>
    </row>
    <row r="125" spans="1:7" ht="9" customHeight="1">
      <c r="A125" s="100"/>
      <c r="C125" s="105"/>
      <c r="D125" s="105"/>
      <c r="E125" s="105"/>
      <c r="F125" s="105"/>
      <c r="G125" s="105"/>
    </row>
    <row r="126" spans="1:7" ht="9" customHeight="1">
      <c r="A126" s="100"/>
      <c r="C126" s="105"/>
      <c r="D126" s="105"/>
      <c r="E126" s="105"/>
      <c r="F126" s="105"/>
      <c r="G126" s="105"/>
    </row>
    <row r="127" spans="1:7">
      <c r="A127" s="106"/>
      <c r="C127" s="105"/>
      <c r="D127" s="105"/>
      <c r="E127" s="105"/>
      <c r="F127" s="105"/>
      <c r="G127" s="105"/>
    </row>
    <row r="128" spans="1:7">
      <c r="A128" s="106"/>
      <c r="C128" s="105"/>
      <c r="D128" s="105"/>
      <c r="E128" s="105"/>
      <c r="F128" s="105"/>
      <c r="G128" s="105"/>
    </row>
    <row r="129" spans="1:7">
      <c r="A129" s="106"/>
      <c r="C129" s="105"/>
      <c r="D129" s="105"/>
      <c r="E129" s="105"/>
      <c r="F129" s="105"/>
      <c r="G129" s="105"/>
    </row>
    <row r="130" spans="1:7">
      <c r="A130" s="106"/>
      <c r="C130" s="105"/>
      <c r="D130" s="105"/>
      <c r="E130" s="105"/>
      <c r="F130" s="105"/>
      <c r="G130" s="105"/>
    </row>
    <row r="131" spans="1:7">
      <c r="A131" s="106"/>
      <c r="C131" s="105"/>
      <c r="D131" s="105"/>
      <c r="E131" s="105"/>
      <c r="F131" s="105"/>
      <c r="G131" s="105"/>
    </row>
    <row r="132" spans="1:7">
      <c r="A132" s="106"/>
      <c r="C132" s="105"/>
      <c r="D132" s="105"/>
      <c r="E132" s="105"/>
      <c r="F132" s="105"/>
      <c r="G132" s="105"/>
    </row>
    <row r="133" spans="1:7">
      <c r="A133" s="106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7"/>
      <c r="C191" s="105"/>
      <c r="D191" s="105"/>
      <c r="E191" s="105"/>
      <c r="F191" s="105"/>
      <c r="G191" s="105"/>
    </row>
    <row r="192" spans="1:7" ht="15.75">
      <c r="A192" s="107"/>
      <c r="C192" s="105"/>
      <c r="D192" s="105"/>
      <c r="E192" s="105"/>
      <c r="F192" s="105"/>
      <c r="G192" s="105"/>
    </row>
    <row r="193" spans="1:7" ht="15.75">
      <c r="A193" s="107"/>
      <c r="C193" s="105"/>
      <c r="D193" s="105"/>
      <c r="E193" s="105"/>
      <c r="F193" s="105"/>
      <c r="G193" s="105"/>
    </row>
    <row r="194" spans="1:7" ht="15.75">
      <c r="A194" s="107"/>
      <c r="C194" s="105"/>
      <c r="D194" s="105"/>
      <c r="E194" s="105"/>
      <c r="F194" s="105"/>
      <c r="G194" s="105"/>
    </row>
    <row r="195" spans="1:7" ht="15.75">
      <c r="A195" s="107"/>
      <c r="C195" s="105"/>
      <c r="D195" s="105"/>
      <c r="E195" s="105"/>
      <c r="F195" s="105"/>
      <c r="G195" s="105"/>
    </row>
    <row r="196" spans="1:7" ht="15.75">
      <c r="A196" s="107"/>
      <c r="C196" s="105"/>
      <c r="D196" s="105"/>
      <c r="E196" s="105"/>
      <c r="F196" s="105"/>
      <c r="G196" s="105"/>
    </row>
    <row r="197" spans="1:7" ht="15.75">
      <c r="A197" s="107"/>
      <c r="C197" s="105"/>
      <c r="D197" s="105"/>
      <c r="E197" s="105"/>
      <c r="F197" s="105"/>
      <c r="G197" s="105"/>
    </row>
    <row r="198" spans="1:7" ht="15.75">
      <c r="A198" s="107"/>
      <c r="C198" s="105"/>
      <c r="D198" s="105"/>
      <c r="E198" s="105"/>
      <c r="F198" s="105"/>
      <c r="G198" s="105"/>
    </row>
    <row r="199" spans="1:7" ht="15.75">
      <c r="A199" s="107"/>
      <c r="C199" s="105"/>
      <c r="D199" s="105"/>
      <c r="E199" s="105"/>
      <c r="F199" s="105"/>
      <c r="G199" s="105"/>
    </row>
    <row r="200" spans="1:7" ht="15.75">
      <c r="A200" s="107"/>
      <c r="C200" s="105"/>
      <c r="D200" s="105"/>
      <c r="E200" s="105"/>
      <c r="F200" s="105"/>
      <c r="G200" s="105"/>
    </row>
    <row r="201" spans="1:7" ht="15.75">
      <c r="A201" s="107"/>
      <c r="C201" s="105"/>
      <c r="D201" s="105"/>
      <c r="E201" s="105"/>
      <c r="F201" s="105"/>
      <c r="G201" s="105"/>
    </row>
    <row r="202" spans="1:7" ht="15.75">
      <c r="A202" s="107"/>
      <c r="C202" s="105"/>
      <c r="D202" s="105"/>
      <c r="E202" s="105"/>
      <c r="F202" s="105"/>
      <c r="G202" s="105"/>
    </row>
    <row r="203" spans="1:7" ht="15.75">
      <c r="A203" s="107"/>
      <c r="C203" s="105"/>
      <c r="D203" s="105"/>
      <c r="E203" s="105"/>
      <c r="F203" s="105"/>
      <c r="G203" s="105"/>
    </row>
    <row r="204" spans="1:7" ht="15.75">
      <c r="A204" s="107"/>
      <c r="C204" s="105"/>
      <c r="D204" s="105"/>
      <c r="E204" s="105"/>
      <c r="F204" s="105"/>
      <c r="G204" s="105"/>
    </row>
    <row r="205" spans="1:7" ht="15.75">
      <c r="A205" s="107"/>
      <c r="C205" s="105"/>
      <c r="D205" s="105"/>
      <c r="E205" s="105"/>
      <c r="F205" s="105"/>
      <c r="G205" s="105"/>
    </row>
    <row r="206" spans="1:7" ht="15.75">
      <c r="A206" s="107"/>
      <c r="C206" s="105"/>
      <c r="D206" s="105"/>
      <c r="E206" s="105"/>
      <c r="F206" s="105"/>
      <c r="G206" s="105"/>
    </row>
    <row r="207" spans="1:7" ht="15.75">
      <c r="A207" s="107"/>
      <c r="C207" s="105"/>
      <c r="D207" s="105"/>
      <c r="E207" s="105"/>
      <c r="F207" s="105"/>
      <c r="G207" s="105"/>
    </row>
    <row r="208" spans="1:7" ht="15.75">
      <c r="A208" s="107"/>
      <c r="C208" s="105"/>
      <c r="D208" s="105"/>
      <c r="E208" s="105"/>
      <c r="F208" s="105"/>
      <c r="G208" s="105"/>
    </row>
    <row r="209" spans="1:7" ht="15.75">
      <c r="A209" s="107"/>
      <c r="C209" s="105"/>
      <c r="D209" s="105"/>
      <c r="E209" s="105"/>
      <c r="F209" s="105"/>
      <c r="G209" s="105"/>
    </row>
    <row r="210" spans="1:7" ht="15.75">
      <c r="A210" s="107"/>
      <c r="C210" s="105"/>
      <c r="D210" s="105"/>
      <c r="E210" s="105"/>
      <c r="F210" s="105"/>
      <c r="G210" s="105"/>
    </row>
    <row r="211" spans="1:7" ht="15.75">
      <c r="A211" s="107"/>
      <c r="C211" s="105"/>
      <c r="D211" s="105"/>
      <c r="E211" s="105"/>
      <c r="F211" s="105"/>
      <c r="G211" s="105"/>
    </row>
    <row r="212" spans="1:7" ht="15.75">
      <c r="A212" s="107"/>
      <c r="C212" s="105"/>
      <c r="D212" s="105"/>
      <c r="E212" s="105"/>
      <c r="F212" s="105"/>
      <c r="G212" s="105"/>
    </row>
    <row r="213" spans="1:7" ht="15.75">
      <c r="A213" s="107"/>
      <c r="C213" s="105"/>
      <c r="D213" s="105"/>
      <c r="E213" s="105"/>
      <c r="F213" s="105"/>
      <c r="G213" s="105"/>
    </row>
    <row r="214" spans="1:7" ht="15.75">
      <c r="A214" s="107"/>
      <c r="C214" s="105"/>
      <c r="D214" s="105"/>
      <c r="E214" s="105"/>
      <c r="F214" s="105"/>
      <c r="G214" s="105"/>
    </row>
    <row r="215" spans="1:7" ht="15.75">
      <c r="A215" s="107"/>
      <c r="C215" s="105"/>
      <c r="D215" s="105"/>
      <c r="E215" s="105"/>
      <c r="F215" s="105"/>
      <c r="G215" s="105"/>
    </row>
    <row r="216" spans="1:7" ht="15.75">
      <c r="A216" s="107"/>
      <c r="C216" s="105"/>
      <c r="D216" s="105"/>
      <c r="E216" s="105"/>
      <c r="F216" s="105"/>
      <c r="G216" s="105"/>
    </row>
    <row r="217" spans="1:7" ht="15.75">
      <c r="A217" s="107"/>
      <c r="C217" s="105"/>
      <c r="D217" s="105"/>
      <c r="E217" s="105"/>
      <c r="F217" s="105"/>
      <c r="G217" s="105"/>
    </row>
    <row r="218" spans="1:7" ht="15.75">
      <c r="A218" s="107"/>
      <c r="C218" s="105"/>
      <c r="D218" s="105"/>
      <c r="E218" s="105"/>
      <c r="F218" s="105"/>
      <c r="G218" s="105"/>
    </row>
    <row r="219" spans="1:7" ht="15.75">
      <c r="A219" s="107"/>
      <c r="C219" s="105"/>
      <c r="D219" s="105"/>
      <c r="E219" s="105"/>
      <c r="F219" s="105"/>
      <c r="G219" s="105"/>
    </row>
    <row r="220" spans="1:7" ht="15.75">
      <c r="A220" s="107"/>
      <c r="C220" s="105"/>
      <c r="D220" s="105"/>
      <c r="E220" s="105"/>
      <c r="F220" s="105"/>
      <c r="G220" s="105"/>
    </row>
    <row r="221" spans="1:7" ht="15.75">
      <c r="A221" s="107"/>
      <c r="C221" s="105"/>
      <c r="D221" s="105"/>
      <c r="E221" s="105"/>
      <c r="F221" s="105"/>
      <c r="G221" s="105"/>
    </row>
    <row r="222" spans="1:7" ht="15.75">
      <c r="A222" s="107"/>
      <c r="C222" s="105"/>
      <c r="D222" s="105"/>
      <c r="E222" s="105"/>
      <c r="F222" s="105"/>
      <c r="G222" s="105"/>
    </row>
    <row r="223" spans="1:7" ht="15.75">
      <c r="A223" s="107"/>
      <c r="C223" s="105"/>
      <c r="D223" s="105"/>
      <c r="E223" s="105"/>
      <c r="F223" s="105"/>
      <c r="G223" s="105"/>
    </row>
    <row r="224" spans="1:7" ht="15.75">
      <c r="A224" s="107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  <c r="C267" s="105"/>
      <c r="D267" s="105"/>
      <c r="E267" s="105"/>
      <c r="F267" s="105"/>
      <c r="G267" s="105"/>
    </row>
    <row r="268" spans="1:7" ht="15.75">
      <c r="A268" s="108"/>
      <c r="C268" s="105"/>
      <c r="D268" s="105"/>
      <c r="E268" s="105"/>
      <c r="F268" s="105"/>
      <c r="G268" s="105"/>
    </row>
    <row r="269" spans="1:7" ht="15.75">
      <c r="A269" s="108"/>
      <c r="C269" s="105"/>
      <c r="D269" s="105"/>
      <c r="E269" s="105"/>
      <c r="F269" s="105"/>
      <c r="G269" s="105"/>
    </row>
    <row r="270" spans="1:7" ht="15.75">
      <c r="A270" s="108"/>
      <c r="C270" s="105"/>
      <c r="D270" s="105"/>
      <c r="E270" s="105"/>
      <c r="F270" s="105"/>
      <c r="G270" s="105"/>
    </row>
    <row r="271" spans="1:7" ht="15.75">
      <c r="A271" s="108"/>
      <c r="C271" s="105"/>
      <c r="D271" s="105"/>
      <c r="E271" s="105"/>
      <c r="F271" s="105"/>
      <c r="G271" s="105"/>
    </row>
    <row r="272" spans="1:7" ht="15.75">
      <c r="A272" s="108"/>
      <c r="C272" s="105"/>
      <c r="D272" s="105"/>
      <c r="E272" s="105"/>
      <c r="F272" s="105"/>
      <c r="G272" s="105"/>
    </row>
    <row r="273" spans="1:7" ht="15.75">
      <c r="A273" s="108"/>
      <c r="C273" s="105"/>
      <c r="D273" s="105"/>
      <c r="E273" s="105"/>
      <c r="F273" s="105"/>
      <c r="G273" s="105"/>
    </row>
    <row r="274" spans="1:7" ht="15.75">
      <c r="A274" s="108"/>
      <c r="C274" s="105"/>
      <c r="D274" s="105"/>
      <c r="E274" s="105"/>
      <c r="F274" s="105"/>
      <c r="G274" s="105"/>
    </row>
    <row r="275" spans="1:7" ht="15.75">
      <c r="A275" s="108"/>
      <c r="C275" s="105"/>
      <c r="D275" s="105"/>
      <c r="E275" s="105"/>
      <c r="F275" s="105"/>
      <c r="G275" s="105"/>
    </row>
    <row r="276" spans="1:7" ht="15.75">
      <c r="A276" s="108"/>
      <c r="C276" s="105"/>
      <c r="D276" s="105"/>
      <c r="E276" s="105"/>
      <c r="F276" s="105"/>
      <c r="G276" s="105"/>
    </row>
    <row r="277" spans="1:7" ht="15.75">
      <c r="A277" s="108"/>
      <c r="C277" s="105"/>
      <c r="D277" s="105"/>
      <c r="E277" s="105"/>
      <c r="F277" s="105"/>
      <c r="G277" s="105"/>
    </row>
    <row r="278" spans="1:7" ht="15.75">
      <c r="A278" s="108"/>
      <c r="C278" s="105"/>
      <c r="D278" s="105"/>
      <c r="E278" s="105"/>
      <c r="F278" s="105"/>
      <c r="G278" s="105"/>
    </row>
    <row r="279" spans="1:7" ht="15.75">
      <c r="A279" s="108"/>
      <c r="C279" s="105"/>
      <c r="D279" s="105"/>
      <c r="E279" s="105"/>
      <c r="F279" s="105"/>
      <c r="G279" s="105"/>
    </row>
    <row r="280" spans="1:7" ht="15.75">
      <c r="A280" s="108"/>
      <c r="C280" s="105"/>
      <c r="D280" s="105"/>
      <c r="E280" s="105"/>
      <c r="F280" s="105"/>
      <c r="G280" s="105"/>
    </row>
    <row r="281" spans="1:7" ht="15.75">
      <c r="A281" s="108"/>
      <c r="C281" s="105"/>
      <c r="D281" s="105"/>
      <c r="E281" s="105"/>
      <c r="F281" s="105"/>
      <c r="G281" s="105"/>
    </row>
    <row r="282" spans="1:7" ht="15.75">
      <c r="A282" s="108"/>
      <c r="C282" s="105"/>
      <c r="D282" s="105"/>
      <c r="E282" s="105"/>
      <c r="F282" s="105"/>
      <c r="G282" s="105"/>
    </row>
    <row r="283" spans="1:7" ht="15.75">
      <c r="A283" s="108"/>
      <c r="C283" s="105"/>
      <c r="D283" s="105"/>
      <c r="E283" s="105"/>
      <c r="F283" s="105"/>
      <c r="G283" s="105"/>
    </row>
    <row r="284" spans="1:7" ht="15.75">
      <c r="A284" s="108"/>
      <c r="C284" s="105"/>
      <c r="D284" s="105"/>
      <c r="E284" s="105"/>
      <c r="F284" s="105"/>
      <c r="G284" s="105"/>
    </row>
    <row r="285" spans="1:7" ht="15.75">
      <c r="A285" s="108"/>
      <c r="C285" s="105"/>
      <c r="D285" s="105"/>
      <c r="E285" s="105"/>
      <c r="F285" s="105"/>
      <c r="G285" s="105"/>
    </row>
    <row r="286" spans="1:7" ht="15.75">
      <c r="A286" s="108"/>
      <c r="C286" s="105"/>
      <c r="D286" s="105"/>
      <c r="E286" s="105"/>
      <c r="F286" s="105"/>
      <c r="G286" s="105"/>
    </row>
    <row r="287" spans="1:7" ht="15.75">
      <c r="A287" s="108"/>
      <c r="C287" s="105"/>
      <c r="D287" s="105"/>
      <c r="E287" s="105"/>
      <c r="F287" s="105"/>
      <c r="G287" s="105"/>
    </row>
    <row r="288" spans="1:7" ht="15.75">
      <c r="A288" s="108"/>
      <c r="C288" s="105"/>
      <c r="D288" s="105"/>
      <c r="E288" s="105"/>
      <c r="F288" s="105"/>
      <c r="G288" s="105"/>
    </row>
    <row r="289" spans="1:7" ht="15.75">
      <c r="A289" s="108"/>
      <c r="C289" s="105"/>
      <c r="D289" s="105"/>
      <c r="E289" s="105"/>
      <c r="F289" s="105"/>
      <c r="G289" s="105"/>
    </row>
    <row r="290" spans="1:7" ht="15.75">
      <c r="A290" s="108"/>
      <c r="C290" s="105"/>
      <c r="D290" s="105"/>
      <c r="E290" s="105"/>
      <c r="F290" s="105"/>
      <c r="G290" s="105"/>
    </row>
    <row r="291" spans="1:7" ht="15.75">
      <c r="A291" s="108"/>
      <c r="C291" s="105"/>
      <c r="D291" s="105"/>
      <c r="E291" s="105"/>
      <c r="F291" s="105"/>
      <c r="G291" s="105"/>
    </row>
    <row r="292" spans="1:7" ht="15.75">
      <c r="A292" s="108"/>
      <c r="C292" s="105"/>
      <c r="D292" s="105"/>
      <c r="E292" s="105"/>
      <c r="F292" s="105"/>
      <c r="G292" s="105"/>
    </row>
    <row r="293" spans="1:7" ht="15.75">
      <c r="A293" s="108"/>
      <c r="C293" s="105"/>
      <c r="D293" s="105"/>
      <c r="E293" s="105"/>
      <c r="F293" s="105"/>
      <c r="G293" s="105"/>
    </row>
    <row r="294" spans="1:7" ht="15.75">
      <c r="A294" s="108"/>
      <c r="C294" s="105"/>
      <c r="D294" s="105"/>
      <c r="E294" s="105"/>
      <c r="F294" s="105"/>
      <c r="G294" s="105"/>
    </row>
    <row r="295" spans="1:7" ht="15.75">
      <c r="A295" s="108"/>
      <c r="C295" s="105"/>
      <c r="D295" s="105"/>
      <c r="E295" s="105"/>
      <c r="F295" s="105"/>
      <c r="G295" s="105"/>
    </row>
    <row r="296" spans="1:7" ht="15.75">
      <c r="A296" s="108"/>
      <c r="C296" s="105"/>
      <c r="D296" s="105"/>
      <c r="E296" s="105"/>
      <c r="F296" s="105"/>
      <c r="G296" s="105"/>
    </row>
    <row r="297" spans="1:7" ht="15.75">
      <c r="A297" s="108"/>
    </row>
    <row r="298" spans="1:7" ht="15.75">
      <c r="A298" s="108"/>
    </row>
    <row r="299" spans="1:7" ht="15.75">
      <c r="A299" s="108"/>
    </row>
    <row r="300" spans="1:7" ht="15.75">
      <c r="A300" s="108"/>
    </row>
    <row r="301" spans="1:7" ht="15.75">
      <c r="A301" s="108"/>
    </row>
    <row r="302" spans="1:7" ht="15.75">
      <c r="A302" s="108"/>
    </row>
    <row r="303" spans="1:7" ht="15.75">
      <c r="A303" s="108"/>
    </row>
    <row r="304" spans="1:7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  <row r="673" spans="1:1" ht="15.75">
      <c r="A673" s="108"/>
    </row>
    <row r="674" spans="1:1" ht="15.75">
      <c r="A674" s="108"/>
    </row>
    <row r="675" spans="1:1" ht="15.75">
      <c r="A675" s="108"/>
    </row>
    <row r="676" spans="1:1" ht="15.75">
      <c r="A676" s="108"/>
    </row>
    <row r="677" spans="1:1" ht="15.75">
      <c r="A677" s="108"/>
    </row>
    <row r="678" spans="1:1" ht="15.75">
      <c r="A678" s="108"/>
    </row>
    <row r="679" spans="1:1" ht="15.75">
      <c r="A679" s="108"/>
    </row>
    <row r="680" spans="1:1" ht="15.75">
      <c r="A680" s="108"/>
    </row>
  </sheetData>
  <mergeCells count="5">
    <mergeCell ref="A1:Q1"/>
    <mergeCell ref="A2:Q2"/>
    <mergeCell ref="A3:Q3"/>
    <mergeCell ref="A4:Q4"/>
    <mergeCell ref="A58:D58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Q679"/>
  <sheetViews>
    <sheetView zoomScaleNormal="100" workbookViewId="0">
      <selection activeCell="A6" sqref="A6"/>
    </sheetView>
  </sheetViews>
  <sheetFormatPr defaultColWidth="11.42578125" defaultRowHeight="12.75"/>
  <cols>
    <col min="1" max="1" width="61" style="95" customWidth="1"/>
    <col min="2" max="16" width="10.7109375" style="59" customWidth="1"/>
    <col min="17" max="17" width="12" style="59" customWidth="1"/>
    <col min="18" max="256" width="11.42578125" style="59"/>
    <col min="257" max="257" width="61" style="59" customWidth="1"/>
    <col min="258" max="272" width="10.7109375" style="59" customWidth="1"/>
    <col min="273" max="273" width="12" style="59" customWidth="1"/>
    <col min="274" max="512" width="11.42578125" style="59"/>
    <col min="513" max="513" width="61" style="59" customWidth="1"/>
    <col min="514" max="528" width="10.7109375" style="59" customWidth="1"/>
    <col min="529" max="529" width="12" style="59" customWidth="1"/>
    <col min="530" max="768" width="11.42578125" style="59"/>
    <col min="769" max="769" width="61" style="59" customWidth="1"/>
    <col min="770" max="784" width="10.7109375" style="59" customWidth="1"/>
    <col min="785" max="785" width="12" style="59" customWidth="1"/>
    <col min="786" max="1024" width="11.42578125" style="59"/>
    <col min="1025" max="1025" width="61" style="59" customWidth="1"/>
    <col min="1026" max="1040" width="10.7109375" style="59" customWidth="1"/>
    <col min="1041" max="1041" width="12" style="59" customWidth="1"/>
    <col min="1042" max="1280" width="11.42578125" style="59"/>
    <col min="1281" max="1281" width="61" style="59" customWidth="1"/>
    <col min="1282" max="1296" width="10.7109375" style="59" customWidth="1"/>
    <col min="1297" max="1297" width="12" style="59" customWidth="1"/>
    <col min="1298" max="1536" width="11.42578125" style="59"/>
    <col min="1537" max="1537" width="61" style="59" customWidth="1"/>
    <col min="1538" max="1552" width="10.7109375" style="59" customWidth="1"/>
    <col min="1553" max="1553" width="12" style="59" customWidth="1"/>
    <col min="1554" max="1792" width="11.42578125" style="59"/>
    <col min="1793" max="1793" width="61" style="59" customWidth="1"/>
    <col min="1794" max="1808" width="10.7109375" style="59" customWidth="1"/>
    <col min="1809" max="1809" width="12" style="59" customWidth="1"/>
    <col min="1810" max="2048" width="11.42578125" style="59"/>
    <col min="2049" max="2049" width="61" style="59" customWidth="1"/>
    <col min="2050" max="2064" width="10.7109375" style="59" customWidth="1"/>
    <col min="2065" max="2065" width="12" style="59" customWidth="1"/>
    <col min="2066" max="2304" width="11.42578125" style="59"/>
    <col min="2305" max="2305" width="61" style="59" customWidth="1"/>
    <col min="2306" max="2320" width="10.7109375" style="59" customWidth="1"/>
    <col min="2321" max="2321" width="12" style="59" customWidth="1"/>
    <col min="2322" max="2560" width="11.42578125" style="59"/>
    <col min="2561" max="2561" width="61" style="59" customWidth="1"/>
    <col min="2562" max="2576" width="10.7109375" style="59" customWidth="1"/>
    <col min="2577" max="2577" width="12" style="59" customWidth="1"/>
    <col min="2578" max="2816" width="11.42578125" style="59"/>
    <col min="2817" max="2817" width="61" style="59" customWidth="1"/>
    <col min="2818" max="2832" width="10.7109375" style="59" customWidth="1"/>
    <col min="2833" max="2833" width="12" style="59" customWidth="1"/>
    <col min="2834" max="3072" width="11.42578125" style="59"/>
    <col min="3073" max="3073" width="61" style="59" customWidth="1"/>
    <col min="3074" max="3088" width="10.7109375" style="59" customWidth="1"/>
    <col min="3089" max="3089" width="12" style="59" customWidth="1"/>
    <col min="3090" max="3328" width="11.42578125" style="59"/>
    <col min="3329" max="3329" width="61" style="59" customWidth="1"/>
    <col min="3330" max="3344" width="10.7109375" style="59" customWidth="1"/>
    <col min="3345" max="3345" width="12" style="59" customWidth="1"/>
    <col min="3346" max="3584" width="11.42578125" style="59"/>
    <col min="3585" max="3585" width="61" style="59" customWidth="1"/>
    <col min="3586" max="3600" width="10.7109375" style="59" customWidth="1"/>
    <col min="3601" max="3601" width="12" style="59" customWidth="1"/>
    <col min="3602" max="3840" width="11.42578125" style="59"/>
    <col min="3841" max="3841" width="61" style="59" customWidth="1"/>
    <col min="3842" max="3856" width="10.7109375" style="59" customWidth="1"/>
    <col min="3857" max="3857" width="12" style="59" customWidth="1"/>
    <col min="3858" max="4096" width="11.42578125" style="59"/>
    <col min="4097" max="4097" width="61" style="59" customWidth="1"/>
    <col min="4098" max="4112" width="10.7109375" style="59" customWidth="1"/>
    <col min="4113" max="4113" width="12" style="59" customWidth="1"/>
    <col min="4114" max="4352" width="11.42578125" style="59"/>
    <col min="4353" max="4353" width="61" style="59" customWidth="1"/>
    <col min="4354" max="4368" width="10.7109375" style="59" customWidth="1"/>
    <col min="4369" max="4369" width="12" style="59" customWidth="1"/>
    <col min="4370" max="4608" width="11.42578125" style="59"/>
    <col min="4609" max="4609" width="61" style="59" customWidth="1"/>
    <col min="4610" max="4624" width="10.7109375" style="59" customWidth="1"/>
    <col min="4625" max="4625" width="12" style="59" customWidth="1"/>
    <col min="4626" max="4864" width="11.42578125" style="59"/>
    <col min="4865" max="4865" width="61" style="59" customWidth="1"/>
    <col min="4866" max="4880" width="10.7109375" style="59" customWidth="1"/>
    <col min="4881" max="4881" width="12" style="59" customWidth="1"/>
    <col min="4882" max="5120" width="11.42578125" style="59"/>
    <col min="5121" max="5121" width="61" style="59" customWidth="1"/>
    <col min="5122" max="5136" width="10.7109375" style="59" customWidth="1"/>
    <col min="5137" max="5137" width="12" style="59" customWidth="1"/>
    <col min="5138" max="5376" width="11.42578125" style="59"/>
    <col min="5377" max="5377" width="61" style="59" customWidth="1"/>
    <col min="5378" max="5392" width="10.7109375" style="59" customWidth="1"/>
    <col min="5393" max="5393" width="12" style="59" customWidth="1"/>
    <col min="5394" max="5632" width="11.42578125" style="59"/>
    <col min="5633" max="5633" width="61" style="59" customWidth="1"/>
    <col min="5634" max="5648" width="10.7109375" style="59" customWidth="1"/>
    <col min="5649" max="5649" width="12" style="59" customWidth="1"/>
    <col min="5650" max="5888" width="11.42578125" style="59"/>
    <col min="5889" max="5889" width="61" style="59" customWidth="1"/>
    <col min="5890" max="5904" width="10.7109375" style="59" customWidth="1"/>
    <col min="5905" max="5905" width="12" style="59" customWidth="1"/>
    <col min="5906" max="6144" width="11.42578125" style="59"/>
    <col min="6145" max="6145" width="61" style="59" customWidth="1"/>
    <col min="6146" max="6160" width="10.7109375" style="59" customWidth="1"/>
    <col min="6161" max="6161" width="12" style="59" customWidth="1"/>
    <col min="6162" max="6400" width="11.42578125" style="59"/>
    <col min="6401" max="6401" width="61" style="59" customWidth="1"/>
    <col min="6402" max="6416" width="10.7109375" style="59" customWidth="1"/>
    <col min="6417" max="6417" width="12" style="59" customWidth="1"/>
    <col min="6418" max="6656" width="11.42578125" style="59"/>
    <col min="6657" max="6657" width="61" style="59" customWidth="1"/>
    <col min="6658" max="6672" width="10.7109375" style="59" customWidth="1"/>
    <col min="6673" max="6673" width="12" style="59" customWidth="1"/>
    <col min="6674" max="6912" width="11.42578125" style="59"/>
    <col min="6913" max="6913" width="61" style="59" customWidth="1"/>
    <col min="6914" max="6928" width="10.7109375" style="59" customWidth="1"/>
    <col min="6929" max="6929" width="12" style="59" customWidth="1"/>
    <col min="6930" max="7168" width="11.42578125" style="59"/>
    <col min="7169" max="7169" width="61" style="59" customWidth="1"/>
    <col min="7170" max="7184" width="10.7109375" style="59" customWidth="1"/>
    <col min="7185" max="7185" width="12" style="59" customWidth="1"/>
    <col min="7186" max="7424" width="11.42578125" style="59"/>
    <col min="7425" max="7425" width="61" style="59" customWidth="1"/>
    <col min="7426" max="7440" width="10.7109375" style="59" customWidth="1"/>
    <col min="7441" max="7441" width="12" style="59" customWidth="1"/>
    <col min="7442" max="7680" width="11.42578125" style="59"/>
    <col min="7681" max="7681" width="61" style="59" customWidth="1"/>
    <col min="7682" max="7696" width="10.7109375" style="59" customWidth="1"/>
    <col min="7697" max="7697" width="12" style="59" customWidth="1"/>
    <col min="7698" max="7936" width="11.42578125" style="59"/>
    <col min="7937" max="7937" width="61" style="59" customWidth="1"/>
    <col min="7938" max="7952" width="10.7109375" style="59" customWidth="1"/>
    <col min="7953" max="7953" width="12" style="59" customWidth="1"/>
    <col min="7954" max="8192" width="11.42578125" style="59"/>
    <col min="8193" max="8193" width="61" style="59" customWidth="1"/>
    <col min="8194" max="8208" width="10.7109375" style="59" customWidth="1"/>
    <col min="8209" max="8209" width="12" style="59" customWidth="1"/>
    <col min="8210" max="8448" width="11.42578125" style="59"/>
    <col min="8449" max="8449" width="61" style="59" customWidth="1"/>
    <col min="8450" max="8464" width="10.7109375" style="59" customWidth="1"/>
    <col min="8465" max="8465" width="12" style="59" customWidth="1"/>
    <col min="8466" max="8704" width="11.42578125" style="59"/>
    <col min="8705" max="8705" width="61" style="59" customWidth="1"/>
    <col min="8706" max="8720" width="10.7109375" style="59" customWidth="1"/>
    <col min="8721" max="8721" width="12" style="59" customWidth="1"/>
    <col min="8722" max="8960" width="11.42578125" style="59"/>
    <col min="8961" max="8961" width="61" style="59" customWidth="1"/>
    <col min="8962" max="8976" width="10.7109375" style="59" customWidth="1"/>
    <col min="8977" max="8977" width="12" style="59" customWidth="1"/>
    <col min="8978" max="9216" width="11.42578125" style="59"/>
    <col min="9217" max="9217" width="61" style="59" customWidth="1"/>
    <col min="9218" max="9232" width="10.7109375" style="59" customWidth="1"/>
    <col min="9233" max="9233" width="12" style="59" customWidth="1"/>
    <col min="9234" max="9472" width="11.42578125" style="59"/>
    <col min="9473" max="9473" width="61" style="59" customWidth="1"/>
    <col min="9474" max="9488" width="10.7109375" style="59" customWidth="1"/>
    <col min="9489" max="9489" width="12" style="59" customWidth="1"/>
    <col min="9490" max="9728" width="11.42578125" style="59"/>
    <col min="9729" max="9729" width="61" style="59" customWidth="1"/>
    <col min="9730" max="9744" width="10.7109375" style="59" customWidth="1"/>
    <col min="9745" max="9745" width="12" style="59" customWidth="1"/>
    <col min="9746" max="9984" width="11.42578125" style="59"/>
    <col min="9985" max="9985" width="61" style="59" customWidth="1"/>
    <col min="9986" max="10000" width="10.7109375" style="59" customWidth="1"/>
    <col min="10001" max="10001" width="12" style="59" customWidth="1"/>
    <col min="10002" max="10240" width="11.42578125" style="59"/>
    <col min="10241" max="10241" width="61" style="59" customWidth="1"/>
    <col min="10242" max="10256" width="10.7109375" style="59" customWidth="1"/>
    <col min="10257" max="10257" width="12" style="59" customWidth="1"/>
    <col min="10258" max="10496" width="11.42578125" style="59"/>
    <col min="10497" max="10497" width="61" style="59" customWidth="1"/>
    <col min="10498" max="10512" width="10.7109375" style="59" customWidth="1"/>
    <col min="10513" max="10513" width="12" style="59" customWidth="1"/>
    <col min="10514" max="10752" width="11.42578125" style="59"/>
    <col min="10753" max="10753" width="61" style="59" customWidth="1"/>
    <col min="10754" max="10768" width="10.7109375" style="59" customWidth="1"/>
    <col min="10769" max="10769" width="12" style="59" customWidth="1"/>
    <col min="10770" max="11008" width="11.42578125" style="59"/>
    <col min="11009" max="11009" width="61" style="59" customWidth="1"/>
    <col min="11010" max="11024" width="10.7109375" style="59" customWidth="1"/>
    <col min="11025" max="11025" width="12" style="59" customWidth="1"/>
    <col min="11026" max="11264" width="11.42578125" style="59"/>
    <col min="11265" max="11265" width="61" style="59" customWidth="1"/>
    <col min="11266" max="11280" width="10.7109375" style="59" customWidth="1"/>
    <col min="11281" max="11281" width="12" style="59" customWidth="1"/>
    <col min="11282" max="11520" width="11.42578125" style="59"/>
    <col min="11521" max="11521" width="61" style="59" customWidth="1"/>
    <col min="11522" max="11536" width="10.7109375" style="59" customWidth="1"/>
    <col min="11537" max="11537" width="12" style="59" customWidth="1"/>
    <col min="11538" max="11776" width="11.42578125" style="59"/>
    <col min="11777" max="11777" width="61" style="59" customWidth="1"/>
    <col min="11778" max="11792" width="10.7109375" style="59" customWidth="1"/>
    <col min="11793" max="11793" width="12" style="59" customWidth="1"/>
    <col min="11794" max="12032" width="11.42578125" style="59"/>
    <col min="12033" max="12033" width="61" style="59" customWidth="1"/>
    <col min="12034" max="12048" width="10.7109375" style="59" customWidth="1"/>
    <col min="12049" max="12049" width="12" style="59" customWidth="1"/>
    <col min="12050" max="12288" width="11.42578125" style="59"/>
    <col min="12289" max="12289" width="61" style="59" customWidth="1"/>
    <col min="12290" max="12304" width="10.7109375" style="59" customWidth="1"/>
    <col min="12305" max="12305" width="12" style="59" customWidth="1"/>
    <col min="12306" max="12544" width="11.42578125" style="59"/>
    <col min="12545" max="12545" width="61" style="59" customWidth="1"/>
    <col min="12546" max="12560" width="10.7109375" style="59" customWidth="1"/>
    <col min="12561" max="12561" width="12" style="59" customWidth="1"/>
    <col min="12562" max="12800" width="11.42578125" style="59"/>
    <col min="12801" max="12801" width="61" style="59" customWidth="1"/>
    <col min="12802" max="12816" width="10.7109375" style="59" customWidth="1"/>
    <col min="12817" max="12817" width="12" style="59" customWidth="1"/>
    <col min="12818" max="13056" width="11.42578125" style="59"/>
    <col min="13057" max="13057" width="61" style="59" customWidth="1"/>
    <col min="13058" max="13072" width="10.7109375" style="59" customWidth="1"/>
    <col min="13073" max="13073" width="12" style="59" customWidth="1"/>
    <col min="13074" max="13312" width="11.42578125" style="59"/>
    <col min="13313" max="13313" width="61" style="59" customWidth="1"/>
    <col min="13314" max="13328" width="10.7109375" style="59" customWidth="1"/>
    <col min="13329" max="13329" width="12" style="59" customWidth="1"/>
    <col min="13330" max="13568" width="11.42578125" style="59"/>
    <col min="13569" max="13569" width="61" style="59" customWidth="1"/>
    <col min="13570" max="13584" width="10.7109375" style="59" customWidth="1"/>
    <col min="13585" max="13585" width="12" style="59" customWidth="1"/>
    <col min="13586" max="13824" width="11.42578125" style="59"/>
    <col min="13825" max="13825" width="61" style="59" customWidth="1"/>
    <col min="13826" max="13840" width="10.7109375" style="59" customWidth="1"/>
    <col min="13841" max="13841" width="12" style="59" customWidth="1"/>
    <col min="13842" max="14080" width="11.42578125" style="59"/>
    <col min="14081" max="14081" width="61" style="59" customWidth="1"/>
    <col min="14082" max="14096" width="10.7109375" style="59" customWidth="1"/>
    <col min="14097" max="14097" width="12" style="59" customWidth="1"/>
    <col min="14098" max="14336" width="11.42578125" style="59"/>
    <col min="14337" max="14337" width="61" style="59" customWidth="1"/>
    <col min="14338" max="14352" width="10.7109375" style="59" customWidth="1"/>
    <col min="14353" max="14353" width="12" style="59" customWidth="1"/>
    <col min="14354" max="14592" width="11.42578125" style="59"/>
    <col min="14593" max="14593" width="61" style="59" customWidth="1"/>
    <col min="14594" max="14608" width="10.7109375" style="59" customWidth="1"/>
    <col min="14609" max="14609" width="12" style="59" customWidth="1"/>
    <col min="14610" max="14848" width="11.42578125" style="59"/>
    <col min="14849" max="14849" width="61" style="59" customWidth="1"/>
    <col min="14850" max="14864" width="10.7109375" style="59" customWidth="1"/>
    <col min="14865" max="14865" width="12" style="59" customWidth="1"/>
    <col min="14866" max="15104" width="11.42578125" style="59"/>
    <col min="15105" max="15105" width="61" style="59" customWidth="1"/>
    <col min="15106" max="15120" width="10.7109375" style="59" customWidth="1"/>
    <col min="15121" max="15121" width="12" style="59" customWidth="1"/>
    <col min="15122" max="15360" width="11.42578125" style="59"/>
    <col min="15361" max="15361" width="61" style="59" customWidth="1"/>
    <col min="15362" max="15376" width="10.7109375" style="59" customWidth="1"/>
    <col min="15377" max="15377" width="12" style="59" customWidth="1"/>
    <col min="15378" max="15616" width="11.42578125" style="59"/>
    <col min="15617" max="15617" width="61" style="59" customWidth="1"/>
    <col min="15618" max="15632" width="10.7109375" style="59" customWidth="1"/>
    <col min="15633" max="15633" width="12" style="59" customWidth="1"/>
    <col min="15634" max="15872" width="11.42578125" style="59"/>
    <col min="15873" max="15873" width="61" style="59" customWidth="1"/>
    <col min="15874" max="15888" width="10.7109375" style="59" customWidth="1"/>
    <col min="15889" max="15889" width="12" style="59" customWidth="1"/>
    <col min="15890" max="16128" width="11.42578125" style="59"/>
    <col min="16129" max="16129" width="61" style="59" customWidth="1"/>
    <col min="16130" max="16144" width="10.7109375" style="59" customWidth="1"/>
    <col min="16145" max="16145" width="12" style="59" customWidth="1"/>
    <col min="16146" max="16384" width="11.42578125" style="59"/>
  </cols>
  <sheetData>
    <row r="1" spans="1:17" s="78" customFormat="1" ht="30" customHeight="1">
      <c r="A1" s="555" t="s">
        <v>601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78" customFormat="1" ht="18">
      <c r="A2" s="557" t="s">
        <v>510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3.75" customHeight="1">
      <c r="A5" s="261"/>
      <c r="B5" s="262"/>
      <c r="C5" s="268"/>
      <c r="D5" s="268"/>
      <c r="E5" s="268"/>
      <c r="F5" s="268"/>
      <c r="G5" s="268"/>
      <c r="H5" s="268"/>
      <c r="I5" s="268"/>
      <c r="J5" s="262"/>
      <c r="K5" s="262"/>
      <c r="L5" s="262"/>
      <c r="M5" s="262"/>
      <c r="N5" s="262"/>
      <c r="O5" s="262"/>
      <c r="P5" s="262"/>
      <c r="Q5" s="262"/>
    </row>
    <row r="6" spans="1:17" ht="30" customHeight="1">
      <c r="A6" s="412" t="s">
        <v>433</v>
      </c>
      <c r="B6" s="290" t="s">
        <v>125</v>
      </c>
      <c r="C6" s="290" t="s">
        <v>126</v>
      </c>
      <c r="D6" s="290" t="s">
        <v>127</v>
      </c>
      <c r="E6" s="290" t="s">
        <v>128</v>
      </c>
      <c r="F6" s="290" t="s">
        <v>129</v>
      </c>
      <c r="G6" s="290" t="s">
        <v>130</v>
      </c>
      <c r="H6" s="290" t="s">
        <v>131</v>
      </c>
      <c r="I6" s="290" t="s">
        <v>132</v>
      </c>
      <c r="J6" s="290" t="s">
        <v>133</v>
      </c>
      <c r="K6" s="290" t="s">
        <v>134</v>
      </c>
      <c r="L6" s="290" t="s">
        <v>135</v>
      </c>
      <c r="M6" s="290" t="s">
        <v>137</v>
      </c>
      <c r="N6" s="290" t="s">
        <v>136</v>
      </c>
      <c r="O6" s="290" t="s">
        <v>138</v>
      </c>
      <c r="P6" s="290" t="s">
        <v>600</v>
      </c>
      <c r="Q6" s="290" t="s">
        <v>445</v>
      </c>
    </row>
    <row r="7" spans="1:17" ht="15" customHeight="1">
      <c r="A7" s="332" t="s">
        <v>511</v>
      </c>
      <c r="B7" s="332">
        <v>0</v>
      </c>
      <c r="C7" s="333">
        <v>0</v>
      </c>
      <c r="D7" s="333">
        <v>0</v>
      </c>
      <c r="E7" s="333">
        <v>0</v>
      </c>
      <c r="F7" s="333">
        <v>0</v>
      </c>
      <c r="G7" s="333">
        <v>0</v>
      </c>
      <c r="H7" s="333">
        <v>0</v>
      </c>
      <c r="I7" s="333">
        <v>0</v>
      </c>
      <c r="J7" s="332">
        <v>0</v>
      </c>
      <c r="K7" s="332">
        <v>0</v>
      </c>
      <c r="L7" s="332">
        <v>0</v>
      </c>
      <c r="M7" s="332">
        <v>0</v>
      </c>
      <c r="N7" s="332">
        <v>0</v>
      </c>
      <c r="O7" s="332">
        <v>0</v>
      </c>
      <c r="P7" s="332">
        <v>0</v>
      </c>
      <c r="Q7" s="332">
        <v>25349.244760000001</v>
      </c>
    </row>
    <row r="8" spans="1:17" ht="15" customHeight="1">
      <c r="A8" s="267" t="s">
        <v>512</v>
      </c>
      <c r="B8" s="267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7">
        <v>0</v>
      </c>
      <c r="K8" s="267">
        <v>0</v>
      </c>
      <c r="L8" s="267">
        <v>0</v>
      </c>
      <c r="M8" s="267">
        <v>0</v>
      </c>
      <c r="N8" s="267">
        <v>0</v>
      </c>
      <c r="O8" s="267">
        <v>0</v>
      </c>
      <c r="P8" s="267">
        <v>0</v>
      </c>
      <c r="Q8" s="267">
        <v>5995.8126199999997</v>
      </c>
    </row>
    <row r="9" spans="1:17" ht="15" customHeight="1">
      <c r="A9" s="267" t="s">
        <v>513</v>
      </c>
      <c r="B9" s="267">
        <v>0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8">
        <v>0</v>
      </c>
      <c r="I9" s="268">
        <v>0</v>
      </c>
      <c r="J9" s="267">
        <v>0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80.34308</v>
      </c>
    </row>
    <row r="10" spans="1:17" ht="15" customHeight="1">
      <c r="A10" s="267" t="s">
        <v>514</v>
      </c>
      <c r="B10" s="267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7">
        <v>0</v>
      </c>
      <c r="K10" s="267">
        <v>0</v>
      </c>
      <c r="L10" s="267">
        <v>0</v>
      </c>
      <c r="M10" s="267">
        <v>0</v>
      </c>
      <c r="N10" s="267">
        <v>0</v>
      </c>
      <c r="O10" s="267">
        <v>0</v>
      </c>
      <c r="P10" s="267">
        <v>0</v>
      </c>
      <c r="Q10" s="267">
        <v>5915.4695400000001</v>
      </c>
    </row>
    <row r="11" spans="1:17" ht="15" customHeight="1">
      <c r="A11" s="267" t="s">
        <v>515</v>
      </c>
      <c r="B11" s="267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7">
        <v>0</v>
      </c>
      <c r="K11" s="267">
        <v>0</v>
      </c>
      <c r="L11" s="267">
        <v>0</v>
      </c>
      <c r="M11" s="267">
        <v>0</v>
      </c>
      <c r="N11" s="267">
        <v>0</v>
      </c>
      <c r="O11" s="267">
        <v>0</v>
      </c>
      <c r="P11" s="267">
        <v>0</v>
      </c>
      <c r="Q11" s="267">
        <v>19353.432140000001</v>
      </c>
    </row>
    <row r="12" spans="1:17" ht="15" customHeight="1">
      <c r="A12" s="267" t="s">
        <v>513</v>
      </c>
      <c r="B12" s="267">
        <v>0</v>
      </c>
      <c r="C12" s="268">
        <v>0</v>
      </c>
      <c r="D12" s="268">
        <v>0</v>
      </c>
      <c r="E12" s="268">
        <v>0</v>
      </c>
      <c r="F12" s="268">
        <v>0</v>
      </c>
      <c r="G12" s="268">
        <v>0</v>
      </c>
      <c r="H12" s="268">
        <v>0</v>
      </c>
      <c r="I12" s="268">
        <v>0</v>
      </c>
      <c r="J12" s="267">
        <v>0</v>
      </c>
      <c r="K12" s="267">
        <v>0</v>
      </c>
      <c r="L12" s="267">
        <v>0</v>
      </c>
      <c r="M12" s="267">
        <v>0</v>
      </c>
      <c r="N12" s="267">
        <v>0</v>
      </c>
      <c r="O12" s="267">
        <v>0</v>
      </c>
      <c r="P12" s="267">
        <v>0</v>
      </c>
      <c r="Q12" s="267">
        <v>19353.432140000001</v>
      </c>
    </row>
    <row r="13" spans="1:17" ht="15" customHeight="1">
      <c r="A13" s="267" t="s">
        <v>514</v>
      </c>
      <c r="B13" s="267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7">
        <v>0</v>
      </c>
      <c r="K13" s="267">
        <v>0</v>
      </c>
      <c r="L13" s="267">
        <v>0</v>
      </c>
      <c r="M13" s="267">
        <v>0</v>
      </c>
      <c r="N13" s="267">
        <v>0</v>
      </c>
      <c r="O13" s="267">
        <v>0</v>
      </c>
      <c r="P13" s="267">
        <v>0</v>
      </c>
      <c r="Q13" s="267">
        <v>0</v>
      </c>
    </row>
    <row r="14" spans="1:17" ht="15" customHeight="1">
      <c r="A14" s="332" t="s">
        <v>516</v>
      </c>
      <c r="B14" s="332">
        <v>0</v>
      </c>
      <c r="C14" s="333">
        <v>0</v>
      </c>
      <c r="D14" s="333">
        <v>0</v>
      </c>
      <c r="E14" s="333">
        <v>0</v>
      </c>
      <c r="F14" s="333">
        <v>0</v>
      </c>
      <c r="G14" s="333">
        <v>458.11940000000004</v>
      </c>
      <c r="H14" s="333">
        <v>0</v>
      </c>
      <c r="I14" s="333">
        <v>0</v>
      </c>
      <c r="J14" s="332">
        <v>4151.4066899999998</v>
      </c>
      <c r="K14" s="332">
        <v>0</v>
      </c>
      <c r="L14" s="332">
        <v>0</v>
      </c>
      <c r="M14" s="332">
        <v>0</v>
      </c>
      <c r="N14" s="332">
        <v>442.74428999999998</v>
      </c>
      <c r="O14" s="332">
        <v>0</v>
      </c>
      <c r="P14" s="332">
        <v>0</v>
      </c>
      <c r="Q14" s="332">
        <v>107809.49518000001</v>
      </c>
    </row>
    <row r="15" spans="1:17" ht="15" customHeight="1">
      <c r="A15" s="267" t="s">
        <v>512</v>
      </c>
      <c r="B15" s="267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116.72763</v>
      </c>
      <c r="H15" s="268">
        <v>0</v>
      </c>
      <c r="I15" s="268">
        <v>0</v>
      </c>
      <c r="J15" s="267">
        <v>1276.7251200000001</v>
      </c>
      <c r="K15" s="267">
        <v>0</v>
      </c>
      <c r="L15" s="267">
        <v>0</v>
      </c>
      <c r="M15" s="267">
        <v>0</v>
      </c>
      <c r="N15" s="267">
        <v>442.74428999999998</v>
      </c>
      <c r="O15" s="267">
        <v>0</v>
      </c>
      <c r="P15" s="267">
        <v>0</v>
      </c>
      <c r="Q15" s="267">
        <v>25261.224890000001</v>
      </c>
    </row>
    <row r="16" spans="1:17" ht="15" customHeight="1">
      <c r="A16" s="267" t="s">
        <v>513</v>
      </c>
      <c r="B16" s="267">
        <v>0</v>
      </c>
      <c r="C16" s="268">
        <v>0</v>
      </c>
      <c r="D16" s="268">
        <v>0</v>
      </c>
      <c r="E16" s="268">
        <v>0</v>
      </c>
      <c r="F16" s="268">
        <v>0</v>
      </c>
      <c r="G16" s="268">
        <v>116.72763</v>
      </c>
      <c r="H16" s="268">
        <v>0</v>
      </c>
      <c r="I16" s="268">
        <v>0</v>
      </c>
      <c r="J16" s="267">
        <v>1116.09367</v>
      </c>
      <c r="K16" s="267">
        <v>0</v>
      </c>
      <c r="L16" s="267">
        <v>0</v>
      </c>
      <c r="M16" s="267">
        <v>0</v>
      </c>
      <c r="N16" s="267">
        <v>211.17460999999997</v>
      </c>
      <c r="O16" s="267">
        <v>0</v>
      </c>
      <c r="P16" s="267">
        <v>0</v>
      </c>
      <c r="Q16" s="267">
        <v>20491.453089999999</v>
      </c>
    </row>
    <row r="17" spans="1:17" ht="15" customHeight="1">
      <c r="A17" s="267" t="s">
        <v>514</v>
      </c>
      <c r="B17" s="267">
        <v>0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8">
        <v>0</v>
      </c>
      <c r="I17" s="268">
        <v>0</v>
      </c>
      <c r="J17" s="267">
        <v>160.63145</v>
      </c>
      <c r="K17" s="267">
        <v>0</v>
      </c>
      <c r="L17" s="267">
        <v>0</v>
      </c>
      <c r="M17" s="267">
        <v>0</v>
      </c>
      <c r="N17" s="267">
        <v>231.56968000000001</v>
      </c>
      <c r="O17" s="267">
        <v>0</v>
      </c>
      <c r="P17" s="267">
        <v>0</v>
      </c>
      <c r="Q17" s="267">
        <v>4769.7717999999995</v>
      </c>
    </row>
    <row r="18" spans="1:17" ht="15" customHeight="1">
      <c r="A18" s="267" t="s">
        <v>515</v>
      </c>
      <c r="B18" s="267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341.39177000000001</v>
      </c>
      <c r="H18" s="268">
        <v>0</v>
      </c>
      <c r="I18" s="268">
        <v>0</v>
      </c>
      <c r="J18" s="267">
        <v>2874.6815699999997</v>
      </c>
      <c r="K18" s="267">
        <v>0</v>
      </c>
      <c r="L18" s="267">
        <v>0</v>
      </c>
      <c r="M18" s="267">
        <v>0</v>
      </c>
      <c r="N18" s="267">
        <v>0</v>
      </c>
      <c r="O18" s="267">
        <v>0</v>
      </c>
      <c r="P18" s="267">
        <v>0</v>
      </c>
      <c r="Q18" s="267">
        <v>82548.27029</v>
      </c>
    </row>
    <row r="19" spans="1:17" ht="15" customHeight="1">
      <c r="A19" s="267" t="s">
        <v>513</v>
      </c>
      <c r="B19" s="267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341.39177000000001</v>
      </c>
      <c r="H19" s="268">
        <v>0</v>
      </c>
      <c r="I19" s="268">
        <v>0</v>
      </c>
      <c r="J19" s="267">
        <v>2473.9123</v>
      </c>
      <c r="K19" s="267">
        <v>0</v>
      </c>
      <c r="L19" s="267">
        <v>0</v>
      </c>
      <c r="M19" s="267">
        <v>0</v>
      </c>
      <c r="N19" s="267">
        <v>0</v>
      </c>
      <c r="O19" s="267">
        <v>0</v>
      </c>
      <c r="P19" s="267">
        <v>0</v>
      </c>
      <c r="Q19" s="267">
        <v>71355.602220000001</v>
      </c>
    </row>
    <row r="20" spans="1:17" ht="15" customHeight="1">
      <c r="A20" s="267" t="s">
        <v>514</v>
      </c>
      <c r="B20" s="267">
        <v>0</v>
      </c>
      <c r="C20" s="268">
        <v>0</v>
      </c>
      <c r="D20" s="268">
        <v>0</v>
      </c>
      <c r="E20" s="268">
        <v>0</v>
      </c>
      <c r="F20" s="268">
        <v>0</v>
      </c>
      <c r="G20" s="268">
        <v>0</v>
      </c>
      <c r="H20" s="268">
        <v>0</v>
      </c>
      <c r="I20" s="268">
        <v>0</v>
      </c>
      <c r="J20" s="267">
        <v>400.76927000000001</v>
      </c>
      <c r="K20" s="267">
        <v>0</v>
      </c>
      <c r="L20" s="267">
        <v>0</v>
      </c>
      <c r="M20" s="267">
        <v>0</v>
      </c>
      <c r="N20" s="267">
        <v>0</v>
      </c>
      <c r="O20" s="267">
        <v>0</v>
      </c>
      <c r="P20" s="267">
        <v>0</v>
      </c>
      <c r="Q20" s="267">
        <v>11192.66807</v>
      </c>
    </row>
    <row r="21" spans="1:17" ht="15" customHeight="1">
      <c r="A21" s="332" t="s">
        <v>517</v>
      </c>
      <c r="B21" s="332">
        <v>49599.884130000006</v>
      </c>
      <c r="C21" s="333">
        <v>19447.1662</v>
      </c>
      <c r="D21" s="333">
        <v>26418.957710000002</v>
      </c>
      <c r="E21" s="333">
        <v>60256.690880000002</v>
      </c>
      <c r="F21" s="333">
        <v>30521.02317</v>
      </c>
      <c r="G21" s="333">
        <v>8768.7766699999993</v>
      </c>
      <c r="H21" s="333">
        <v>49811.535889999999</v>
      </c>
      <c r="I21" s="333">
        <v>13143.048409999999</v>
      </c>
      <c r="J21" s="332">
        <v>119696.93890000001</v>
      </c>
      <c r="K21" s="332">
        <v>45475.684299999994</v>
      </c>
      <c r="L21" s="332">
        <v>123298.30745000001</v>
      </c>
      <c r="M21" s="332">
        <v>27797.264139999999</v>
      </c>
      <c r="N21" s="332">
        <v>139873.38556</v>
      </c>
      <c r="O21" s="332">
        <v>23143.172579999999</v>
      </c>
      <c r="P21" s="332">
        <v>13036.337009999999</v>
      </c>
      <c r="Q21" s="332">
        <v>2698526.40582</v>
      </c>
    </row>
    <row r="22" spans="1:17" ht="15" customHeight="1">
      <c r="A22" s="267" t="s">
        <v>512</v>
      </c>
      <c r="B22" s="267">
        <v>14611.73324</v>
      </c>
      <c r="C22" s="268">
        <v>3429.2546600000001</v>
      </c>
      <c r="D22" s="268">
        <v>5659.1065199999994</v>
      </c>
      <c r="E22" s="268">
        <v>17787.556410000001</v>
      </c>
      <c r="F22" s="268">
        <v>7270.6688400000003</v>
      </c>
      <c r="G22" s="268">
        <v>1649.72849</v>
      </c>
      <c r="H22" s="268">
        <v>3705.9575199999999</v>
      </c>
      <c r="I22" s="268">
        <v>3360.6049400000002</v>
      </c>
      <c r="J22" s="267">
        <v>25137.827859999998</v>
      </c>
      <c r="K22" s="267">
        <v>16920.26498</v>
      </c>
      <c r="L22" s="267">
        <v>77170.346819999992</v>
      </c>
      <c r="M22" s="267">
        <v>4674.5509599999996</v>
      </c>
      <c r="N22" s="267">
        <v>19176.393899999999</v>
      </c>
      <c r="O22" s="267">
        <v>11732.45298</v>
      </c>
      <c r="P22" s="267">
        <v>2531.0823399999999</v>
      </c>
      <c r="Q22" s="267">
        <v>664695.73092999996</v>
      </c>
    </row>
    <row r="23" spans="1:17" ht="15" customHeight="1">
      <c r="A23" s="267" t="s">
        <v>513</v>
      </c>
      <c r="B23" s="267">
        <v>14592.11767</v>
      </c>
      <c r="C23" s="268">
        <v>3326.16752</v>
      </c>
      <c r="D23" s="268">
        <v>5597.3842699999996</v>
      </c>
      <c r="E23" s="268">
        <v>17431.766070000001</v>
      </c>
      <c r="F23" s="268">
        <v>4810.1206700000002</v>
      </c>
      <c r="G23" s="268">
        <v>1619.2568999999999</v>
      </c>
      <c r="H23" s="268">
        <v>3618.5835000000002</v>
      </c>
      <c r="I23" s="268">
        <v>3267.7881699999998</v>
      </c>
      <c r="J23" s="267">
        <v>24680.773390000002</v>
      </c>
      <c r="K23" s="267">
        <v>16885.639420000003</v>
      </c>
      <c r="L23" s="267">
        <v>76179.108810000005</v>
      </c>
      <c r="M23" s="267">
        <v>3722.3504199999998</v>
      </c>
      <c r="N23" s="267">
        <v>19140.222239999999</v>
      </c>
      <c r="O23" s="267">
        <v>11683.58165</v>
      </c>
      <c r="P23" s="267">
        <v>2507.1045099999997</v>
      </c>
      <c r="Q23" s="267">
        <v>573984.53711000003</v>
      </c>
    </row>
    <row r="24" spans="1:17" ht="15" customHeight="1">
      <c r="A24" s="267" t="s">
        <v>514</v>
      </c>
      <c r="B24" s="267">
        <v>19.615569999999998</v>
      </c>
      <c r="C24" s="268">
        <v>103.08714000000001</v>
      </c>
      <c r="D24" s="268">
        <v>61.722250000000003</v>
      </c>
      <c r="E24" s="268">
        <v>355.79034000000001</v>
      </c>
      <c r="F24" s="268">
        <v>2460.54817</v>
      </c>
      <c r="G24" s="268">
        <v>30.471589999999999</v>
      </c>
      <c r="H24" s="268">
        <v>87.374020000000002</v>
      </c>
      <c r="I24" s="268">
        <v>92.816770000000005</v>
      </c>
      <c r="J24" s="267">
        <v>457.05446999999998</v>
      </c>
      <c r="K24" s="267">
        <v>34.62556</v>
      </c>
      <c r="L24" s="267">
        <v>991.23801000000003</v>
      </c>
      <c r="M24" s="267">
        <v>952.20054000000005</v>
      </c>
      <c r="N24" s="267">
        <v>36.171660000000003</v>
      </c>
      <c r="O24" s="267">
        <v>48.87133</v>
      </c>
      <c r="P24" s="267">
        <v>23.977830000000001</v>
      </c>
      <c r="Q24" s="267">
        <v>90711.193819999986</v>
      </c>
    </row>
    <row r="25" spans="1:17" ht="15" customHeight="1">
      <c r="A25" s="267" t="s">
        <v>515</v>
      </c>
      <c r="B25" s="267">
        <v>34988.150889999997</v>
      </c>
      <c r="C25" s="268">
        <v>16017.911539999999</v>
      </c>
      <c r="D25" s="268">
        <v>20759.851190000001</v>
      </c>
      <c r="E25" s="268">
        <v>42469.134469999997</v>
      </c>
      <c r="F25" s="268">
        <v>23250.354329999998</v>
      </c>
      <c r="G25" s="268">
        <v>7119.0481799999998</v>
      </c>
      <c r="H25" s="268">
        <v>46105.578369999996</v>
      </c>
      <c r="I25" s="268">
        <v>9782.4434700000002</v>
      </c>
      <c r="J25" s="267">
        <v>94559.111040000003</v>
      </c>
      <c r="K25" s="267">
        <v>28555.419320000001</v>
      </c>
      <c r="L25" s="267">
        <v>46127.960630000001</v>
      </c>
      <c r="M25" s="267">
        <v>23122.713179999999</v>
      </c>
      <c r="N25" s="267">
        <v>120696.99166</v>
      </c>
      <c r="O25" s="267">
        <v>11410.7196</v>
      </c>
      <c r="P25" s="267">
        <v>10505.25467</v>
      </c>
      <c r="Q25" s="267">
        <v>2033830.6748900001</v>
      </c>
    </row>
    <row r="26" spans="1:17" ht="15" customHeight="1">
      <c r="A26" s="267" t="s">
        <v>513</v>
      </c>
      <c r="B26" s="267">
        <v>34955.245630000005</v>
      </c>
      <c r="C26" s="268">
        <v>16007.911539999999</v>
      </c>
      <c r="D26" s="268">
        <v>19994.791929999999</v>
      </c>
      <c r="E26" s="268">
        <v>38451.368590000005</v>
      </c>
      <c r="F26" s="268">
        <v>15293.07583</v>
      </c>
      <c r="G26" s="268">
        <v>7107.5013099999996</v>
      </c>
      <c r="H26" s="268">
        <v>43330.090929999998</v>
      </c>
      <c r="I26" s="268">
        <v>9676.7266600000003</v>
      </c>
      <c r="J26" s="267">
        <v>91525.994449999998</v>
      </c>
      <c r="K26" s="267">
        <v>28518.16402</v>
      </c>
      <c r="L26" s="267">
        <v>43874.157509999997</v>
      </c>
      <c r="M26" s="267">
        <v>18715.914629999999</v>
      </c>
      <c r="N26" s="267">
        <v>119274.47364</v>
      </c>
      <c r="O26" s="267">
        <v>11386.294029999999</v>
      </c>
      <c r="P26" s="267">
        <v>10410.32166</v>
      </c>
      <c r="Q26" s="267">
        <v>1828059.0407799999</v>
      </c>
    </row>
    <row r="27" spans="1:17" ht="15" customHeight="1">
      <c r="A27" s="267" t="s">
        <v>514</v>
      </c>
      <c r="B27" s="267">
        <v>32.905260000000006</v>
      </c>
      <c r="C27" s="268">
        <v>10</v>
      </c>
      <c r="D27" s="268">
        <v>765.05925999999999</v>
      </c>
      <c r="E27" s="268">
        <v>4017.7658799999999</v>
      </c>
      <c r="F27" s="268">
        <v>7957.2785000000003</v>
      </c>
      <c r="G27" s="268">
        <v>11.54687</v>
      </c>
      <c r="H27" s="268">
        <v>2775.4874399999999</v>
      </c>
      <c r="I27" s="268">
        <v>105.71681</v>
      </c>
      <c r="J27" s="267">
        <v>3033.1165899999996</v>
      </c>
      <c r="K27" s="267">
        <v>37.255300000000005</v>
      </c>
      <c r="L27" s="267">
        <v>2253.80312</v>
      </c>
      <c r="M27" s="267">
        <v>4406.7985499999995</v>
      </c>
      <c r="N27" s="267">
        <v>1422.51802</v>
      </c>
      <c r="O27" s="267">
        <v>24.42557</v>
      </c>
      <c r="P27" s="267">
        <v>94.933009999999996</v>
      </c>
      <c r="Q27" s="267">
        <v>205771.63411000001</v>
      </c>
    </row>
    <row r="28" spans="1:17" ht="15" customHeight="1">
      <c r="A28" s="332" t="s">
        <v>518</v>
      </c>
      <c r="B28" s="332">
        <v>19090.324960000002</v>
      </c>
      <c r="C28" s="333">
        <v>11896.87239</v>
      </c>
      <c r="D28" s="333">
        <v>5426.9704199999996</v>
      </c>
      <c r="E28" s="333">
        <v>71018.102140000003</v>
      </c>
      <c r="F28" s="333">
        <v>61392.506999999998</v>
      </c>
      <c r="G28" s="333">
        <v>3485.3625000000002</v>
      </c>
      <c r="H28" s="333">
        <v>29696.388719999999</v>
      </c>
      <c r="I28" s="333">
        <v>2123.3588300000001</v>
      </c>
      <c r="J28" s="332">
        <v>30403.381730000001</v>
      </c>
      <c r="K28" s="332">
        <v>27487.49422</v>
      </c>
      <c r="L28" s="332">
        <v>11981.47335</v>
      </c>
      <c r="M28" s="332">
        <v>3503.5990200000001</v>
      </c>
      <c r="N28" s="332">
        <v>13891.87276</v>
      </c>
      <c r="O28" s="332">
        <v>84526.903550000003</v>
      </c>
      <c r="P28" s="332">
        <v>15380.471619999998</v>
      </c>
      <c r="Q28" s="332">
        <v>1031606.56244</v>
      </c>
    </row>
    <row r="29" spans="1:17" ht="15" customHeight="1">
      <c r="A29" s="267" t="s">
        <v>519</v>
      </c>
      <c r="B29" s="267">
        <v>16917.568719999999</v>
      </c>
      <c r="C29" s="268">
        <v>10645.77939</v>
      </c>
      <c r="D29" s="268">
        <v>5381.7250400000003</v>
      </c>
      <c r="E29" s="268">
        <v>64877.434700000005</v>
      </c>
      <c r="F29" s="268">
        <v>60246.104240000001</v>
      </c>
      <c r="G29" s="268">
        <v>3345.9608900000003</v>
      </c>
      <c r="H29" s="268">
        <v>27462.34159</v>
      </c>
      <c r="I29" s="268">
        <v>1893.7826</v>
      </c>
      <c r="J29" s="267">
        <v>29762.033100000001</v>
      </c>
      <c r="K29" s="267">
        <v>27047.525329999997</v>
      </c>
      <c r="L29" s="267">
        <v>10727.98222</v>
      </c>
      <c r="M29" s="267">
        <v>1925.81683</v>
      </c>
      <c r="N29" s="267">
        <v>13891.87276</v>
      </c>
      <c r="O29" s="267">
        <v>51928.614430000001</v>
      </c>
      <c r="P29" s="267">
        <v>15027.149069999999</v>
      </c>
      <c r="Q29" s="267">
        <v>926399.70572000009</v>
      </c>
    </row>
    <row r="30" spans="1:17" ht="15" customHeight="1">
      <c r="A30" s="267" t="s">
        <v>520</v>
      </c>
      <c r="B30" s="267">
        <v>82.499440000000007</v>
      </c>
      <c r="C30" s="268">
        <v>319.50127000000003</v>
      </c>
      <c r="D30" s="268">
        <v>0</v>
      </c>
      <c r="E30" s="268">
        <v>2902.2581099999998</v>
      </c>
      <c r="F30" s="268">
        <v>121.46697999999999</v>
      </c>
      <c r="G30" s="268">
        <v>59.417410000000004</v>
      </c>
      <c r="H30" s="268">
        <v>1198.4308500000002</v>
      </c>
      <c r="I30" s="268">
        <v>0</v>
      </c>
      <c r="J30" s="267">
        <v>449.87554999999998</v>
      </c>
      <c r="K30" s="267">
        <v>976.65539000000001</v>
      </c>
      <c r="L30" s="267">
        <v>0</v>
      </c>
      <c r="M30" s="267">
        <v>120.39324000000001</v>
      </c>
      <c r="N30" s="267">
        <v>3233.8530299999998</v>
      </c>
      <c r="O30" s="267">
        <v>1014.61182</v>
      </c>
      <c r="P30" s="267">
        <v>878.08649000000003</v>
      </c>
      <c r="Q30" s="267">
        <v>25401.65511</v>
      </c>
    </row>
    <row r="31" spans="1:17" ht="15" customHeight="1">
      <c r="A31" s="267" t="s">
        <v>521</v>
      </c>
      <c r="B31" s="267">
        <v>11326.28075</v>
      </c>
      <c r="C31" s="268">
        <v>9878.6399299999994</v>
      </c>
      <c r="D31" s="268">
        <v>3374.51847</v>
      </c>
      <c r="E31" s="268">
        <v>42292.224329999997</v>
      </c>
      <c r="F31" s="268">
        <v>54978.9781</v>
      </c>
      <c r="G31" s="268">
        <v>2429.3643900000002</v>
      </c>
      <c r="H31" s="268">
        <v>18558.733459999999</v>
      </c>
      <c r="I31" s="268">
        <v>1234.7088200000001</v>
      </c>
      <c r="J31" s="267">
        <v>2828.4778099999999</v>
      </c>
      <c r="K31" s="267">
        <v>6510.1007</v>
      </c>
      <c r="L31" s="267">
        <v>9115.2305799999995</v>
      </c>
      <c r="M31" s="267">
        <v>1403.4924900000001</v>
      </c>
      <c r="N31" s="267">
        <v>5402.3373200000005</v>
      </c>
      <c r="O31" s="267">
        <v>33835.460310000002</v>
      </c>
      <c r="P31" s="267">
        <v>6455.20327</v>
      </c>
      <c r="Q31" s="267">
        <v>458265.53736000002</v>
      </c>
    </row>
    <row r="32" spans="1:17" ht="15" customHeight="1">
      <c r="A32" s="267" t="s">
        <v>522</v>
      </c>
      <c r="B32" s="267">
        <v>2652.1391400000002</v>
      </c>
      <c r="C32" s="268">
        <v>0</v>
      </c>
      <c r="D32" s="268">
        <v>0</v>
      </c>
      <c r="E32" s="268">
        <v>14049.1463</v>
      </c>
      <c r="F32" s="268">
        <v>3176.0651800000001</v>
      </c>
      <c r="G32" s="268">
        <v>0</v>
      </c>
      <c r="H32" s="268">
        <v>2559.8099500000003</v>
      </c>
      <c r="I32" s="268">
        <v>0</v>
      </c>
      <c r="J32" s="267">
        <v>6195.7351900000003</v>
      </c>
      <c r="K32" s="267">
        <v>3170.1988900000001</v>
      </c>
      <c r="L32" s="267">
        <v>0</v>
      </c>
      <c r="M32" s="267">
        <v>0</v>
      </c>
      <c r="N32" s="267">
        <v>3060.02673</v>
      </c>
      <c r="O32" s="267">
        <v>1708.9256799999998</v>
      </c>
      <c r="P32" s="267">
        <v>5244.8661300000003</v>
      </c>
      <c r="Q32" s="267">
        <v>198987.29178999999</v>
      </c>
    </row>
    <row r="33" spans="1:17" ht="15" customHeight="1">
      <c r="A33" s="267" t="s">
        <v>523</v>
      </c>
      <c r="B33" s="267">
        <v>2856.64939</v>
      </c>
      <c r="C33" s="268">
        <v>447.63819000000001</v>
      </c>
      <c r="D33" s="268">
        <v>2007.2065700000001</v>
      </c>
      <c r="E33" s="268">
        <v>5633.8059599999997</v>
      </c>
      <c r="F33" s="268">
        <v>1969.5939799999999</v>
      </c>
      <c r="G33" s="268">
        <v>857.17908999999997</v>
      </c>
      <c r="H33" s="268">
        <v>5145.36733</v>
      </c>
      <c r="I33" s="268">
        <v>659.07378000000006</v>
      </c>
      <c r="J33" s="267">
        <v>20287.94455</v>
      </c>
      <c r="K33" s="267">
        <v>16390.570349999998</v>
      </c>
      <c r="L33" s="267">
        <v>1612.75164</v>
      </c>
      <c r="M33" s="267">
        <v>401.93109999999996</v>
      </c>
      <c r="N33" s="267">
        <v>2195.6556800000003</v>
      </c>
      <c r="O33" s="267">
        <v>15369.616619999999</v>
      </c>
      <c r="P33" s="267">
        <v>2448.9931800000004</v>
      </c>
      <c r="Q33" s="267">
        <v>243745.22146</v>
      </c>
    </row>
    <row r="34" spans="1:17" ht="15" customHeight="1">
      <c r="A34" s="267" t="s">
        <v>91</v>
      </c>
      <c r="B34" s="267">
        <v>1980.33708</v>
      </c>
      <c r="C34" s="268">
        <v>528.49581000000001</v>
      </c>
      <c r="D34" s="268">
        <v>20.246659999999999</v>
      </c>
      <c r="E34" s="268">
        <v>0</v>
      </c>
      <c r="F34" s="268">
        <v>68.795649999999995</v>
      </c>
      <c r="G34" s="268">
        <v>10.44365</v>
      </c>
      <c r="H34" s="268">
        <v>1875.3887099999999</v>
      </c>
      <c r="I34" s="268">
        <v>0</v>
      </c>
      <c r="J34" s="267">
        <v>170.50927999999999</v>
      </c>
      <c r="K34" s="267">
        <v>111.46930999999999</v>
      </c>
      <c r="L34" s="267">
        <v>1253.4911299999999</v>
      </c>
      <c r="M34" s="267">
        <v>1577.7821899999999</v>
      </c>
      <c r="N34" s="267">
        <v>0</v>
      </c>
      <c r="O34" s="267">
        <v>32505.057219999999</v>
      </c>
      <c r="P34" s="267">
        <v>353.32254999999998</v>
      </c>
      <c r="Q34" s="267">
        <v>85323.739600000001</v>
      </c>
    </row>
    <row r="35" spans="1:17" ht="15" customHeight="1">
      <c r="A35" s="267" t="s">
        <v>521</v>
      </c>
      <c r="B35" s="267">
        <v>1542.67626</v>
      </c>
      <c r="C35" s="268">
        <v>59.165489999999998</v>
      </c>
      <c r="D35" s="268">
        <v>0</v>
      </c>
      <c r="E35" s="268">
        <v>0</v>
      </c>
      <c r="F35" s="268">
        <v>68.795649999999995</v>
      </c>
      <c r="G35" s="268">
        <v>10.44365</v>
      </c>
      <c r="H35" s="268">
        <v>587.50741000000005</v>
      </c>
      <c r="I35" s="268">
        <v>0</v>
      </c>
      <c r="J35" s="267">
        <v>0</v>
      </c>
      <c r="K35" s="267">
        <v>0</v>
      </c>
      <c r="L35" s="267">
        <v>497.85462000000001</v>
      </c>
      <c r="M35" s="267">
        <v>1056.2415600000002</v>
      </c>
      <c r="N35" s="267">
        <v>0</v>
      </c>
      <c r="O35" s="267">
        <v>16086.547</v>
      </c>
      <c r="P35" s="267">
        <v>46.093989999999998</v>
      </c>
      <c r="Q35" s="267">
        <v>41550.210610000002</v>
      </c>
    </row>
    <row r="36" spans="1:17" ht="15" customHeight="1">
      <c r="A36" s="267" t="s">
        <v>523</v>
      </c>
      <c r="B36" s="267">
        <v>437.66082</v>
      </c>
      <c r="C36" s="268">
        <v>69.995289999999997</v>
      </c>
      <c r="D36" s="268">
        <v>20.246659999999999</v>
      </c>
      <c r="E36" s="268">
        <v>0</v>
      </c>
      <c r="F36" s="268">
        <v>0</v>
      </c>
      <c r="G36" s="268">
        <v>0</v>
      </c>
      <c r="H36" s="268">
        <v>552.53005000000007</v>
      </c>
      <c r="I36" s="268">
        <v>0</v>
      </c>
      <c r="J36" s="267">
        <v>170.50927999999999</v>
      </c>
      <c r="K36" s="267">
        <v>111.46930999999999</v>
      </c>
      <c r="L36" s="267">
        <v>755.63651000000004</v>
      </c>
      <c r="M36" s="267">
        <v>340.30149</v>
      </c>
      <c r="N36" s="267">
        <v>0</v>
      </c>
      <c r="O36" s="267">
        <v>9236.07179</v>
      </c>
      <c r="P36" s="267">
        <v>108.06094999999999</v>
      </c>
      <c r="Q36" s="267">
        <v>32882.488819999999</v>
      </c>
    </row>
    <row r="37" spans="1:17" ht="15" customHeight="1">
      <c r="A37" s="267" t="s">
        <v>524</v>
      </c>
      <c r="B37" s="267">
        <v>0</v>
      </c>
      <c r="C37" s="268">
        <v>399.33503000000002</v>
      </c>
      <c r="D37" s="268">
        <v>0</v>
      </c>
      <c r="E37" s="268">
        <v>0</v>
      </c>
      <c r="F37" s="268">
        <v>0</v>
      </c>
      <c r="G37" s="268">
        <v>0</v>
      </c>
      <c r="H37" s="268">
        <v>735.35125000000005</v>
      </c>
      <c r="I37" s="268">
        <v>0</v>
      </c>
      <c r="J37" s="267">
        <v>0</v>
      </c>
      <c r="K37" s="267">
        <v>0</v>
      </c>
      <c r="L37" s="267">
        <v>0</v>
      </c>
      <c r="M37" s="267">
        <v>181.23914000000002</v>
      </c>
      <c r="N37" s="267">
        <v>0</v>
      </c>
      <c r="O37" s="267">
        <v>7182.4384300000002</v>
      </c>
      <c r="P37" s="267">
        <v>199.16761</v>
      </c>
      <c r="Q37" s="267">
        <v>10891.04017</v>
      </c>
    </row>
    <row r="38" spans="1:17" ht="15" customHeight="1">
      <c r="A38" s="318" t="s">
        <v>525</v>
      </c>
      <c r="B38" s="267">
        <v>0</v>
      </c>
      <c r="C38" s="268">
        <v>0</v>
      </c>
      <c r="D38" s="268">
        <v>0</v>
      </c>
      <c r="E38" s="268">
        <v>33.168790000000001</v>
      </c>
      <c r="F38" s="268">
        <v>407.77627000000001</v>
      </c>
      <c r="G38" s="268">
        <v>0</v>
      </c>
      <c r="H38" s="268">
        <v>0</v>
      </c>
      <c r="I38" s="268">
        <v>0</v>
      </c>
      <c r="J38" s="267">
        <v>0</v>
      </c>
      <c r="K38" s="267">
        <v>0</v>
      </c>
      <c r="L38" s="267">
        <v>0</v>
      </c>
      <c r="M38" s="267">
        <v>0</v>
      </c>
      <c r="N38" s="267">
        <v>0</v>
      </c>
      <c r="O38" s="267">
        <v>0</v>
      </c>
      <c r="P38" s="267">
        <v>0</v>
      </c>
      <c r="Q38" s="267">
        <v>440.94506000000001</v>
      </c>
    </row>
    <row r="39" spans="1:17" ht="15" customHeight="1">
      <c r="A39" s="267" t="s">
        <v>521</v>
      </c>
      <c r="B39" s="267">
        <v>0</v>
      </c>
      <c r="C39" s="268">
        <v>0</v>
      </c>
      <c r="D39" s="268">
        <v>0</v>
      </c>
      <c r="E39" s="268">
        <v>33.168790000000001</v>
      </c>
      <c r="F39" s="268">
        <v>334.92250999999999</v>
      </c>
      <c r="G39" s="268">
        <v>0</v>
      </c>
      <c r="H39" s="268">
        <v>0</v>
      </c>
      <c r="I39" s="268">
        <v>0</v>
      </c>
      <c r="J39" s="267">
        <v>0</v>
      </c>
      <c r="K39" s="267">
        <v>0</v>
      </c>
      <c r="L39" s="267">
        <v>0</v>
      </c>
      <c r="M39" s="267">
        <v>0</v>
      </c>
      <c r="N39" s="267">
        <v>0</v>
      </c>
      <c r="O39" s="267">
        <v>0</v>
      </c>
      <c r="P39" s="267">
        <v>0</v>
      </c>
      <c r="Q39" s="267">
        <v>368.09129999999999</v>
      </c>
    </row>
    <row r="40" spans="1:17" ht="15" customHeight="1">
      <c r="A40" s="267" t="s">
        <v>523</v>
      </c>
      <c r="B40" s="267">
        <v>0</v>
      </c>
      <c r="C40" s="268">
        <v>0</v>
      </c>
      <c r="D40" s="268">
        <v>0</v>
      </c>
      <c r="E40" s="268">
        <v>0</v>
      </c>
      <c r="F40" s="268">
        <v>72.853759999999994</v>
      </c>
      <c r="G40" s="268">
        <v>0</v>
      </c>
      <c r="H40" s="268">
        <v>0</v>
      </c>
      <c r="I40" s="268">
        <v>0</v>
      </c>
      <c r="J40" s="267">
        <v>0</v>
      </c>
      <c r="K40" s="267">
        <v>0</v>
      </c>
      <c r="L40" s="267">
        <v>0</v>
      </c>
      <c r="M40" s="267">
        <v>0</v>
      </c>
      <c r="N40" s="267">
        <v>0</v>
      </c>
      <c r="O40" s="267">
        <v>0</v>
      </c>
      <c r="P40" s="267">
        <v>0</v>
      </c>
      <c r="Q40" s="267">
        <v>72.853759999999994</v>
      </c>
    </row>
    <row r="41" spans="1:17" ht="15" customHeight="1">
      <c r="A41" s="267" t="s">
        <v>465</v>
      </c>
      <c r="B41" s="267">
        <v>192.41916000000001</v>
      </c>
      <c r="C41" s="268">
        <v>722.59718999999996</v>
      </c>
      <c r="D41" s="268">
        <v>24.998720000000002</v>
      </c>
      <c r="E41" s="268">
        <v>5941.0926600000003</v>
      </c>
      <c r="F41" s="268">
        <v>669.83083999999997</v>
      </c>
      <c r="G41" s="268">
        <v>128.95796000000001</v>
      </c>
      <c r="H41" s="268">
        <v>358.65841999999998</v>
      </c>
      <c r="I41" s="268">
        <v>229.57623000000001</v>
      </c>
      <c r="J41" s="267">
        <v>357.92201</v>
      </c>
      <c r="K41" s="267">
        <v>328.49958000000004</v>
      </c>
      <c r="L41" s="267">
        <v>0</v>
      </c>
      <c r="M41" s="267">
        <v>0</v>
      </c>
      <c r="N41" s="267">
        <v>0</v>
      </c>
      <c r="O41" s="267">
        <v>93.231899999999996</v>
      </c>
      <c r="P41" s="267">
        <v>0</v>
      </c>
      <c r="Q41" s="267">
        <v>19042.281920000001</v>
      </c>
    </row>
    <row r="42" spans="1:17" ht="15" customHeight="1">
      <c r="A42" s="267" t="s">
        <v>520</v>
      </c>
      <c r="B42" s="267">
        <v>0</v>
      </c>
      <c r="C42" s="268">
        <v>0</v>
      </c>
      <c r="D42" s="268">
        <v>0</v>
      </c>
      <c r="E42" s="268">
        <v>315.20560999999998</v>
      </c>
      <c r="F42" s="268">
        <v>0</v>
      </c>
      <c r="G42" s="268">
        <v>0</v>
      </c>
      <c r="H42" s="268">
        <v>0</v>
      </c>
      <c r="I42" s="268">
        <v>0</v>
      </c>
      <c r="J42" s="267">
        <v>0</v>
      </c>
      <c r="K42" s="267">
        <v>328.49958000000004</v>
      </c>
      <c r="L42" s="267">
        <v>0</v>
      </c>
      <c r="M42" s="267">
        <v>0</v>
      </c>
      <c r="N42" s="267">
        <v>0</v>
      </c>
      <c r="O42" s="267">
        <v>0</v>
      </c>
      <c r="P42" s="267">
        <v>0</v>
      </c>
      <c r="Q42" s="267">
        <v>1753.2327600000001</v>
      </c>
    </row>
    <row r="43" spans="1:17" ht="15" customHeight="1">
      <c r="A43" s="267" t="s">
        <v>521</v>
      </c>
      <c r="B43" s="267">
        <v>92.482810000000001</v>
      </c>
      <c r="C43" s="268">
        <v>722.59718999999996</v>
      </c>
      <c r="D43" s="268">
        <v>24.998720000000002</v>
      </c>
      <c r="E43" s="268">
        <v>4462.7458899999992</v>
      </c>
      <c r="F43" s="268">
        <v>669.83083999999997</v>
      </c>
      <c r="G43" s="268">
        <v>0</v>
      </c>
      <c r="H43" s="268">
        <v>350.56747999999999</v>
      </c>
      <c r="I43" s="268">
        <v>90.530270000000002</v>
      </c>
      <c r="J43" s="267">
        <v>0</v>
      </c>
      <c r="K43" s="267">
        <v>0</v>
      </c>
      <c r="L43" s="267">
        <v>0</v>
      </c>
      <c r="M43" s="267">
        <v>0</v>
      </c>
      <c r="N43" s="267">
        <v>0</v>
      </c>
      <c r="O43" s="267">
        <v>93.231899999999996</v>
      </c>
      <c r="P43" s="267">
        <v>0</v>
      </c>
      <c r="Q43" s="267">
        <v>9338.2975700000006</v>
      </c>
    </row>
    <row r="44" spans="1:17" ht="15" customHeight="1">
      <c r="A44" s="267" t="s">
        <v>522</v>
      </c>
      <c r="B44" s="267">
        <v>99.936350000000004</v>
      </c>
      <c r="C44" s="268">
        <v>0</v>
      </c>
      <c r="D44" s="268">
        <v>0</v>
      </c>
      <c r="E44" s="268">
        <v>1163.1411599999999</v>
      </c>
      <c r="F44" s="268">
        <v>0</v>
      </c>
      <c r="G44" s="268">
        <v>0</v>
      </c>
      <c r="H44" s="268">
        <v>0</v>
      </c>
      <c r="I44" s="268">
        <v>139.04595999999998</v>
      </c>
      <c r="J44" s="267">
        <v>264.39278999999999</v>
      </c>
      <c r="K44" s="267">
        <v>0</v>
      </c>
      <c r="L44" s="267">
        <v>0</v>
      </c>
      <c r="M44" s="267">
        <v>0</v>
      </c>
      <c r="N44" s="267">
        <v>0</v>
      </c>
      <c r="O44" s="267">
        <v>0</v>
      </c>
      <c r="P44" s="267">
        <v>0</v>
      </c>
      <c r="Q44" s="267">
        <v>6905.1154100000003</v>
      </c>
    </row>
    <row r="45" spans="1:17" ht="15" customHeight="1">
      <c r="A45" s="267" t="s">
        <v>523</v>
      </c>
      <c r="B45" s="267">
        <v>0</v>
      </c>
      <c r="C45" s="268">
        <v>0</v>
      </c>
      <c r="D45" s="268">
        <v>0</v>
      </c>
      <c r="E45" s="268">
        <v>0</v>
      </c>
      <c r="F45" s="268">
        <v>0</v>
      </c>
      <c r="G45" s="268">
        <v>128.95796000000001</v>
      </c>
      <c r="H45" s="268">
        <v>8.0909399999999998</v>
      </c>
      <c r="I45" s="268">
        <v>0</v>
      </c>
      <c r="J45" s="267">
        <v>93.529219999999995</v>
      </c>
      <c r="K45" s="267">
        <v>0</v>
      </c>
      <c r="L45" s="267">
        <v>0</v>
      </c>
      <c r="M45" s="267">
        <v>0</v>
      </c>
      <c r="N45" s="267">
        <v>0</v>
      </c>
      <c r="O45" s="267">
        <v>0</v>
      </c>
      <c r="P45" s="267">
        <v>0</v>
      </c>
      <c r="Q45" s="267">
        <v>1045.63618</v>
      </c>
    </row>
    <row r="46" spans="1:17" ht="15" customHeight="1">
      <c r="A46" s="267" t="s">
        <v>92</v>
      </c>
      <c r="B46" s="267">
        <v>0</v>
      </c>
      <c r="C46" s="268">
        <v>0</v>
      </c>
      <c r="D46" s="268">
        <v>0</v>
      </c>
      <c r="E46" s="268">
        <v>166.40599</v>
      </c>
      <c r="F46" s="268">
        <v>0</v>
      </c>
      <c r="G46" s="268">
        <v>0</v>
      </c>
      <c r="H46" s="268">
        <v>0</v>
      </c>
      <c r="I46" s="268">
        <v>0</v>
      </c>
      <c r="J46" s="267">
        <v>112.91734</v>
      </c>
      <c r="K46" s="267">
        <v>0</v>
      </c>
      <c r="L46" s="267">
        <v>0</v>
      </c>
      <c r="M46" s="267">
        <v>0</v>
      </c>
      <c r="N46" s="267">
        <v>0</v>
      </c>
      <c r="O46" s="267">
        <v>0</v>
      </c>
      <c r="P46" s="267">
        <v>0</v>
      </c>
      <c r="Q46" s="267">
        <v>399.89014000000003</v>
      </c>
    </row>
    <row r="47" spans="1:17" ht="15" customHeight="1">
      <c r="A47" s="267" t="s">
        <v>521</v>
      </c>
      <c r="B47" s="267">
        <v>0</v>
      </c>
      <c r="C47" s="268">
        <v>0</v>
      </c>
      <c r="D47" s="268">
        <v>0</v>
      </c>
      <c r="E47" s="268">
        <v>0</v>
      </c>
      <c r="F47" s="268">
        <v>0</v>
      </c>
      <c r="G47" s="268">
        <v>0</v>
      </c>
      <c r="H47" s="268">
        <v>0</v>
      </c>
      <c r="I47" s="268">
        <v>0</v>
      </c>
      <c r="J47" s="267">
        <v>0</v>
      </c>
      <c r="K47" s="267">
        <v>0</v>
      </c>
      <c r="L47" s="267">
        <v>0</v>
      </c>
      <c r="M47" s="267">
        <v>0</v>
      </c>
      <c r="N47" s="267">
        <v>0</v>
      </c>
      <c r="O47" s="267">
        <v>0</v>
      </c>
      <c r="P47" s="267">
        <v>0</v>
      </c>
      <c r="Q47" s="267">
        <v>113.88661999999999</v>
      </c>
    </row>
    <row r="48" spans="1:17" ht="15" customHeight="1">
      <c r="A48" s="267" t="s">
        <v>523</v>
      </c>
      <c r="B48" s="267">
        <v>0</v>
      </c>
      <c r="C48" s="268">
        <v>0</v>
      </c>
      <c r="D48" s="268">
        <v>0</v>
      </c>
      <c r="E48" s="268">
        <v>166.40599</v>
      </c>
      <c r="F48" s="268">
        <v>0</v>
      </c>
      <c r="G48" s="268">
        <v>0</v>
      </c>
      <c r="H48" s="268">
        <v>0</v>
      </c>
      <c r="I48" s="268">
        <v>0</v>
      </c>
      <c r="J48" s="267">
        <v>0</v>
      </c>
      <c r="K48" s="267">
        <v>0</v>
      </c>
      <c r="L48" s="267">
        <v>0</v>
      </c>
      <c r="M48" s="267">
        <v>0</v>
      </c>
      <c r="N48" s="267">
        <v>0</v>
      </c>
      <c r="O48" s="267">
        <v>0</v>
      </c>
      <c r="P48" s="267">
        <v>0</v>
      </c>
      <c r="Q48" s="267">
        <v>166.40599</v>
      </c>
    </row>
    <row r="49" spans="1:17" ht="15" customHeight="1">
      <c r="A49" s="267" t="s">
        <v>524</v>
      </c>
      <c r="B49" s="267">
        <v>0</v>
      </c>
      <c r="C49" s="268">
        <v>0</v>
      </c>
      <c r="D49" s="268">
        <v>0</v>
      </c>
      <c r="E49" s="268">
        <v>0</v>
      </c>
      <c r="F49" s="268">
        <v>0</v>
      </c>
      <c r="G49" s="268">
        <v>0</v>
      </c>
      <c r="H49" s="268">
        <v>0</v>
      </c>
      <c r="I49" s="268">
        <v>0</v>
      </c>
      <c r="J49" s="267">
        <v>112.91734</v>
      </c>
      <c r="K49" s="267">
        <v>0</v>
      </c>
      <c r="L49" s="267">
        <v>0</v>
      </c>
      <c r="M49" s="267">
        <v>0</v>
      </c>
      <c r="N49" s="267">
        <v>0</v>
      </c>
      <c r="O49" s="267">
        <v>0</v>
      </c>
      <c r="P49" s="267">
        <v>0</v>
      </c>
      <c r="Q49" s="267">
        <v>119.59752999999999</v>
      </c>
    </row>
    <row r="50" spans="1:17" ht="15" customHeight="1">
      <c r="A50" s="332" t="s">
        <v>526</v>
      </c>
      <c r="B50" s="332">
        <v>25382.443230000001</v>
      </c>
      <c r="C50" s="333">
        <v>131462.87548000002</v>
      </c>
      <c r="D50" s="333">
        <v>36674.548600000002</v>
      </c>
      <c r="E50" s="333">
        <v>99263.315889999998</v>
      </c>
      <c r="F50" s="333">
        <v>164665.83947000001</v>
      </c>
      <c r="G50" s="333">
        <v>101425.86996</v>
      </c>
      <c r="H50" s="333">
        <v>105434.72964000001</v>
      </c>
      <c r="I50" s="333">
        <v>80933.990669999999</v>
      </c>
      <c r="J50" s="332">
        <v>78748.241869999998</v>
      </c>
      <c r="K50" s="332">
        <v>42274.917990000002</v>
      </c>
      <c r="L50" s="332">
        <v>128190.07382999999</v>
      </c>
      <c r="M50" s="332">
        <v>20576.293839999998</v>
      </c>
      <c r="N50" s="332">
        <v>100632.45166999999</v>
      </c>
      <c r="O50" s="332">
        <v>112418.73632</v>
      </c>
      <c r="P50" s="332">
        <v>21414.72062</v>
      </c>
      <c r="Q50" s="332">
        <v>2862031.4131900002</v>
      </c>
    </row>
    <row r="51" spans="1:17" ht="15" customHeight="1">
      <c r="A51" s="267" t="s">
        <v>527</v>
      </c>
      <c r="B51" s="267">
        <v>0</v>
      </c>
      <c r="C51" s="268">
        <v>0</v>
      </c>
      <c r="D51" s="268">
        <v>0</v>
      </c>
      <c r="E51" s="268">
        <v>0</v>
      </c>
      <c r="F51" s="268">
        <v>0</v>
      </c>
      <c r="G51" s="268">
        <v>0</v>
      </c>
      <c r="H51" s="268">
        <v>0</v>
      </c>
      <c r="I51" s="268">
        <v>0</v>
      </c>
      <c r="J51" s="267">
        <v>0</v>
      </c>
      <c r="K51" s="267">
        <v>0</v>
      </c>
      <c r="L51" s="267">
        <v>0</v>
      </c>
      <c r="M51" s="267">
        <v>0</v>
      </c>
      <c r="N51" s="267">
        <v>0</v>
      </c>
      <c r="O51" s="267">
        <v>0</v>
      </c>
      <c r="P51" s="267">
        <v>0</v>
      </c>
      <c r="Q51" s="267">
        <v>22856.33627</v>
      </c>
    </row>
    <row r="52" spans="1:17" ht="15" customHeight="1">
      <c r="A52" s="267" t="s">
        <v>528</v>
      </c>
      <c r="B52" s="267">
        <v>370.3381</v>
      </c>
      <c r="C52" s="268">
        <v>6195.6086399999995</v>
      </c>
      <c r="D52" s="268">
        <v>0</v>
      </c>
      <c r="E52" s="268">
        <v>4054.6205</v>
      </c>
      <c r="F52" s="268">
        <v>2315.7327</v>
      </c>
      <c r="G52" s="268">
        <v>1636.19254</v>
      </c>
      <c r="H52" s="268">
        <v>11075.321019999999</v>
      </c>
      <c r="I52" s="268">
        <v>4358.4324800000004</v>
      </c>
      <c r="J52" s="267">
        <v>0</v>
      </c>
      <c r="K52" s="267">
        <v>413.44990000000001</v>
      </c>
      <c r="L52" s="267">
        <v>180.21438000000001</v>
      </c>
      <c r="M52" s="267">
        <v>763.47492</v>
      </c>
      <c r="N52" s="267">
        <v>73200.32998000001</v>
      </c>
      <c r="O52" s="267">
        <v>3498.4029399999999</v>
      </c>
      <c r="P52" s="267">
        <v>1680.04477</v>
      </c>
      <c r="Q52" s="267">
        <v>446770.07672000001</v>
      </c>
    </row>
    <row r="53" spans="1:17" ht="15" customHeight="1">
      <c r="A53" s="267" t="s">
        <v>529</v>
      </c>
      <c r="B53" s="267">
        <v>25012.10513</v>
      </c>
      <c r="C53" s="268">
        <v>125267.26684</v>
      </c>
      <c r="D53" s="268">
        <v>36674.548600000002</v>
      </c>
      <c r="E53" s="268">
        <v>95146.296680000014</v>
      </c>
      <c r="F53" s="268">
        <v>162350.10677000001</v>
      </c>
      <c r="G53" s="268">
        <v>99789.677420000007</v>
      </c>
      <c r="H53" s="268">
        <v>94359.408620000002</v>
      </c>
      <c r="I53" s="268">
        <v>76575.558189999996</v>
      </c>
      <c r="J53" s="267">
        <v>78748.241869999998</v>
      </c>
      <c r="K53" s="267">
        <v>41861.468090000002</v>
      </c>
      <c r="L53" s="267">
        <v>128009.85945</v>
      </c>
      <c r="M53" s="267">
        <v>19731.609049999999</v>
      </c>
      <c r="N53" s="267">
        <v>27432.12169</v>
      </c>
      <c r="O53" s="267">
        <v>108920.33338</v>
      </c>
      <c r="P53" s="267">
        <v>19734.675850000003</v>
      </c>
      <c r="Q53" s="267">
        <v>2251192.5156999999</v>
      </c>
    </row>
    <row r="54" spans="1:17" ht="15" customHeight="1">
      <c r="A54" s="267" t="s">
        <v>530</v>
      </c>
      <c r="B54" s="267">
        <v>0</v>
      </c>
      <c r="C54" s="268">
        <v>0</v>
      </c>
      <c r="D54" s="268">
        <v>0</v>
      </c>
      <c r="E54" s="268">
        <v>62.398710000000001</v>
      </c>
      <c r="F54" s="268">
        <v>0</v>
      </c>
      <c r="G54" s="268">
        <v>0</v>
      </c>
      <c r="H54" s="268">
        <v>0</v>
      </c>
      <c r="I54" s="268">
        <v>0</v>
      </c>
      <c r="J54" s="267">
        <v>0</v>
      </c>
      <c r="K54" s="267">
        <v>0</v>
      </c>
      <c r="L54" s="267">
        <v>0</v>
      </c>
      <c r="M54" s="267">
        <v>81.209869999999995</v>
      </c>
      <c r="N54" s="267">
        <v>0</v>
      </c>
      <c r="O54" s="267">
        <v>0</v>
      </c>
      <c r="P54" s="267">
        <v>0</v>
      </c>
      <c r="Q54" s="267">
        <v>141212.48449999999</v>
      </c>
    </row>
    <row r="55" spans="1:17" s="96" customFormat="1" ht="15" customHeight="1">
      <c r="A55" s="270" t="s">
        <v>443</v>
      </c>
      <c r="B55" s="413">
        <v>94072.652319999994</v>
      </c>
      <c r="C55" s="413">
        <v>162806.91407</v>
      </c>
      <c r="D55" s="413">
        <v>68520.476730000009</v>
      </c>
      <c r="E55" s="413">
        <v>230538.10891000001</v>
      </c>
      <c r="F55" s="413">
        <v>256579.36963999999</v>
      </c>
      <c r="G55" s="413">
        <v>114138.12853</v>
      </c>
      <c r="H55" s="413">
        <v>184942.65424999999</v>
      </c>
      <c r="I55" s="413">
        <v>96200.39791</v>
      </c>
      <c r="J55" s="413">
        <v>232999.96919</v>
      </c>
      <c r="K55" s="413">
        <v>115238.09651</v>
      </c>
      <c r="L55" s="413">
        <v>263469.85463000002</v>
      </c>
      <c r="M55" s="413">
        <v>51877.156999999999</v>
      </c>
      <c r="N55" s="413">
        <v>254840.45428000001</v>
      </c>
      <c r="O55" s="413">
        <v>220088.81245</v>
      </c>
      <c r="P55" s="413">
        <v>49831.52925</v>
      </c>
      <c r="Q55" s="413">
        <v>6725323.12139</v>
      </c>
    </row>
    <row r="56" spans="1:17" ht="3.75" customHeight="1" thickBot="1">
      <c r="A56" s="274"/>
      <c r="B56" s="275"/>
      <c r="C56" s="276"/>
      <c r="D56" s="276"/>
      <c r="E56" s="276"/>
      <c r="F56" s="276"/>
      <c r="G56" s="276"/>
      <c r="H56" s="276"/>
      <c r="I56" s="276"/>
      <c r="J56" s="275"/>
      <c r="K56" s="275"/>
      <c r="L56" s="275"/>
      <c r="M56" s="275"/>
      <c r="N56" s="275"/>
      <c r="O56" s="275"/>
      <c r="P56" s="275"/>
      <c r="Q56" s="275"/>
    </row>
    <row r="57" spans="1:17" ht="15" customHeight="1" thickTop="1">
      <c r="A57" s="570" t="s">
        <v>426</v>
      </c>
      <c r="B57" s="570"/>
      <c r="C57" s="570"/>
      <c r="D57" s="570"/>
      <c r="E57" s="269"/>
      <c r="F57" s="269"/>
      <c r="G57" s="269"/>
      <c r="H57" s="269"/>
      <c r="I57" s="269"/>
      <c r="J57" s="278"/>
      <c r="K57" s="278"/>
      <c r="L57" s="278"/>
      <c r="M57" s="278"/>
      <c r="N57" s="278"/>
      <c r="O57" s="278"/>
      <c r="P57" s="278"/>
      <c r="Q57" s="278"/>
    </row>
    <row r="58" spans="1:17">
      <c r="A58" s="260" t="s">
        <v>531</v>
      </c>
      <c r="B58" s="260"/>
      <c r="C58" s="260"/>
      <c r="D58" s="260"/>
      <c r="E58" s="268"/>
      <c r="F58" s="268"/>
      <c r="G58" s="268"/>
      <c r="H58" s="268"/>
      <c r="I58" s="268"/>
      <c r="J58" s="262"/>
      <c r="K58" s="262"/>
      <c r="L58" s="262"/>
      <c r="M58" s="262"/>
      <c r="N58" s="262"/>
      <c r="O58" s="262"/>
      <c r="P58" s="262"/>
      <c r="Q58" s="262"/>
    </row>
    <row r="59" spans="1:17" ht="9" customHeight="1">
      <c r="A59" s="282"/>
      <c r="B59" s="262"/>
      <c r="C59" s="268"/>
      <c r="D59" s="268"/>
      <c r="E59" s="268"/>
      <c r="F59" s="268"/>
      <c r="G59" s="268"/>
      <c r="H59" s="268"/>
      <c r="I59" s="268"/>
      <c r="J59" s="262"/>
      <c r="K59" s="262"/>
      <c r="L59" s="262"/>
      <c r="M59" s="262"/>
      <c r="N59" s="262"/>
      <c r="O59" s="262"/>
      <c r="P59" s="262"/>
      <c r="Q59" s="262"/>
    </row>
    <row r="60" spans="1:17" ht="9" customHeight="1">
      <c r="A60" s="281"/>
      <c r="B60" s="262"/>
      <c r="C60" s="268"/>
      <c r="D60" s="268"/>
      <c r="E60" s="268"/>
      <c r="F60" s="268"/>
      <c r="G60" s="268"/>
      <c r="H60" s="268"/>
      <c r="I60" s="268"/>
      <c r="J60" s="262"/>
      <c r="K60" s="262"/>
      <c r="L60" s="262"/>
      <c r="M60" s="262"/>
      <c r="N60" s="262"/>
      <c r="O60" s="262"/>
      <c r="P60" s="262"/>
      <c r="Q60" s="262"/>
    </row>
    <row r="61" spans="1:17" ht="9" customHeight="1">
      <c r="A61" s="282"/>
      <c r="B61" s="262"/>
      <c r="C61" s="268"/>
      <c r="D61" s="268"/>
      <c r="E61" s="268"/>
      <c r="F61" s="268"/>
      <c r="G61" s="268"/>
      <c r="H61" s="268"/>
      <c r="I61" s="268"/>
      <c r="J61" s="262"/>
      <c r="K61" s="262"/>
      <c r="L61" s="262"/>
      <c r="M61" s="262"/>
      <c r="N61" s="262"/>
      <c r="O61" s="262"/>
      <c r="P61" s="262"/>
      <c r="Q61" s="262"/>
    </row>
    <row r="62" spans="1:17" ht="9" customHeight="1">
      <c r="A62" s="282"/>
      <c r="B62" s="262"/>
      <c r="C62" s="268"/>
      <c r="D62" s="268"/>
      <c r="E62" s="268"/>
      <c r="F62" s="268"/>
      <c r="G62" s="268"/>
      <c r="H62" s="268"/>
      <c r="I62" s="268"/>
      <c r="J62" s="262"/>
      <c r="K62" s="262"/>
      <c r="L62" s="262"/>
      <c r="M62" s="262"/>
      <c r="N62" s="262"/>
      <c r="O62" s="262"/>
      <c r="P62" s="262"/>
      <c r="Q62" s="262"/>
    </row>
    <row r="63" spans="1:17" ht="9" customHeight="1">
      <c r="A63" s="282"/>
      <c r="B63" s="262"/>
      <c r="C63" s="268"/>
      <c r="D63" s="268"/>
      <c r="E63" s="268"/>
      <c r="F63" s="268"/>
      <c r="G63" s="268"/>
      <c r="H63" s="268"/>
      <c r="I63" s="268"/>
      <c r="J63" s="262"/>
      <c r="K63" s="262"/>
      <c r="L63" s="262"/>
      <c r="M63" s="262"/>
      <c r="N63" s="262"/>
      <c r="O63" s="262"/>
      <c r="P63" s="262"/>
      <c r="Q63" s="262"/>
    </row>
    <row r="64" spans="1:17" ht="9" customHeight="1">
      <c r="A64" s="282"/>
      <c r="B64" s="262"/>
      <c r="C64" s="268"/>
      <c r="D64" s="268"/>
      <c r="E64" s="268"/>
      <c r="F64" s="268"/>
      <c r="G64" s="268"/>
      <c r="H64" s="268"/>
      <c r="I64" s="268"/>
      <c r="J64" s="262"/>
      <c r="K64" s="262"/>
      <c r="L64" s="262"/>
      <c r="M64" s="262"/>
      <c r="N64" s="262"/>
      <c r="O64" s="262"/>
      <c r="P64" s="262"/>
      <c r="Q64" s="262"/>
    </row>
    <row r="65" spans="1:17" ht="9" customHeight="1">
      <c r="A65" s="282"/>
      <c r="B65" s="262"/>
      <c r="C65" s="268"/>
      <c r="D65" s="268"/>
      <c r="E65" s="268"/>
      <c r="F65" s="268"/>
      <c r="G65" s="268"/>
      <c r="H65" s="268"/>
      <c r="I65" s="268"/>
      <c r="J65" s="262"/>
      <c r="K65" s="262"/>
      <c r="L65" s="262"/>
      <c r="M65" s="262"/>
      <c r="N65" s="262"/>
      <c r="O65" s="262"/>
      <c r="P65" s="262"/>
      <c r="Q65" s="262"/>
    </row>
    <row r="66" spans="1:17" ht="9" customHeight="1">
      <c r="A66" s="283"/>
      <c r="B66" s="262"/>
      <c r="C66" s="268"/>
      <c r="D66" s="268"/>
      <c r="E66" s="268"/>
      <c r="F66" s="268"/>
      <c r="G66" s="268"/>
      <c r="H66" s="268"/>
      <c r="I66" s="268"/>
      <c r="J66" s="262"/>
      <c r="K66" s="262"/>
      <c r="L66" s="262"/>
      <c r="M66" s="262"/>
      <c r="N66" s="262"/>
      <c r="O66" s="262"/>
      <c r="P66" s="262"/>
      <c r="Q66" s="262"/>
    </row>
    <row r="67" spans="1:17" ht="9" customHeight="1">
      <c r="A67" s="282"/>
      <c r="B67" s="262"/>
      <c r="C67" s="268"/>
      <c r="D67" s="268"/>
      <c r="E67" s="268"/>
      <c r="F67" s="268"/>
      <c r="G67" s="268"/>
      <c r="H67" s="268"/>
      <c r="I67" s="268"/>
      <c r="J67" s="262"/>
      <c r="K67" s="262"/>
      <c r="L67" s="262"/>
      <c r="M67" s="262"/>
      <c r="N67" s="262"/>
      <c r="O67" s="262"/>
      <c r="P67" s="262"/>
      <c r="Q67" s="262"/>
    </row>
    <row r="68" spans="1:17" ht="9" customHeight="1">
      <c r="A68" s="282"/>
      <c r="B68" s="262"/>
      <c r="C68" s="268"/>
      <c r="D68" s="268"/>
      <c r="E68" s="268"/>
      <c r="F68" s="268"/>
      <c r="G68" s="268"/>
      <c r="H68" s="268"/>
      <c r="I68" s="268"/>
      <c r="J68" s="262"/>
      <c r="K68" s="262"/>
      <c r="L68" s="262"/>
      <c r="M68" s="262"/>
      <c r="N68" s="262"/>
      <c r="O68" s="262"/>
      <c r="P68" s="262"/>
      <c r="Q68" s="262"/>
    </row>
    <row r="69" spans="1:17" ht="9" customHeight="1">
      <c r="A69" s="282"/>
      <c r="B69" s="262"/>
      <c r="C69" s="268"/>
      <c r="D69" s="268"/>
      <c r="E69" s="268"/>
      <c r="F69" s="268"/>
      <c r="G69" s="268"/>
      <c r="H69" s="268"/>
      <c r="I69" s="268"/>
      <c r="J69" s="262"/>
      <c r="K69" s="262"/>
      <c r="L69" s="262"/>
      <c r="M69" s="262"/>
      <c r="N69" s="262"/>
      <c r="O69" s="262"/>
      <c r="P69" s="262"/>
      <c r="Q69" s="262"/>
    </row>
    <row r="70" spans="1:17" ht="9" customHeight="1">
      <c r="A70" s="282"/>
      <c r="B70" s="262"/>
      <c r="C70" s="268"/>
      <c r="D70" s="268"/>
      <c r="E70" s="268"/>
      <c r="F70" s="268"/>
      <c r="G70" s="268"/>
      <c r="H70" s="268"/>
      <c r="I70" s="268"/>
      <c r="J70" s="262"/>
      <c r="K70" s="262"/>
      <c r="L70" s="262"/>
      <c r="M70" s="262"/>
      <c r="N70" s="262"/>
      <c r="O70" s="262"/>
      <c r="P70" s="262"/>
      <c r="Q70" s="262"/>
    </row>
    <row r="71" spans="1:17" ht="9" customHeight="1">
      <c r="A71" s="282"/>
      <c r="B71" s="262"/>
      <c r="C71" s="268"/>
      <c r="D71" s="268"/>
      <c r="E71" s="268"/>
      <c r="F71" s="268"/>
      <c r="G71" s="268"/>
      <c r="H71" s="268"/>
      <c r="I71" s="268"/>
      <c r="J71" s="262"/>
      <c r="K71" s="262"/>
      <c r="L71" s="262"/>
      <c r="M71" s="262"/>
      <c r="N71" s="262"/>
      <c r="O71" s="262"/>
      <c r="P71" s="262"/>
      <c r="Q71" s="262"/>
    </row>
    <row r="72" spans="1:17" ht="9" customHeight="1">
      <c r="A72" s="283"/>
      <c r="B72" s="262"/>
      <c r="C72" s="268"/>
      <c r="D72" s="268"/>
      <c r="E72" s="268"/>
      <c r="F72" s="268"/>
      <c r="G72" s="268"/>
      <c r="H72" s="268"/>
      <c r="I72" s="268"/>
      <c r="J72" s="262"/>
      <c r="K72" s="262"/>
      <c r="L72" s="262"/>
      <c r="M72" s="262"/>
      <c r="N72" s="262"/>
      <c r="O72" s="262"/>
      <c r="P72" s="262"/>
      <c r="Q72" s="262"/>
    </row>
    <row r="73" spans="1:17" ht="9" customHeight="1">
      <c r="A73" s="282"/>
      <c r="B73" s="262"/>
      <c r="C73" s="268"/>
      <c r="D73" s="268"/>
      <c r="E73" s="268"/>
      <c r="F73" s="268"/>
      <c r="G73" s="268"/>
      <c r="H73" s="268"/>
      <c r="I73" s="268"/>
      <c r="J73" s="262"/>
      <c r="K73" s="262"/>
      <c r="L73" s="262"/>
      <c r="M73" s="262"/>
      <c r="N73" s="262"/>
      <c r="O73" s="262"/>
      <c r="P73" s="262"/>
      <c r="Q73" s="262"/>
    </row>
    <row r="74" spans="1:17" ht="9" customHeight="1">
      <c r="A74" s="100"/>
      <c r="C74" s="93"/>
      <c r="D74" s="93"/>
      <c r="E74" s="93"/>
      <c r="F74" s="93"/>
      <c r="G74" s="93"/>
      <c r="H74" s="93"/>
      <c r="I74" s="93"/>
      <c r="J74" s="62"/>
      <c r="K74" s="62"/>
      <c r="L74" s="62"/>
      <c r="M74" s="62"/>
      <c r="N74" s="62"/>
      <c r="O74" s="62"/>
      <c r="P74" s="62"/>
      <c r="Q74" s="62"/>
    </row>
    <row r="75" spans="1:17" ht="9" customHeight="1">
      <c r="A75" s="100"/>
      <c r="C75" s="93"/>
      <c r="D75" s="93"/>
      <c r="E75" s="93"/>
      <c r="F75" s="93"/>
      <c r="G75" s="93"/>
      <c r="H75" s="93"/>
      <c r="I75" s="93"/>
      <c r="J75" s="62"/>
      <c r="K75" s="62"/>
      <c r="L75" s="62"/>
      <c r="M75" s="62"/>
      <c r="N75" s="62"/>
      <c r="O75" s="62"/>
      <c r="P75" s="62"/>
      <c r="Q75" s="62"/>
    </row>
    <row r="76" spans="1:17" ht="9" customHeight="1">
      <c r="A76" s="100"/>
      <c r="C76" s="93"/>
      <c r="D76" s="93"/>
      <c r="E76" s="93"/>
      <c r="F76" s="93"/>
      <c r="G76" s="93"/>
      <c r="H76" s="93"/>
      <c r="I76" s="93"/>
      <c r="J76" s="62"/>
      <c r="K76" s="62"/>
      <c r="L76" s="62"/>
      <c r="M76" s="62"/>
      <c r="N76" s="62"/>
      <c r="O76" s="62"/>
      <c r="P76" s="62"/>
      <c r="Q76" s="62"/>
    </row>
    <row r="77" spans="1:17" ht="9" customHeight="1">
      <c r="A77" s="100"/>
      <c r="C77" s="93"/>
      <c r="D77" s="93"/>
      <c r="E77" s="93"/>
      <c r="F77" s="93"/>
      <c r="G77" s="93"/>
      <c r="H77" s="93"/>
      <c r="I77" s="93"/>
      <c r="J77" s="62"/>
      <c r="K77" s="62"/>
      <c r="L77" s="62"/>
      <c r="M77" s="62"/>
      <c r="N77" s="62"/>
      <c r="O77" s="62"/>
      <c r="P77" s="62"/>
      <c r="Q77" s="62"/>
    </row>
    <row r="78" spans="1:17" ht="9" customHeight="1">
      <c r="A78" s="102"/>
      <c r="C78" s="93"/>
      <c r="D78" s="93"/>
      <c r="E78" s="93"/>
      <c r="F78" s="93"/>
      <c r="G78" s="93"/>
      <c r="H78" s="93"/>
      <c r="I78" s="93"/>
      <c r="J78" s="62"/>
      <c r="K78" s="62"/>
      <c r="L78" s="62"/>
      <c r="M78" s="62"/>
      <c r="N78" s="62"/>
      <c r="O78" s="62"/>
      <c r="P78" s="62"/>
      <c r="Q78" s="62"/>
    </row>
    <row r="79" spans="1:17" ht="9" customHeight="1">
      <c r="A79" s="100"/>
      <c r="C79" s="93"/>
      <c r="D79" s="93"/>
      <c r="E79" s="93"/>
      <c r="F79" s="93"/>
      <c r="G79" s="93"/>
      <c r="H79" s="93"/>
      <c r="I79" s="93"/>
      <c r="J79" s="62"/>
      <c r="K79" s="62"/>
      <c r="L79" s="62"/>
      <c r="M79" s="62"/>
      <c r="N79" s="62"/>
      <c r="O79" s="62"/>
      <c r="P79" s="62"/>
      <c r="Q79" s="62"/>
    </row>
    <row r="80" spans="1:17" ht="9" customHeight="1">
      <c r="A80" s="100"/>
      <c r="C80" s="93"/>
      <c r="D80" s="93"/>
      <c r="E80" s="93"/>
      <c r="F80" s="93"/>
      <c r="G80" s="93"/>
      <c r="H80" s="93"/>
      <c r="I80" s="93"/>
      <c r="J80" s="62"/>
      <c r="K80" s="62"/>
      <c r="L80" s="62"/>
      <c r="M80" s="62"/>
      <c r="N80" s="62"/>
      <c r="O80" s="62"/>
      <c r="P80" s="62"/>
      <c r="Q80" s="62"/>
    </row>
    <row r="81" spans="1:17" ht="9" customHeight="1">
      <c r="A81" s="100"/>
      <c r="C81" s="93"/>
      <c r="D81" s="93"/>
      <c r="E81" s="93"/>
      <c r="F81" s="93"/>
      <c r="G81" s="93"/>
      <c r="H81" s="93"/>
      <c r="I81" s="93"/>
      <c r="J81" s="62"/>
      <c r="K81" s="62"/>
      <c r="L81" s="62"/>
      <c r="M81" s="62"/>
      <c r="N81" s="62"/>
      <c r="O81" s="62"/>
      <c r="P81" s="62"/>
      <c r="Q81" s="62"/>
    </row>
    <row r="82" spans="1:17" ht="9" customHeight="1">
      <c r="A82" s="100"/>
      <c r="C82" s="93"/>
      <c r="D82" s="93"/>
      <c r="E82" s="93"/>
      <c r="F82" s="93"/>
      <c r="G82" s="93"/>
      <c r="H82" s="93"/>
      <c r="I82" s="93"/>
      <c r="J82" s="62"/>
      <c r="K82" s="62"/>
      <c r="L82" s="62"/>
      <c r="M82" s="62"/>
      <c r="N82" s="62"/>
      <c r="O82" s="62"/>
      <c r="P82" s="62"/>
      <c r="Q82" s="62"/>
    </row>
    <row r="83" spans="1:17" ht="9" customHeight="1">
      <c r="A83" s="102"/>
      <c r="C83" s="93"/>
      <c r="D83" s="93"/>
      <c r="E83" s="93"/>
      <c r="F83" s="93"/>
      <c r="G83" s="93"/>
      <c r="H83" s="93"/>
      <c r="I83" s="93"/>
      <c r="J83" s="62"/>
      <c r="K83" s="62"/>
      <c r="L83" s="62"/>
      <c r="M83" s="62"/>
      <c r="N83" s="62"/>
      <c r="O83" s="62"/>
      <c r="P83" s="62"/>
      <c r="Q83" s="62"/>
    </row>
    <row r="84" spans="1:17" ht="9" customHeight="1">
      <c r="A84" s="103"/>
      <c r="C84" s="93"/>
      <c r="D84" s="93"/>
      <c r="E84" s="93"/>
      <c r="F84" s="93"/>
      <c r="G84" s="93"/>
      <c r="H84" s="93"/>
      <c r="I84" s="93"/>
      <c r="J84" s="62"/>
      <c r="K84" s="62"/>
      <c r="L84" s="62"/>
      <c r="M84" s="62"/>
      <c r="N84" s="62"/>
      <c r="O84" s="62"/>
      <c r="P84" s="62"/>
      <c r="Q84" s="62"/>
    </row>
    <row r="85" spans="1:17" ht="9" customHeight="1">
      <c r="A85" s="103"/>
      <c r="C85" s="93"/>
      <c r="D85" s="93"/>
      <c r="E85" s="93"/>
      <c r="F85" s="93"/>
      <c r="G85" s="93"/>
      <c r="H85" s="93"/>
      <c r="I85" s="93"/>
      <c r="J85" s="62"/>
      <c r="K85" s="62"/>
      <c r="L85" s="62"/>
      <c r="M85" s="62"/>
      <c r="N85" s="62"/>
      <c r="O85" s="62"/>
      <c r="P85" s="62"/>
      <c r="Q85" s="62"/>
    </row>
    <row r="86" spans="1:17" ht="9" customHeight="1">
      <c r="A86" s="103"/>
      <c r="C86" s="93"/>
      <c r="D86" s="93"/>
      <c r="E86" s="93"/>
      <c r="F86" s="93"/>
      <c r="G86" s="93"/>
      <c r="H86" s="93"/>
      <c r="I86" s="93"/>
      <c r="J86" s="62"/>
      <c r="K86" s="62"/>
      <c r="L86" s="62"/>
      <c r="M86" s="62"/>
      <c r="N86" s="62"/>
      <c r="O86" s="62"/>
      <c r="P86" s="62"/>
      <c r="Q86" s="62"/>
    </row>
    <row r="87" spans="1:17" ht="9" customHeight="1">
      <c r="A87" s="103"/>
      <c r="C87" s="93"/>
      <c r="D87" s="93"/>
      <c r="E87" s="93"/>
      <c r="F87" s="93"/>
      <c r="G87" s="93"/>
      <c r="H87" s="93"/>
      <c r="I87" s="93"/>
      <c r="J87" s="62"/>
      <c r="K87" s="62"/>
      <c r="L87" s="62"/>
      <c r="M87" s="62"/>
      <c r="N87" s="62"/>
      <c r="O87" s="62"/>
      <c r="P87" s="62"/>
      <c r="Q87" s="62"/>
    </row>
    <row r="88" spans="1:17" ht="9" customHeight="1">
      <c r="A88" s="104"/>
      <c r="C88" s="93"/>
      <c r="D88" s="93"/>
      <c r="E88" s="93"/>
      <c r="F88" s="93"/>
      <c r="G88" s="93"/>
      <c r="H88" s="93"/>
      <c r="I88" s="93"/>
      <c r="J88" s="62"/>
      <c r="K88" s="62"/>
      <c r="L88" s="62"/>
      <c r="M88" s="62"/>
      <c r="N88" s="62"/>
      <c r="O88" s="62"/>
      <c r="P88" s="62"/>
      <c r="Q88" s="62"/>
    </row>
    <row r="89" spans="1:17" ht="9" customHeight="1">
      <c r="A89" s="104"/>
      <c r="C89" s="93"/>
      <c r="D89" s="93"/>
      <c r="E89" s="93"/>
      <c r="F89" s="93"/>
      <c r="G89" s="93"/>
      <c r="H89" s="93"/>
      <c r="I89" s="93"/>
      <c r="J89" s="62"/>
      <c r="K89" s="62"/>
      <c r="L89" s="62"/>
      <c r="M89" s="62"/>
      <c r="N89" s="62"/>
      <c r="O89" s="62"/>
      <c r="P89" s="62"/>
      <c r="Q89" s="62"/>
    </row>
    <row r="90" spans="1:17" ht="9" customHeight="1">
      <c r="A90" s="99"/>
      <c r="C90" s="93"/>
      <c r="D90" s="93"/>
      <c r="E90" s="93"/>
      <c r="F90" s="93"/>
      <c r="G90" s="93"/>
      <c r="H90" s="93"/>
      <c r="I90" s="93"/>
      <c r="J90" s="62"/>
      <c r="K90" s="62"/>
      <c r="L90" s="62"/>
      <c r="M90" s="62"/>
      <c r="N90" s="62"/>
      <c r="O90" s="62"/>
      <c r="P90" s="62"/>
      <c r="Q90" s="62"/>
    </row>
    <row r="91" spans="1:17" ht="9" customHeight="1">
      <c r="A91" s="100"/>
      <c r="C91" s="93"/>
      <c r="D91" s="93"/>
      <c r="E91" s="93"/>
      <c r="F91" s="93"/>
      <c r="G91" s="93"/>
      <c r="H91" s="93"/>
      <c r="I91" s="93"/>
      <c r="J91" s="62"/>
      <c r="K91" s="62"/>
      <c r="L91" s="62"/>
      <c r="M91" s="62"/>
      <c r="N91" s="62"/>
      <c r="O91" s="62"/>
      <c r="P91" s="62"/>
      <c r="Q91" s="62"/>
    </row>
    <row r="92" spans="1:17" ht="9" customHeight="1">
      <c r="A92" s="100"/>
      <c r="C92" s="93"/>
      <c r="D92" s="93"/>
      <c r="E92" s="93"/>
      <c r="F92" s="93"/>
      <c r="G92" s="93"/>
      <c r="H92" s="93"/>
      <c r="I92" s="93"/>
      <c r="J92" s="62"/>
      <c r="K92" s="62"/>
      <c r="L92" s="62"/>
      <c r="M92" s="62"/>
      <c r="N92" s="62"/>
      <c r="O92" s="62"/>
      <c r="P92" s="62"/>
      <c r="Q92" s="62"/>
    </row>
    <row r="93" spans="1:17" ht="9" customHeight="1">
      <c r="A93" s="100"/>
      <c r="C93" s="93"/>
      <c r="D93" s="93"/>
      <c r="E93" s="93"/>
      <c r="F93" s="93"/>
      <c r="G93" s="93"/>
      <c r="H93" s="93"/>
      <c r="I93" s="93"/>
      <c r="J93" s="62"/>
      <c r="K93" s="62"/>
      <c r="L93" s="62"/>
      <c r="M93" s="62"/>
      <c r="N93" s="62"/>
      <c r="O93" s="62"/>
      <c r="P93" s="62"/>
      <c r="Q93" s="62"/>
    </row>
    <row r="94" spans="1:17" ht="9" customHeight="1">
      <c r="A94" s="100"/>
      <c r="C94" s="93"/>
      <c r="D94" s="93"/>
      <c r="E94" s="93"/>
      <c r="F94" s="93"/>
      <c r="G94" s="93"/>
      <c r="H94" s="93"/>
      <c r="I94" s="93"/>
      <c r="J94" s="62"/>
      <c r="K94" s="62"/>
      <c r="L94" s="62"/>
      <c r="M94" s="62"/>
      <c r="N94" s="62"/>
      <c r="O94" s="62"/>
      <c r="P94" s="62"/>
      <c r="Q94" s="62"/>
    </row>
    <row r="95" spans="1:17" ht="9" customHeight="1">
      <c r="A95" s="103"/>
      <c r="C95" s="93"/>
      <c r="D95" s="93"/>
      <c r="E95" s="93"/>
      <c r="F95" s="93"/>
      <c r="G95" s="93"/>
      <c r="H95" s="93"/>
      <c r="I95" s="93"/>
      <c r="J95" s="62"/>
      <c r="K95" s="62"/>
      <c r="L95" s="62"/>
      <c r="M95" s="62"/>
      <c r="N95" s="62"/>
      <c r="O95" s="62"/>
      <c r="P95" s="62"/>
      <c r="Q95" s="62"/>
    </row>
    <row r="96" spans="1:17" ht="9" customHeight="1">
      <c r="A96" s="99"/>
      <c r="C96" s="93"/>
      <c r="D96" s="93"/>
      <c r="E96" s="93"/>
      <c r="F96" s="93"/>
      <c r="G96" s="93"/>
      <c r="H96" s="93"/>
      <c r="I96" s="93"/>
      <c r="J96" s="62"/>
      <c r="K96" s="62"/>
      <c r="L96" s="62"/>
      <c r="M96" s="62"/>
      <c r="N96" s="62"/>
      <c r="O96" s="62"/>
      <c r="P96" s="62"/>
      <c r="Q96" s="62"/>
    </row>
    <row r="97" spans="1:17" ht="9" customHeight="1">
      <c r="A97" s="100"/>
      <c r="C97" s="93"/>
      <c r="D97" s="93"/>
      <c r="E97" s="93"/>
      <c r="F97" s="93"/>
      <c r="G97" s="93"/>
      <c r="H97" s="93"/>
      <c r="I97" s="93"/>
      <c r="J97" s="62"/>
      <c r="K97" s="62"/>
      <c r="L97" s="62"/>
      <c r="M97" s="62"/>
      <c r="N97" s="62"/>
      <c r="O97" s="62"/>
      <c r="P97" s="62"/>
      <c r="Q97" s="62"/>
    </row>
    <row r="98" spans="1:17" ht="9" customHeight="1">
      <c r="A98" s="100"/>
      <c r="C98" s="93"/>
      <c r="D98" s="93"/>
      <c r="E98" s="93"/>
      <c r="F98" s="93"/>
      <c r="G98" s="93"/>
      <c r="H98" s="93"/>
      <c r="I98" s="93"/>
      <c r="J98" s="62"/>
      <c r="K98" s="62"/>
      <c r="L98" s="62"/>
      <c r="M98" s="62"/>
      <c r="N98" s="62"/>
      <c r="O98" s="62"/>
      <c r="P98" s="62"/>
      <c r="Q98" s="62"/>
    </row>
    <row r="99" spans="1:17" ht="9" customHeight="1">
      <c r="A99" s="100"/>
      <c r="C99" s="93"/>
      <c r="D99" s="93"/>
      <c r="E99" s="93"/>
      <c r="F99" s="93"/>
      <c r="G99" s="93"/>
      <c r="H99" s="93"/>
      <c r="I99" s="93"/>
      <c r="J99" s="62"/>
      <c r="K99" s="62"/>
      <c r="L99" s="62"/>
      <c r="M99" s="62"/>
      <c r="N99" s="62"/>
      <c r="O99" s="62"/>
      <c r="P99" s="62"/>
      <c r="Q99" s="62"/>
    </row>
    <row r="100" spans="1:17" ht="9" customHeight="1">
      <c r="A100" s="100"/>
      <c r="C100" s="93"/>
      <c r="D100" s="93"/>
      <c r="E100" s="93"/>
      <c r="F100" s="93"/>
      <c r="G100" s="93"/>
      <c r="H100" s="93"/>
      <c r="I100" s="93"/>
      <c r="J100" s="62"/>
      <c r="K100" s="62"/>
      <c r="L100" s="62"/>
      <c r="M100" s="62"/>
      <c r="N100" s="62"/>
      <c r="O100" s="62"/>
      <c r="P100" s="62"/>
      <c r="Q100" s="62"/>
    </row>
    <row r="101" spans="1:17" ht="9" customHeight="1">
      <c r="A101" s="103"/>
      <c r="C101" s="93"/>
      <c r="D101" s="93"/>
      <c r="E101" s="93"/>
      <c r="F101" s="93"/>
      <c r="G101" s="93"/>
      <c r="H101" s="93"/>
      <c r="I101" s="93"/>
      <c r="J101" s="62"/>
      <c r="K101" s="62"/>
      <c r="L101" s="62"/>
      <c r="M101" s="62"/>
      <c r="N101" s="62"/>
      <c r="O101" s="62"/>
      <c r="P101" s="62"/>
      <c r="Q101" s="62"/>
    </row>
    <row r="102" spans="1:17" ht="9" customHeight="1">
      <c r="A102" s="99"/>
      <c r="C102" s="93"/>
      <c r="D102" s="93"/>
      <c r="E102" s="93"/>
      <c r="F102" s="93"/>
      <c r="G102" s="93"/>
      <c r="H102" s="93"/>
      <c r="I102" s="93"/>
      <c r="J102" s="62"/>
      <c r="K102" s="62"/>
      <c r="L102" s="62"/>
      <c r="M102" s="62"/>
      <c r="N102" s="62"/>
      <c r="O102" s="62"/>
      <c r="P102" s="62"/>
      <c r="Q102" s="62"/>
    </row>
    <row r="103" spans="1:17" ht="9" customHeight="1">
      <c r="A103" s="100"/>
      <c r="C103" s="93"/>
      <c r="D103" s="93"/>
      <c r="E103" s="93"/>
      <c r="F103" s="93"/>
      <c r="G103" s="93"/>
      <c r="H103" s="93"/>
      <c r="I103" s="93"/>
      <c r="J103" s="62"/>
      <c r="K103" s="62"/>
      <c r="L103" s="62"/>
      <c r="M103" s="62"/>
      <c r="N103" s="62"/>
      <c r="O103" s="62"/>
      <c r="P103" s="62"/>
      <c r="Q103" s="62"/>
    </row>
    <row r="104" spans="1:17" ht="9" customHeight="1">
      <c r="A104" s="100"/>
      <c r="C104" s="93"/>
      <c r="D104" s="93"/>
      <c r="E104" s="93"/>
      <c r="F104" s="93"/>
      <c r="G104" s="93"/>
      <c r="H104" s="93"/>
      <c r="I104" s="93"/>
      <c r="J104" s="62"/>
      <c r="K104" s="62"/>
      <c r="L104" s="62"/>
      <c r="M104" s="62"/>
      <c r="N104" s="62"/>
      <c r="O104" s="62"/>
      <c r="P104" s="62"/>
      <c r="Q104" s="62"/>
    </row>
    <row r="105" spans="1:17" ht="9" customHeight="1">
      <c r="A105" s="100"/>
      <c r="C105" s="105"/>
      <c r="D105" s="105"/>
      <c r="E105" s="105"/>
      <c r="F105" s="105"/>
      <c r="G105" s="105"/>
      <c r="H105" s="105"/>
      <c r="I105" s="105"/>
    </row>
    <row r="106" spans="1:17" ht="9" customHeight="1">
      <c r="A106" s="100"/>
      <c r="C106" s="105"/>
      <c r="D106" s="105"/>
      <c r="E106" s="105"/>
      <c r="F106" s="105"/>
      <c r="G106" s="105"/>
      <c r="H106" s="105"/>
      <c r="I106" s="105"/>
    </row>
    <row r="107" spans="1:17" ht="9" customHeight="1">
      <c r="A107" s="100"/>
      <c r="C107" s="105"/>
      <c r="D107" s="105"/>
      <c r="E107" s="105"/>
      <c r="F107" s="105"/>
      <c r="G107" s="105"/>
      <c r="H107" s="105"/>
      <c r="I107" s="105"/>
    </row>
    <row r="108" spans="1:17" ht="9" customHeight="1">
      <c r="A108" s="100"/>
      <c r="C108" s="105"/>
      <c r="D108" s="105"/>
      <c r="E108" s="105"/>
      <c r="F108" s="105"/>
      <c r="G108" s="105"/>
      <c r="H108" s="105"/>
      <c r="I108" s="105"/>
    </row>
    <row r="109" spans="1:17" ht="9" customHeight="1">
      <c r="A109" s="100"/>
      <c r="C109" s="105"/>
      <c r="D109" s="105"/>
      <c r="E109" s="105"/>
      <c r="F109" s="105"/>
      <c r="G109" s="105"/>
      <c r="H109" s="105"/>
      <c r="I109" s="105"/>
    </row>
    <row r="110" spans="1:17" ht="9" customHeight="1">
      <c r="A110" s="100"/>
      <c r="C110" s="105"/>
      <c r="D110" s="105"/>
      <c r="E110" s="105"/>
      <c r="F110" s="105"/>
      <c r="G110" s="105"/>
      <c r="H110" s="105"/>
      <c r="I110" s="105"/>
    </row>
    <row r="111" spans="1:17" ht="9" customHeight="1">
      <c r="A111" s="103"/>
      <c r="C111" s="105"/>
      <c r="D111" s="105"/>
      <c r="E111" s="105"/>
      <c r="F111" s="105"/>
      <c r="G111" s="105"/>
      <c r="H111" s="105"/>
      <c r="I111" s="105"/>
    </row>
    <row r="112" spans="1:17" ht="9" customHeight="1">
      <c r="A112" s="99"/>
      <c r="C112" s="105"/>
      <c r="D112" s="105"/>
      <c r="E112" s="105"/>
      <c r="F112" s="105"/>
      <c r="G112" s="105"/>
      <c r="H112" s="105"/>
      <c r="I112" s="105"/>
    </row>
    <row r="113" spans="1:9" ht="9" customHeight="1">
      <c r="A113" s="100"/>
      <c r="C113" s="105"/>
      <c r="D113" s="105"/>
      <c r="E113" s="105"/>
      <c r="F113" s="105"/>
      <c r="G113" s="105"/>
      <c r="H113" s="105"/>
      <c r="I113" s="105"/>
    </row>
    <row r="114" spans="1:9" ht="9" customHeight="1">
      <c r="A114" s="100"/>
      <c r="C114" s="105"/>
      <c r="D114" s="105"/>
      <c r="E114" s="105"/>
      <c r="F114" s="105"/>
      <c r="G114" s="105"/>
      <c r="H114" s="105"/>
      <c r="I114" s="105"/>
    </row>
    <row r="115" spans="1:9" ht="9" customHeight="1">
      <c r="A115" s="100"/>
      <c r="C115" s="105"/>
      <c r="D115" s="105"/>
      <c r="E115" s="105"/>
      <c r="F115" s="105"/>
      <c r="G115" s="105"/>
      <c r="H115" s="105"/>
      <c r="I115" s="105"/>
    </row>
    <row r="116" spans="1:9" ht="9" customHeight="1">
      <c r="A116" s="100"/>
      <c r="C116" s="105"/>
      <c r="D116" s="105"/>
      <c r="E116" s="105"/>
      <c r="F116" s="105"/>
      <c r="G116" s="105"/>
      <c r="H116" s="105"/>
      <c r="I116" s="105"/>
    </row>
    <row r="117" spans="1:9" ht="9" customHeight="1">
      <c r="A117" s="100"/>
      <c r="C117" s="105"/>
      <c r="D117" s="105"/>
      <c r="E117" s="105"/>
      <c r="F117" s="105"/>
      <c r="G117" s="105"/>
      <c r="H117" s="105"/>
      <c r="I117" s="105"/>
    </row>
    <row r="118" spans="1:9" ht="9" customHeight="1">
      <c r="A118" s="100"/>
      <c r="C118" s="105"/>
      <c r="D118" s="105"/>
      <c r="E118" s="105"/>
      <c r="F118" s="105"/>
      <c r="G118" s="105"/>
      <c r="H118" s="105"/>
      <c r="I118" s="105"/>
    </row>
    <row r="119" spans="1:9" ht="9" customHeight="1">
      <c r="A119" s="100"/>
      <c r="C119" s="105"/>
      <c r="D119" s="105"/>
      <c r="E119" s="105"/>
      <c r="F119" s="105"/>
      <c r="G119" s="105"/>
      <c r="H119" s="105"/>
      <c r="I119" s="105"/>
    </row>
    <row r="120" spans="1:9" ht="9" customHeight="1">
      <c r="A120" s="100"/>
      <c r="C120" s="105"/>
      <c r="D120" s="105"/>
      <c r="E120" s="105"/>
      <c r="F120" s="105"/>
      <c r="G120" s="105"/>
      <c r="H120" s="105"/>
      <c r="I120" s="105"/>
    </row>
    <row r="121" spans="1:9" ht="9" customHeight="1">
      <c r="A121" s="100"/>
      <c r="C121" s="105"/>
      <c r="D121" s="105"/>
      <c r="E121" s="105"/>
      <c r="F121" s="105"/>
      <c r="G121" s="105"/>
      <c r="H121" s="105"/>
      <c r="I121" s="105"/>
    </row>
    <row r="122" spans="1:9" ht="9" customHeight="1">
      <c r="A122" s="99"/>
      <c r="C122" s="105"/>
      <c r="D122" s="105"/>
      <c r="E122" s="105"/>
      <c r="F122" s="105"/>
      <c r="G122" s="105"/>
      <c r="H122" s="105"/>
      <c r="I122" s="105"/>
    </row>
    <row r="123" spans="1:9" ht="9" customHeight="1">
      <c r="A123" s="100"/>
      <c r="C123" s="105"/>
      <c r="D123" s="105"/>
      <c r="E123" s="105"/>
      <c r="F123" s="105"/>
      <c r="G123" s="105"/>
      <c r="H123" s="105"/>
      <c r="I123" s="105"/>
    </row>
    <row r="124" spans="1:9" ht="9" customHeight="1">
      <c r="A124" s="100"/>
      <c r="C124" s="105"/>
      <c r="D124" s="105"/>
      <c r="E124" s="105"/>
      <c r="F124" s="105"/>
      <c r="G124" s="105"/>
      <c r="H124" s="105"/>
      <c r="I124" s="105"/>
    </row>
    <row r="125" spans="1:9" ht="9" customHeight="1">
      <c r="A125" s="100"/>
      <c r="C125" s="105"/>
      <c r="D125" s="105"/>
      <c r="E125" s="105"/>
      <c r="F125" s="105"/>
      <c r="G125" s="105"/>
      <c r="H125" s="105"/>
      <c r="I125" s="105"/>
    </row>
    <row r="126" spans="1:9">
      <c r="A126" s="106"/>
      <c r="C126" s="105"/>
      <c r="D126" s="105"/>
      <c r="E126" s="105"/>
      <c r="F126" s="105"/>
      <c r="G126" s="105"/>
      <c r="H126" s="105"/>
      <c r="I126" s="105"/>
    </row>
    <row r="127" spans="1:9">
      <c r="A127" s="106"/>
      <c r="C127" s="105"/>
      <c r="D127" s="105"/>
      <c r="E127" s="105"/>
      <c r="F127" s="105"/>
      <c r="G127" s="105"/>
      <c r="H127" s="105"/>
      <c r="I127" s="105"/>
    </row>
    <row r="128" spans="1:9">
      <c r="A128" s="106"/>
      <c r="C128" s="105"/>
      <c r="D128" s="105"/>
      <c r="E128" s="105"/>
      <c r="F128" s="105"/>
      <c r="G128" s="105"/>
      <c r="H128" s="105"/>
      <c r="I128" s="105"/>
    </row>
    <row r="129" spans="1:9">
      <c r="A129" s="106"/>
      <c r="C129" s="105"/>
      <c r="D129" s="105"/>
      <c r="E129" s="105"/>
      <c r="F129" s="105"/>
      <c r="G129" s="105"/>
      <c r="H129" s="105"/>
      <c r="I129" s="105"/>
    </row>
    <row r="130" spans="1:9">
      <c r="A130" s="106"/>
      <c r="C130" s="105"/>
      <c r="D130" s="105"/>
      <c r="E130" s="105"/>
      <c r="F130" s="105"/>
      <c r="G130" s="105"/>
      <c r="H130" s="105"/>
      <c r="I130" s="105"/>
    </row>
    <row r="131" spans="1:9">
      <c r="A131" s="106"/>
      <c r="C131" s="105"/>
      <c r="D131" s="105"/>
      <c r="E131" s="105"/>
      <c r="F131" s="105"/>
      <c r="G131" s="105"/>
      <c r="H131" s="105"/>
      <c r="I131" s="105"/>
    </row>
    <row r="132" spans="1:9">
      <c r="A132" s="106"/>
      <c r="C132" s="105"/>
      <c r="D132" s="105"/>
      <c r="E132" s="105"/>
      <c r="F132" s="105"/>
      <c r="G132" s="105"/>
      <c r="H132" s="105"/>
      <c r="I132" s="105"/>
    </row>
    <row r="133" spans="1:9" ht="15.75">
      <c r="A133" s="107"/>
      <c r="C133" s="105"/>
      <c r="D133" s="105"/>
      <c r="E133" s="105"/>
      <c r="F133" s="105"/>
      <c r="G133" s="105"/>
      <c r="H133" s="105"/>
      <c r="I133" s="105"/>
    </row>
    <row r="134" spans="1:9" ht="15.75">
      <c r="A134" s="107"/>
      <c r="C134" s="105"/>
      <c r="D134" s="105"/>
      <c r="E134" s="105"/>
      <c r="F134" s="105"/>
      <c r="G134" s="105"/>
      <c r="H134" s="105"/>
      <c r="I134" s="105"/>
    </row>
    <row r="135" spans="1:9" ht="15.75">
      <c r="A135" s="107"/>
      <c r="C135" s="105"/>
      <c r="D135" s="105"/>
      <c r="E135" s="105"/>
      <c r="F135" s="105"/>
      <c r="G135" s="105"/>
      <c r="H135" s="105"/>
      <c r="I135" s="105"/>
    </row>
    <row r="136" spans="1:9" ht="15.75">
      <c r="A136" s="107"/>
      <c r="C136" s="105"/>
      <c r="D136" s="105"/>
      <c r="E136" s="105"/>
      <c r="F136" s="105"/>
      <c r="G136" s="105"/>
      <c r="H136" s="105"/>
      <c r="I136" s="105"/>
    </row>
    <row r="137" spans="1:9" ht="15.75">
      <c r="A137" s="107"/>
      <c r="C137" s="105"/>
      <c r="D137" s="105"/>
      <c r="E137" s="105"/>
      <c r="F137" s="105"/>
      <c r="G137" s="105"/>
      <c r="H137" s="105"/>
      <c r="I137" s="105"/>
    </row>
    <row r="138" spans="1:9" ht="15.75">
      <c r="A138" s="107"/>
      <c r="C138" s="105"/>
      <c r="D138" s="105"/>
      <c r="E138" s="105"/>
      <c r="F138" s="105"/>
      <c r="G138" s="105"/>
      <c r="H138" s="105"/>
      <c r="I138" s="105"/>
    </row>
    <row r="139" spans="1:9" ht="15.75">
      <c r="A139" s="107"/>
      <c r="C139" s="105"/>
      <c r="D139" s="105"/>
      <c r="E139" s="105"/>
      <c r="F139" s="105"/>
      <c r="G139" s="105"/>
      <c r="H139" s="105"/>
      <c r="I139" s="105"/>
    </row>
    <row r="140" spans="1:9" ht="15.75">
      <c r="A140" s="107"/>
      <c r="C140" s="105"/>
      <c r="D140" s="105"/>
      <c r="E140" s="105"/>
      <c r="F140" s="105"/>
      <c r="G140" s="105"/>
      <c r="H140" s="105"/>
      <c r="I140" s="105"/>
    </row>
    <row r="141" spans="1:9" ht="15.75">
      <c r="A141" s="107"/>
      <c r="C141" s="105"/>
      <c r="D141" s="105"/>
      <c r="E141" s="105"/>
      <c r="F141" s="105"/>
      <c r="G141" s="105"/>
      <c r="H141" s="105"/>
      <c r="I141" s="105"/>
    </row>
    <row r="142" spans="1:9" ht="15.75">
      <c r="A142" s="107"/>
      <c r="C142" s="105"/>
      <c r="D142" s="105"/>
      <c r="E142" s="105"/>
      <c r="F142" s="105"/>
      <c r="G142" s="105"/>
      <c r="H142" s="105"/>
      <c r="I142" s="105"/>
    </row>
    <row r="143" spans="1:9" ht="15.75">
      <c r="A143" s="107"/>
      <c r="C143" s="105"/>
      <c r="D143" s="105"/>
      <c r="E143" s="105"/>
      <c r="F143" s="105"/>
      <c r="G143" s="105"/>
      <c r="H143" s="105"/>
      <c r="I143" s="105"/>
    </row>
    <row r="144" spans="1:9" ht="15.75">
      <c r="A144" s="107"/>
      <c r="C144" s="105"/>
      <c r="D144" s="105"/>
      <c r="E144" s="105"/>
      <c r="F144" s="105"/>
      <c r="G144" s="105"/>
      <c r="H144" s="105"/>
      <c r="I144" s="105"/>
    </row>
    <row r="145" spans="1:9" ht="15.75">
      <c r="A145" s="107"/>
      <c r="C145" s="105"/>
      <c r="D145" s="105"/>
      <c r="E145" s="105"/>
      <c r="F145" s="105"/>
      <c r="G145" s="105"/>
      <c r="H145" s="105"/>
      <c r="I145" s="105"/>
    </row>
    <row r="146" spans="1:9" ht="15.75">
      <c r="A146" s="107"/>
      <c r="C146" s="105"/>
      <c r="D146" s="105"/>
      <c r="E146" s="105"/>
      <c r="F146" s="105"/>
      <c r="G146" s="105"/>
      <c r="H146" s="105"/>
      <c r="I146" s="105"/>
    </row>
    <row r="147" spans="1:9" ht="15.75">
      <c r="A147" s="107"/>
      <c r="C147" s="105"/>
      <c r="D147" s="105"/>
      <c r="E147" s="105"/>
      <c r="F147" s="105"/>
      <c r="G147" s="105"/>
      <c r="H147" s="105"/>
      <c r="I147" s="105"/>
    </row>
    <row r="148" spans="1:9" ht="15.75">
      <c r="A148" s="107"/>
      <c r="C148" s="105"/>
      <c r="D148" s="105"/>
      <c r="E148" s="105"/>
      <c r="F148" s="105"/>
      <c r="G148" s="105"/>
      <c r="H148" s="105"/>
      <c r="I148" s="105"/>
    </row>
    <row r="149" spans="1:9" ht="15.75">
      <c r="A149" s="107"/>
      <c r="C149" s="105"/>
      <c r="D149" s="105"/>
      <c r="E149" s="105"/>
      <c r="F149" s="105"/>
      <c r="G149" s="105"/>
      <c r="H149" s="105"/>
      <c r="I149" s="105"/>
    </row>
    <row r="150" spans="1:9" ht="15.75">
      <c r="A150" s="107"/>
      <c r="C150" s="105"/>
      <c r="D150" s="105"/>
      <c r="E150" s="105"/>
      <c r="F150" s="105"/>
      <c r="G150" s="105"/>
      <c r="H150" s="105"/>
      <c r="I150" s="105"/>
    </row>
    <row r="151" spans="1:9" ht="15.75">
      <c r="A151" s="107"/>
      <c r="C151" s="105"/>
      <c r="D151" s="105"/>
      <c r="E151" s="105"/>
      <c r="F151" s="105"/>
      <c r="G151" s="105"/>
      <c r="H151" s="105"/>
      <c r="I151" s="105"/>
    </row>
    <row r="152" spans="1:9" ht="15.75">
      <c r="A152" s="107"/>
      <c r="C152" s="105"/>
      <c r="D152" s="105"/>
      <c r="E152" s="105"/>
      <c r="F152" s="105"/>
      <c r="G152" s="105"/>
      <c r="H152" s="105"/>
      <c r="I152" s="105"/>
    </row>
    <row r="153" spans="1:9" ht="15.75">
      <c r="A153" s="107"/>
      <c r="C153" s="105"/>
      <c r="D153" s="105"/>
      <c r="E153" s="105"/>
      <c r="F153" s="105"/>
      <c r="G153" s="105"/>
      <c r="H153" s="105"/>
      <c r="I153" s="105"/>
    </row>
    <row r="154" spans="1:9" ht="15.75">
      <c r="A154" s="107"/>
      <c r="C154" s="105"/>
      <c r="D154" s="105"/>
      <c r="E154" s="105"/>
      <c r="F154" s="105"/>
      <c r="G154" s="105"/>
      <c r="H154" s="105"/>
      <c r="I154" s="105"/>
    </row>
    <row r="155" spans="1:9" ht="15.75">
      <c r="A155" s="107"/>
      <c r="C155" s="105"/>
      <c r="D155" s="105"/>
      <c r="E155" s="105"/>
      <c r="F155" s="105"/>
      <c r="G155" s="105"/>
      <c r="H155" s="105"/>
      <c r="I155" s="105"/>
    </row>
    <row r="156" spans="1:9" ht="15.75">
      <c r="A156" s="107"/>
      <c r="C156" s="105"/>
      <c r="D156" s="105"/>
      <c r="E156" s="105"/>
      <c r="F156" s="105"/>
      <c r="G156" s="105"/>
      <c r="H156" s="105"/>
      <c r="I156" s="105"/>
    </row>
    <row r="157" spans="1:9" ht="15.75">
      <c r="A157" s="107"/>
      <c r="C157" s="105"/>
      <c r="D157" s="105"/>
      <c r="E157" s="105"/>
      <c r="F157" s="105"/>
      <c r="G157" s="105"/>
      <c r="H157" s="105"/>
      <c r="I157" s="105"/>
    </row>
    <row r="158" spans="1:9" ht="15.75">
      <c r="A158" s="107"/>
      <c r="C158" s="105"/>
      <c r="D158" s="105"/>
      <c r="E158" s="105"/>
      <c r="F158" s="105"/>
      <c r="G158" s="105"/>
      <c r="H158" s="105"/>
      <c r="I158" s="105"/>
    </row>
    <row r="159" spans="1:9" ht="15.75">
      <c r="A159" s="107"/>
      <c r="C159" s="105"/>
      <c r="D159" s="105"/>
      <c r="E159" s="105"/>
      <c r="F159" s="105"/>
      <c r="G159" s="105"/>
      <c r="H159" s="105"/>
      <c r="I159" s="105"/>
    </row>
    <row r="160" spans="1:9" ht="15.75">
      <c r="A160" s="107"/>
      <c r="C160" s="105"/>
      <c r="D160" s="105"/>
      <c r="E160" s="105"/>
      <c r="F160" s="105"/>
      <c r="G160" s="105"/>
      <c r="H160" s="105"/>
      <c r="I160" s="105"/>
    </row>
    <row r="161" spans="1:9" ht="15.75">
      <c r="A161" s="107"/>
      <c r="C161" s="105"/>
      <c r="D161" s="105"/>
      <c r="E161" s="105"/>
      <c r="F161" s="105"/>
      <c r="G161" s="105"/>
      <c r="H161" s="105"/>
      <c r="I161" s="105"/>
    </row>
    <row r="162" spans="1:9" ht="15.75">
      <c r="A162" s="107"/>
      <c r="C162" s="105"/>
      <c r="D162" s="105"/>
      <c r="E162" s="105"/>
      <c r="F162" s="105"/>
      <c r="G162" s="105"/>
      <c r="H162" s="105"/>
      <c r="I162" s="105"/>
    </row>
    <row r="163" spans="1:9" ht="15.75">
      <c r="A163" s="107"/>
      <c r="C163" s="105"/>
      <c r="D163" s="105"/>
      <c r="E163" s="105"/>
      <c r="F163" s="105"/>
      <c r="G163" s="105"/>
      <c r="H163" s="105"/>
      <c r="I163" s="105"/>
    </row>
    <row r="164" spans="1:9" ht="15.75">
      <c r="A164" s="107"/>
      <c r="C164" s="105"/>
      <c r="D164" s="105"/>
      <c r="E164" s="105"/>
      <c r="F164" s="105"/>
      <c r="G164" s="105"/>
      <c r="H164" s="105"/>
      <c r="I164" s="105"/>
    </row>
    <row r="165" spans="1:9" ht="15.75">
      <c r="A165" s="107"/>
      <c r="C165" s="105"/>
      <c r="D165" s="105"/>
      <c r="E165" s="105"/>
      <c r="F165" s="105"/>
      <c r="G165" s="105"/>
      <c r="H165" s="105"/>
      <c r="I165" s="105"/>
    </row>
    <row r="166" spans="1:9" ht="15.75">
      <c r="A166" s="107"/>
      <c r="C166" s="105"/>
      <c r="D166" s="105"/>
      <c r="E166" s="105"/>
      <c r="F166" s="105"/>
      <c r="G166" s="105"/>
      <c r="H166" s="105"/>
      <c r="I166" s="105"/>
    </row>
    <row r="167" spans="1:9" ht="15.75">
      <c r="A167" s="107"/>
      <c r="C167" s="105"/>
      <c r="D167" s="105"/>
      <c r="E167" s="105"/>
      <c r="F167" s="105"/>
      <c r="G167" s="105"/>
      <c r="H167" s="105"/>
      <c r="I167" s="105"/>
    </row>
    <row r="168" spans="1:9" ht="15.75">
      <c r="A168" s="107"/>
      <c r="C168" s="105"/>
      <c r="D168" s="105"/>
      <c r="E168" s="105"/>
      <c r="F168" s="105"/>
      <c r="G168" s="105"/>
      <c r="H168" s="105"/>
      <c r="I168" s="105"/>
    </row>
    <row r="169" spans="1:9" ht="15.75">
      <c r="A169" s="107"/>
      <c r="C169" s="105"/>
      <c r="D169" s="105"/>
      <c r="E169" s="105"/>
      <c r="F169" s="105"/>
      <c r="G169" s="105"/>
      <c r="H169" s="105"/>
      <c r="I169" s="105"/>
    </row>
    <row r="170" spans="1:9" ht="15.75">
      <c r="A170" s="107"/>
      <c r="C170" s="105"/>
      <c r="D170" s="105"/>
      <c r="E170" s="105"/>
      <c r="F170" s="105"/>
      <c r="G170" s="105"/>
      <c r="H170" s="105"/>
      <c r="I170" s="105"/>
    </row>
    <row r="171" spans="1:9" ht="15.75">
      <c r="A171" s="107"/>
      <c r="C171" s="105"/>
      <c r="D171" s="105"/>
      <c r="E171" s="105"/>
      <c r="F171" s="105"/>
      <c r="G171" s="105"/>
      <c r="H171" s="105"/>
      <c r="I171" s="105"/>
    </row>
    <row r="172" spans="1:9" ht="15.75">
      <c r="A172" s="107"/>
      <c r="C172" s="105"/>
      <c r="D172" s="105"/>
      <c r="E172" s="105"/>
      <c r="F172" s="105"/>
      <c r="G172" s="105"/>
      <c r="H172" s="105"/>
      <c r="I172" s="105"/>
    </row>
    <row r="173" spans="1:9" ht="15.75">
      <c r="A173" s="107"/>
      <c r="C173" s="105"/>
      <c r="D173" s="105"/>
      <c r="E173" s="105"/>
      <c r="F173" s="105"/>
      <c r="G173" s="105"/>
      <c r="H173" s="105"/>
      <c r="I173" s="105"/>
    </row>
    <row r="174" spans="1:9" ht="15.75">
      <c r="A174" s="107"/>
      <c r="C174" s="105"/>
      <c r="D174" s="105"/>
      <c r="E174" s="105"/>
      <c r="F174" s="105"/>
      <c r="G174" s="105"/>
      <c r="H174" s="105"/>
      <c r="I174" s="105"/>
    </row>
    <row r="175" spans="1:9" ht="15.75">
      <c r="A175" s="107"/>
      <c r="C175" s="105"/>
      <c r="D175" s="105"/>
      <c r="E175" s="105"/>
      <c r="F175" s="105"/>
      <c r="G175" s="105"/>
      <c r="H175" s="105"/>
      <c r="I175" s="105"/>
    </row>
    <row r="176" spans="1:9" ht="15.75">
      <c r="A176" s="107"/>
      <c r="C176" s="105"/>
      <c r="D176" s="105"/>
      <c r="E176" s="105"/>
      <c r="F176" s="105"/>
      <c r="G176" s="105"/>
      <c r="H176" s="105"/>
      <c r="I176" s="105"/>
    </row>
    <row r="177" spans="1:9" ht="15.75">
      <c r="A177" s="107"/>
      <c r="C177" s="105"/>
      <c r="D177" s="105"/>
      <c r="E177" s="105"/>
      <c r="F177" s="105"/>
      <c r="G177" s="105"/>
      <c r="H177" s="105"/>
      <c r="I177" s="105"/>
    </row>
    <row r="178" spans="1:9" ht="15.75">
      <c r="A178" s="107"/>
      <c r="C178" s="105"/>
      <c r="D178" s="105"/>
      <c r="E178" s="105"/>
      <c r="F178" s="105"/>
      <c r="G178" s="105"/>
      <c r="H178" s="105"/>
      <c r="I178" s="105"/>
    </row>
    <row r="179" spans="1:9" ht="15.75">
      <c r="A179" s="107"/>
      <c r="C179" s="105"/>
      <c r="D179" s="105"/>
      <c r="E179" s="105"/>
      <c r="F179" s="105"/>
      <c r="G179" s="105"/>
      <c r="H179" s="105"/>
      <c r="I179" s="105"/>
    </row>
    <row r="180" spans="1:9" ht="15.75">
      <c r="A180" s="107"/>
      <c r="C180" s="105"/>
      <c r="D180" s="105"/>
      <c r="E180" s="105"/>
      <c r="F180" s="105"/>
      <c r="G180" s="105"/>
      <c r="H180" s="105"/>
      <c r="I180" s="105"/>
    </row>
    <row r="181" spans="1:9" ht="15.75">
      <c r="A181" s="107"/>
      <c r="C181" s="105"/>
      <c r="D181" s="105"/>
      <c r="E181" s="105"/>
      <c r="F181" s="105"/>
      <c r="G181" s="105"/>
      <c r="H181" s="105"/>
      <c r="I181" s="105"/>
    </row>
    <row r="182" spans="1:9" ht="15.75">
      <c r="A182" s="107"/>
      <c r="C182" s="105"/>
      <c r="D182" s="105"/>
      <c r="E182" s="105"/>
      <c r="F182" s="105"/>
      <c r="G182" s="105"/>
      <c r="H182" s="105"/>
      <c r="I182" s="105"/>
    </row>
    <row r="183" spans="1:9" ht="15.75">
      <c r="A183" s="107"/>
      <c r="C183" s="105"/>
      <c r="D183" s="105"/>
      <c r="E183" s="105"/>
      <c r="F183" s="105"/>
      <c r="G183" s="105"/>
      <c r="H183" s="105"/>
      <c r="I183" s="105"/>
    </row>
    <row r="184" spans="1:9" ht="15.75">
      <c r="A184" s="107"/>
      <c r="C184" s="105"/>
      <c r="D184" s="105"/>
      <c r="E184" s="105"/>
      <c r="F184" s="105"/>
      <c r="G184" s="105"/>
      <c r="H184" s="105"/>
      <c r="I184" s="105"/>
    </row>
    <row r="185" spans="1:9" ht="15.75">
      <c r="A185" s="107"/>
      <c r="C185" s="105"/>
      <c r="D185" s="105"/>
      <c r="E185" s="105"/>
      <c r="F185" s="105"/>
      <c r="G185" s="105"/>
      <c r="H185" s="105"/>
      <c r="I185" s="105"/>
    </row>
    <row r="186" spans="1:9" ht="15.75">
      <c r="A186" s="107"/>
      <c r="C186" s="105"/>
      <c r="D186" s="105"/>
      <c r="E186" s="105"/>
      <c r="F186" s="105"/>
      <c r="G186" s="105"/>
      <c r="H186" s="105"/>
      <c r="I186" s="105"/>
    </row>
    <row r="187" spans="1:9" ht="15.75">
      <c r="A187" s="107"/>
      <c r="C187" s="105"/>
      <c r="D187" s="105"/>
      <c r="E187" s="105"/>
      <c r="F187" s="105"/>
      <c r="G187" s="105"/>
      <c r="H187" s="105"/>
      <c r="I187" s="105"/>
    </row>
    <row r="188" spans="1:9" ht="15.75">
      <c r="A188" s="107"/>
      <c r="C188" s="105"/>
      <c r="D188" s="105"/>
      <c r="E188" s="105"/>
      <c r="F188" s="105"/>
      <c r="G188" s="105"/>
      <c r="H188" s="105"/>
      <c r="I188" s="105"/>
    </row>
    <row r="189" spans="1:9" ht="15.75">
      <c r="A189" s="107"/>
      <c r="C189" s="105"/>
      <c r="D189" s="105"/>
      <c r="E189" s="105"/>
      <c r="F189" s="105"/>
      <c r="G189" s="105"/>
      <c r="H189" s="105"/>
      <c r="I189" s="105"/>
    </row>
    <row r="190" spans="1:9" ht="15.75">
      <c r="A190" s="107"/>
      <c r="C190" s="105"/>
      <c r="D190" s="105"/>
      <c r="E190" s="105"/>
      <c r="F190" s="105"/>
      <c r="G190" s="105"/>
      <c r="H190" s="105"/>
      <c r="I190" s="105"/>
    </row>
    <row r="191" spans="1:9" ht="15.75">
      <c r="A191" s="107"/>
      <c r="C191" s="105"/>
      <c r="D191" s="105"/>
      <c r="E191" s="105"/>
      <c r="F191" s="105"/>
      <c r="G191" s="105"/>
      <c r="H191" s="105"/>
      <c r="I191" s="105"/>
    </row>
    <row r="192" spans="1:9" ht="15.75">
      <c r="A192" s="107"/>
      <c r="C192" s="105"/>
      <c r="D192" s="105"/>
      <c r="E192" s="105"/>
      <c r="F192" s="105"/>
      <c r="G192" s="105"/>
      <c r="H192" s="105"/>
      <c r="I192" s="105"/>
    </row>
    <row r="193" spans="1:9" ht="15.75">
      <c r="A193" s="107"/>
      <c r="C193" s="105"/>
      <c r="D193" s="105"/>
      <c r="E193" s="105"/>
      <c r="F193" s="105"/>
      <c r="G193" s="105"/>
      <c r="H193" s="105"/>
      <c r="I193" s="105"/>
    </row>
    <row r="194" spans="1:9" ht="15.75">
      <c r="A194" s="107"/>
      <c r="C194" s="105"/>
      <c r="D194" s="105"/>
      <c r="E194" s="105"/>
      <c r="F194" s="105"/>
      <c r="G194" s="105"/>
      <c r="H194" s="105"/>
      <c r="I194" s="105"/>
    </row>
    <row r="195" spans="1:9" ht="15.75">
      <c r="A195" s="107"/>
      <c r="C195" s="105"/>
      <c r="D195" s="105"/>
      <c r="E195" s="105"/>
      <c r="F195" s="105"/>
      <c r="G195" s="105"/>
      <c r="H195" s="105"/>
      <c r="I195" s="105"/>
    </row>
    <row r="196" spans="1:9" ht="15.75">
      <c r="A196" s="107"/>
      <c r="C196" s="105"/>
      <c r="D196" s="105"/>
      <c r="E196" s="105"/>
      <c r="F196" s="105"/>
      <c r="G196" s="105"/>
      <c r="H196" s="105"/>
      <c r="I196" s="105"/>
    </row>
    <row r="197" spans="1:9" ht="15.75">
      <c r="A197" s="107"/>
      <c r="C197" s="105"/>
      <c r="D197" s="105"/>
      <c r="E197" s="105"/>
      <c r="F197" s="105"/>
      <c r="G197" s="105"/>
      <c r="H197" s="105"/>
      <c r="I197" s="105"/>
    </row>
    <row r="198" spans="1:9" ht="15.75">
      <c r="A198" s="107"/>
      <c r="C198" s="105"/>
      <c r="D198" s="105"/>
      <c r="E198" s="105"/>
      <c r="F198" s="105"/>
      <c r="G198" s="105"/>
      <c r="H198" s="105"/>
      <c r="I198" s="105"/>
    </row>
    <row r="199" spans="1:9" ht="15.75">
      <c r="A199" s="107"/>
      <c r="C199" s="105"/>
      <c r="D199" s="105"/>
      <c r="E199" s="105"/>
      <c r="F199" s="105"/>
      <c r="G199" s="105"/>
      <c r="H199" s="105"/>
      <c r="I199" s="105"/>
    </row>
    <row r="200" spans="1:9" ht="15.75">
      <c r="A200" s="107"/>
      <c r="C200" s="105"/>
      <c r="D200" s="105"/>
      <c r="E200" s="105"/>
      <c r="F200" s="105"/>
      <c r="G200" s="105"/>
      <c r="H200" s="105"/>
      <c r="I200" s="105"/>
    </row>
    <row r="201" spans="1:9" ht="15.75">
      <c r="A201" s="107"/>
      <c r="C201" s="105"/>
      <c r="D201" s="105"/>
      <c r="E201" s="105"/>
      <c r="F201" s="105"/>
      <c r="G201" s="105"/>
      <c r="H201" s="105"/>
      <c r="I201" s="105"/>
    </row>
    <row r="202" spans="1:9" ht="15.75">
      <c r="A202" s="107"/>
      <c r="C202" s="105"/>
      <c r="D202" s="105"/>
      <c r="E202" s="105"/>
      <c r="F202" s="105"/>
      <c r="G202" s="105"/>
      <c r="H202" s="105"/>
      <c r="I202" s="105"/>
    </row>
    <row r="203" spans="1:9" ht="15.75">
      <c r="A203" s="107"/>
      <c r="C203" s="105"/>
      <c r="D203" s="105"/>
      <c r="E203" s="105"/>
      <c r="F203" s="105"/>
      <c r="G203" s="105"/>
      <c r="H203" s="105"/>
      <c r="I203" s="105"/>
    </row>
    <row r="204" spans="1:9" ht="15.75">
      <c r="A204" s="107"/>
      <c r="C204" s="105"/>
      <c r="D204" s="105"/>
      <c r="E204" s="105"/>
      <c r="F204" s="105"/>
      <c r="G204" s="105"/>
      <c r="H204" s="105"/>
      <c r="I204" s="105"/>
    </row>
    <row r="205" spans="1:9" ht="15.75">
      <c r="A205" s="107"/>
      <c r="C205" s="105"/>
      <c r="D205" s="105"/>
      <c r="E205" s="105"/>
      <c r="F205" s="105"/>
      <c r="G205" s="105"/>
      <c r="H205" s="105"/>
      <c r="I205" s="105"/>
    </row>
    <row r="206" spans="1:9" ht="15.75">
      <c r="A206" s="107"/>
      <c r="C206" s="105"/>
      <c r="D206" s="105"/>
      <c r="E206" s="105"/>
      <c r="F206" s="105"/>
      <c r="G206" s="105"/>
      <c r="H206" s="105"/>
      <c r="I206" s="105"/>
    </row>
    <row r="207" spans="1:9" ht="15.75">
      <c r="A207" s="107"/>
      <c r="C207" s="105"/>
      <c r="D207" s="105"/>
      <c r="E207" s="105"/>
      <c r="F207" s="105"/>
      <c r="G207" s="105"/>
      <c r="H207" s="105"/>
      <c r="I207" s="105"/>
    </row>
    <row r="208" spans="1:9" ht="15.75">
      <c r="A208" s="107"/>
      <c r="C208" s="105"/>
      <c r="D208" s="105"/>
      <c r="E208" s="105"/>
      <c r="F208" s="105"/>
      <c r="G208" s="105"/>
      <c r="H208" s="105"/>
      <c r="I208" s="105"/>
    </row>
    <row r="209" spans="1:9" ht="15.75">
      <c r="A209" s="107"/>
      <c r="C209" s="105"/>
      <c r="D209" s="105"/>
      <c r="E209" s="105"/>
      <c r="F209" s="105"/>
      <c r="G209" s="105"/>
      <c r="H209" s="105"/>
      <c r="I209" s="105"/>
    </row>
    <row r="210" spans="1:9" ht="15.75">
      <c r="A210" s="107"/>
      <c r="C210" s="105"/>
      <c r="D210" s="105"/>
      <c r="E210" s="105"/>
      <c r="F210" s="105"/>
      <c r="G210" s="105"/>
      <c r="H210" s="105"/>
      <c r="I210" s="105"/>
    </row>
    <row r="211" spans="1:9" ht="15.75">
      <c r="A211" s="107"/>
      <c r="C211" s="105"/>
      <c r="D211" s="105"/>
      <c r="E211" s="105"/>
      <c r="F211" s="105"/>
      <c r="G211" s="105"/>
      <c r="H211" s="105"/>
      <c r="I211" s="105"/>
    </row>
    <row r="212" spans="1:9" ht="15.75">
      <c r="A212" s="107"/>
      <c r="C212" s="105"/>
      <c r="D212" s="105"/>
      <c r="E212" s="105"/>
      <c r="F212" s="105"/>
      <c r="G212" s="105"/>
      <c r="H212" s="105"/>
      <c r="I212" s="105"/>
    </row>
    <row r="213" spans="1:9" ht="15.75">
      <c r="A213" s="107"/>
      <c r="C213" s="105"/>
      <c r="D213" s="105"/>
      <c r="E213" s="105"/>
      <c r="F213" s="105"/>
      <c r="G213" s="105"/>
      <c r="H213" s="105"/>
      <c r="I213" s="105"/>
    </row>
    <row r="214" spans="1:9" ht="15.75">
      <c r="A214" s="107"/>
      <c r="C214" s="105"/>
      <c r="D214" s="105"/>
      <c r="E214" s="105"/>
      <c r="F214" s="105"/>
      <c r="G214" s="105"/>
      <c r="H214" s="105"/>
      <c r="I214" s="105"/>
    </row>
    <row r="215" spans="1:9" ht="15.75">
      <c r="A215" s="107"/>
      <c r="C215" s="105"/>
      <c r="D215" s="105"/>
      <c r="E215" s="105"/>
      <c r="F215" s="105"/>
      <c r="G215" s="105"/>
      <c r="H215" s="105"/>
      <c r="I215" s="105"/>
    </row>
    <row r="216" spans="1:9" ht="15.75">
      <c r="A216" s="107"/>
      <c r="C216" s="105"/>
      <c r="D216" s="105"/>
      <c r="E216" s="105"/>
      <c r="F216" s="105"/>
      <c r="G216" s="105"/>
      <c r="H216" s="105"/>
      <c r="I216" s="105"/>
    </row>
    <row r="217" spans="1:9" ht="15.75">
      <c r="A217" s="107"/>
      <c r="C217" s="105"/>
      <c r="D217" s="105"/>
      <c r="E217" s="105"/>
      <c r="F217" s="105"/>
      <c r="G217" s="105"/>
      <c r="H217" s="105"/>
      <c r="I217" s="105"/>
    </row>
    <row r="218" spans="1:9" ht="15.75">
      <c r="A218" s="107"/>
      <c r="C218" s="105"/>
      <c r="D218" s="105"/>
      <c r="E218" s="105"/>
      <c r="F218" s="105"/>
      <c r="G218" s="105"/>
      <c r="H218" s="105"/>
      <c r="I218" s="105"/>
    </row>
    <row r="219" spans="1:9" ht="15.75">
      <c r="A219" s="107"/>
      <c r="C219" s="105"/>
      <c r="D219" s="105"/>
      <c r="E219" s="105"/>
      <c r="F219" s="105"/>
      <c r="G219" s="105"/>
      <c r="H219" s="105"/>
      <c r="I219" s="105"/>
    </row>
    <row r="220" spans="1:9" ht="15.75">
      <c r="A220" s="107"/>
      <c r="C220" s="105"/>
      <c r="D220" s="105"/>
      <c r="E220" s="105"/>
      <c r="F220" s="105"/>
      <c r="G220" s="105"/>
      <c r="H220" s="105"/>
      <c r="I220" s="105"/>
    </row>
    <row r="221" spans="1:9" ht="15.75">
      <c r="A221" s="107"/>
      <c r="C221" s="105"/>
      <c r="D221" s="105"/>
      <c r="E221" s="105"/>
      <c r="F221" s="105"/>
      <c r="G221" s="105"/>
      <c r="H221" s="105"/>
      <c r="I221" s="105"/>
    </row>
    <row r="222" spans="1:9" ht="15.75">
      <c r="A222" s="107"/>
      <c r="C222" s="105"/>
      <c r="D222" s="105"/>
      <c r="E222" s="105"/>
      <c r="F222" s="105"/>
      <c r="G222" s="105"/>
      <c r="H222" s="105"/>
      <c r="I222" s="105"/>
    </row>
    <row r="223" spans="1:9" ht="15.75">
      <c r="A223" s="107"/>
      <c r="C223" s="105"/>
      <c r="D223" s="105"/>
      <c r="E223" s="105"/>
      <c r="F223" s="105"/>
      <c r="G223" s="105"/>
      <c r="H223" s="105"/>
      <c r="I223" s="105"/>
    </row>
    <row r="224" spans="1:9" ht="15.75">
      <c r="A224" s="108"/>
      <c r="C224" s="105"/>
      <c r="D224" s="105"/>
      <c r="E224" s="105"/>
      <c r="F224" s="105"/>
      <c r="G224" s="105"/>
      <c r="H224" s="105"/>
      <c r="I224" s="105"/>
    </row>
    <row r="225" spans="1:9" ht="15.75">
      <c r="A225" s="108"/>
      <c r="C225" s="105"/>
      <c r="D225" s="105"/>
      <c r="E225" s="105"/>
      <c r="F225" s="105"/>
      <c r="G225" s="105"/>
      <c r="H225" s="105"/>
      <c r="I225" s="105"/>
    </row>
    <row r="226" spans="1:9" ht="15.75">
      <c r="A226" s="108"/>
      <c r="C226" s="105"/>
      <c r="D226" s="105"/>
      <c r="E226" s="105"/>
      <c r="F226" s="105"/>
      <c r="G226" s="105"/>
      <c r="H226" s="105"/>
      <c r="I226" s="105"/>
    </row>
    <row r="227" spans="1:9" ht="15.75">
      <c r="A227" s="108"/>
      <c r="C227" s="105"/>
      <c r="D227" s="105"/>
      <c r="E227" s="105"/>
      <c r="F227" s="105"/>
      <c r="G227" s="105"/>
      <c r="H227" s="105"/>
      <c r="I227" s="105"/>
    </row>
    <row r="228" spans="1:9" ht="15.75">
      <c r="A228" s="108"/>
      <c r="C228" s="105"/>
      <c r="D228" s="105"/>
      <c r="E228" s="105"/>
      <c r="F228" s="105"/>
      <c r="G228" s="105"/>
      <c r="H228" s="105"/>
      <c r="I228" s="105"/>
    </row>
    <row r="229" spans="1:9" ht="15.75">
      <c r="A229" s="108"/>
      <c r="C229" s="105"/>
      <c r="D229" s="105"/>
      <c r="E229" s="105"/>
      <c r="F229" s="105"/>
      <c r="G229" s="105"/>
      <c r="H229" s="105"/>
      <c r="I229" s="105"/>
    </row>
    <row r="230" spans="1:9" ht="15.75">
      <c r="A230" s="108"/>
      <c r="C230" s="105"/>
      <c r="D230" s="105"/>
      <c r="E230" s="105"/>
      <c r="F230" s="105"/>
      <c r="G230" s="105"/>
      <c r="H230" s="105"/>
      <c r="I230" s="105"/>
    </row>
    <row r="231" spans="1:9" ht="15.75">
      <c r="A231" s="108"/>
      <c r="C231" s="105"/>
      <c r="D231" s="105"/>
      <c r="E231" s="105"/>
      <c r="F231" s="105"/>
      <c r="G231" s="105"/>
      <c r="H231" s="105"/>
      <c r="I231" s="105"/>
    </row>
    <row r="232" spans="1:9" ht="15.75">
      <c r="A232" s="108"/>
      <c r="C232" s="105"/>
      <c r="D232" s="105"/>
      <c r="E232" s="105"/>
      <c r="F232" s="105"/>
      <c r="G232" s="105"/>
      <c r="H232" s="105"/>
      <c r="I232" s="105"/>
    </row>
    <row r="233" spans="1:9" ht="15.75">
      <c r="A233" s="108"/>
      <c r="C233" s="105"/>
      <c r="D233" s="105"/>
      <c r="E233" s="105"/>
      <c r="F233" s="105"/>
      <c r="G233" s="105"/>
      <c r="H233" s="105"/>
      <c r="I233" s="105"/>
    </row>
    <row r="234" spans="1:9" ht="15.75">
      <c r="A234" s="108"/>
      <c r="C234" s="105"/>
      <c r="D234" s="105"/>
      <c r="E234" s="105"/>
      <c r="F234" s="105"/>
      <c r="G234" s="105"/>
      <c r="H234" s="105"/>
      <c r="I234" s="105"/>
    </row>
    <row r="235" spans="1:9" ht="15.75">
      <c r="A235" s="108"/>
      <c r="C235" s="105"/>
      <c r="D235" s="105"/>
      <c r="E235" s="105"/>
      <c r="F235" s="105"/>
      <c r="G235" s="105"/>
      <c r="H235" s="105"/>
      <c r="I235" s="105"/>
    </row>
    <row r="236" spans="1:9" ht="15.75">
      <c r="A236" s="108"/>
      <c r="C236" s="105"/>
      <c r="D236" s="105"/>
      <c r="E236" s="105"/>
      <c r="F236" s="105"/>
      <c r="G236" s="105"/>
      <c r="H236" s="105"/>
      <c r="I236" s="105"/>
    </row>
    <row r="237" spans="1:9" ht="15.75">
      <c r="A237" s="108"/>
      <c r="C237" s="105"/>
      <c r="D237" s="105"/>
      <c r="E237" s="105"/>
      <c r="F237" s="105"/>
      <c r="G237" s="105"/>
      <c r="H237" s="105"/>
      <c r="I237" s="105"/>
    </row>
    <row r="238" spans="1:9" ht="15.75">
      <c r="A238" s="108"/>
      <c r="C238" s="105"/>
      <c r="D238" s="105"/>
      <c r="E238" s="105"/>
      <c r="F238" s="105"/>
      <c r="G238" s="105"/>
      <c r="H238" s="105"/>
      <c r="I238" s="105"/>
    </row>
    <row r="239" spans="1:9" ht="15.75">
      <c r="A239" s="108"/>
      <c r="C239" s="105"/>
      <c r="D239" s="105"/>
      <c r="E239" s="105"/>
      <c r="F239" s="105"/>
      <c r="G239" s="105"/>
      <c r="H239" s="105"/>
      <c r="I239" s="105"/>
    </row>
    <row r="240" spans="1:9" ht="15.75">
      <c r="A240" s="108"/>
      <c r="C240" s="105"/>
      <c r="D240" s="105"/>
      <c r="E240" s="105"/>
      <c r="F240" s="105"/>
      <c r="G240" s="105"/>
      <c r="H240" s="105"/>
      <c r="I240" s="105"/>
    </row>
    <row r="241" spans="1:9" ht="15.75">
      <c r="A241" s="108"/>
      <c r="C241" s="105"/>
      <c r="D241" s="105"/>
      <c r="E241" s="105"/>
      <c r="F241" s="105"/>
      <c r="G241" s="105"/>
      <c r="H241" s="105"/>
      <c r="I241" s="105"/>
    </row>
    <row r="242" spans="1:9" ht="15.75">
      <c r="A242" s="108"/>
      <c r="C242" s="105"/>
      <c r="D242" s="105"/>
      <c r="E242" s="105"/>
      <c r="F242" s="105"/>
      <c r="G242" s="105"/>
      <c r="H242" s="105"/>
      <c r="I242" s="105"/>
    </row>
    <row r="243" spans="1:9" ht="15.75">
      <c r="A243" s="108"/>
      <c r="C243" s="105"/>
      <c r="D243" s="105"/>
      <c r="E243" s="105"/>
      <c r="F243" s="105"/>
      <c r="G243" s="105"/>
      <c r="H243" s="105"/>
      <c r="I243" s="105"/>
    </row>
    <row r="244" spans="1:9" ht="15.75">
      <c r="A244" s="108"/>
      <c r="C244" s="105"/>
      <c r="D244" s="105"/>
      <c r="E244" s="105"/>
      <c r="F244" s="105"/>
      <c r="G244" s="105"/>
      <c r="H244" s="105"/>
      <c r="I244" s="105"/>
    </row>
    <row r="245" spans="1:9" ht="15.75">
      <c r="A245" s="108"/>
      <c r="C245" s="105"/>
      <c r="D245" s="105"/>
      <c r="E245" s="105"/>
      <c r="F245" s="105"/>
      <c r="G245" s="105"/>
      <c r="H245" s="105"/>
      <c r="I245" s="105"/>
    </row>
    <row r="246" spans="1:9" ht="15.75">
      <c r="A246" s="108"/>
      <c r="C246" s="105"/>
      <c r="D246" s="105"/>
      <c r="E246" s="105"/>
      <c r="F246" s="105"/>
      <c r="G246" s="105"/>
      <c r="H246" s="105"/>
      <c r="I246" s="105"/>
    </row>
    <row r="247" spans="1:9" ht="15.75">
      <c r="A247" s="108"/>
      <c r="C247" s="105"/>
      <c r="D247" s="105"/>
      <c r="E247" s="105"/>
      <c r="F247" s="105"/>
      <c r="G247" s="105"/>
      <c r="H247" s="105"/>
      <c r="I247" s="105"/>
    </row>
    <row r="248" spans="1:9" ht="15.75">
      <c r="A248" s="108"/>
      <c r="C248" s="105"/>
      <c r="D248" s="105"/>
      <c r="E248" s="105"/>
      <c r="F248" s="105"/>
      <c r="G248" s="105"/>
      <c r="H248" s="105"/>
      <c r="I248" s="105"/>
    </row>
    <row r="249" spans="1:9" ht="15.75">
      <c r="A249" s="108"/>
      <c r="C249" s="105"/>
      <c r="D249" s="105"/>
      <c r="E249" s="105"/>
      <c r="F249" s="105"/>
      <c r="G249" s="105"/>
      <c r="H249" s="105"/>
      <c r="I249" s="105"/>
    </row>
    <row r="250" spans="1:9" ht="15.75">
      <c r="A250" s="108"/>
      <c r="C250" s="105"/>
      <c r="D250" s="105"/>
      <c r="E250" s="105"/>
      <c r="F250" s="105"/>
      <c r="G250" s="105"/>
      <c r="H250" s="105"/>
      <c r="I250" s="105"/>
    </row>
    <row r="251" spans="1:9" ht="15.75">
      <c r="A251" s="108"/>
      <c r="C251" s="105"/>
      <c r="D251" s="105"/>
      <c r="E251" s="105"/>
      <c r="F251" s="105"/>
      <c r="G251" s="105"/>
      <c r="H251" s="105"/>
      <c r="I251" s="105"/>
    </row>
    <row r="252" spans="1:9" ht="15.75">
      <c r="A252" s="108"/>
      <c r="C252" s="105"/>
      <c r="D252" s="105"/>
      <c r="E252" s="105"/>
      <c r="F252" s="105"/>
      <c r="G252" s="105"/>
      <c r="H252" s="105"/>
      <c r="I252" s="105"/>
    </row>
    <row r="253" spans="1:9" ht="15.75">
      <c r="A253" s="108"/>
      <c r="C253" s="105"/>
      <c r="D253" s="105"/>
      <c r="E253" s="105"/>
      <c r="F253" s="105"/>
      <c r="G253" s="105"/>
      <c r="H253" s="105"/>
      <c r="I253" s="105"/>
    </row>
    <row r="254" spans="1:9" ht="15.75">
      <c r="A254" s="108"/>
      <c r="C254" s="105"/>
      <c r="D254" s="105"/>
      <c r="E254" s="105"/>
      <c r="F254" s="105"/>
      <c r="G254" s="105"/>
      <c r="H254" s="105"/>
      <c r="I254" s="105"/>
    </row>
    <row r="255" spans="1:9" ht="15.75">
      <c r="A255" s="108"/>
      <c r="C255" s="105"/>
      <c r="D255" s="105"/>
      <c r="E255" s="105"/>
      <c r="F255" s="105"/>
      <c r="G255" s="105"/>
      <c r="H255" s="105"/>
      <c r="I255" s="105"/>
    </row>
    <row r="256" spans="1:9" ht="15.75">
      <c r="A256" s="108"/>
      <c r="C256" s="105"/>
      <c r="D256" s="105"/>
      <c r="E256" s="105"/>
      <c r="F256" s="105"/>
      <c r="G256" s="105"/>
      <c r="H256" s="105"/>
      <c r="I256" s="105"/>
    </row>
    <row r="257" spans="1:9" ht="15.75">
      <c r="A257" s="108"/>
      <c r="C257" s="105"/>
      <c r="D257" s="105"/>
      <c r="E257" s="105"/>
      <c r="F257" s="105"/>
      <c r="G257" s="105"/>
      <c r="H257" s="105"/>
      <c r="I257" s="105"/>
    </row>
    <row r="258" spans="1:9" ht="15.75">
      <c r="A258" s="108"/>
      <c r="C258" s="105"/>
      <c r="D258" s="105"/>
      <c r="E258" s="105"/>
      <c r="F258" s="105"/>
      <c r="G258" s="105"/>
      <c r="H258" s="105"/>
      <c r="I258" s="105"/>
    </row>
    <row r="259" spans="1:9" ht="15.75">
      <c r="A259" s="108"/>
      <c r="C259" s="105"/>
      <c r="D259" s="105"/>
      <c r="E259" s="105"/>
      <c r="F259" s="105"/>
      <c r="G259" s="105"/>
      <c r="H259" s="105"/>
      <c r="I259" s="105"/>
    </row>
    <row r="260" spans="1:9" ht="15.75">
      <c r="A260" s="108"/>
      <c r="C260" s="105"/>
      <c r="D260" s="105"/>
      <c r="E260" s="105"/>
      <c r="F260" s="105"/>
      <c r="G260" s="105"/>
      <c r="H260" s="105"/>
      <c r="I260" s="105"/>
    </row>
    <row r="261" spans="1:9" ht="15.75">
      <c r="A261" s="108"/>
      <c r="C261" s="105"/>
      <c r="D261" s="105"/>
      <c r="E261" s="105"/>
      <c r="F261" s="105"/>
      <c r="G261" s="105"/>
      <c r="H261" s="105"/>
      <c r="I261" s="105"/>
    </row>
    <row r="262" spans="1:9" ht="15.75">
      <c r="A262" s="108"/>
      <c r="C262" s="105"/>
      <c r="D262" s="105"/>
      <c r="E262" s="105"/>
      <c r="F262" s="105"/>
      <c r="G262" s="105"/>
      <c r="H262" s="105"/>
      <c r="I262" s="105"/>
    </row>
    <row r="263" spans="1:9" ht="15.75">
      <c r="A263" s="108"/>
      <c r="C263" s="105"/>
      <c r="D263" s="105"/>
      <c r="E263" s="105"/>
      <c r="F263" s="105"/>
      <c r="G263" s="105"/>
      <c r="H263" s="105"/>
      <c r="I263" s="105"/>
    </row>
    <row r="264" spans="1:9" ht="15.75">
      <c r="A264" s="108"/>
      <c r="C264" s="105"/>
      <c r="D264" s="105"/>
      <c r="E264" s="105"/>
      <c r="F264" s="105"/>
      <c r="G264" s="105"/>
      <c r="H264" s="105"/>
      <c r="I264" s="105"/>
    </row>
    <row r="265" spans="1:9" ht="15.75">
      <c r="A265" s="108"/>
      <c r="C265" s="105"/>
      <c r="D265" s="105"/>
      <c r="E265" s="105"/>
      <c r="F265" s="105"/>
      <c r="G265" s="105"/>
      <c r="H265" s="105"/>
      <c r="I265" s="105"/>
    </row>
    <row r="266" spans="1:9" ht="15.75">
      <c r="A266" s="108"/>
      <c r="C266" s="105"/>
      <c r="D266" s="105"/>
      <c r="E266" s="105"/>
      <c r="F266" s="105"/>
      <c r="G266" s="105"/>
      <c r="H266" s="105"/>
      <c r="I266" s="105"/>
    </row>
    <row r="267" spans="1:9" ht="15.75">
      <c r="A267" s="108"/>
      <c r="C267" s="105"/>
      <c r="D267" s="105"/>
      <c r="E267" s="105"/>
      <c r="F267" s="105"/>
      <c r="G267" s="105"/>
      <c r="H267" s="105"/>
      <c r="I267" s="105"/>
    </row>
    <row r="268" spans="1:9" ht="15.75">
      <c r="A268" s="108"/>
      <c r="C268" s="105"/>
      <c r="D268" s="105"/>
      <c r="E268" s="105"/>
      <c r="F268" s="105"/>
      <c r="G268" s="105"/>
      <c r="H268" s="105"/>
      <c r="I268" s="105"/>
    </row>
    <row r="269" spans="1:9" ht="15.75">
      <c r="A269" s="108"/>
      <c r="C269" s="105"/>
      <c r="D269" s="105"/>
      <c r="E269" s="105"/>
      <c r="F269" s="105"/>
      <c r="G269" s="105"/>
      <c r="H269" s="105"/>
      <c r="I269" s="105"/>
    </row>
    <row r="270" spans="1:9" ht="15.75">
      <c r="A270" s="108"/>
      <c r="C270" s="105"/>
      <c r="D270" s="105"/>
      <c r="E270" s="105"/>
      <c r="F270" s="105"/>
      <c r="G270" s="105"/>
      <c r="H270" s="105"/>
      <c r="I270" s="105"/>
    </row>
    <row r="271" spans="1:9" ht="15.75">
      <c r="A271" s="108"/>
      <c r="C271" s="105"/>
      <c r="D271" s="105"/>
      <c r="E271" s="105"/>
      <c r="F271" s="105"/>
      <c r="G271" s="105"/>
      <c r="H271" s="105"/>
      <c r="I271" s="105"/>
    </row>
    <row r="272" spans="1:9" ht="15.75">
      <c r="A272" s="108"/>
      <c r="C272" s="105"/>
      <c r="D272" s="105"/>
      <c r="E272" s="105"/>
      <c r="F272" s="105"/>
      <c r="G272" s="105"/>
      <c r="H272" s="105"/>
      <c r="I272" s="105"/>
    </row>
    <row r="273" spans="1:9" ht="15.75">
      <c r="A273" s="108"/>
      <c r="C273" s="105"/>
      <c r="D273" s="105"/>
      <c r="E273" s="105"/>
      <c r="F273" s="105"/>
      <c r="G273" s="105"/>
      <c r="H273" s="105"/>
      <c r="I273" s="105"/>
    </row>
    <row r="274" spans="1:9" ht="15.75">
      <c r="A274" s="108"/>
      <c r="C274" s="105"/>
      <c r="D274" s="105"/>
      <c r="E274" s="105"/>
      <c r="F274" s="105"/>
      <c r="G274" s="105"/>
      <c r="H274" s="105"/>
      <c r="I274" s="105"/>
    </row>
    <row r="275" spans="1:9" ht="15.75">
      <c r="A275" s="108"/>
      <c r="C275" s="105"/>
      <c r="D275" s="105"/>
      <c r="E275" s="105"/>
      <c r="F275" s="105"/>
      <c r="G275" s="105"/>
      <c r="H275" s="105"/>
      <c r="I275" s="105"/>
    </row>
    <row r="276" spans="1:9" ht="15.75">
      <c r="A276" s="108"/>
      <c r="C276" s="105"/>
      <c r="D276" s="105"/>
      <c r="E276" s="105"/>
      <c r="F276" s="105"/>
      <c r="G276" s="105"/>
      <c r="H276" s="105"/>
      <c r="I276" s="105"/>
    </row>
    <row r="277" spans="1:9" ht="15.75">
      <c r="A277" s="108"/>
      <c r="C277" s="105"/>
      <c r="D277" s="105"/>
      <c r="E277" s="105"/>
      <c r="F277" s="105"/>
      <c r="G277" s="105"/>
      <c r="H277" s="105"/>
      <c r="I277" s="105"/>
    </row>
    <row r="278" spans="1:9" ht="15.75">
      <c r="A278" s="108"/>
      <c r="C278" s="105"/>
      <c r="D278" s="105"/>
      <c r="E278" s="105"/>
      <c r="F278" s="105"/>
      <c r="G278" s="105"/>
      <c r="H278" s="105"/>
      <c r="I278" s="105"/>
    </row>
    <row r="279" spans="1:9" ht="15.75">
      <c r="A279" s="108"/>
      <c r="C279" s="105"/>
      <c r="D279" s="105"/>
      <c r="E279" s="105"/>
      <c r="F279" s="105"/>
      <c r="G279" s="105"/>
      <c r="H279" s="105"/>
      <c r="I279" s="105"/>
    </row>
    <row r="280" spans="1:9" ht="15.75">
      <c r="A280" s="108"/>
      <c r="C280" s="105"/>
      <c r="D280" s="105"/>
      <c r="E280" s="105"/>
      <c r="F280" s="105"/>
      <c r="G280" s="105"/>
      <c r="H280" s="105"/>
      <c r="I280" s="105"/>
    </row>
    <row r="281" spans="1:9" ht="15.75">
      <c r="A281" s="108"/>
      <c r="C281" s="105"/>
      <c r="D281" s="105"/>
      <c r="E281" s="105"/>
      <c r="F281" s="105"/>
      <c r="G281" s="105"/>
      <c r="H281" s="105"/>
      <c r="I281" s="105"/>
    </row>
    <row r="282" spans="1:9" ht="15.75">
      <c r="A282" s="108"/>
      <c r="C282" s="105"/>
      <c r="D282" s="105"/>
      <c r="E282" s="105"/>
      <c r="F282" s="105"/>
      <c r="G282" s="105"/>
      <c r="H282" s="105"/>
      <c r="I282" s="105"/>
    </row>
    <row r="283" spans="1:9" ht="15.75">
      <c r="A283" s="108"/>
      <c r="C283" s="105"/>
      <c r="D283" s="105"/>
      <c r="E283" s="105"/>
      <c r="F283" s="105"/>
      <c r="G283" s="105"/>
      <c r="H283" s="105"/>
      <c r="I283" s="105"/>
    </row>
    <row r="284" spans="1:9" ht="15.75">
      <c r="A284" s="108"/>
      <c r="C284" s="105"/>
      <c r="D284" s="105"/>
      <c r="E284" s="105"/>
      <c r="F284" s="105"/>
      <c r="G284" s="105"/>
      <c r="H284" s="105"/>
      <c r="I284" s="105"/>
    </row>
    <row r="285" spans="1:9" ht="15.75">
      <c r="A285" s="108"/>
      <c r="C285" s="105"/>
      <c r="D285" s="105"/>
      <c r="E285" s="105"/>
      <c r="F285" s="105"/>
      <c r="G285" s="105"/>
      <c r="H285" s="105"/>
      <c r="I285" s="105"/>
    </row>
    <row r="286" spans="1:9" ht="15.75">
      <c r="A286" s="108"/>
      <c r="C286" s="105"/>
      <c r="D286" s="105"/>
      <c r="E286" s="105"/>
      <c r="F286" s="105"/>
      <c r="G286" s="105"/>
      <c r="H286" s="105"/>
      <c r="I286" s="105"/>
    </row>
    <row r="287" spans="1:9" ht="15.75">
      <c r="A287" s="108"/>
      <c r="C287" s="105"/>
      <c r="D287" s="105"/>
      <c r="E287" s="105"/>
      <c r="F287" s="105"/>
      <c r="G287" s="105"/>
      <c r="H287" s="105"/>
      <c r="I287" s="105"/>
    </row>
    <row r="288" spans="1:9" ht="15.75">
      <c r="A288" s="108"/>
      <c r="C288" s="105"/>
      <c r="D288" s="105"/>
      <c r="E288" s="105"/>
      <c r="F288" s="105"/>
      <c r="G288" s="105"/>
      <c r="H288" s="105"/>
      <c r="I288" s="105"/>
    </row>
    <row r="289" spans="1:9" ht="15.75">
      <c r="A289" s="108"/>
      <c r="C289" s="105"/>
      <c r="D289" s="105"/>
      <c r="E289" s="105"/>
      <c r="F289" s="105"/>
      <c r="G289" s="105"/>
      <c r="H289" s="105"/>
      <c r="I289" s="105"/>
    </row>
    <row r="290" spans="1:9" ht="15.75">
      <c r="A290" s="108"/>
      <c r="C290" s="105"/>
      <c r="D290" s="105"/>
      <c r="E290" s="105"/>
      <c r="F290" s="105"/>
      <c r="G290" s="105"/>
      <c r="H290" s="105"/>
      <c r="I290" s="105"/>
    </row>
    <row r="291" spans="1:9" ht="15.75">
      <c r="A291" s="108"/>
      <c r="C291" s="105"/>
      <c r="D291" s="105"/>
      <c r="E291" s="105"/>
      <c r="F291" s="105"/>
      <c r="G291" s="105"/>
      <c r="H291" s="105"/>
      <c r="I291" s="105"/>
    </row>
    <row r="292" spans="1:9" ht="15.75">
      <c r="A292" s="108"/>
      <c r="C292" s="105"/>
      <c r="D292" s="105"/>
      <c r="E292" s="105"/>
      <c r="F292" s="105"/>
      <c r="G292" s="105"/>
      <c r="H292" s="105"/>
      <c r="I292" s="105"/>
    </row>
    <row r="293" spans="1:9" ht="15.75">
      <c r="A293" s="108"/>
      <c r="C293" s="105"/>
      <c r="D293" s="105"/>
      <c r="E293" s="105"/>
      <c r="F293" s="105"/>
      <c r="G293" s="105"/>
      <c r="H293" s="105"/>
      <c r="I293" s="105"/>
    </row>
    <row r="294" spans="1:9" ht="15.75">
      <c r="A294" s="108"/>
      <c r="C294" s="105"/>
      <c r="D294" s="105"/>
      <c r="E294" s="105"/>
      <c r="F294" s="105"/>
      <c r="G294" s="105"/>
      <c r="H294" s="105"/>
      <c r="I294" s="105"/>
    </row>
    <row r="295" spans="1:9" ht="15.75">
      <c r="A295" s="108"/>
      <c r="C295" s="105"/>
      <c r="D295" s="105"/>
      <c r="E295" s="105"/>
      <c r="F295" s="105"/>
      <c r="G295" s="105"/>
      <c r="H295" s="105"/>
      <c r="I295" s="105"/>
    </row>
    <row r="296" spans="1:9" ht="15.75">
      <c r="A296" s="108"/>
    </row>
    <row r="297" spans="1:9" ht="15.75">
      <c r="A297" s="108"/>
    </row>
    <row r="298" spans="1:9" ht="15.75">
      <c r="A298" s="108"/>
    </row>
    <row r="299" spans="1:9" ht="15.75">
      <c r="A299" s="108"/>
    </row>
    <row r="300" spans="1:9" ht="15.75">
      <c r="A300" s="108"/>
    </row>
    <row r="301" spans="1:9" ht="15.75">
      <c r="A301" s="108"/>
    </row>
    <row r="302" spans="1:9" ht="15.75">
      <c r="A302" s="108"/>
    </row>
    <row r="303" spans="1:9" ht="15.75">
      <c r="A303" s="108"/>
    </row>
    <row r="304" spans="1:9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  <row r="673" spans="1:1" ht="15.75">
      <c r="A673" s="108"/>
    </row>
    <row r="674" spans="1:1" ht="15.75">
      <c r="A674" s="108"/>
    </row>
    <row r="675" spans="1:1" ht="15.75">
      <c r="A675" s="108"/>
    </row>
    <row r="676" spans="1:1" ht="15.75">
      <c r="A676" s="108"/>
    </row>
    <row r="677" spans="1:1" ht="15.75">
      <c r="A677" s="108"/>
    </row>
    <row r="678" spans="1:1" ht="15.75">
      <c r="A678" s="108"/>
    </row>
    <row r="679" spans="1:1" ht="15.75">
      <c r="A679" s="108"/>
    </row>
  </sheetData>
  <mergeCells count="5">
    <mergeCell ref="A1:Q1"/>
    <mergeCell ref="A2:Q2"/>
    <mergeCell ref="A3:Q3"/>
    <mergeCell ref="A4:Q4"/>
    <mergeCell ref="A57:D57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Q664"/>
  <sheetViews>
    <sheetView zoomScaleNormal="100" workbookViewId="0">
      <selection sqref="A1:Q1"/>
    </sheetView>
  </sheetViews>
  <sheetFormatPr defaultColWidth="11.42578125" defaultRowHeight="12.75"/>
  <cols>
    <col min="1" max="1" width="53.7109375" style="95" customWidth="1"/>
    <col min="2" max="17" width="18.140625" style="59" customWidth="1"/>
    <col min="18" max="256" width="11.42578125" style="59"/>
    <col min="257" max="257" width="53.7109375" style="59" customWidth="1"/>
    <col min="258" max="273" width="18.140625" style="59" customWidth="1"/>
    <col min="274" max="512" width="11.42578125" style="59"/>
    <col min="513" max="513" width="53.7109375" style="59" customWidth="1"/>
    <col min="514" max="529" width="18.140625" style="59" customWidth="1"/>
    <col min="530" max="768" width="11.42578125" style="59"/>
    <col min="769" max="769" width="53.7109375" style="59" customWidth="1"/>
    <col min="770" max="785" width="18.140625" style="59" customWidth="1"/>
    <col min="786" max="1024" width="11.42578125" style="59"/>
    <col min="1025" max="1025" width="53.7109375" style="59" customWidth="1"/>
    <col min="1026" max="1041" width="18.140625" style="59" customWidth="1"/>
    <col min="1042" max="1280" width="11.42578125" style="59"/>
    <col min="1281" max="1281" width="53.7109375" style="59" customWidth="1"/>
    <col min="1282" max="1297" width="18.140625" style="59" customWidth="1"/>
    <col min="1298" max="1536" width="11.42578125" style="59"/>
    <col min="1537" max="1537" width="53.7109375" style="59" customWidth="1"/>
    <col min="1538" max="1553" width="18.140625" style="59" customWidth="1"/>
    <col min="1554" max="1792" width="11.42578125" style="59"/>
    <col min="1793" max="1793" width="53.7109375" style="59" customWidth="1"/>
    <col min="1794" max="1809" width="18.140625" style="59" customWidth="1"/>
    <col min="1810" max="2048" width="11.42578125" style="59"/>
    <col min="2049" max="2049" width="53.7109375" style="59" customWidth="1"/>
    <col min="2050" max="2065" width="18.140625" style="59" customWidth="1"/>
    <col min="2066" max="2304" width="11.42578125" style="59"/>
    <col min="2305" max="2305" width="53.7109375" style="59" customWidth="1"/>
    <col min="2306" max="2321" width="18.140625" style="59" customWidth="1"/>
    <col min="2322" max="2560" width="11.42578125" style="59"/>
    <col min="2561" max="2561" width="53.7109375" style="59" customWidth="1"/>
    <col min="2562" max="2577" width="18.140625" style="59" customWidth="1"/>
    <col min="2578" max="2816" width="11.42578125" style="59"/>
    <col min="2817" max="2817" width="53.7109375" style="59" customWidth="1"/>
    <col min="2818" max="2833" width="18.140625" style="59" customWidth="1"/>
    <col min="2834" max="3072" width="11.42578125" style="59"/>
    <col min="3073" max="3073" width="53.7109375" style="59" customWidth="1"/>
    <col min="3074" max="3089" width="18.140625" style="59" customWidth="1"/>
    <col min="3090" max="3328" width="11.42578125" style="59"/>
    <col min="3329" max="3329" width="53.7109375" style="59" customWidth="1"/>
    <col min="3330" max="3345" width="18.140625" style="59" customWidth="1"/>
    <col min="3346" max="3584" width="11.42578125" style="59"/>
    <col min="3585" max="3585" width="53.7109375" style="59" customWidth="1"/>
    <col min="3586" max="3601" width="18.140625" style="59" customWidth="1"/>
    <col min="3602" max="3840" width="11.42578125" style="59"/>
    <col min="3841" max="3841" width="53.7109375" style="59" customWidth="1"/>
    <col min="3842" max="3857" width="18.140625" style="59" customWidth="1"/>
    <col min="3858" max="4096" width="11.42578125" style="59"/>
    <col min="4097" max="4097" width="53.7109375" style="59" customWidth="1"/>
    <col min="4098" max="4113" width="18.140625" style="59" customWidth="1"/>
    <col min="4114" max="4352" width="11.42578125" style="59"/>
    <col min="4353" max="4353" width="53.7109375" style="59" customWidth="1"/>
    <col min="4354" max="4369" width="18.140625" style="59" customWidth="1"/>
    <col min="4370" max="4608" width="11.42578125" style="59"/>
    <col min="4609" max="4609" width="53.7109375" style="59" customWidth="1"/>
    <col min="4610" max="4625" width="18.140625" style="59" customWidth="1"/>
    <col min="4626" max="4864" width="11.42578125" style="59"/>
    <col min="4865" max="4865" width="53.7109375" style="59" customWidth="1"/>
    <col min="4866" max="4881" width="18.140625" style="59" customWidth="1"/>
    <col min="4882" max="5120" width="11.42578125" style="59"/>
    <col min="5121" max="5121" width="53.7109375" style="59" customWidth="1"/>
    <col min="5122" max="5137" width="18.140625" style="59" customWidth="1"/>
    <col min="5138" max="5376" width="11.42578125" style="59"/>
    <col min="5377" max="5377" width="53.7109375" style="59" customWidth="1"/>
    <col min="5378" max="5393" width="18.140625" style="59" customWidth="1"/>
    <col min="5394" max="5632" width="11.42578125" style="59"/>
    <col min="5633" max="5633" width="53.7109375" style="59" customWidth="1"/>
    <col min="5634" max="5649" width="18.140625" style="59" customWidth="1"/>
    <col min="5650" max="5888" width="11.42578125" style="59"/>
    <col min="5889" max="5889" width="53.7109375" style="59" customWidth="1"/>
    <col min="5890" max="5905" width="18.140625" style="59" customWidth="1"/>
    <col min="5906" max="6144" width="11.42578125" style="59"/>
    <col min="6145" max="6145" width="53.7109375" style="59" customWidth="1"/>
    <col min="6146" max="6161" width="18.140625" style="59" customWidth="1"/>
    <col min="6162" max="6400" width="11.42578125" style="59"/>
    <col min="6401" max="6401" width="53.7109375" style="59" customWidth="1"/>
    <col min="6402" max="6417" width="18.140625" style="59" customWidth="1"/>
    <col min="6418" max="6656" width="11.42578125" style="59"/>
    <col min="6657" max="6657" width="53.7109375" style="59" customWidth="1"/>
    <col min="6658" max="6673" width="18.140625" style="59" customWidth="1"/>
    <col min="6674" max="6912" width="11.42578125" style="59"/>
    <col min="6913" max="6913" width="53.7109375" style="59" customWidth="1"/>
    <col min="6914" max="6929" width="18.140625" style="59" customWidth="1"/>
    <col min="6930" max="7168" width="11.42578125" style="59"/>
    <col min="7169" max="7169" width="53.7109375" style="59" customWidth="1"/>
    <col min="7170" max="7185" width="18.140625" style="59" customWidth="1"/>
    <col min="7186" max="7424" width="11.42578125" style="59"/>
    <col min="7425" max="7425" width="53.7109375" style="59" customWidth="1"/>
    <col min="7426" max="7441" width="18.140625" style="59" customWidth="1"/>
    <col min="7442" max="7680" width="11.42578125" style="59"/>
    <col min="7681" max="7681" width="53.7109375" style="59" customWidth="1"/>
    <col min="7682" max="7697" width="18.140625" style="59" customWidth="1"/>
    <col min="7698" max="7936" width="11.42578125" style="59"/>
    <col min="7937" max="7937" width="53.7109375" style="59" customWidth="1"/>
    <col min="7938" max="7953" width="18.140625" style="59" customWidth="1"/>
    <col min="7954" max="8192" width="11.42578125" style="59"/>
    <col min="8193" max="8193" width="53.7109375" style="59" customWidth="1"/>
    <col min="8194" max="8209" width="18.140625" style="59" customWidth="1"/>
    <col min="8210" max="8448" width="11.42578125" style="59"/>
    <col min="8449" max="8449" width="53.7109375" style="59" customWidth="1"/>
    <col min="8450" max="8465" width="18.140625" style="59" customWidth="1"/>
    <col min="8466" max="8704" width="11.42578125" style="59"/>
    <col min="8705" max="8705" width="53.7109375" style="59" customWidth="1"/>
    <col min="8706" max="8721" width="18.140625" style="59" customWidth="1"/>
    <col min="8722" max="8960" width="11.42578125" style="59"/>
    <col min="8961" max="8961" width="53.7109375" style="59" customWidth="1"/>
    <col min="8962" max="8977" width="18.140625" style="59" customWidth="1"/>
    <col min="8978" max="9216" width="11.42578125" style="59"/>
    <col min="9217" max="9217" width="53.7109375" style="59" customWidth="1"/>
    <col min="9218" max="9233" width="18.140625" style="59" customWidth="1"/>
    <col min="9234" max="9472" width="11.42578125" style="59"/>
    <col min="9473" max="9473" width="53.7109375" style="59" customWidth="1"/>
    <col min="9474" max="9489" width="18.140625" style="59" customWidth="1"/>
    <col min="9490" max="9728" width="11.42578125" style="59"/>
    <col min="9729" max="9729" width="53.7109375" style="59" customWidth="1"/>
    <col min="9730" max="9745" width="18.140625" style="59" customWidth="1"/>
    <col min="9746" max="9984" width="11.42578125" style="59"/>
    <col min="9985" max="9985" width="53.7109375" style="59" customWidth="1"/>
    <col min="9986" max="10001" width="18.140625" style="59" customWidth="1"/>
    <col min="10002" max="10240" width="11.42578125" style="59"/>
    <col min="10241" max="10241" width="53.7109375" style="59" customWidth="1"/>
    <col min="10242" max="10257" width="18.140625" style="59" customWidth="1"/>
    <col min="10258" max="10496" width="11.42578125" style="59"/>
    <col min="10497" max="10497" width="53.7109375" style="59" customWidth="1"/>
    <col min="10498" max="10513" width="18.140625" style="59" customWidth="1"/>
    <col min="10514" max="10752" width="11.42578125" style="59"/>
    <col min="10753" max="10753" width="53.7109375" style="59" customWidth="1"/>
    <col min="10754" max="10769" width="18.140625" style="59" customWidth="1"/>
    <col min="10770" max="11008" width="11.42578125" style="59"/>
    <col min="11009" max="11009" width="53.7109375" style="59" customWidth="1"/>
    <col min="11010" max="11025" width="18.140625" style="59" customWidth="1"/>
    <col min="11026" max="11264" width="11.42578125" style="59"/>
    <col min="11265" max="11265" width="53.7109375" style="59" customWidth="1"/>
    <col min="11266" max="11281" width="18.140625" style="59" customWidth="1"/>
    <col min="11282" max="11520" width="11.42578125" style="59"/>
    <col min="11521" max="11521" width="53.7109375" style="59" customWidth="1"/>
    <col min="11522" max="11537" width="18.140625" style="59" customWidth="1"/>
    <col min="11538" max="11776" width="11.42578125" style="59"/>
    <col min="11777" max="11777" width="53.7109375" style="59" customWidth="1"/>
    <col min="11778" max="11793" width="18.140625" style="59" customWidth="1"/>
    <col min="11794" max="12032" width="11.42578125" style="59"/>
    <col min="12033" max="12033" width="53.7109375" style="59" customWidth="1"/>
    <col min="12034" max="12049" width="18.140625" style="59" customWidth="1"/>
    <col min="12050" max="12288" width="11.42578125" style="59"/>
    <col min="12289" max="12289" width="53.7109375" style="59" customWidth="1"/>
    <col min="12290" max="12305" width="18.140625" style="59" customWidth="1"/>
    <col min="12306" max="12544" width="11.42578125" style="59"/>
    <col min="12545" max="12545" width="53.7109375" style="59" customWidth="1"/>
    <col min="12546" max="12561" width="18.140625" style="59" customWidth="1"/>
    <col min="12562" max="12800" width="11.42578125" style="59"/>
    <col min="12801" max="12801" width="53.7109375" style="59" customWidth="1"/>
    <col min="12802" max="12817" width="18.140625" style="59" customWidth="1"/>
    <col min="12818" max="13056" width="11.42578125" style="59"/>
    <col min="13057" max="13057" width="53.7109375" style="59" customWidth="1"/>
    <col min="13058" max="13073" width="18.140625" style="59" customWidth="1"/>
    <col min="13074" max="13312" width="11.42578125" style="59"/>
    <col min="13313" max="13313" width="53.7109375" style="59" customWidth="1"/>
    <col min="13314" max="13329" width="18.140625" style="59" customWidth="1"/>
    <col min="13330" max="13568" width="11.42578125" style="59"/>
    <col min="13569" max="13569" width="53.7109375" style="59" customWidth="1"/>
    <col min="13570" max="13585" width="18.140625" style="59" customWidth="1"/>
    <col min="13586" max="13824" width="11.42578125" style="59"/>
    <col min="13825" max="13825" width="53.7109375" style="59" customWidth="1"/>
    <col min="13826" max="13841" width="18.140625" style="59" customWidth="1"/>
    <col min="13842" max="14080" width="11.42578125" style="59"/>
    <col min="14081" max="14081" width="53.7109375" style="59" customWidth="1"/>
    <col min="14082" max="14097" width="18.140625" style="59" customWidth="1"/>
    <col min="14098" max="14336" width="11.42578125" style="59"/>
    <col min="14337" max="14337" width="53.7109375" style="59" customWidth="1"/>
    <col min="14338" max="14353" width="18.140625" style="59" customWidth="1"/>
    <col min="14354" max="14592" width="11.42578125" style="59"/>
    <col min="14593" max="14593" width="53.7109375" style="59" customWidth="1"/>
    <col min="14594" max="14609" width="18.140625" style="59" customWidth="1"/>
    <col min="14610" max="14848" width="11.42578125" style="59"/>
    <col min="14849" max="14849" width="53.7109375" style="59" customWidth="1"/>
    <col min="14850" max="14865" width="18.140625" style="59" customWidth="1"/>
    <col min="14866" max="15104" width="11.42578125" style="59"/>
    <col min="15105" max="15105" width="53.7109375" style="59" customWidth="1"/>
    <col min="15106" max="15121" width="18.140625" style="59" customWidth="1"/>
    <col min="15122" max="15360" width="11.42578125" style="59"/>
    <col min="15361" max="15361" width="53.7109375" style="59" customWidth="1"/>
    <col min="15362" max="15377" width="18.140625" style="59" customWidth="1"/>
    <col min="15378" max="15616" width="11.42578125" style="59"/>
    <col min="15617" max="15617" width="53.7109375" style="59" customWidth="1"/>
    <col min="15618" max="15633" width="18.140625" style="59" customWidth="1"/>
    <col min="15634" max="15872" width="11.42578125" style="59"/>
    <col min="15873" max="15873" width="53.7109375" style="59" customWidth="1"/>
    <col min="15874" max="15889" width="18.140625" style="59" customWidth="1"/>
    <col min="15890" max="16128" width="11.42578125" style="59"/>
    <col min="16129" max="16129" width="53.7109375" style="59" customWidth="1"/>
    <col min="16130" max="16145" width="18.140625" style="59" customWidth="1"/>
    <col min="16146" max="16384" width="11.42578125" style="59"/>
  </cols>
  <sheetData>
    <row r="1" spans="1:17" s="78" customFormat="1" ht="30" customHeight="1">
      <c r="A1" s="555" t="s">
        <v>363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78" customFormat="1" ht="18">
      <c r="A2" s="557" t="s">
        <v>532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82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15" customHeight="1">
      <c r="A5" s="261"/>
      <c r="B5" s="262"/>
      <c r="C5" s="268"/>
      <c r="D5" s="268"/>
      <c r="E5" s="268"/>
      <c r="F5" s="268"/>
      <c r="G5" s="268"/>
      <c r="H5" s="262"/>
      <c r="I5" s="262"/>
      <c r="J5" s="262"/>
      <c r="K5" s="284"/>
      <c r="L5" s="262"/>
      <c r="M5" s="262"/>
      <c r="N5" s="262"/>
      <c r="O5" s="262"/>
      <c r="P5" s="262"/>
      <c r="Q5" s="262"/>
    </row>
    <row r="6" spans="1:17" s="96" customFormat="1" ht="30" customHeight="1">
      <c r="A6" s="263" t="s">
        <v>597</v>
      </c>
      <c r="B6" s="264" t="s">
        <v>109</v>
      </c>
      <c r="C6" s="264" t="s">
        <v>110</v>
      </c>
      <c r="D6" s="264" t="s">
        <v>111</v>
      </c>
      <c r="E6" s="264" t="s">
        <v>112</v>
      </c>
      <c r="F6" s="264" t="s">
        <v>113</v>
      </c>
      <c r="G6" s="264" t="s">
        <v>114</v>
      </c>
      <c r="H6" s="264" t="s">
        <v>115</v>
      </c>
      <c r="I6" s="264" t="s">
        <v>116</v>
      </c>
      <c r="J6" s="264" t="s">
        <v>117</v>
      </c>
      <c r="K6" s="264" t="s">
        <v>118</v>
      </c>
      <c r="L6" s="264" t="s">
        <v>119</v>
      </c>
      <c r="M6" s="264" t="s">
        <v>120</v>
      </c>
      <c r="N6" s="264" t="s">
        <v>121</v>
      </c>
      <c r="O6" s="264" t="s">
        <v>122</v>
      </c>
      <c r="P6" s="264" t="s">
        <v>123</v>
      </c>
      <c r="Q6" s="265" t="s">
        <v>124</v>
      </c>
    </row>
    <row r="7" spans="1:17" s="96" customFormat="1" ht="15" customHeight="1">
      <c r="A7" s="392" t="s">
        <v>535</v>
      </c>
      <c r="B7" s="267">
        <v>0</v>
      </c>
      <c r="C7" s="268">
        <v>0</v>
      </c>
      <c r="D7" s="268">
        <v>0</v>
      </c>
      <c r="E7" s="268">
        <v>0</v>
      </c>
      <c r="F7" s="268">
        <v>0</v>
      </c>
      <c r="G7" s="268">
        <v>0</v>
      </c>
      <c r="H7" s="267">
        <v>0</v>
      </c>
      <c r="I7" s="267">
        <v>0</v>
      </c>
      <c r="J7" s="267">
        <v>0</v>
      </c>
      <c r="K7" s="267">
        <v>0</v>
      </c>
      <c r="L7" s="267">
        <v>0</v>
      </c>
      <c r="M7" s="267">
        <v>0</v>
      </c>
      <c r="N7" s="267">
        <v>0</v>
      </c>
      <c r="O7" s="267">
        <v>0</v>
      </c>
      <c r="P7" s="267">
        <v>0</v>
      </c>
      <c r="Q7" s="267">
        <v>0</v>
      </c>
    </row>
    <row r="8" spans="1:17" s="364" customFormat="1" ht="15" customHeight="1">
      <c r="A8" s="392" t="s">
        <v>536</v>
      </c>
      <c r="B8" s="267">
        <v>19353.432149999997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7">
        <v>0</v>
      </c>
      <c r="I8" s="267">
        <v>0</v>
      </c>
      <c r="J8" s="267">
        <v>0</v>
      </c>
      <c r="K8" s="267">
        <v>0</v>
      </c>
      <c r="L8" s="267">
        <v>0</v>
      </c>
      <c r="M8" s="267">
        <v>0</v>
      </c>
      <c r="N8" s="267">
        <v>0</v>
      </c>
      <c r="O8" s="267">
        <v>0</v>
      </c>
      <c r="P8" s="267">
        <v>0</v>
      </c>
      <c r="Q8" s="267">
        <v>0</v>
      </c>
    </row>
    <row r="9" spans="1:17" s="364" customFormat="1" ht="15" customHeight="1">
      <c r="A9" s="392" t="s">
        <v>537</v>
      </c>
      <c r="B9" s="267">
        <v>28209.675829999996</v>
      </c>
      <c r="C9" s="268">
        <v>0</v>
      </c>
      <c r="D9" s="268">
        <v>0</v>
      </c>
      <c r="E9" s="268">
        <v>0</v>
      </c>
      <c r="F9" s="268">
        <v>8615.2868600000002</v>
      </c>
      <c r="G9" s="268">
        <v>0</v>
      </c>
      <c r="H9" s="267">
        <v>0</v>
      </c>
      <c r="I9" s="267">
        <v>0</v>
      </c>
      <c r="J9" s="267">
        <v>0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0</v>
      </c>
    </row>
    <row r="10" spans="1:17" s="364" customFormat="1" ht="15" customHeight="1">
      <c r="A10" s="392" t="s">
        <v>538</v>
      </c>
      <c r="B10" s="267">
        <v>92234.866709999988</v>
      </c>
      <c r="C10" s="268">
        <v>57759.740539999999</v>
      </c>
      <c r="D10" s="268">
        <v>14715.480390000001</v>
      </c>
      <c r="E10" s="268">
        <v>4563.04054</v>
      </c>
      <c r="F10" s="268">
        <v>10732.42685</v>
      </c>
      <c r="G10" s="268">
        <v>3577.1072799999997</v>
      </c>
      <c r="H10" s="267">
        <v>0</v>
      </c>
      <c r="I10" s="267">
        <v>7342.9586100000006</v>
      </c>
      <c r="J10" s="267">
        <v>0</v>
      </c>
      <c r="K10" s="267">
        <v>0</v>
      </c>
      <c r="L10" s="267">
        <v>0</v>
      </c>
      <c r="M10" s="267">
        <v>0</v>
      </c>
      <c r="N10" s="267">
        <v>1779.08015</v>
      </c>
      <c r="O10" s="267">
        <v>0</v>
      </c>
      <c r="P10" s="267">
        <v>0</v>
      </c>
      <c r="Q10" s="267">
        <v>0</v>
      </c>
    </row>
    <row r="11" spans="1:17" s="364" customFormat="1" ht="15" customHeight="1">
      <c r="A11" s="392" t="s">
        <v>539</v>
      </c>
      <c r="B11" s="267">
        <v>104315.81395</v>
      </c>
      <c r="C11" s="268">
        <v>112882.95454999999</v>
      </c>
      <c r="D11" s="268">
        <v>39648.479610000002</v>
      </c>
      <c r="E11" s="268">
        <v>3677.8996200000001</v>
      </c>
      <c r="F11" s="268">
        <v>37465.860229999998</v>
      </c>
      <c r="G11" s="268">
        <v>66625.865760000001</v>
      </c>
      <c r="H11" s="267">
        <v>31425.04364</v>
      </c>
      <c r="I11" s="267">
        <v>19034.975440000002</v>
      </c>
      <c r="J11" s="267">
        <v>15754.08041</v>
      </c>
      <c r="K11" s="267">
        <v>0</v>
      </c>
      <c r="L11" s="267">
        <v>5230.5815199999997</v>
      </c>
      <c r="M11" s="267">
        <v>7304.0126799999998</v>
      </c>
      <c r="N11" s="267">
        <v>7619.8858300000002</v>
      </c>
      <c r="O11" s="267">
        <v>0</v>
      </c>
      <c r="P11" s="267">
        <v>1664.3192099999999</v>
      </c>
      <c r="Q11" s="267">
        <v>0</v>
      </c>
    </row>
    <row r="12" spans="1:17" s="364" customFormat="1" ht="15" customHeight="1">
      <c r="A12" s="392" t="s">
        <v>540</v>
      </c>
      <c r="B12" s="267">
        <v>120849.49934000001</v>
      </c>
      <c r="C12" s="268">
        <v>131816.05706999998</v>
      </c>
      <c r="D12" s="268">
        <v>95979.178480000002</v>
      </c>
      <c r="E12" s="268">
        <v>10495.25216</v>
      </c>
      <c r="F12" s="268">
        <v>49543.97898</v>
      </c>
      <c r="G12" s="268">
        <v>71297.925430000003</v>
      </c>
      <c r="H12" s="267">
        <v>40791.141170000003</v>
      </c>
      <c r="I12" s="267">
        <v>28978.489719999998</v>
      </c>
      <c r="J12" s="267">
        <v>32042.657460000002</v>
      </c>
      <c r="K12" s="267">
        <v>7158.3759700000001</v>
      </c>
      <c r="L12" s="267">
        <v>8777.5130300000001</v>
      </c>
      <c r="M12" s="267">
        <v>10304.67375</v>
      </c>
      <c r="N12" s="267">
        <v>14191.37235</v>
      </c>
      <c r="O12" s="267">
        <v>13805.163130000001</v>
      </c>
      <c r="P12" s="267">
        <v>13241.22702</v>
      </c>
      <c r="Q12" s="267">
        <v>373.42265000000003</v>
      </c>
    </row>
    <row r="13" spans="1:17" s="364" customFormat="1" ht="15" customHeight="1">
      <c r="A13" s="392" t="s">
        <v>541</v>
      </c>
      <c r="B13" s="267">
        <v>105248.42006</v>
      </c>
      <c r="C13" s="268">
        <v>100478.14059000001</v>
      </c>
      <c r="D13" s="268">
        <v>60189.322030000003</v>
      </c>
      <c r="E13" s="268">
        <v>10161.24885</v>
      </c>
      <c r="F13" s="268">
        <v>39715.651490000004</v>
      </c>
      <c r="G13" s="268">
        <v>42907.185270000002</v>
      </c>
      <c r="H13" s="267">
        <v>27957.694090000001</v>
      </c>
      <c r="I13" s="267">
        <v>26283.826229999999</v>
      </c>
      <c r="J13" s="267">
        <v>26880.49957</v>
      </c>
      <c r="K13" s="267">
        <v>9266.583419999999</v>
      </c>
      <c r="L13" s="267">
        <v>10954.076529999998</v>
      </c>
      <c r="M13" s="267">
        <v>11887.534300000001</v>
      </c>
      <c r="N13" s="267">
        <v>25838.319930000001</v>
      </c>
      <c r="O13" s="267">
        <v>13514.126050000001</v>
      </c>
      <c r="P13" s="267">
        <v>13825.479710000001</v>
      </c>
      <c r="Q13" s="267">
        <v>2454.03838</v>
      </c>
    </row>
    <row r="14" spans="1:17" s="364" customFormat="1" ht="15" customHeight="1">
      <c r="A14" s="392" t="s">
        <v>542</v>
      </c>
      <c r="B14" s="267">
        <v>95628.305349999995</v>
      </c>
      <c r="C14" s="268">
        <v>61289.720430000001</v>
      </c>
      <c r="D14" s="268">
        <v>35093.045020000005</v>
      </c>
      <c r="E14" s="268">
        <v>3847.49946</v>
      </c>
      <c r="F14" s="268">
        <v>17353.85657</v>
      </c>
      <c r="G14" s="268">
        <v>21703.193360000001</v>
      </c>
      <c r="H14" s="267">
        <v>20081.179479999999</v>
      </c>
      <c r="I14" s="267">
        <v>17214.045170000001</v>
      </c>
      <c r="J14" s="267">
        <v>15222.311109999999</v>
      </c>
      <c r="K14" s="267">
        <v>16803.163619999999</v>
      </c>
      <c r="L14" s="267">
        <v>7300.6617699999997</v>
      </c>
      <c r="M14" s="267">
        <v>10060.83539</v>
      </c>
      <c r="N14" s="267">
        <v>25836.594639999999</v>
      </c>
      <c r="O14" s="267">
        <v>11622.662560000001</v>
      </c>
      <c r="P14" s="267">
        <v>9689.2099799999996</v>
      </c>
      <c r="Q14" s="267">
        <v>6407.8132699999996</v>
      </c>
    </row>
    <row r="15" spans="1:17" s="364" customFormat="1" ht="15" customHeight="1">
      <c r="A15" s="392" t="s">
        <v>543</v>
      </c>
      <c r="B15" s="267">
        <v>61655.733329999995</v>
      </c>
      <c r="C15" s="268">
        <v>39590.095710000001</v>
      </c>
      <c r="D15" s="268">
        <v>30041.492899999997</v>
      </c>
      <c r="E15" s="268">
        <v>6510.4539199999999</v>
      </c>
      <c r="F15" s="268">
        <v>9188.9460600000002</v>
      </c>
      <c r="G15" s="268">
        <v>12696.159750000001</v>
      </c>
      <c r="H15" s="267">
        <v>8700.3126499999998</v>
      </c>
      <c r="I15" s="267">
        <v>13910.84924</v>
      </c>
      <c r="J15" s="267">
        <v>6139.3954199999998</v>
      </c>
      <c r="K15" s="267">
        <v>15763.772779999999</v>
      </c>
      <c r="L15" s="267">
        <v>4402.3491599999998</v>
      </c>
      <c r="M15" s="267">
        <v>4602.7393600000005</v>
      </c>
      <c r="N15" s="267">
        <v>18908.436289999998</v>
      </c>
      <c r="O15" s="267">
        <v>9061.4146099999998</v>
      </c>
      <c r="P15" s="267">
        <v>3890.6214100000002</v>
      </c>
      <c r="Q15" s="267">
        <v>5673.8187199999993</v>
      </c>
    </row>
    <row r="16" spans="1:17" s="364" customFormat="1" ht="15" customHeight="1">
      <c r="A16" s="392" t="s">
        <v>544</v>
      </c>
      <c r="B16" s="267">
        <v>92531.478099999993</v>
      </c>
      <c r="C16" s="268">
        <v>62986.158369999997</v>
      </c>
      <c r="D16" s="268">
        <v>24476.63236</v>
      </c>
      <c r="E16" s="268">
        <v>17949.488410000002</v>
      </c>
      <c r="F16" s="268">
        <v>8918.200859999999</v>
      </c>
      <c r="G16" s="268">
        <v>31908.24207</v>
      </c>
      <c r="H16" s="267">
        <v>14888.05762</v>
      </c>
      <c r="I16" s="267">
        <v>17519.43591</v>
      </c>
      <c r="J16" s="267">
        <v>17855.235370000002</v>
      </c>
      <c r="K16" s="267">
        <v>22954.47738</v>
      </c>
      <c r="L16" s="267">
        <v>16207.21456</v>
      </c>
      <c r="M16" s="267">
        <v>6932.4778900000001</v>
      </c>
      <c r="N16" s="267">
        <v>32943.942710000003</v>
      </c>
      <c r="O16" s="267">
        <v>14567.912329999999</v>
      </c>
      <c r="P16" s="267">
        <v>6247.5579900000002</v>
      </c>
      <c r="Q16" s="267">
        <v>8190.9242000000004</v>
      </c>
    </row>
    <row r="17" spans="1:17" s="364" customFormat="1" ht="15" customHeight="1">
      <c r="A17" s="392" t="s">
        <v>545</v>
      </c>
      <c r="B17" s="267">
        <v>313249.09841000004</v>
      </c>
      <c r="C17" s="268">
        <v>93125.92641</v>
      </c>
      <c r="D17" s="268">
        <v>50323.404700000006</v>
      </c>
      <c r="E17" s="268">
        <v>26096.966210000002</v>
      </c>
      <c r="F17" s="268">
        <v>14544.121359999999</v>
      </c>
      <c r="G17" s="268">
        <v>46466.953549999998</v>
      </c>
      <c r="H17" s="267">
        <v>34600.559159999997</v>
      </c>
      <c r="I17" s="267">
        <v>26801.134440000002</v>
      </c>
      <c r="J17" s="267">
        <v>22256.126239999998</v>
      </c>
      <c r="K17" s="267">
        <v>26376.515339999998</v>
      </c>
      <c r="L17" s="267">
        <v>29402.620899999998</v>
      </c>
      <c r="M17" s="267">
        <v>6829.2913499999995</v>
      </c>
      <c r="N17" s="267">
        <v>46516.498049999995</v>
      </c>
      <c r="O17" s="267">
        <v>33516.610430000001</v>
      </c>
      <c r="P17" s="267">
        <v>19101.53513</v>
      </c>
      <c r="Q17" s="267">
        <v>12117.933419999999</v>
      </c>
    </row>
    <row r="18" spans="1:17" s="364" customFormat="1" ht="15" customHeight="1">
      <c r="A18" s="392" t="s">
        <v>546</v>
      </c>
      <c r="B18" s="267">
        <v>213043.62401</v>
      </c>
      <c r="C18" s="268">
        <v>94339.032810000004</v>
      </c>
      <c r="D18" s="268">
        <v>16771.529829999999</v>
      </c>
      <c r="E18" s="268">
        <v>10286.93585</v>
      </c>
      <c r="F18" s="268">
        <v>6801.8459299999995</v>
      </c>
      <c r="G18" s="268">
        <v>45994.483749999999</v>
      </c>
      <c r="H18" s="267">
        <v>16504.92628</v>
      </c>
      <c r="I18" s="267">
        <v>19375.318139999999</v>
      </c>
      <c r="J18" s="267">
        <v>21500.10787</v>
      </c>
      <c r="K18" s="267">
        <v>23610.682829999998</v>
      </c>
      <c r="L18" s="267">
        <v>16966.163800000002</v>
      </c>
      <c r="M18" s="267">
        <v>5735.7465000000002</v>
      </c>
      <c r="N18" s="267">
        <v>44351.354180000002</v>
      </c>
      <c r="O18" s="267">
        <v>18922.871910000002</v>
      </c>
      <c r="P18" s="267">
        <v>12910.53407</v>
      </c>
      <c r="Q18" s="267">
        <v>21496.86377</v>
      </c>
    </row>
    <row r="19" spans="1:17" s="364" customFormat="1" ht="15" customHeight="1">
      <c r="A19" s="392" t="s">
        <v>547</v>
      </c>
      <c r="B19" s="267">
        <v>9287.4744200000005</v>
      </c>
      <c r="C19" s="268">
        <v>7028.4158799999996</v>
      </c>
      <c r="D19" s="268">
        <v>323.30131</v>
      </c>
      <c r="E19" s="268">
        <v>182.11962</v>
      </c>
      <c r="F19" s="268">
        <v>203.83132000000001</v>
      </c>
      <c r="G19" s="268">
        <v>1041.9147700000001</v>
      </c>
      <c r="H19" s="267">
        <v>458.53165999999999</v>
      </c>
      <c r="I19" s="267">
        <v>683.70799999999997</v>
      </c>
      <c r="J19" s="267">
        <v>1412.4016200000001</v>
      </c>
      <c r="K19" s="267">
        <v>1085.3140100000001</v>
      </c>
      <c r="L19" s="267">
        <v>967.01029000000005</v>
      </c>
      <c r="M19" s="267">
        <v>429.34859999999998</v>
      </c>
      <c r="N19" s="267">
        <v>2012.65876</v>
      </c>
      <c r="O19" s="267">
        <v>411.76353999999998</v>
      </c>
      <c r="P19" s="267">
        <v>430.09853999999996</v>
      </c>
      <c r="Q19" s="267">
        <v>1001.30453</v>
      </c>
    </row>
    <row r="20" spans="1:17" s="364" customFormat="1" ht="15" customHeight="1">
      <c r="A20" s="392" t="s">
        <v>548</v>
      </c>
      <c r="B20" s="267">
        <v>5412.5077999999994</v>
      </c>
      <c r="C20" s="268">
        <v>2227.6002599999997</v>
      </c>
      <c r="D20" s="268">
        <v>97.634330000000006</v>
      </c>
      <c r="E20" s="268">
        <v>34.986339999999998</v>
      </c>
      <c r="F20" s="268">
        <v>57.304879999999997</v>
      </c>
      <c r="G20" s="268">
        <v>307.55829</v>
      </c>
      <c r="H20" s="267">
        <v>143.91379999999998</v>
      </c>
      <c r="I20" s="267">
        <v>215.34774999999999</v>
      </c>
      <c r="J20" s="267">
        <v>378.04809</v>
      </c>
      <c r="K20" s="267">
        <v>328.76057000000003</v>
      </c>
      <c r="L20" s="267">
        <v>253.59505999999999</v>
      </c>
      <c r="M20" s="267">
        <v>83.40992</v>
      </c>
      <c r="N20" s="267">
        <v>528.23104000000001</v>
      </c>
      <c r="O20" s="267">
        <v>79.196640000000002</v>
      </c>
      <c r="P20" s="267">
        <v>80.624619999999993</v>
      </c>
      <c r="Q20" s="267">
        <v>344.24556000000001</v>
      </c>
    </row>
    <row r="21" spans="1:17" s="364" customFormat="1" ht="15" customHeight="1">
      <c r="A21" s="263" t="s">
        <v>424</v>
      </c>
      <c r="B21" s="413">
        <v>1261019.92946</v>
      </c>
      <c r="C21" s="413">
        <v>763523.84261999989</v>
      </c>
      <c r="D21" s="413">
        <v>367659.50096000003</v>
      </c>
      <c r="E21" s="413">
        <v>93805.890979999996</v>
      </c>
      <c r="F21" s="413">
        <v>203141.31139000002</v>
      </c>
      <c r="G21" s="413">
        <v>344526.58928000001</v>
      </c>
      <c r="H21" s="413">
        <v>195551.35955000005</v>
      </c>
      <c r="I21" s="413">
        <v>177360.08864999999</v>
      </c>
      <c r="J21" s="413">
        <v>159440.86315999998</v>
      </c>
      <c r="K21" s="413">
        <v>123347.64592</v>
      </c>
      <c r="L21" s="413">
        <v>100461.78662000001</v>
      </c>
      <c r="M21" s="413">
        <v>64170.069739999999</v>
      </c>
      <c r="N21" s="413">
        <v>220526.37392999997</v>
      </c>
      <c r="O21" s="413">
        <v>115501.7212</v>
      </c>
      <c r="P21" s="413">
        <v>81081.207680000007</v>
      </c>
      <c r="Q21" s="413">
        <v>58060.364499999996</v>
      </c>
    </row>
    <row r="22" spans="1:17" s="364" customFormat="1" ht="15" customHeight="1">
      <c r="A22" s="253" t="s">
        <v>507</v>
      </c>
      <c r="B22" s="278">
        <v>0.18750324831075185</v>
      </c>
      <c r="C22" s="278">
        <v>0.11352968918997441</v>
      </c>
      <c r="D22" s="278">
        <v>5.4667931165711774E-2</v>
      </c>
      <c r="E22" s="278">
        <v>1.3948161213412594E-2</v>
      </c>
      <c r="F22" s="278">
        <v>3.0205435189308922E-2</v>
      </c>
      <c r="G22" s="278">
        <v>5.1228258261618052E-2</v>
      </c>
      <c r="H22" s="278">
        <v>2.9076872038739536E-2</v>
      </c>
      <c r="I22" s="278">
        <v>2.6371980303910646E-2</v>
      </c>
      <c r="J22" s="278">
        <v>2.3707539474631584E-2</v>
      </c>
      <c r="K22" s="278">
        <v>1.8340776177414163E-2</v>
      </c>
      <c r="L22" s="278">
        <v>1.4937837921735355E-2</v>
      </c>
      <c r="M22" s="278">
        <v>9.5415593675271457E-3</v>
      </c>
      <c r="N22" s="278">
        <v>3.279045039975962E-2</v>
      </c>
      <c r="O22" s="278">
        <v>1.7174151973757365E-2</v>
      </c>
      <c r="P22" s="278">
        <v>1.2056105904265113E-2</v>
      </c>
      <c r="Q22" s="278">
        <v>8.6330966605088731E-3</v>
      </c>
    </row>
    <row r="23" spans="1:17" s="364" customFormat="1" ht="15" customHeight="1">
      <c r="A23" s="253"/>
      <c r="B23" s="278"/>
      <c r="C23" s="278"/>
      <c r="D23" s="278"/>
      <c r="E23" s="278"/>
      <c r="F23" s="278"/>
      <c r="G23" s="278"/>
      <c r="H23" s="278"/>
      <c r="I23" s="278"/>
      <c r="J23" s="278"/>
      <c r="K23" s="278"/>
      <c r="L23" s="278"/>
      <c r="M23" s="278"/>
      <c r="N23" s="278"/>
      <c r="O23" s="278"/>
      <c r="P23" s="278"/>
      <c r="Q23" s="278"/>
    </row>
    <row r="24" spans="1:17" s="96" customFormat="1" ht="30" customHeight="1">
      <c r="A24" s="263" t="s">
        <v>549</v>
      </c>
      <c r="B24" s="264" t="s">
        <v>109</v>
      </c>
      <c r="C24" s="264" t="s">
        <v>110</v>
      </c>
      <c r="D24" s="264" t="s">
        <v>111</v>
      </c>
      <c r="E24" s="264" t="s">
        <v>112</v>
      </c>
      <c r="F24" s="264" t="s">
        <v>113</v>
      </c>
      <c r="G24" s="264" t="s">
        <v>114</v>
      </c>
      <c r="H24" s="264" t="s">
        <v>115</v>
      </c>
      <c r="I24" s="264" t="s">
        <v>116</v>
      </c>
      <c r="J24" s="264" t="s">
        <v>117</v>
      </c>
      <c r="K24" s="264" t="s">
        <v>118</v>
      </c>
      <c r="L24" s="264" t="s">
        <v>119</v>
      </c>
      <c r="M24" s="264" t="s">
        <v>120</v>
      </c>
      <c r="N24" s="264" t="s">
        <v>121</v>
      </c>
      <c r="O24" s="264" t="s">
        <v>122</v>
      </c>
      <c r="P24" s="264" t="s">
        <v>123</v>
      </c>
      <c r="Q24" s="264" t="s">
        <v>124</v>
      </c>
    </row>
    <row r="25" spans="1:17" ht="15" customHeight="1">
      <c r="A25" s="267" t="s">
        <v>535</v>
      </c>
      <c r="B25" s="267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7">
        <v>0</v>
      </c>
      <c r="I25" s="267">
        <v>0</v>
      </c>
      <c r="J25" s="267">
        <v>0</v>
      </c>
      <c r="K25" s="267">
        <v>0</v>
      </c>
      <c r="L25" s="267">
        <v>0</v>
      </c>
      <c r="M25" s="267">
        <v>0</v>
      </c>
      <c r="N25" s="267">
        <v>0</v>
      </c>
      <c r="O25" s="267">
        <v>0</v>
      </c>
      <c r="P25" s="267">
        <v>0</v>
      </c>
      <c r="Q25" s="267">
        <v>0</v>
      </c>
    </row>
    <row r="26" spans="1:17" ht="15" customHeight="1">
      <c r="A26" s="267" t="s">
        <v>536</v>
      </c>
      <c r="B26" s="267">
        <v>2</v>
      </c>
      <c r="C26" s="267">
        <v>0</v>
      </c>
      <c r="D26" s="267">
        <v>0</v>
      </c>
      <c r="E26" s="267">
        <v>0</v>
      </c>
      <c r="F26" s="267">
        <v>0</v>
      </c>
      <c r="G26" s="267">
        <v>0</v>
      </c>
      <c r="H26" s="267">
        <v>0</v>
      </c>
      <c r="I26" s="267">
        <v>0</v>
      </c>
      <c r="J26" s="267">
        <v>0</v>
      </c>
      <c r="K26" s="267">
        <v>0</v>
      </c>
      <c r="L26" s="267">
        <v>0</v>
      </c>
      <c r="M26" s="267">
        <v>0</v>
      </c>
      <c r="N26" s="267">
        <v>0</v>
      </c>
      <c r="O26" s="267">
        <v>0</v>
      </c>
      <c r="P26" s="267">
        <v>0</v>
      </c>
      <c r="Q26" s="267">
        <v>0</v>
      </c>
    </row>
    <row r="27" spans="1:17" ht="15" customHeight="1">
      <c r="A27" s="267" t="s">
        <v>537</v>
      </c>
      <c r="B27" s="267">
        <v>6</v>
      </c>
      <c r="C27" s="267">
        <v>0</v>
      </c>
      <c r="D27" s="267">
        <v>0</v>
      </c>
      <c r="E27" s="267">
        <v>0</v>
      </c>
      <c r="F27" s="267">
        <v>2</v>
      </c>
      <c r="G27" s="267">
        <v>0</v>
      </c>
      <c r="H27" s="267">
        <v>0</v>
      </c>
      <c r="I27" s="267">
        <v>0</v>
      </c>
      <c r="J27" s="267">
        <v>0</v>
      </c>
      <c r="K27" s="267">
        <v>0</v>
      </c>
      <c r="L27" s="267">
        <v>0</v>
      </c>
      <c r="M27" s="267">
        <v>0</v>
      </c>
      <c r="N27" s="267">
        <v>0</v>
      </c>
      <c r="O27" s="267">
        <v>0</v>
      </c>
      <c r="P27" s="267">
        <v>0</v>
      </c>
      <c r="Q27" s="267">
        <v>0</v>
      </c>
    </row>
    <row r="28" spans="1:17" ht="15" customHeight="1">
      <c r="A28" s="267" t="s">
        <v>538</v>
      </c>
      <c r="B28" s="267">
        <v>44</v>
      </c>
      <c r="C28" s="268">
        <v>33</v>
      </c>
      <c r="D28" s="268">
        <v>9</v>
      </c>
      <c r="E28" s="268">
        <v>2</v>
      </c>
      <c r="F28" s="268">
        <v>6</v>
      </c>
      <c r="G28" s="268">
        <v>2</v>
      </c>
      <c r="H28" s="267">
        <v>0</v>
      </c>
      <c r="I28" s="267">
        <v>4</v>
      </c>
      <c r="J28" s="267">
        <v>0</v>
      </c>
      <c r="K28" s="267">
        <v>0</v>
      </c>
      <c r="L28" s="267">
        <v>0</v>
      </c>
      <c r="M28" s="267">
        <v>0</v>
      </c>
      <c r="N28" s="267">
        <v>1</v>
      </c>
      <c r="O28" s="267">
        <v>0</v>
      </c>
      <c r="P28" s="267">
        <v>0</v>
      </c>
      <c r="Q28" s="267">
        <v>0</v>
      </c>
    </row>
    <row r="29" spans="1:17" ht="15" customHeight="1">
      <c r="A29" s="267" t="s">
        <v>539</v>
      </c>
      <c r="B29" s="267">
        <v>112</v>
      </c>
      <c r="C29" s="268">
        <v>121</v>
      </c>
      <c r="D29" s="268">
        <v>45</v>
      </c>
      <c r="E29" s="268">
        <v>4</v>
      </c>
      <c r="F29" s="268">
        <v>42</v>
      </c>
      <c r="G29" s="268">
        <v>74</v>
      </c>
      <c r="H29" s="267">
        <v>35</v>
      </c>
      <c r="I29" s="267">
        <v>20</v>
      </c>
      <c r="J29" s="267">
        <v>19</v>
      </c>
      <c r="K29" s="267">
        <v>0</v>
      </c>
      <c r="L29" s="267">
        <v>6</v>
      </c>
      <c r="M29" s="267">
        <v>9</v>
      </c>
      <c r="N29" s="267">
        <v>9</v>
      </c>
      <c r="O29" s="267">
        <v>0</v>
      </c>
      <c r="P29" s="267">
        <v>2</v>
      </c>
      <c r="Q29" s="267">
        <v>0</v>
      </c>
    </row>
    <row r="30" spans="1:17" ht="15" customHeight="1">
      <c r="A30" s="267" t="s">
        <v>540</v>
      </c>
      <c r="B30" s="267">
        <v>255</v>
      </c>
      <c r="C30" s="268">
        <v>280</v>
      </c>
      <c r="D30" s="268">
        <v>202</v>
      </c>
      <c r="E30" s="268">
        <v>21</v>
      </c>
      <c r="F30" s="268">
        <v>104</v>
      </c>
      <c r="G30" s="268">
        <v>146</v>
      </c>
      <c r="H30" s="267">
        <v>86</v>
      </c>
      <c r="I30" s="267">
        <v>64</v>
      </c>
      <c r="J30" s="267">
        <v>67</v>
      </c>
      <c r="K30" s="267">
        <v>18</v>
      </c>
      <c r="L30" s="267">
        <v>19</v>
      </c>
      <c r="M30" s="267">
        <v>25</v>
      </c>
      <c r="N30" s="267">
        <v>33</v>
      </c>
      <c r="O30" s="267">
        <v>30</v>
      </c>
      <c r="P30" s="267">
        <v>29</v>
      </c>
      <c r="Q30" s="267">
        <v>1</v>
      </c>
    </row>
    <row r="31" spans="1:17" ht="15" customHeight="1">
      <c r="A31" s="267" t="s">
        <v>541</v>
      </c>
      <c r="B31" s="267">
        <v>398</v>
      </c>
      <c r="C31" s="268">
        <v>380</v>
      </c>
      <c r="D31" s="268">
        <v>225</v>
      </c>
      <c r="E31" s="268">
        <v>40</v>
      </c>
      <c r="F31" s="268">
        <v>149</v>
      </c>
      <c r="G31" s="268">
        <v>163</v>
      </c>
      <c r="H31" s="267">
        <v>107</v>
      </c>
      <c r="I31" s="267">
        <v>99</v>
      </c>
      <c r="J31" s="267">
        <v>102</v>
      </c>
      <c r="K31" s="267">
        <v>34</v>
      </c>
      <c r="L31" s="267">
        <v>41</v>
      </c>
      <c r="M31" s="267">
        <v>46</v>
      </c>
      <c r="N31" s="267">
        <v>99</v>
      </c>
      <c r="O31" s="267">
        <v>53</v>
      </c>
      <c r="P31" s="267">
        <v>53</v>
      </c>
      <c r="Q31" s="267">
        <v>10</v>
      </c>
    </row>
    <row r="32" spans="1:17" ht="15" customHeight="1">
      <c r="A32" s="267" t="s">
        <v>542</v>
      </c>
      <c r="B32" s="267">
        <v>563</v>
      </c>
      <c r="C32" s="268">
        <v>360</v>
      </c>
      <c r="D32" s="268">
        <v>206</v>
      </c>
      <c r="E32" s="268">
        <v>23</v>
      </c>
      <c r="F32" s="268">
        <v>101</v>
      </c>
      <c r="G32" s="268">
        <v>126</v>
      </c>
      <c r="H32" s="267">
        <v>117</v>
      </c>
      <c r="I32" s="267">
        <v>104</v>
      </c>
      <c r="J32" s="267">
        <v>90</v>
      </c>
      <c r="K32" s="267">
        <v>106</v>
      </c>
      <c r="L32" s="267">
        <v>43</v>
      </c>
      <c r="M32" s="267">
        <v>62</v>
      </c>
      <c r="N32" s="267">
        <v>154</v>
      </c>
      <c r="O32" s="267">
        <v>70</v>
      </c>
      <c r="P32" s="267">
        <v>57</v>
      </c>
      <c r="Q32" s="267">
        <v>38</v>
      </c>
    </row>
    <row r="33" spans="1:17" ht="15" customHeight="1">
      <c r="A33" s="267" t="s">
        <v>543</v>
      </c>
      <c r="B33" s="267">
        <v>516</v>
      </c>
      <c r="C33" s="268">
        <v>332</v>
      </c>
      <c r="D33" s="268">
        <v>247</v>
      </c>
      <c r="E33" s="268">
        <v>54</v>
      </c>
      <c r="F33" s="268">
        <v>77</v>
      </c>
      <c r="G33" s="268">
        <v>106</v>
      </c>
      <c r="H33" s="267">
        <v>73</v>
      </c>
      <c r="I33" s="267">
        <v>116</v>
      </c>
      <c r="J33" s="267">
        <v>50</v>
      </c>
      <c r="K33" s="267">
        <v>131</v>
      </c>
      <c r="L33" s="267">
        <v>37</v>
      </c>
      <c r="M33" s="267">
        <v>38</v>
      </c>
      <c r="N33" s="267">
        <v>162</v>
      </c>
      <c r="O33" s="267">
        <v>76</v>
      </c>
      <c r="P33" s="267">
        <v>32</v>
      </c>
      <c r="Q33" s="267">
        <v>48</v>
      </c>
    </row>
    <row r="34" spans="1:17" ht="15" customHeight="1">
      <c r="A34" s="267" t="s">
        <v>544</v>
      </c>
      <c r="B34" s="267">
        <v>1081</v>
      </c>
      <c r="C34" s="268">
        <v>765</v>
      </c>
      <c r="D34" s="268">
        <v>282</v>
      </c>
      <c r="E34" s="268">
        <v>210</v>
      </c>
      <c r="F34" s="268">
        <v>105</v>
      </c>
      <c r="G34" s="268">
        <v>376</v>
      </c>
      <c r="H34" s="267">
        <v>172</v>
      </c>
      <c r="I34" s="267">
        <v>211</v>
      </c>
      <c r="J34" s="267">
        <v>203</v>
      </c>
      <c r="K34" s="267">
        <v>270</v>
      </c>
      <c r="L34" s="267">
        <v>195</v>
      </c>
      <c r="M34" s="267">
        <v>81</v>
      </c>
      <c r="N34" s="267">
        <v>390</v>
      </c>
      <c r="O34" s="267">
        <v>178</v>
      </c>
      <c r="P34" s="267">
        <v>77</v>
      </c>
      <c r="Q34" s="267">
        <v>99</v>
      </c>
    </row>
    <row r="35" spans="1:17" ht="15" customHeight="1">
      <c r="A35" s="267" t="s">
        <v>545</v>
      </c>
      <c r="B35" s="267">
        <v>6104</v>
      </c>
      <c r="C35" s="268">
        <v>1868</v>
      </c>
      <c r="D35" s="268">
        <v>963</v>
      </c>
      <c r="E35" s="268">
        <v>517</v>
      </c>
      <c r="F35" s="268">
        <v>291</v>
      </c>
      <c r="G35" s="268">
        <v>935</v>
      </c>
      <c r="H35" s="267">
        <v>694</v>
      </c>
      <c r="I35" s="267">
        <v>548</v>
      </c>
      <c r="J35" s="267">
        <v>443</v>
      </c>
      <c r="K35" s="267">
        <v>529</v>
      </c>
      <c r="L35" s="267">
        <v>595</v>
      </c>
      <c r="M35" s="267">
        <v>146</v>
      </c>
      <c r="N35" s="267">
        <v>980</v>
      </c>
      <c r="O35" s="267">
        <v>665</v>
      </c>
      <c r="P35" s="267">
        <v>380</v>
      </c>
      <c r="Q35" s="267">
        <v>253</v>
      </c>
    </row>
    <row r="36" spans="1:17" ht="15" customHeight="1">
      <c r="A36" s="267" t="s">
        <v>546</v>
      </c>
      <c r="B36" s="267">
        <v>10320</v>
      </c>
      <c r="C36" s="268">
        <v>5554</v>
      </c>
      <c r="D36" s="268">
        <v>803</v>
      </c>
      <c r="E36" s="268">
        <v>474</v>
      </c>
      <c r="F36" s="268">
        <v>326</v>
      </c>
      <c r="G36" s="268">
        <v>2280</v>
      </c>
      <c r="H36" s="267">
        <v>789</v>
      </c>
      <c r="I36" s="267">
        <v>995</v>
      </c>
      <c r="J36" s="267">
        <v>1158</v>
      </c>
      <c r="K36" s="267">
        <v>1194</v>
      </c>
      <c r="L36" s="267">
        <v>897</v>
      </c>
      <c r="M36" s="267">
        <v>318</v>
      </c>
      <c r="N36" s="267">
        <v>2377</v>
      </c>
      <c r="O36" s="267">
        <v>932</v>
      </c>
      <c r="P36" s="267">
        <v>639</v>
      </c>
      <c r="Q36" s="267">
        <v>1182</v>
      </c>
    </row>
    <row r="37" spans="1:17" ht="15" customHeight="1">
      <c r="A37" s="267" t="s">
        <v>547</v>
      </c>
      <c r="B37" s="267">
        <v>1421</v>
      </c>
      <c r="C37" s="268">
        <v>1352</v>
      </c>
      <c r="D37" s="268">
        <v>63</v>
      </c>
      <c r="E37" s="268">
        <v>36</v>
      </c>
      <c r="F37" s="268">
        <v>40</v>
      </c>
      <c r="G37" s="268">
        <v>196</v>
      </c>
      <c r="H37" s="267">
        <v>88</v>
      </c>
      <c r="I37" s="267">
        <v>135</v>
      </c>
      <c r="J37" s="267">
        <v>277</v>
      </c>
      <c r="K37" s="267">
        <v>217</v>
      </c>
      <c r="L37" s="267">
        <v>188</v>
      </c>
      <c r="M37" s="267">
        <v>87</v>
      </c>
      <c r="N37" s="267">
        <v>395</v>
      </c>
      <c r="O37" s="267">
        <v>82</v>
      </c>
      <c r="P37" s="267">
        <v>86</v>
      </c>
      <c r="Q37" s="267">
        <v>203</v>
      </c>
    </row>
    <row r="38" spans="1:17" ht="15" customHeight="1">
      <c r="A38" s="267" t="s">
        <v>548</v>
      </c>
      <c r="B38" s="267">
        <v>1045</v>
      </c>
      <c r="C38" s="268">
        <v>1096</v>
      </c>
      <c r="D38" s="268">
        <v>45</v>
      </c>
      <c r="E38" s="268">
        <v>17</v>
      </c>
      <c r="F38" s="268">
        <v>26</v>
      </c>
      <c r="G38" s="268">
        <v>149</v>
      </c>
      <c r="H38" s="267">
        <v>64</v>
      </c>
      <c r="I38" s="267">
        <v>106</v>
      </c>
      <c r="J38" s="267">
        <v>185</v>
      </c>
      <c r="K38" s="267">
        <v>159</v>
      </c>
      <c r="L38" s="267">
        <v>118</v>
      </c>
      <c r="M38" s="267">
        <v>45</v>
      </c>
      <c r="N38" s="267">
        <v>277</v>
      </c>
      <c r="O38" s="267">
        <v>31</v>
      </c>
      <c r="P38" s="267">
        <v>36</v>
      </c>
      <c r="Q38" s="267">
        <v>166</v>
      </c>
    </row>
    <row r="39" spans="1:17" ht="15" customHeight="1">
      <c r="A39" s="263" t="s">
        <v>582</v>
      </c>
      <c r="B39" s="413">
        <v>21867</v>
      </c>
      <c r="C39" s="413">
        <v>12141</v>
      </c>
      <c r="D39" s="413">
        <v>3090</v>
      </c>
      <c r="E39" s="413">
        <v>1398</v>
      </c>
      <c r="F39" s="413">
        <v>1269</v>
      </c>
      <c r="G39" s="413">
        <v>4553</v>
      </c>
      <c r="H39" s="413">
        <v>2225</v>
      </c>
      <c r="I39" s="413">
        <v>2402</v>
      </c>
      <c r="J39" s="413">
        <v>2594</v>
      </c>
      <c r="K39" s="413">
        <v>2658</v>
      </c>
      <c r="L39" s="413">
        <v>2139</v>
      </c>
      <c r="M39" s="413">
        <v>857</v>
      </c>
      <c r="N39" s="413">
        <v>4877</v>
      </c>
      <c r="O39" s="413">
        <v>2117</v>
      </c>
      <c r="P39" s="413">
        <v>1391</v>
      </c>
      <c r="Q39" s="413">
        <v>2000</v>
      </c>
    </row>
    <row r="40" spans="1:17" ht="15" customHeight="1">
      <c r="A40" s="328" t="s">
        <v>507</v>
      </c>
      <c r="B40" s="278">
        <v>0.1909548177515413</v>
      </c>
      <c r="C40" s="278">
        <v>0.10602197111270238</v>
      </c>
      <c r="D40" s="278">
        <v>2.6983600258483679E-2</v>
      </c>
      <c r="E40" s="278">
        <v>1.2208114291702325E-2</v>
      </c>
      <c r="F40" s="278">
        <v>1.1081614475086016E-2</v>
      </c>
      <c r="G40" s="278">
        <v>3.9759330736853137E-2</v>
      </c>
      <c r="H40" s="278">
        <v>1.942993869745184E-2</v>
      </c>
      <c r="I40" s="278">
        <v>2.0975601236530032E-2</v>
      </c>
      <c r="J40" s="278">
        <v>2.2652252126377562E-2</v>
      </c>
      <c r="K40" s="278">
        <v>2.3211135756326738E-2</v>
      </c>
      <c r="L40" s="278">
        <v>1.8678938819707634E-2</v>
      </c>
      <c r="M40" s="278">
        <v>7.4838011072881922E-3</v>
      </c>
      <c r="N40" s="278">
        <v>4.2588679113470841E-2</v>
      </c>
      <c r="O40" s="278">
        <v>1.8486822571912604E-2</v>
      </c>
      <c r="P40" s="278">
        <v>1.2146986394676634E-2</v>
      </c>
      <c r="Q40" s="278">
        <v>1.7465113435911766E-2</v>
      </c>
    </row>
    <row r="41" spans="1:17" ht="15" customHeight="1" thickBot="1">
      <c r="A41" s="274"/>
      <c r="B41" s="275"/>
      <c r="C41" s="276"/>
      <c r="D41" s="276"/>
      <c r="E41" s="276"/>
      <c r="F41" s="276"/>
      <c r="G41" s="276"/>
      <c r="H41" s="275"/>
      <c r="I41" s="275"/>
      <c r="J41" s="275"/>
      <c r="K41" s="275"/>
      <c r="L41" s="275"/>
      <c r="M41" s="275"/>
      <c r="N41" s="275"/>
      <c r="O41" s="275"/>
      <c r="P41" s="275"/>
      <c r="Q41" s="275"/>
    </row>
    <row r="42" spans="1:17" ht="15" customHeight="1" thickTop="1">
      <c r="A42" s="279"/>
      <c r="B42" s="278"/>
      <c r="C42" s="269"/>
      <c r="D42" s="269"/>
      <c r="E42" s="269"/>
      <c r="F42" s="269"/>
      <c r="G42" s="269"/>
      <c r="H42" s="278"/>
      <c r="I42" s="278"/>
      <c r="J42" s="278"/>
      <c r="K42" s="278"/>
      <c r="L42" s="278"/>
      <c r="M42" s="278"/>
      <c r="N42" s="278"/>
      <c r="O42" s="278"/>
      <c r="P42" s="278"/>
      <c r="Q42" s="278"/>
    </row>
    <row r="43" spans="1:17" ht="15" customHeight="1">
      <c r="A43" s="262"/>
      <c r="B43" s="262"/>
      <c r="C43" s="268"/>
      <c r="D43" s="268"/>
      <c r="E43" s="268"/>
      <c r="F43" s="268"/>
      <c r="G43" s="268"/>
      <c r="H43" s="262"/>
      <c r="I43" s="262"/>
      <c r="J43" s="262"/>
      <c r="K43" s="262"/>
      <c r="L43" s="262"/>
      <c r="M43" s="262"/>
      <c r="N43" s="262"/>
      <c r="O43" s="262"/>
      <c r="P43" s="262"/>
      <c r="Q43" s="262"/>
    </row>
    <row r="44" spans="1:17" ht="15" customHeight="1">
      <c r="A44" s="282"/>
      <c r="B44" s="262"/>
      <c r="C44" s="268"/>
      <c r="D44" s="268"/>
      <c r="E44" s="268"/>
      <c r="F44" s="268"/>
      <c r="G44" s="268"/>
      <c r="H44" s="262"/>
      <c r="I44" s="262"/>
      <c r="J44" s="262"/>
      <c r="K44" s="262"/>
      <c r="L44" s="262"/>
      <c r="M44" s="262"/>
      <c r="N44" s="262"/>
      <c r="O44" s="262"/>
      <c r="P44" s="262"/>
      <c r="Q44" s="262"/>
    </row>
    <row r="45" spans="1:17" ht="15" customHeight="1">
      <c r="A45" s="281"/>
      <c r="B45" s="262"/>
      <c r="C45" s="268"/>
      <c r="D45" s="268"/>
      <c r="E45" s="268"/>
      <c r="F45" s="268"/>
      <c r="G45" s="268"/>
      <c r="H45" s="262"/>
      <c r="I45" s="262"/>
      <c r="J45" s="262"/>
      <c r="K45" s="262"/>
      <c r="L45" s="262"/>
      <c r="M45" s="262"/>
      <c r="N45" s="262"/>
      <c r="O45" s="262"/>
      <c r="P45" s="262"/>
      <c r="Q45" s="262"/>
    </row>
    <row r="46" spans="1:17" ht="15" customHeight="1">
      <c r="A46" s="282"/>
      <c r="B46" s="262"/>
      <c r="C46" s="268"/>
      <c r="D46" s="268"/>
      <c r="E46" s="268"/>
      <c r="F46" s="268"/>
      <c r="G46" s="268"/>
      <c r="H46" s="262"/>
      <c r="I46" s="262"/>
      <c r="J46" s="262"/>
      <c r="K46" s="262"/>
      <c r="L46" s="262"/>
      <c r="M46" s="262"/>
      <c r="N46" s="262"/>
      <c r="O46" s="262"/>
      <c r="P46" s="262"/>
      <c r="Q46" s="262"/>
    </row>
    <row r="47" spans="1:17" ht="15" customHeight="1">
      <c r="A47" s="282"/>
      <c r="B47" s="262"/>
      <c r="C47" s="268"/>
      <c r="D47" s="268"/>
      <c r="E47" s="268"/>
      <c r="F47" s="268"/>
      <c r="G47" s="268"/>
      <c r="H47" s="262"/>
      <c r="I47" s="262"/>
      <c r="J47" s="262"/>
      <c r="K47" s="262"/>
      <c r="L47" s="262"/>
      <c r="M47" s="262"/>
      <c r="N47" s="262"/>
      <c r="O47" s="262"/>
      <c r="P47" s="262"/>
      <c r="Q47" s="262"/>
    </row>
    <row r="48" spans="1:17" ht="15" customHeight="1">
      <c r="A48" s="282"/>
      <c r="B48" s="262"/>
      <c r="C48" s="268"/>
      <c r="D48" s="268"/>
      <c r="E48" s="268"/>
      <c r="F48" s="268"/>
      <c r="G48" s="268"/>
      <c r="H48" s="262"/>
      <c r="I48" s="262"/>
      <c r="J48" s="262"/>
      <c r="K48" s="262"/>
      <c r="L48" s="262"/>
      <c r="M48" s="262"/>
      <c r="N48" s="262"/>
      <c r="O48" s="262"/>
      <c r="P48" s="262"/>
      <c r="Q48" s="262"/>
    </row>
    <row r="49" spans="1:17" ht="15" customHeight="1">
      <c r="A49" s="282"/>
      <c r="B49" s="262"/>
      <c r="C49" s="268"/>
      <c r="D49" s="268"/>
      <c r="E49" s="268"/>
      <c r="F49" s="268"/>
      <c r="G49" s="268"/>
      <c r="H49" s="262"/>
      <c r="I49" s="262"/>
      <c r="J49" s="262"/>
      <c r="K49" s="262"/>
      <c r="L49" s="262"/>
      <c r="M49" s="262"/>
      <c r="N49" s="262"/>
      <c r="O49" s="262"/>
      <c r="P49" s="262"/>
      <c r="Q49" s="262"/>
    </row>
    <row r="50" spans="1:17" ht="15" customHeight="1">
      <c r="A50" s="282"/>
      <c r="B50" s="262"/>
      <c r="C50" s="268"/>
      <c r="D50" s="268"/>
      <c r="E50" s="268"/>
      <c r="F50" s="268"/>
      <c r="G50" s="268"/>
      <c r="H50" s="262"/>
      <c r="I50" s="262"/>
      <c r="J50" s="262"/>
      <c r="K50" s="262"/>
      <c r="L50" s="262"/>
      <c r="M50" s="262"/>
      <c r="N50" s="262"/>
      <c r="O50" s="262"/>
      <c r="P50" s="262"/>
      <c r="Q50" s="262"/>
    </row>
    <row r="51" spans="1:17" ht="15" customHeight="1">
      <c r="A51" s="283"/>
      <c r="B51" s="262"/>
      <c r="C51" s="268"/>
      <c r="D51" s="268"/>
      <c r="E51" s="268"/>
      <c r="F51" s="268"/>
      <c r="G51" s="268"/>
      <c r="H51" s="262"/>
      <c r="I51" s="262"/>
      <c r="J51" s="262"/>
      <c r="K51" s="262"/>
      <c r="L51" s="262"/>
      <c r="M51" s="262"/>
      <c r="N51" s="262"/>
      <c r="O51" s="262"/>
      <c r="P51" s="262"/>
      <c r="Q51" s="262"/>
    </row>
    <row r="52" spans="1:17" ht="15" customHeight="1">
      <c r="A52" s="282"/>
      <c r="B52" s="262"/>
      <c r="C52" s="268"/>
      <c r="D52" s="268"/>
      <c r="E52" s="268"/>
      <c r="F52" s="268"/>
      <c r="G52" s="268"/>
      <c r="H52" s="262"/>
      <c r="I52" s="262"/>
      <c r="J52" s="262"/>
      <c r="K52" s="262"/>
      <c r="L52" s="262"/>
      <c r="M52" s="262"/>
      <c r="N52" s="262"/>
      <c r="O52" s="262"/>
      <c r="P52" s="262"/>
      <c r="Q52" s="262"/>
    </row>
    <row r="53" spans="1:17" ht="15" customHeight="1">
      <c r="A53" s="282"/>
      <c r="B53" s="262"/>
      <c r="C53" s="268"/>
      <c r="D53" s="268"/>
      <c r="E53" s="268"/>
      <c r="F53" s="268"/>
      <c r="G53" s="268"/>
      <c r="H53" s="262"/>
      <c r="I53" s="262"/>
      <c r="J53" s="262"/>
      <c r="K53" s="262"/>
      <c r="L53" s="262"/>
      <c r="M53" s="262"/>
      <c r="N53" s="262"/>
      <c r="O53" s="262"/>
      <c r="P53" s="262"/>
      <c r="Q53" s="262"/>
    </row>
    <row r="54" spans="1:17" ht="15" customHeight="1">
      <c r="A54" s="282"/>
      <c r="B54" s="262"/>
      <c r="C54" s="268"/>
      <c r="D54" s="268"/>
      <c r="E54" s="268"/>
      <c r="F54" s="268"/>
      <c r="G54" s="268"/>
      <c r="H54" s="262"/>
      <c r="I54" s="262"/>
      <c r="J54" s="262"/>
      <c r="K54" s="262"/>
      <c r="L54" s="262"/>
      <c r="M54" s="262"/>
      <c r="N54" s="262"/>
      <c r="O54" s="262"/>
      <c r="P54" s="262"/>
      <c r="Q54" s="262"/>
    </row>
    <row r="55" spans="1:17" ht="15" customHeight="1">
      <c r="A55" s="100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62"/>
      <c r="Q55" s="62"/>
    </row>
    <row r="56" spans="1:17" ht="15" customHeight="1">
      <c r="A56" s="100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62"/>
      <c r="Q56" s="62"/>
    </row>
    <row r="57" spans="1:17" ht="15" customHeight="1">
      <c r="A57" s="102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62"/>
      <c r="Q57" s="62"/>
    </row>
    <row r="58" spans="1:17" ht="15" customHeight="1">
      <c r="A58" s="100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62"/>
      <c r="Q58" s="62"/>
    </row>
    <row r="59" spans="1:17" ht="15" customHeight="1">
      <c r="A59" s="100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62"/>
      <c r="Q59" s="62"/>
    </row>
    <row r="60" spans="1:17" ht="9" customHeight="1">
      <c r="A60" s="100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62"/>
      <c r="Q60" s="62"/>
    </row>
    <row r="61" spans="1:17" ht="9" customHeight="1">
      <c r="A61" s="100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62"/>
      <c r="Q61" s="62"/>
    </row>
    <row r="62" spans="1:17" ht="9" customHeight="1">
      <c r="A62" s="100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62"/>
      <c r="Q62" s="62"/>
    </row>
    <row r="63" spans="1:17" ht="9" customHeight="1">
      <c r="A63" s="102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62"/>
      <c r="Q63" s="62"/>
    </row>
    <row r="64" spans="1:17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62"/>
      <c r="Q64" s="62"/>
    </row>
    <row r="65" spans="1:17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62"/>
      <c r="Q65" s="62"/>
    </row>
    <row r="66" spans="1:17" ht="9" customHeight="1">
      <c r="A66" s="100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62"/>
      <c r="Q66" s="62"/>
    </row>
    <row r="67" spans="1:17" ht="9" customHeight="1">
      <c r="A67" s="100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62"/>
      <c r="Q67" s="62"/>
    </row>
    <row r="68" spans="1:17" ht="9" customHeight="1">
      <c r="A68" s="102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62"/>
      <c r="Q68" s="62"/>
    </row>
    <row r="69" spans="1:17" ht="9" customHeight="1">
      <c r="A69" s="103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62"/>
      <c r="Q69" s="62"/>
    </row>
    <row r="70" spans="1:17" ht="9" customHeight="1">
      <c r="A70" s="103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62"/>
      <c r="Q70" s="62"/>
    </row>
    <row r="71" spans="1:17" ht="9" customHeight="1">
      <c r="A71" s="103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62"/>
      <c r="Q71" s="62"/>
    </row>
    <row r="72" spans="1:17" ht="9" customHeight="1">
      <c r="A72" s="103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62"/>
      <c r="Q72" s="62"/>
    </row>
    <row r="73" spans="1:17" ht="9" customHeight="1">
      <c r="A73" s="104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62"/>
      <c r="Q73" s="62"/>
    </row>
    <row r="74" spans="1:17" ht="9" customHeight="1">
      <c r="A74" s="104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62"/>
      <c r="Q74" s="62"/>
    </row>
    <row r="75" spans="1:17" ht="9" customHeight="1">
      <c r="A75" s="99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62"/>
      <c r="Q75" s="62"/>
    </row>
    <row r="76" spans="1:17" ht="9" customHeight="1">
      <c r="A76" s="100"/>
      <c r="C76" s="93"/>
      <c r="D76" s="93"/>
      <c r="E76" s="93"/>
      <c r="F76" s="93"/>
      <c r="G76" s="93"/>
      <c r="H76" s="62"/>
      <c r="I76" s="62"/>
      <c r="J76" s="62"/>
      <c r="K76" s="62"/>
      <c r="L76" s="62"/>
      <c r="M76" s="62"/>
      <c r="N76" s="62"/>
      <c r="O76" s="62"/>
      <c r="P76" s="62"/>
      <c r="Q76" s="62"/>
    </row>
    <row r="77" spans="1:17" ht="9" customHeight="1">
      <c r="A77" s="100"/>
      <c r="C77" s="93"/>
      <c r="D77" s="93"/>
      <c r="E77" s="93"/>
      <c r="F77" s="93"/>
      <c r="G77" s="93"/>
      <c r="H77" s="62"/>
      <c r="I77" s="62"/>
      <c r="J77" s="62"/>
      <c r="K77" s="62"/>
      <c r="L77" s="62"/>
      <c r="M77" s="62"/>
      <c r="N77" s="62"/>
      <c r="O77" s="62"/>
      <c r="P77" s="62"/>
      <c r="Q77" s="62"/>
    </row>
    <row r="78" spans="1:17" ht="9" customHeight="1">
      <c r="A78" s="100"/>
      <c r="C78" s="93"/>
      <c r="D78" s="93"/>
      <c r="E78" s="93"/>
      <c r="F78" s="93"/>
      <c r="G78" s="93"/>
      <c r="H78" s="62"/>
      <c r="I78" s="62"/>
      <c r="J78" s="62"/>
      <c r="K78" s="62"/>
      <c r="L78" s="62"/>
      <c r="M78" s="62"/>
      <c r="N78" s="62"/>
      <c r="O78" s="62"/>
      <c r="P78" s="62"/>
      <c r="Q78" s="62"/>
    </row>
    <row r="79" spans="1:17" ht="9" customHeight="1">
      <c r="A79" s="100"/>
      <c r="C79" s="93"/>
      <c r="D79" s="93"/>
      <c r="E79" s="93"/>
      <c r="F79" s="93"/>
      <c r="G79" s="93"/>
      <c r="H79" s="62"/>
      <c r="I79" s="62"/>
      <c r="J79" s="62"/>
      <c r="K79" s="62"/>
      <c r="L79" s="62"/>
      <c r="M79" s="62"/>
      <c r="N79" s="62"/>
      <c r="O79" s="62"/>
      <c r="P79" s="62"/>
      <c r="Q79" s="62"/>
    </row>
    <row r="80" spans="1:17" ht="9" customHeight="1">
      <c r="A80" s="103"/>
      <c r="C80" s="93"/>
      <c r="D80" s="93"/>
      <c r="E80" s="93"/>
      <c r="F80" s="93"/>
      <c r="G80" s="93"/>
      <c r="H80" s="62"/>
      <c r="I80" s="62"/>
      <c r="J80" s="62"/>
      <c r="K80" s="62"/>
      <c r="L80" s="62"/>
      <c r="M80" s="62"/>
      <c r="N80" s="62"/>
      <c r="O80" s="62"/>
      <c r="P80" s="62"/>
      <c r="Q80" s="62"/>
    </row>
    <row r="81" spans="1:17" ht="9" customHeight="1">
      <c r="A81" s="99"/>
      <c r="C81" s="93"/>
      <c r="D81" s="93"/>
      <c r="E81" s="93"/>
      <c r="F81" s="93"/>
      <c r="G81" s="93"/>
      <c r="H81" s="62"/>
      <c r="I81" s="62"/>
      <c r="J81" s="62"/>
      <c r="K81" s="62"/>
      <c r="L81" s="62"/>
      <c r="M81" s="62"/>
      <c r="N81" s="62"/>
      <c r="O81" s="62"/>
      <c r="P81" s="62"/>
      <c r="Q81" s="62"/>
    </row>
    <row r="82" spans="1:17" ht="9" customHeight="1">
      <c r="A82" s="100"/>
      <c r="C82" s="93"/>
      <c r="D82" s="93"/>
      <c r="E82" s="93"/>
      <c r="F82" s="93"/>
      <c r="G82" s="93"/>
      <c r="H82" s="62"/>
      <c r="I82" s="62"/>
      <c r="J82" s="62"/>
      <c r="K82" s="62"/>
      <c r="L82" s="62"/>
      <c r="M82" s="62"/>
      <c r="N82" s="62"/>
      <c r="O82" s="62"/>
      <c r="P82" s="62"/>
      <c r="Q82" s="62"/>
    </row>
    <row r="83" spans="1:17" ht="9" customHeight="1">
      <c r="A83" s="100"/>
      <c r="C83" s="93"/>
      <c r="D83" s="93"/>
      <c r="E83" s="93"/>
      <c r="F83" s="93"/>
      <c r="G83" s="93"/>
      <c r="H83" s="62"/>
      <c r="I83" s="62"/>
      <c r="J83" s="62"/>
      <c r="K83" s="62"/>
      <c r="L83" s="62"/>
      <c r="M83" s="62"/>
      <c r="N83" s="62"/>
      <c r="O83" s="62"/>
      <c r="P83" s="62"/>
      <c r="Q83" s="62"/>
    </row>
    <row r="84" spans="1:17" ht="9" customHeight="1">
      <c r="A84" s="100"/>
      <c r="C84" s="93"/>
      <c r="D84" s="93"/>
      <c r="E84" s="93"/>
      <c r="F84" s="93"/>
      <c r="G84" s="93"/>
      <c r="H84" s="62"/>
      <c r="I84" s="62"/>
      <c r="J84" s="62"/>
      <c r="K84" s="62"/>
      <c r="L84" s="62"/>
      <c r="M84" s="62"/>
      <c r="N84" s="62"/>
      <c r="O84" s="62"/>
      <c r="P84" s="62"/>
      <c r="Q84" s="62"/>
    </row>
    <row r="85" spans="1:17" ht="9" customHeight="1">
      <c r="A85" s="100"/>
      <c r="C85" s="93"/>
      <c r="D85" s="93"/>
      <c r="E85" s="93"/>
      <c r="F85" s="93"/>
      <c r="G85" s="93"/>
      <c r="H85" s="62"/>
      <c r="I85" s="62"/>
      <c r="J85" s="62"/>
      <c r="K85" s="62"/>
      <c r="L85" s="62"/>
      <c r="M85" s="62"/>
      <c r="N85" s="62"/>
      <c r="O85" s="62"/>
      <c r="P85" s="62"/>
      <c r="Q85" s="62"/>
    </row>
    <row r="86" spans="1:17" ht="9" customHeight="1">
      <c r="A86" s="103"/>
      <c r="C86" s="93"/>
      <c r="D86" s="93"/>
      <c r="E86" s="93"/>
      <c r="F86" s="93"/>
      <c r="G86" s="93"/>
      <c r="H86" s="62"/>
      <c r="I86" s="62"/>
      <c r="J86" s="62"/>
      <c r="K86" s="62"/>
      <c r="L86" s="62"/>
      <c r="M86" s="62"/>
      <c r="N86" s="62"/>
      <c r="O86" s="62"/>
      <c r="P86" s="62"/>
      <c r="Q86" s="62"/>
    </row>
    <row r="87" spans="1:17" ht="9" customHeight="1">
      <c r="A87" s="99"/>
      <c r="C87" s="93"/>
      <c r="D87" s="93"/>
      <c r="E87" s="93"/>
      <c r="F87" s="93"/>
      <c r="G87" s="93"/>
      <c r="H87" s="62"/>
      <c r="I87" s="62"/>
      <c r="J87" s="62"/>
      <c r="K87" s="62"/>
      <c r="L87" s="62"/>
      <c r="M87" s="62"/>
      <c r="N87" s="62"/>
      <c r="O87" s="62"/>
      <c r="P87" s="62"/>
      <c r="Q87" s="62"/>
    </row>
    <row r="88" spans="1:17" ht="9" customHeight="1">
      <c r="A88" s="100"/>
      <c r="C88" s="93"/>
      <c r="D88" s="93"/>
      <c r="E88" s="93"/>
      <c r="F88" s="93"/>
      <c r="G88" s="93"/>
      <c r="H88" s="62"/>
      <c r="I88" s="62"/>
      <c r="J88" s="62"/>
      <c r="K88" s="62"/>
      <c r="L88" s="62"/>
      <c r="M88" s="62"/>
      <c r="N88" s="62"/>
      <c r="O88" s="62"/>
      <c r="P88" s="62"/>
      <c r="Q88" s="62"/>
    </row>
    <row r="89" spans="1:17" ht="9" customHeight="1">
      <c r="A89" s="100"/>
      <c r="C89" s="93"/>
      <c r="D89" s="93"/>
      <c r="E89" s="93"/>
      <c r="F89" s="93"/>
      <c r="G89" s="93"/>
      <c r="H89" s="62"/>
      <c r="I89" s="62"/>
      <c r="J89" s="62"/>
      <c r="K89" s="62"/>
      <c r="L89" s="62"/>
      <c r="M89" s="62"/>
      <c r="N89" s="62"/>
      <c r="O89" s="62"/>
      <c r="P89" s="62"/>
      <c r="Q89" s="62"/>
    </row>
    <row r="90" spans="1:17" ht="9" customHeight="1">
      <c r="A90" s="100"/>
      <c r="C90" s="105"/>
      <c r="D90" s="105"/>
      <c r="E90" s="105"/>
      <c r="F90" s="105"/>
      <c r="G90" s="105"/>
    </row>
    <row r="91" spans="1:17" ht="9" customHeight="1">
      <c r="A91" s="100"/>
      <c r="C91" s="105"/>
      <c r="D91" s="105"/>
      <c r="E91" s="105"/>
      <c r="F91" s="105"/>
      <c r="G91" s="105"/>
    </row>
    <row r="92" spans="1:17" ht="9" customHeight="1">
      <c r="A92" s="100"/>
      <c r="C92" s="105"/>
      <c r="D92" s="105"/>
      <c r="E92" s="105"/>
      <c r="F92" s="105"/>
      <c r="G92" s="105"/>
    </row>
    <row r="93" spans="1:17" ht="9" customHeight="1">
      <c r="A93" s="100"/>
      <c r="C93" s="105"/>
      <c r="D93" s="105"/>
      <c r="E93" s="105"/>
      <c r="F93" s="105"/>
      <c r="G93" s="105"/>
    </row>
    <row r="94" spans="1:17" ht="9" customHeight="1">
      <c r="A94" s="100"/>
      <c r="C94" s="105"/>
      <c r="D94" s="105"/>
      <c r="E94" s="105"/>
      <c r="F94" s="105"/>
      <c r="G94" s="105"/>
    </row>
    <row r="95" spans="1:17" ht="9" customHeight="1">
      <c r="A95" s="100"/>
      <c r="C95" s="105"/>
      <c r="D95" s="105"/>
      <c r="E95" s="105"/>
      <c r="F95" s="105"/>
      <c r="G95" s="105"/>
    </row>
    <row r="96" spans="1:17" ht="9" customHeight="1">
      <c r="A96" s="103"/>
      <c r="C96" s="105"/>
      <c r="D96" s="105"/>
      <c r="E96" s="105"/>
      <c r="F96" s="105"/>
      <c r="G96" s="105"/>
    </row>
    <row r="97" spans="1:7" ht="9" customHeight="1">
      <c r="A97" s="99"/>
      <c r="C97" s="105"/>
      <c r="D97" s="105"/>
      <c r="E97" s="105"/>
      <c r="F97" s="105"/>
      <c r="G97" s="105"/>
    </row>
    <row r="98" spans="1:7" ht="9" customHeight="1">
      <c r="A98" s="100"/>
      <c r="C98" s="105"/>
      <c r="D98" s="105"/>
      <c r="E98" s="105"/>
      <c r="F98" s="105"/>
      <c r="G98" s="105"/>
    </row>
    <row r="99" spans="1:7" ht="9" customHeight="1">
      <c r="A99" s="100"/>
      <c r="C99" s="105"/>
      <c r="D99" s="105"/>
      <c r="E99" s="105"/>
      <c r="F99" s="105"/>
      <c r="G99" s="105"/>
    </row>
    <row r="100" spans="1:7" ht="9" customHeight="1">
      <c r="A100" s="100"/>
      <c r="C100" s="105"/>
      <c r="D100" s="105"/>
      <c r="E100" s="105"/>
      <c r="F100" s="105"/>
      <c r="G100" s="105"/>
    </row>
    <row r="101" spans="1:7" ht="9" customHeight="1">
      <c r="A101" s="100"/>
      <c r="C101" s="105"/>
      <c r="D101" s="105"/>
      <c r="E101" s="105"/>
      <c r="F101" s="105"/>
      <c r="G101" s="105"/>
    </row>
    <row r="102" spans="1:7" ht="9" customHeight="1">
      <c r="A102" s="100"/>
      <c r="C102" s="105"/>
      <c r="D102" s="105"/>
      <c r="E102" s="105"/>
      <c r="F102" s="105"/>
      <c r="G102" s="105"/>
    </row>
    <row r="103" spans="1:7" ht="9" customHeight="1">
      <c r="A103" s="100"/>
      <c r="C103" s="105"/>
      <c r="D103" s="105"/>
      <c r="E103" s="105"/>
      <c r="F103" s="105"/>
      <c r="G103" s="105"/>
    </row>
    <row r="104" spans="1:7" ht="9" customHeight="1">
      <c r="A104" s="100"/>
      <c r="C104" s="105"/>
      <c r="D104" s="105"/>
      <c r="E104" s="105"/>
      <c r="F104" s="105"/>
      <c r="G104" s="105"/>
    </row>
    <row r="105" spans="1:7" ht="9" customHeight="1">
      <c r="A105" s="100"/>
      <c r="C105" s="105"/>
      <c r="D105" s="105"/>
      <c r="E105" s="105"/>
      <c r="F105" s="105"/>
      <c r="G105" s="105"/>
    </row>
    <row r="106" spans="1:7" ht="9" customHeight="1">
      <c r="A106" s="100"/>
      <c r="C106" s="105"/>
      <c r="D106" s="105"/>
      <c r="E106" s="105"/>
      <c r="F106" s="105"/>
      <c r="G106" s="105"/>
    </row>
    <row r="107" spans="1:7" ht="9" customHeight="1">
      <c r="A107" s="99"/>
      <c r="C107" s="105"/>
      <c r="D107" s="105"/>
      <c r="E107" s="105"/>
      <c r="F107" s="105"/>
      <c r="G107" s="105"/>
    </row>
    <row r="108" spans="1:7" ht="9" customHeight="1">
      <c r="A108" s="100"/>
      <c r="C108" s="105"/>
      <c r="D108" s="105"/>
      <c r="E108" s="105"/>
      <c r="F108" s="105"/>
      <c r="G108" s="105"/>
    </row>
    <row r="109" spans="1:7" ht="9" customHeight="1">
      <c r="A109" s="100"/>
      <c r="C109" s="105"/>
      <c r="D109" s="105"/>
      <c r="E109" s="105"/>
      <c r="F109" s="105"/>
      <c r="G109" s="105"/>
    </row>
    <row r="110" spans="1:7" ht="9" customHeight="1">
      <c r="A110" s="100"/>
      <c r="C110" s="105"/>
      <c r="D110" s="105"/>
      <c r="E110" s="105"/>
      <c r="F110" s="105"/>
      <c r="G110" s="105"/>
    </row>
    <row r="111" spans="1:7">
      <c r="A111" s="106"/>
      <c r="C111" s="105"/>
      <c r="D111" s="105"/>
      <c r="E111" s="105"/>
      <c r="F111" s="105"/>
      <c r="G111" s="105"/>
    </row>
    <row r="112" spans="1:7">
      <c r="A112" s="106"/>
      <c r="C112" s="105"/>
      <c r="D112" s="105"/>
      <c r="E112" s="105"/>
      <c r="F112" s="105"/>
      <c r="G112" s="105"/>
    </row>
    <row r="113" spans="1:7">
      <c r="A113" s="106"/>
      <c r="C113" s="105"/>
      <c r="D113" s="105"/>
      <c r="E113" s="105"/>
      <c r="F113" s="105"/>
      <c r="G113" s="105"/>
    </row>
    <row r="114" spans="1:7">
      <c r="A114" s="106"/>
      <c r="C114" s="105"/>
      <c r="D114" s="105"/>
      <c r="E114" s="105"/>
      <c r="F114" s="105"/>
      <c r="G114" s="105"/>
    </row>
    <row r="115" spans="1:7">
      <c r="A115" s="106"/>
      <c r="C115" s="105"/>
      <c r="D115" s="105"/>
      <c r="E115" s="105"/>
      <c r="F115" s="105"/>
      <c r="G115" s="105"/>
    </row>
    <row r="116" spans="1:7">
      <c r="A116" s="106"/>
      <c r="C116" s="105"/>
      <c r="D116" s="105"/>
      <c r="E116" s="105"/>
      <c r="F116" s="105"/>
      <c r="G116" s="105"/>
    </row>
    <row r="117" spans="1:7">
      <c r="A117" s="106"/>
      <c r="C117" s="105"/>
      <c r="D117" s="105"/>
      <c r="E117" s="105"/>
      <c r="F117" s="105"/>
      <c r="G117" s="105"/>
    </row>
    <row r="118" spans="1:7" ht="15.75">
      <c r="A118" s="107"/>
      <c r="C118" s="105"/>
      <c r="D118" s="105"/>
      <c r="E118" s="105"/>
      <c r="F118" s="105"/>
      <c r="G118" s="105"/>
    </row>
    <row r="119" spans="1:7" ht="15.75">
      <c r="A119" s="107"/>
      <c r="C119" s="105"/>
      <c r="D119" s="105"/>
      <c r="E119" s="105"/>
      <c r="F119" s="105"/>
      <c r="G119" s="105"/>
    </row>
    <row r="120" spans="1:7" ht="15.75">
      <c r="A120" s="107"/>
      <c r="C120" s="105"/>
      <c r="D120" s="105"/>
      <c r="E120" s="105"/>
      <c r="F120" s="105"/>
      <c r="G120" s="105"/>
    </row>
    <row r="121" spans="1:7" ht="15.75">
      <c r="A121" s="107"/>
      <c r="C121" s="105"/>
      <c r="D121" s="105"/>
      <c r="E121" s="105"/>
      <c r="F121" s="105"/>
      <c r="G121" s="105"/>
    </row>
    <row r="122" spans="1:7" ht="15.75">
      <c r="A122" s="107"/>
      <c r="C122" s="105"/>
      <c r="D122" s="105"/>
      <c r="E122" s="105"/>
      <c r="F122" s="105"/>
      <c r="G122" s="105"/>
    </row>
    <row r="123" spans="1:7" ht="15.75">
      <c r="A123" s="107"/>
      <c r="C123" s="105"/>
      <c r="D123" s="105"/>
      <c r="E123" s="105"/>
      <c r="F123" s="105"/>
      <c r="G123" s="105"/>
    </row>
    <row r="124" spans="1:7" ht="15.75">
      <c r="A124" s="107"/>
      <c r="C124" s="105"/>
      <c r="D124" s="105"/>
      <c r="E124" s="105"/>
      <c r="F124" s="105"/>
      <c r="G124" s="105"/>
    </row>
    <row r="125" spans="1:7" ht="15.75">
      <c r="A125" s="107"/>
      <c r="C125" s="105"/>
      <c r="D125" s="105"/>
      <c r="E125" s="105"/>
      <c r="F125" s="105"/>
      <c r="G125" s="105"/>
    </row>
    <row r="126" spans="1:7" ht="15.75">
      <c r="A126" s="107"/>
      <c r="C126" s="105"/>
      <c r="D126" s="105"/>
      <c r="E126" s="105"/>
      <c r="F126" s="105"/>
      <c r="G126" s="105"/>
    </row>
    <row r="127" spans="1:7" ht="15.75">
      <c r="A127" s="107"/>
      <c r="C127" s="105"/>
      <c r="D127" s="105"/>
      <c r="E127" s="105"/>
      <c r="F127" s="105"/>
      <c r="G127" s="105"/>
    </row>
    <row r="128" spans="1:7" ht="15.75">
      <c r="A128" s="107"/>
      <c r="C128" s="105"/>
      <c r="D128" s="105"/>
      <c r="E128" s="105"/>
      <c r="F128" s="105"/>
      <c r="G128" s="105"/>
    </row>
    <row r="129" spans="1:7" ht="15.75">
      <c r="A129" s="107"/>
      <c r="C129" s="105"/>
      <c r="D129" s="105"/>
      <c r="E129" s="105"/>
      <c r="F129" s="105"/>
      <c r="G129" s="105"/>
    </row>
    <row r="130" spans="1:7" ht="15.75">
      <c r="A130" s="107"/>
      <c r="C130" s="105"/>
      <c r="D130" s="105"/>
      <c r="E130" s="105"/>
      <c r="F130" s="105"/>
      <c r="G130" s="105"/>
    </row>
    <row r="131" spans="1:7" ht="15.75">
      <c r="A131" s="107"/>
      <c r="C131" s="105"/>
      <c r="D131" s="105"/>
      <c r="E131" s="105"/>
      <c r="F131" s="105"/>
      <c r="G131" s="105"/>
    </row>
    <row r="132" spans="1:7" ht="15.75">
      <c r="A132" s="107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7"/>
      <c r="C191" s="105"/>
      <c r="D191" s="105"/>
      <c r="E191" s="105"/>
      <c r="F191" s="105"/>
      <c r="G191" s="105"/>
    </row>
    <row r="192" spans="1:7" ht="15.75">
      <c r="A192" s="107"/>
      <c r="C192" s="105"/>
      <c r="D192" s="105"/>
      <c r="E192" s="105"/>
      <c r="F192" s="105"/>
      <c r="G192" s="105"/>
    </row>
    <row r="193" spans="1:7" ht="15.75">
      <c r="A193" s="107"/>
      <c r="C193" s="105"/>
      <c r="D193" s="105"/>
      <c r="E193" s="105"/>
      <c r="F193" s="105"/>
      <c r="G193" s="105"/>
    </row>
    <row r="194" spans="1:7" ht="15.75">
      <c r="A194" s="107"/>
      <c r="C194" s="105"/>
      <c r="D194" s="105"/>
      <c r="E194" s="105"/>
      <c r="F194" s="105"/>
      <c r="G194" s="105"/>
    </row>
    <row r="195" spans="1:7" ht="15.75">
      <c r="A195" s="107"/>
      <c r="C195" s="105"/>
      <c r="D195" s="105"/>
      <c r="E195" s="105"/>
      <c r="F195" s="105"/>
      <c r="G195" s="105"/>
    </row>
    <row r="196" spans="1:7" ht="15.75">
      <c r="A196" s="107"/>
      <c r="C196" s="105"/>
      <c r="D196" s="105"/>
      <c r="E196" s="105"/>
      <c r="F196" s="105"/>
      <c r="G196" s="105"/>
    </row>
    <row r="197" spans="1:7" ht="15.75">
      <c r="A197" s="107"/>
      <c r="C197" s="105"/>
      <c r="D197" s="105"/>
      <c r="E197" s="105"/>
      <c r="F197" s="105"/>
      <c r="G197" s="105"/>
    </row>
    <row r="198" spans="1:7" ht="15.75">
      <c r="A198" s="107"/>
      <c r="C198" s="105"/>
      <c r="D198" s="105"/>
      <c r="E198" s="105"/>
      <c r="F198" s="105"/>
      <c r="G198" s="105"/>
    </row>
    <row r="199" spans="1:7" ht="15.75">
      <c r="A199" s="107"/>
      <c r="C199" s="105"/>
      <c r="D199" s="105"/>
      <c r="E199" s="105"/>
      <c r="F199" s="105"/>
      <c r="G199" s="105"/>
    </row>
    <row r="200" spans="1:7" ht="15.75">
      <c r="A200" s="107"/>
      <c r="C200" s="105"/>
      <c r="D200" s="105"/>
      <c r="E200" s="105"/>
      <c r="F200" s="105"/>
      <c r="G200" s="105"/>
    </row>
    <row r="201" spans="1:7" ht="15.75">
      <c r="A201" s="107"/>
      <c r="C201" s="105"/>
      <c r="D201" s="105"/>
      <c r="E201" s="105"/>
      <c r="F201" s="105"/>
      <c r="G201" s="105"/>
    </row>
    <row r="202" spans="1:7" ht="15.75">
      <c r="A202" s="107"/>
      <c r="C202" s="105"/>
      <c r="D202" s="105"/>
      <c r="E202" s="105"/>
      <c r="F202" s="105"/>
      <c r="G202" s="105"/>
    </row>
    <row r="203" spans="1:7" ht="15.75">
      <c r="A203" s="107"/>
      <c r="C203" s="105"/>
      <c r="D203" s="105"/>
      <c r="E203" s="105"/>
      <c r="F203" s="105"/>
      <c r="G203" s="105"/>
    </row>
    <row r="204" spans="1:7" ht="15.75">
      <c r="A204" s="107"/>
      <c r="C204" s="105"/>
      <c r="D204" s="105"/>
      <c r="E204" s="105"/>
      <c r="F204" s="105"/>
      <c r="G204" s="105"/>
    </row>
    <row r="205" spans="1:7" ht="15.75">
      <c r="A205" s="107"/>
      <c r="C205" s="105"/>
      <c r="D205" s="105"/>
      <c r="E205" s="105"/>
      <c r="F205" s="105"/>
      <c r="G205" s="105"/>
    </row>
    <row r="206" spans="1:7" ht="15.75">
      <c r="A206" s="107"/>
      <c r="C206" s="105"/>
      <c r="D206" s="105"/>
      <c r="E206" s="105"/>
      <c r="F206" s="105"/>
      <c r="G206" s="105"/>
    </row>
    <row r="207" spans="1:7" ht="15.75">
      <c r="A207" s="107"/>
      <c r="C207" s="105"/>
      <c r="D207" s="105"/>
      <c r="E207" s="105"/>
      <c r="F207" s="105"/>
      <c r="G207" s="105"/>
    </row>
    <row r="208" spans="1:7" ht="15.75">
      <c r="A208" s="107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  <c r="C267" s="105"/>
      <c r="D267" s="105"/>
      <c r="E267" s="105"/>
      <c r="F267" s="105"/>
      <c r="G267" s="105"/>
    </row>
    <row r="268" spans="1:7" ht="15.75">
      <c r="A268" s="108"/>
      <c r="C268" s="105"/>
      <c r="D268" s="105"/>
      <c r="E268" s="105"/>
      <c r="F268" s="105"/>
      <c r="G268" s="105"/>
    </row>
    <row r="269" spans="1:7" ht="15.75">
      <c r="A269" s="108"/>
      <c r="C269" s="105"/>
      <c r="D269" s="105"/>
      <c r="E269" s="105"/>
      <c r="F269" s="105"/>
      <c r="G269" s="105"/>
    </row>
    <row r="270" spans="1:7" ht="15.75">
      <c r="A270" s="108"/>
      <c r="C270" s="105"/>
      <c r="D270" s="105"/>
      <c r="E270" s="105"/>
      <c r="F270" s="105"/>
      <c r="G270" s="105"/>
    </row>
    <row r="271" spans="1:7" ht="15.75">
      <c r="A271" s="108"/>
      <c r="C271" s="105"/>
      <c r="D271" s="105"/>
      <c r="E271" s="105"/>
      <c r="F271" s="105"/>
      <c r="G271" s="105"/>
    </row>
    <row r="272" spans="1:7" ht="15.75">
      <c r="A272" s="108"/>
      <c r="C272" s="105"/>
      <c r="D272" s="105"/>
      <c r="E272" s="105"/>
      <c r="F272" s="105"/>
      <c r="G272" s="105"/>
    </row>
    <row r="273" spans="1:7" ht="15.75">
      <c r="A273" s="108"/>
      <c r="C273" s="105"/>
      <c r="D273" s="105"/>
      <c r="E273" s="105"/>
      <c r="F273" s="105"/>
      <c r="G273" s="105"/>
    </row>
    <row r="274" spans="1:7" ht="15.75">
      <c r="A274" s="108"/>
      <c r="C274" s="105"/>
      <c r="D274" s="105"/>
      <c r="E274" s="105"/>
      <c r="F274" s="105"/>
      <c r="G274" s="105"/>
    </row>
    <row r="275" spans="1:7" ht="15.75">
      <c r="A275" s="108"/>
      <c r="C275" s="105"/>
      <c r="D275" s="105"/>
      <c r="E275" s="105"/>
      <c r="F275" s="105"/>
      <c r="G275" s="105"/>
    </row>
    <row r="276" spans="1:7" ht="15.75">
      <c r="A276" s="108"/>
      <c r="C276" s="105"/>
      <c r="D276" s="105"/>
      <c r="E276" s="105"/>
      <c r="F276" s="105"/>
      <c r="G276" s="105"/>
    </row>
    <row r="277" spans="1:7" ht="15.75">
      <c r="A277" s="108"/>
      <c r="C277" s="105"/>
      <c r="D277" s="105"/>
      <c r="E277" s="105"/>
      <c r="F277" s="105"/>
      <c r="G277" s="105"/>
    </row>
    <row r="278" spans="1:7" ht="15.75">
      <c r="A278" s="108"/>
      <c r="C278" s="105"/>
      <c r="D278" s="105"/>
      <c r="E278" s="105"/>
      <c r="F278" s="105"/>
      <c r="G278" s="105"/>
    </row>
    <row r="279" spans="1:7" ht="15.75">
      <c r="A279" s="108"/>
      <c r="C279" s="105"/>
      <c r="D279" s="105"/>
      <c r="E279" s="105"/>
      <c r="F279" s="105"/>
      <c r="G279" s="105"/>
    </row>
    <row r="280" spans="1:7" ht="15.75">
      <c r="A280" s="108"/>
      <c r="C280" s="105"/>
      <c r="D280" s="105"/>
      <c r="E280" s="105"/>
      <c r="F280" s="105"/>
      <c r="G280" s="105"/>
    </row>
    <row r="281" spans="1:7" ht="15.75">
      <c r="A281" s="108"/>
    </row>
    <row r="282" spans="1:7" ht="15.75">
      <c r="A282" s="108"/>
    </row>
    <row r="283" spans="1:7" ht="15.75">
      <c r="A283" s="108"/>
    </row>
    <row r="284" spans="1:7" ht="15.75">
      <c r="A284" s="108"/>
    </row>
    <row r="285" spans="1:7" ht="15.75">
      <c r="A285" s="108"/>
    </row>
    <row r="286" spans="1:7" ht="15.75">
      <c r="A286" s="108"/>
    </row>
    <row r="287" spans="1:7" ht="15.75">
      <c r="A287" s="108"/>
    </row>
    <row r="288" spans="1:7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</sheetData>
  <mergeCells count="4">
    <mergeCell ref="A1:Q1"/>
    <mergeCell ref="A2:Q2"/>
    <mergeCell ref="A3:Q3"/>
    <mergeCell ref="A4:Q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Q664"/>
  <sheetViews>
    <sheetView zoomScaleNormal="100" workbookViewId="0">
      <selection activeCell="A6" sqref="A6"/>
    </sheetView>
  </sheetViews>
  <sheetFormatPr defaultColWidth="8.85546875" defaultRowHeight="12.75"/>
  <cols>
    <col min="1" max="1" width="53.7109375" style="95" customWidth="1"/>
    <col min="2" max="17" width="18.140625" style="59" customWidth="1"/>
    <col min="18" max="256" width="8.85546875" style="59"/>
    <col min="257" max="257" width="53.7109375" style="59" customWidth="1"/>
    <col min="258" max="273" width="18.140625" style="59" customWidth="1"/>
    <col min="274" max="512" width="8.85546875" style="59"/>
    <col min="513" max="513" width="53.7109375" style="59" customWidth="1"/>
    <col min="514" max="529" width="18.140625" style="59" customWidth="1"/>
    <col min="530" max="768" width="8.85546875" style="59"/>
    <col min="769" max="769" width="53.7109375" style="59" customWidth="1"/>
    <col min="770" max="785" width="18.140625" style="59" customWidth="1"/>
    <col min="786" max="1024" width="8.85546875" style="59"/>
    <col min="1025" max="1025" width="53.7109375" style="59" customWidth="1"/>
    <col min="1026" max="1041" width="18.140625" style="59" customWidth="1"/>
    <col min="1042" max="1280" width="8.85546875" style="59"/>
    <col min="1281" max="1281" width="53.7109375" style="59" customWidth="1"/>
    <col min="1282" max="1297" width="18.140625" style="59" customWidth="1"/>
    <col min="1298" max="1536" width="8.85546875" style="59"/>
    <col min="1537" max="1537" width="53.7109375" style="59" customWidth="1"/>
    <col min="1538" max="1553" width="18.140625" style="59" customWidth="1"/>
    <col min="1554" max="1792" width="8.85546875" style="59"/>
    <col min="1793" max="1793" width="53.7109375" style="59" customWidth="1"/>
    <col min="1794" max="1809" width="18.140625" style="59" customWidth="1"/>
    <col min="1810" max="2048" width="8.85546875" style="59"/>
    <col min="2049" max="2049" width="53.7109375" style="59" customWidth="1"/>
    <col min="2050" max="2065" width="18.140625" style="59" customWidth="1"/>
    <col min="2066" max="2304" width="8.85546875" style="59"/>
    <col min="2305" max="2305" width="53.7109375" style="59" customWidth="1"/>
    <col min="2306" max="2321" width="18.140625" style="59" customWidth="1"/>
    <col min="2322" max="2560" width="8.85546875" style="59"/>
    <col min="2561" max="2561" width="53.7109375" style="59" customWidth="1"/>
    <col min="2562" max="2577" width="18.140625" style="59" customWidth="1"/>
    <col min="2578" max="2816" width="8.85546875" style="59"/>
    <col min="2817" max="2817" width="53.7109375" style="59" customWidth="1"/>
    <col min="2818" max="2833" width="18.140625" style="59" customWidth="1"/>
    <col min="2834" max="3072" width="8.85546875" style="59"/>
    <col min="3073" max="3073" width="53.7109375" style="59" customWidth="1"/>
    <col min="3074" max="3089" width="18.140625" style="59" customWidth="1"/>
    <col min="3090" max="3328" width="8.85546875" style="59"/>
    <col min="3329" max="3329" width="53.7109375" style="59" customWidth="1"/>
    <col min="3330" max="3345" width="18.140625" style="59" customWidth="1"/>
    <col min="3346" max="3584" width="8.85546875" style="59"/>
    <col min="3585" max="3585" width="53.7109375" style="59" customWidth="1"/>
    <col min="3586" max="3601" width="18.140625" style="59" customWidth="1"/>
    <col min="3602" max="3840" width="8.85546875" style="59"/>
    <col min="3841" max="3841" width="53.7109375" style="59" customWidth="1"/>
    <col min="3842" max="3857" width="18.140625" style="59" customWidth="1"/>
    <col min="3858" max="4096" width="8.85546875" style="59"/>
    <col min="4097" max="4097" width="53.7109375" style="59" customWidth="1"/>
    <col min="4098" max="4113" width="18.140625" style="59" customWidth="1"/>
    <col min="4114" max="4352" width="8.85546875" style="59"/>
    <col min="4353" max="4353" width="53.7109375" style="59" customWidth="1"/>
    <col min="4354" max="4369" width="18.140625" style="59" customWidth="1"/>
    <col min="4370" max="4608" width="8.85546875" style="59"/>
    <col min="4609" max="4609" width="53.7109375" style="59" customWidth="1"/>
    <col min="4610" max="4625" width="18.140625" style="59" customWidth="1"/>
    <col min="4626" max="4864" width="8.85546875" style="59"/>
    <col min="4865" max="4865" width="53.7109375" style="59" customWidth="1"/>
    <col min="4866" max="4881" width="18.140625" style="59" customWidth="1"/>
    <col min="4882" max="5120" width="8.85546875" style="59"/>
    <col min="5121" max="5121" width="53.7109375" style="59" customWidth="1"/>
    <col min="5122" max="5137" width="18.140625" style="59" customWidth="1"/>
    <col min="5138" max="5376" width="8.85546875" style="59"/>
    <col min="5377" max="5377" width="53.7109375" style="59" customWidth="1"/>
    <col min="5378" max="5393" width="18.140625" style="59" customWidth="1"/>
    <col min="5394" max="5632" width="8.85546875" style="59"/>
    <col min="5633" max="5633" width="53.7109375" style="59" customWidth="1"/>
    <col min="5634" max="5649" width="18.140625" style="59" customWidth="1"/>
    <col min="5650" max="5888" width="8.85546875" style="59"/>
    <col min="5889" max="5889" width="53.7109375" style="59" customWidth="1"/>
    <col min="5890" max="5905" width="18.140625" style="59" customWidth="1"/>
    <col min="5906" max="6144" width="8.85546875" style="59"/>
    <col min="6145" max="6145" width="53.7109375" style="59" customWidth="1"/>
    <col min="6146" max="6161" width="18.140625" style="59" customWidth="1"/>
    <col min="6162" max="6400" width="8.85546875" style="59"/>
    <col min="6401" max="6401" width="53.7109375" style="59" customWidth="1"/>
    <col min="6402" max="6417" width="18.140625" style="59" customWidth="1"/>
    <col min="6418" max="6656" width="8.85546875" style="59"/>
    <col min="6657" max="6657" width="53.7109375" style="59" customWidth="1"/>
    <col min="6658" max="6673" width="18.140625" style="59" customWidth="1"/>
    <col min="6674" max="6912" width="8.85546875" style="59"/>
    <col min="6913" max="6913" width="53.7109375" style="59" customWidth="1"/>
    <col min="6914" max="6929" width="18.140625" style="59" customWidth="1"/>
    <col min="6930" max="7168" width="8.85546875" style="59"/>
    <col min="7169" max="7169" width="53.7109375" style="59" customWidth="1"/>
    <col min="7170" max="7185" width="18.140625" style="59" customWidth="1"/>
    <col min="7186" max="7424" width="8.85546875" style="59"/>
    <col min="7425" max="7425" width="53.7109375" style="59" customWidth="1"/>
    <col min="7426" max="7441" width="18.140625" style="59" customWidth="1"/>
    <col min="7442" max="7680" width="8.85546875" style="59"/>
    <col min="7681" max="7681" width="53.7109375" style="59" customWidth="1"/>
    <col min="7682" max="7697" width="18.140625" style="59" customWidth="1"/>
    <col min="7698" max="7936" width="8.85546875" style="59"/>
    <col min="7937" max="7937" width="53.7109375" style="59" customWidth="1"/>
    <col min="7938" max="7953" width="18.140625" style="59" customWidth="1"/>
    <col min="7954" max="8192" width="8.85546875" style="59"/>
    <col min="8193" max="8193" width="53.7109375" style="59" customWidth="1"/>
    <col min="8194" max="8209" width="18.140625" style="59" customWidth="1"/>
    <col min="8210" max="8448" width="8.85546875" style="59"/>
    <col min="8449" max="8449" width="53.7109375" style="59" customWidth="1"/>
    <col min="8450" max="8465" width="18.140625" style="59" customWidth="1"/>
    <col min="8466" max="8704" width="8.85546875" style="59"/>
    <col min="8705" max="8705" width="53.7109375" style="59" customWidth="1"/>
    <col min="8706" max="8721" width="18.140625" style="59" customWidth="1"/>
    <col min="8722" max="8960" width="8.85546875" style="59"/>
    <col min="8961" max="8961" width="53.7109375" style="59" customWidth="1"/>
    <col min="8962" max="8977" width="18.140625" style="59" customWidth="1"/>
    <col min="8978" max="9216" width="8.85546875" style="59"/>
    <col min="9217" max="9217" width="53.7109375" style="59" customWidth="1"/>
    <col min="9218" max="9233" width="18.140625" style="59" customWidth="1"/>
    <col min="9234" max="9472" width="8.85546875" style="59"/>
    <col min="9473" max="9473" width="53.7109375" style="59" customWidth="1"/>
    <col min="9474" max="9489" width="18.140625" style="59" customWidth="1"/>
    <col min="9490" max="9728" width="8.85546875" style="59"/>
    <col min="9729" max="9729" width="53.7109375" style="59" customWidth="1"/>
    <col min="9730" max="9745" width="18.140625" style="59" customWidth="1"/>
    <col min="9746" max="9984" width="8.85546875" style="59"/>
    <col min="9985" max="9985" width="53.7109375" style="59" customWidth="1"/>
    <col min="9986" max="10001" width="18.140625" style="59" customWidth="1"/>
    <col min="10002" max="10240" width="8.85546875" style="59"/>
    <col min="10241" max="10241" width="53.7109375" style="59" customWidth="1"/>
    <col min="10242" max="10257" width="18.140625" style="59" customWidth="1"/>
    <col min="10258" max="10496" width="8.85546875" style="59"/>
    <col min="10497" max="10497" width="53.7109375" style="59" customWidth="1"/>
    <col min="10498" max="10513" width="18.140625" style="59" customWidth="1"/>
    <col min="10514" max="10752" width="8.85546875" style="59"/>
    <col min="10753" max="10753" width="53.7109375" style="59" customWidth="1"/>
    <col min="10754" max="10769" width="18.140625" style="59" customWidth="1"/>
    <col min="10770" max="11008" width="8.85546875" style="59"/>
    <col min="11009" max="11009" width="53.7109375" style="59" customWidth="1"/>
    <col min="11010" max="11025" width="18.140625" style="59" customWidth="1"/>
    <col min="11026" max="11264" width="8.85546875" style="59"/>
    <col min="11265" max="11265" width="53.7109375" style="59" customWidth="1"/>
    <col min="11266" max="11281" width="18.140625" style="59" customWidth="1"/>
    <col min="11282" max="11520" width="8.85546875" style="59"/>
    <col min="11521" max="11521" width="53.7109375" style="59" customWidth="1"/>
    <col min="11522" max="11537" width="18.140625" style="59" customWidth="1"/>
    <col min="11538" max="11776" width="8.85546875" style="59"/>
    <col min="11777" max="11777" width="53.7109375" style="59" customWidth="1"/>
    <col min="11778" max="11793" width="18.140625" style="59" customWidth="1"/>
    <col min="11794" max="12032" width="8.85546875" style="59"/>
    <col min="12033" max="12033" width="53.7109375" style="59" customWidth="1"/>
    <col min="12034" max="12049" width="18.140625" style="59" customWidth="1"/>
    <col min="12050" max="12288" width="8.85546875" style="59"/>
    <col min="12289" max="12289" width="53.7109375" style="59" customWidth="1"/>
    <col min="12290" max="12305" width="18.140625" style="59" customWidth="1"/>
    <col min="12306" max="12544" width="8.85546875" style="59"/>
    <col min="12545" max="12545" width="53.7109375" style="59" customWidth="1"/>
    <col min="12546" max="12561" width="18.140625" style="59" customWidth="1"/>
    <col min="12562" max="12800" width="8.85546875" style="59"/>
    <col min="12801" max="12801" width="53.7109375" style="59" customWidth="1"/>
    <col min="12802" max="12817" width="18.140625" style="59" customWidth="1"/>
    <col min="12818" max="13056" width="8.85546875" style="59"/>
    <col min="13057" max="13057" width="53.7109375" style="59" customWidth="1"/>
    <col min="13058" max="13073" width="18.140625" style="59" customWidth="1"/>
    <col min="13074" max="13312" width="8.85546875" style="59"/>
    <col min="13313" max="13313" width="53.7109375" style="59" customWidth="1"/>
    <col min="13314" max="13329" width="18.140625" style="59" customWidth="1"/>
    <col min="13330" max="13568" width="8.85546875" style="59"/>
    <col min="13569" max="13569" width="53.7109375" style="59" customWidth="1"/>
    <col min="13570" max="13585" width="18.140625" style="59" customWidth="1"/>
    <col min="13586" max="13824" width="8.85546875" style="59"/>
    <col min="13825" max="13825" width="53.7109375" style="59" customWidth="1"/>
    <col min="13826" max="13841" width="18.140625" style="59" customWidth="1"/>
    <col min="13842" max="14080" width="8.85546875" style="59"/>
    <col min="14081" max="14081" width="53.7109375" style="59" customWidth="1"/>
    <col min="14082" max="14097" width="18.140625" style="59" customWidth="1"/>
    <col min="14098" max="14336" width="8.85546875" style="59"/>
    <col min="14337" max="14337" width="53.7109375" style="59" customWidth="1"/>
    <col min="14338" max="14353" width="18.140625" style="59" customWidth="1"/>
    <col min="14354" max="14592" width="8.85546875" style="59"/>
    <col min="14593" max="14593" width="53.7109375" style="59" customWidth="1"/>
    <col min="14594" max="14609" width="18.140625" style="59" customWidth="1"/>
    <col min="14610" max="14848" width="8.85546875" style="59"/>
    <col min="14849" max="14849" width="53.7109375" style="59" customWidth="1"/>
    <col min="14850" max="14865" width="18.140625" style="59" customWidth="1"/>
    <col min="14866" max="15104" width="8.85546875" style="59"/>
    <col min="15105" max="15105" width="53.7109375" style="59" customWidth="1"/>
    <col min="15106" max="15121" width="18.140625" style="59" customWidth="1"/>
    <col min="15122" max="15360" width="8.85546875" style="59"/>
    <col min="15361" max="15361" width="53.7109375" style="59" customWidth="1"/>
    <col min="15362" max="15377" width="18.140625" style="59" customWidth="1"/>
    <col min="15378" max="15616" width="8.85546875" style="59"/>
    <col min="15617" max="15617" width="53.7109375" style="59" customWidth="1"/>
    <col min="15618" max="15633" width="18.140625" style="59" customWidth="1"/>
    <col min="15634" max="15872" width="8.85546875" style="59"/>
    <col min="15873" max="15873" width="53.7109375" style="59" customWidth="1"/>
    <col min="15874" max="15889" width="18.140625" style="59" customWidth="1"/>
    <col min="15890" max="16128" width="8.85546875" style="59"/>
    <col min="16129" max="16129" width="53.7109375" style="59" customWidth="1"/>
    <col min="16130" max="16145" width="18.140625" style="59" customWidth="1"/>
    <col min="16146" max="16384" width="8.85546875" style="59"/>
  </cols>
  <sheetData>
    <row r="1" spans="1:17" s="78" customFormat="1" ht="30" customHeight="1">
      <c r="A1" s="555" t="s">
        <v>363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  <c r="M1" s="555"/>
      <c r="N1" s="555"/>
      <c r="O1" s="555"/>
      <c r="P1" s="555"/>
      <c r="Q1" s="555"/>
    </row>
    <row r="2" spans="1:17" s="78" customFormat="1" ht="18">
      <c r="A2" s="557" t="s">
        <v>532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</row>
    <row r="3" spans="1:17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  <c r="M3" s="557"/>
      <c r="N3" s="557"/>
      <c r="O3" s="557"/>
      <c r="P3" s="557"/>
      <c r="Q3" s="557"/>
    </row>
    <row r="4" spans="1:17" s="82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</row>
    <row r="5" spans="1:17" ht="15" customHeight="1">
      <c r="A5" s="261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</row>
    <row r="6" spans="1:17" s="96" customFormat="1" ht="30" customHeight="1" thickBot="1">
      <c r="A6" s="365" t="s">
        <v>597</v>
      </c>
      <c r="B6" s="366" t="s">
        <v>125</v>
      </c>
      <c r="C6" s="366" t="s">
        <v>126</v>
      </c>
      <c r="D6" s="366" t="s">
        <v>127</v>
      </c>
      <c r="E6" s="366" t="s">
        <v>128</v>
      </c>
      <c r="F6" s="366" t="s">
        <v>129</v>
      </c>
      <c r="G6" s="366" t="s">
        <v>130</v>
      </c>
      <c r="H6" s="366" t="s">
        <v>131</v>
      </c>
      <c r="I6" s="366" t="s">
        <v>132</v>
      </c>
      <c r="J6" s="366" t="s">
        <v>133</v>
      </c>
      <c r="K6" s="366" t="s">
        <v>134</v>
      </c>
      <c r="L6" s="366" t="s">
        <v>135</v>
      </c>
      <c r="M6" s="366" t="s">
        <v>137</v>
      </c>
      <c r="N6" s="366" t="s">
        <v>136</v>
      </c>
      <c r="O6" s="366" t="s">
        <v>138</v>
      </c>
      <c r="P6" s="366" t="s">
        <v>600</v>
      </c>
      <c r="Q6" s="422" t="s">
        <v>445</v>
      </c>
    </row>
    <row r="7" spans="1:17" s="96" customFormat="1" ht="15" customHeight="1" thickTop="1">
      <c r="A7" s="267" t="s">
        <v>535</v>
      </c>
      <c r="B7" s="267">
        <v>0</v>
      </c>
      <c r="C7" s="268">
        <v>0</v>
      </c>
      <c r="D7" s="268">
        <v>0</v>
      </c>
      <c r="E7" s="268">
        <v>0</v>
      </c>
      <c r="F7" s="268">
        <v>0</v>
      </c>
      <c r="G7" s="268">
        <v>0</v>
      </c>
      <c r="H7" s="267">
        <v>0</v>
      </c>
      <c r="I7" s="267">
        <v>0</v>
      </c>
      <c r="J7" s="267">
        <v>0</v>
      </c>
      <c r="K7" s="267">
        <v>0</v>
      </c>
      <c r="L7" s="267">
        <v>0</v>
      </c>
      <c r="M7" s="267">
        <v>0</v>
      </c>
      <c r="N7" s="267">
        <v>0</v>
      </c>
      <c r="O7" s="267">
        <v>0</v>
      </c>
      <c r="P7" s="267">
        <v>0</v>
      </c>
      <c r="Q7" s="267">
        <v>0</v>
      </c>
    </row>
    <row r="8" spans="1:17" s="364" customFormat="1" ht="15" customHeight="1">
      <c r="A8" s="267" t="s">
        <v>536</v>
      </c>
      <c r="B8" s="267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7">
        <v>0</v>
      </c>
      <c r="I8" s="267">
        <v>0</v>
      </c>
      <c r="J8" s="267">
        <v>0</v>
      </c>
      <c r="K8" s="267">
        <v>0</v>
      </c>
      <c r="L8" s="267">
        <v>0</v>
      </c>
      <c r="M8" s="267">
        <v>0</v>
      </c>
      <c r="N8" s="267">
        <v>0</v>
      </c>
      <c r="O8" s="267">
        <v>0</v>
      </c>
      <c r="P8" s="267">
        <v>0</v>
      </c>
      <c r="Q8" s="267">
        <v>19353.432149999997</v>
      </c>
    </row>
    <row r="9" spans="1:17" s="364" customFormat="1" ht="15" customHeight="1">
      <c r="A9" s="267" t="s">
        <v>537</v>
      </c>
      <c r="B9" s="267">
        <v>0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7">
        <v>0</v>
      </c>
      <c r="I9" s="267">
        <v>0</v>
      </c>
      <c r="J9" s="267">
        <v>0</v>
      </c>
      <c r="K9" s="267">
        <v>0</v>
      </c>
      <c r="L9" s="267">
        <v>0</v>
      </c>
      <c r="M9" s="267">
        <v>0</v>
      </c>
      <c r="N9" s="267">
        <v>0</v>
      </c>
      <c r="O9" s="267">
        <v>0</v>
      </c>
      <c r="P9" s="267">
        <v>0</v>
      </c>
      <c r="Q9" s="267">
        <v>36824.96269</v>
      </c>
    </row>
    <row r="10" spans="1:17" s="364" customFormat="1" ht="15" customHeight="1">
      <c r="A10" s="267" t="s">
        <v>538</v>
      </c>
      <c r="B10" s="267">
        <v>0</v>
      </c>
      <c r="C10" s="268">
        <v>0</v>
      </c>
      <c r="D10" s="268">
        <v>0</v>
      </c>
      <c r="E10" s="268">
        <v>3076.9962599999999</v>
      </c>
      <c r="F10" s="268">
        <v>0</v>
      </c>
      <c r="G10" s="268">
        <v>0</v>
      </c>
      <c r="H10" s="267">
        <v>0</v>
      </c>
      <c r="I10" s="267">
        <v>0</v>
      </c>
      <c r="J10" s="267">
        <v>0</v>
      </c>
      <c r="K10" s="267">
        <v>0</v>
      </c>
      <c r="L10" s="267">
        <v>0</v>
      </c>
      <c r="M10" s="267">
        <v>0</v>
      </c>
      <c r="N10" s="267">
        <v>0</v>
      </c>
      <c r="O10" s="267">
        <v>0</v>
      </c>
      <c r="P10" s="267">
        <v>0</v>
      </c>
      <c r="Q10" s="267">
        <v>195781.69733000002</v>
      </c>
    </row>
    <row r="11" spans="1:17" s="364" customFormat="1" ht="15" customHeight="1">
      <c r="A11" s="267" t="s">
        <v>539</v>
      </c>
      <c r="B11" s="267">
        <v>0</v>
      </c>
      <c r="C11" s="268">
        <v>0</v>
      </c>
      <c r="D11" s="268">
        <v>0</v>
      </c>
      <c r="E11" s="268">
        <v>14679.19535</v>
      </c>
      <c r="F11" s="268">
        <v>0</v>
      </c>
      <c r="G11" s="268">
        <v>0</v>
      </c>
      <c r="H11" s="267">
        <v>8057.6649000000007</v>
      </c>
      <c r="I11" s="267">
        <v>0</v>
      </c>
      <c r="J11" s="267">
        <v>1404.8836799999999</v>
      </c>
      <c r="K11" s="267">
        <v>10835.8454</v>
      </c>
      <c r="L11" s="267">
        <v>7453.0153799999998</v>
      </c>
      <c r="M11" s="267">
        <v>0</v>
      </c>
      <c r="N11" s="267">
        <v>38247.682079999999</v>
      </c>
      <c r="O11" s="267">
        <v>2474.8937900000001</v>
      </c>
      <c r="P11" s="267">
        <v>6084.3504299999995</v>
      </c>
      <c r="Q11" s="267">
        <v>541887.30346000008</v>
      </c>
    </row>
    <row r="12" spans="1:17" s="364" customFormat="1" ht="15" customHeight="1">
      <c r="A12" s="267" t="s">
        <v>540</v>
      </c>
      <c r="B12" s="267">
        <v>6214.1697599999998</v>
      </c>
      <c r="C12" s="268">
        <v>1742.30945</v>
      </c>
      <c r="D12" s="268">
        <v>4322.8095899999998</v>
      </c>
      <c r="E12" s="268">
        <v>50515.784540000001</v>
      </c>
      <c r="F12" s="268">
        <v>6897.2427300000008</v>
      </c>
      <c r="G12" s="268">
        <v>2837.6740499999996</v>
      </c>
      <c r="H12" s="267">
        <v>32191.30501</v>
      </c>
      <c r="I12" s="267">
        <v>0</v>
      </c>
      <c r="J12" s="267">
        <v>64016.617709999999</v>
      </c>
      <c r="K12" s="267">
        <v>24502.394749999999</v>
      </c>
      <c r="L12" s="267">
        <v>44924.890380000004</v>
      </c>
      <c r="M12" s="267">
        <v>0</v>
      </c>
      <c r="N12" s="267">
        <v>37394.448389999998</v>
      </c>
      <c r="O12" s="267">
        <v>19761.188409999999</v>
      </c>
      <c r="P12" s="267">
        <v>7014.0654500000001</v>
      </c>
      <c r="Q12" s="267">
        <v>951980.82792999991</v>
      </c>
    </row>
    <row r="13" spans="1:17" s="364" customFormat="1" ht="15" customHeight="1">
      <c r="A13" s="267" t="s">
        <v>541</v>
      </c>
      <c r="B13" s="267">
        <v>11796.02066</v>
      </c>
      <c r="C13" s="268">
        <v>7209.1648099999993</v>
      </c>
      <c r="D13" s="268">
        <v>12976.552029999999</v>
      </c>
      <c r="E13" s="268">
        <v>31142.821929999998</v>
      </c>
      <c r="F13" s="268">
        <v>23265.861359999999</v>
      </c>
      <c r="G13" s="268">
        <v>3866.0281099999997</v>
      </c>
      <c r="H13" s="267">
        <v>17886.87527</v>
      </c>
      <c r="I13" s="267">
        <v>1091.7817600000001</v>
      </c>
      <c r="J13" s="267">
        <v>45363.169880000001</v>
      </c>
      <c r="K13" s="267">
        <v>16197.319079999999</v>
      </c>
      <c r="L13" s="267">
        <v>36720.305070000002</v>
      </c>
      <c r="M13" s="267">
        <v>717.21096</v>
      </c>
      <c r="N13" s="267">
        <v>35392.77564</v>
      </c>
      <c r="O13" s="267">
        <v>23941.673579999999</v>
      </c>
      <c r="P13" s="267">
        <v>7170.1668099999997</v>
      </c>
      <c r="Q13" s="267">
        <v>802299.87345000007</v>
      </c>
    </row>
    <row r="14" spans="1:17" s="364" customFormat="1" ht="15" customHeight="1">
      <c r="A14" s="267" t="s">
        <v>542</v>
      </c>
      <c r="B14" s="267">
        <v>9048.861640000001</v>
      </c>
      <c r="C14" s="268">
        <v>33222.70046</v>
      </c>
      <c r="D14" s="268">
        <v>7605.7475800000002</v>
      </c>
      <c r="E14" s="268">
        <v>32103.131879999997</v>
      </c>
      <c r="F14" s="268">
        <v>24914.28095</v>
      </c>
      <c r="G14" s="268">
        <v>11361.948060000001</v>
      </c>
      <c r="H14" s="267">
        <v>16554.211060000001</v>
      </c>
      <c r="I14" s="267">
        <v>3185.0444900000002</v>
      </c>
      <c r="J14" s="267">
        <v>28315.375309999999</v>
      </c>
      <c r="K14" s="267">
        <v>11632.76859</v>
      </c>
      <c r="L14" s="267">
        <v>27598.209569999999</v>
      </c>
      <c r="M14" s="267">
        <v>1374.0784799999999</v>
      </c>
      <c r="N14" s="267">
        <v>19060.087489999998</v>
      </c>
      <c r="O14" s="267">
        <v>37532.442640000001</v>
      </c>
      <c r="P14" s="267">
        <v>4742.0662300000004</v>
      </c>
      <c r="Q14" s="267">
        <v>643405.05160999997</v>
      </c>
    </row>
    <row r="15" spans="1:17" s="364" customFormat="1" ht="15" customHeight="1">
      <c r="A15" s="267" t="s">
        <v>543</v>
      </c>
      <c r="B15" s="267">
        <v>5361.4079599999995</v>
      </c>
      <c r="C15" s="268">
        <v>29882.303500000002</v>
      </c>
      <c r="D15" s="268">
        <v>5137.7115899999999</v>
      </c>
      <c r="E15" s="268">
        <v>18283.334260000003</v>
      </c>
      <c r="F15" s="268">
        <v>19592.287250000001</v>
      </c>
      <c r="G15" s="268">
        <v>19050.507229999999</v>
      </c>
      <c r="H15" s="267">
        <v>21501.230769999998</v>
      </c>
      <c r="I15" s="267">
        <v>14876.472519999999</v>
      </c>
      <c r="J15" s="267">
        <v>26122.971379999999</v>
      </c>
      <c r="K15" s="267">
        <v>8322.9236000000001</v>
      </c>
      <c r="L15" s="267">
        <v>21233.324789999999</v>
      </c>
      <c r="M15" s="267">
        <v>388.02542</v>
      </c>
      <c r="N15" s="267">
        <v>17989.339110000001</v>
      </c>
      <c r="O15" s="267">
        <v>24793.874230000001</v>
      </c>
      <c r="P15" s="267">
        <v>3474.31594</v>
      </c>
      <c r="Q15" s="267">
        <v>486746.62086000002</v>
      </c>
    </row>
    <row r="16" spans="1:17" s="364" customFormat="1" ht="15" customHeight="1">
      <c r="A16" s="267" t="s">
        <v>544</v>
      </c>
      <c r="B16" s="267">
        <v>12206.988310000001</v>
      </c>
      <c r="C16" s="268">
        <v>32602.49712</v>
      </c>
      <c r="D16" s="268">
        <v>8742.6946199999984</v>
      </c>
      <c r="E16" s="268">
        <v>21154.892350000002</v>
      </c>
      <c r="F16" s="268">
        <v>32266.018909999999</v>
      </c>
      <c r="G16" s="268">
        <v>20538.222120000002</v>
      </c>
      <c r="H16" s="267">
        <v>27887.9156</v>
      </c>
      <c r="I16" s="267">
        <v>16160.26966</v>
      </c>
      <c r="J16" s="267">
        <v>25536.297739999998</v>
      </c>
      <c r="K16" s="267">
        <v>13654.07539</v>
      </c>
      <c r="L16" s="267">
        <v>49076.795969999999</v>
      </c>
      <c r="M16" s="267">
        <v>1404.2190000000001</v>
      </c>
      <c r="N16" s="267">
        <v>17158.493440000002</v>
      </c>
      <c r="O16" s="267">
        <v>35227.039340000003</v>
      </c>
      <c r="P16" s="267">
        <v>5329.3916600000002</v>
      </c>
      <c r="Q16" s="267">
        <v>716023.24736000004</v>
      </c>
    </row>
    <row r="17" spans="1:17" s="364" customFormat="1" ht="15" customHeight="1">
      <c r="A17" s="267" t="s">
        <v>545</v>
      </c>
      <c r="B17" s="267">
        <v>26318.640319999999</v>
      </c>
      <c r="C17" s="268">
        <v>38208.517449999999</v>
      </c>
      <c r="D17" s="268">
        <v>11070.34002</v>
      </c>
      <c r="E17" s="268">
        <v>34215.456749999998</v>
      </c>
      <c r="F17" s="268">
        <v>91533.535250000001</v>
      </c>
      <c r="G17" s="268">
        <v>33847.927090000005</v>
      </c>
      <c r="H17" s="267">
        <v>37032.623369999994</v>
      </c>
      <c r="I17" s="267">
        <v>32147.547059999997</v>
      </c>
      <c r="J17" s="267">
        <v>25575.713299999999</v>
      </c>
      <c r="K17" s="267">
        <v>18814.570219999998</v>
      </c>
      <c r="L17" s="267">
        <v>40815.380290000001</v>
      </c>
      <c r="M17" s="267">
        <v>5129.2827900000002</v>
      </c>
      <c r="N17" s="267">
        <v>56044.298340000001</v>
      </c>
      <c r="O17" s="267">
        <v>51929.508860000002</v>
      </c>
      <c r="P17" s="267">
        <v>9746.7398599999997</v>
      </c>
      <c r="Q17" s="267">
        <v>1313755.37607</v>
      </c>
    </row>
    <row r="18" spans="1:17" s="364" customFormat="1" ht="15" customHeight="1">
      <c r="A18" s="267" t="s">
        <v>546</v>
      </c>
      <c r="B18" s="267">
        <v>21773.121589999999</v>
      </c>
      <c r="C18" s="268">
        <v>18941.732120000001</v>
      </c>
      <c r="D18" s="268">
        <v>17749.384620000001</v>
      </c>
      <c r="E18" s="268">
        <v>24216.09532</v>
      </c>
      <c r="F18" s="268">
        <v>55900.498060000005</v>
      </c>
      <c r="G18" s="268">
        <v>21713.70535</v>
      </c>
      <c r="H18" s="267">
        <v>22594.58986</v>
      </c>
      <c r="I18" s="267">
        <v>27414.374540000001</v>
      </c>
      <c r="J18" s="267">
        <v>15504.217199999999</v>
      </c>
      <c r="K18" s="267">
        <v>10950.178890000001</v>
      </c>
      <c r="L18" s="267">
        <v>34342.238669999999</v>
      </c>
      <c r="M18" s="267">
        <v>35523.431429999997</v>
      </c>
      <c r="N18" s="267">
        <v>32288.13076</v>
      </c>
      <c r="O18" s="267">
        <v>23207.901020000001</v>
      </c>
      <c r="P18" s="267">
        <v>6051.9295300000003</v>
      </c>
      <c r="Q18" s="267">
        <v>956783.55049000005</v>
      </c>
    </row>
    <row r="19" spans="1:17" s="364" customFormat="1" ht="15" customHeight="1">
      <c r="A19" s="267" t="s">
        <v>547</v>
      </c>
      <c r="B19" s="267">
        <v>1025.16059</v>
      </c>
      <c r="C19" s="268">
        <v>752.09087999999997</v>
      </c>
      <c r="D19" s="268">
        <v>730.79888000000005</v>
      </c>
      <c r="E19" s="268">
        <v>936.26742000000002</v>
      </c>
      <c r="F19" s="268">
        <v>1655.7798799999998</v>
      </c>
      <c r="G19" s="268">
        <v>720.39521999999999</v>
      </c>
      <c r="H19" s="267">
        <v>962.31154000000004</v>
      </c>
      <c r="I19" s="267">
        <v>1032.2860799999999</v>
      </c>
      <c r="J19" s="267">
        <v>915.45952999999997</v>
      </c>
      <c r="K19" s="267">
        <v>287.83956000000001</v>
      </c>
      <c r="L19" s="267">
        <v>1111.1436899999999</v>
      </c>
      <c r="M19" s="267">
        <v>5183.3707699999995</v>
      </c>
      <c r="N19" s="267">
        <v>1005.18997</v>
      </c>
      <c r="O19" s="267">
        <v>947.75578000000007</v>
      </c>
      <c r="P19" s="267">
        <v>169.96404999999999</v>
      </c>
      <c r="Q19" s="267">
        <v>44395.010710000002</v>
      </c>
    </row>
    <row r="20" spans="1:17" s="364" customFormat="1" ht="15" customHeight="1">
      <c r="A20" s="267" t="s">
        <v>548</v>
      </c>
      <c r="B20" s="267">
        <v>328.27987999999999</v>
      </c>
      <c r="C20" s="268">
        <v>245.59801000000002</v>
      </c>
      <c r="D20" s="268">
        <v>184.4392</v>
      </c>
      <c r="E20" s="268">
        <v>214.13285000000002</v>
      </c>
      <c r="F20" s="268">
        <v>553.86467000000005</v>
      </c>
      <c r="G20" s="268">
        <v>201.72172</v>
      </c>
      <c r="H20" s="267">
        <v>273.9246</v>
      </c>
      <c r="I20" s="267">
        <v>292.62146999999999</v>
      </c>
      <c r="J20" s="267">
        <v>245.26186999999999</v>
      </c>
      <c r="K20" s="267">
        <v>40.179919999999996</v>
      </c>
      <c r="L20" s="267">
        <v>194.55166</v>
      </c>
      <c r="M20" s="267">
        <v>2157.5387000000001</v>
      </c>
      <c r="N20" s="267">
        <v>260.00862000000001</v>
      </c>
      <c r="O20" s="267">
        <v>272.53174999999999</v>
      </c>
      <c r="P20" s="267">
        <v>48.538129999999995</v>
      </c>
      <c r="Q20" s="267">
        <v>16086.157999999999</v>
      </c>
    </row>
    <row r="21" spans="1:17" s="364" customFormat="1" ht="15" customHeight="1">
      <c r="A21" s="270" t="s">
        <v>424</v>
      </c>
      <c r="B21" s="413">
        <v>94072.650709999987</v>
      </c>
      <c r="C21" s="413">
        <v>162806.91379999998</v>
      </c>
      <c r="D21" s="413">
        <v>68520.478129999989</v>
      </c>
      <c r="E21" s="413">
        <v>230538.10890999998</v>
      </c>
      <c r="F21" s="413">
        <v>256579.36906000003</v>
      </c>
      <c r="G21" s="413">
        <v>114138.12895000001</v>
      </c>
      <c r="H21" s="413">
        <v>184942.65198</v>
      </c>
      <c r="I21" s="413">
        <v>96200.397580000004</v>
      </c>
      <c r="J21" s="413">
        <v>232999.96759999997</v>
      </c>
      <c r="K21" s="413">
        <v>115238.09539999998</v>
      </c>
      <c r="L21" s="413">
        <v>263469.85547000001</v>
      </c>
      <c r="M21" s="413">
        <v>51877.157549999996</v>
      </c>
      <c r="N21" s="413">
        <v>254840.45384000003</v>
      </c>
      <c r="O21" s="413">
        <v>220088.8094</v>
      </c>
      <c r="P21" s="413">
        <v>49831.528090000007</v>
      </c>
      <c r="Q21" s="413">
        <v>6725323.112110001</v>
      </c>
    </row>
    <row r="22" spans="1:17" s="364" customFormat="1" ht="15" customHeight="1">
      <c r="A22" s="328" t="s">
        <v>507</v>
      </c>
      <c r="B22" s="278">
        <v>1.3987826182002675E-2</v>
      </c>
      <c r="C22" s="278">
        <v>2.4208043403422589E-2</v>
      </c>
      <c r="D22" s="278">
        <v>1.0188429163591873E-2</v>
      </c>
      <c r="E22" s="278">
        <v>3.4279112700902038E-2</v>
      </c>
      <c r="F22" s="278">
        <v>3.8151233001428371E-2</v>
      </c>
      <c r="G22" s="278">
        <v>1.6971397068562606E-2</v>
      </c>
      <c r="H22" s="278">
        <v>2.7499444844067297E-2</v>
      </c>
      <c r="I22" s="278">
        <v>1.4304204567774011E-2</v>
      </c>
      <c r="J22" s="278">
        <v>3.4645170754762242E-2</v>
      </c>
      <c r="K22" s="278">
        <v>1.7134952994674067E-2</v>
      </c>
      <c r="L22" s="278">
        <v>3.9175791419683782E-2</v>
      </c>
      <c r="M22" s="278">
        <v>7.713704856289659E-3</v>
      </c>
      <c r="N22" s="278">
        <v>3.7892670670516895E-2</v>
      </c>
      <c r="O22" s="278">
        <v>3.2725388168145485E-2</v>
      </c>
      <c r="P22" s="278">
        <v>7.4095366511492226E-3</v>
      </c>
      <c r="Q22" s="278">
        <v>1</v>
      </c>
    </row>
    <row r="23" spans="1:17" s="364" customFormat="1" ht="15" customHeight="1">
      <c r="A23" s="267"/>
      <c r="B23" s="278"/>
      <c r="C23" s="278"/>
      <c r="D23" s="278"/>
      <c r="E23" s="278"/>
      <c r="F23" s="278"/>
      <c r="G23" s="278"/>
      <c r="H23" s="278"/>
      <c r="I23" s="278"/>
      <c r="J23" s="278"/>
      <c r="K23" s="278"/>
      <c r="L23" s="278"/>
      <c r="M23" s="278"/>
      <c r="N23" s="278"/>
      <c r="O23" s="278"/>
      <c r="P23" s="278"/>
      <c r="Q23" s="278"/>
    </row>
    <row r="24" spans="1:17" s="96" customFormat="1" ht="30" customHeight="1" thickBot="1">
      <c r="A24" s="365" t="s">
        <v>549</v>
      </c>
      <c r="B24" s="366" t="s">
        <v>125</v>
      </c>
      <c r="C24" s="366" t="s">
        <v>126</v>
      </c>
      <c r="D24" s="366" t="s">
        <v>127</v>
      </c>
      <c r="E24" s="366" t="s">
        <v>128</v>
      </c>
      <c r="F24" s="366" t="s">
        <v>129</v>
      </c>
      <c r="G24" s="366" t="s">
        <v>130</v>
      </c>
      <c r="H24" s="366" t="s">
        <v>131</v>
      </c>
      <c r="I24" s="366" t="s">
        <v>132</v>
      </c>
      <c r="J24" s="366" t="s">
        <v>133</v>
      </c>
      <c r="K24" s="366" t="s">
        <v>134</v>
      </c>
      <c r="L24" s="366" t="s">
        <v>135</v>
      </c>
      <c r="M24" s="366" t="s">
        <v>137</v>
      </c>
      <c r="N24" s="366" t="s">
        <v>136</v>
      </c>
      <c r="O24" s="366" t="s">
        <v>138</v>
      </c>
      <c r="P24" s="366" t="s">
        <v>600</v>
      </c>
      <c r="Q24" s="422" t="s">
        <v>445</v>
      </c>
    </row>
    <row r="25" spans="1:17" ht="15" customHeight="1" thickTop="1">
      <c r="A25" s="267" t="s">
        <v>535</v>
      </c>
      <c r="B25" s="267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7">
        <v>0</v>
      </c>
      <c r="I25" s="267">
        <v>0</v>
      </c>
      <c r="J25" s="267">
        <v>0</v>
      </c>
      <c r="K25" s="267">
        <v>0</v>
      </c>
      <c r="L25" s="267">
        <v>0</v>
      </c>
      <c r="M25" s="267">
        <v>0</v>
      </c>
      <c r="N25" s="267">
        <v>0</v>
      </c>
      <c r="O25" s="267">
        <v>0</v>
      </c>
      <c r="P25" s="267">
        <v>0</v>
      </c>
      <c r="Q25" s="267">
        <v>0</v>
      </c>
    </row>
    <row r="26" spans="1:17" ht="15" customHeight="1">
      <c r="A26" s="267" t="s">
        <v>536</v>
      </c>
      <c r="B26" s="267">
        <v>0</v>
      </c>
      <c r="C26" s="267">
        <v>0</v>
      </c>
      <c r="D26" s="267">
        <v>0</v>
      </c>
      <c r="E26" s="267">
        <v>0</v>
      </c>
      <c r="F26" s="267">
        <v>0</v>
      </c>
      <c r="G26" s="267">
        <v>0</v>
      </c>
      <c r="H26" s="267">
        <v>0</v>
      </c>
      <c r="I26" s="267">
        <v>0</v>
      </c>
      <c r="J26" s="267">
        <v>0</v>
      </c>
      <c r="K26" s="267">
        <v>0</v>
      </c>
      <c r="L26" s="267">
        <v>0</v>
      </c>
      <c r="M26" s="267">
        <v>0</v>
      </c>
      <c r="N26" s="267">
        <v>0</v>
      </c>
      <c r="O26" s="267">
        <v>0</v>
      </c>
      <c r="P26" s="267">
        <v>0</v>
      </c>
      <c r="Q26" s="267">
        <v>2</v>
      </c>
    </row>
    <row r="27" spans="1:17" ht="15" customHeight="1">
      <c r="A27" s="267" t="s">
        <v>537</v>
      </c>
      <c r="B27" s="267">
        <v>0</v>
      </c>
      <c r="C27" s="267">
        <v>0</v>
      </c>
      <c r="D27" s="267">
        <v>0</v>
      </c>
      <c r="E27" s="267">
        <v>0</v>
      </c>
      <c r="F27" s="267">
        <v>0</v>
      </c>
      <c r="G27" s="267">
        <v>0</v>
      </c>
      <c r="H27" s="267">
        <v>0</v>
      </c>
      <c r="I27" s="267">
        <v>0</v>
      </c>
      <c r="J27" s="267">
        <v>0</v>
      </c>
      <c r="K27" s="267">
        <v>0</v>
      </c>
      <c r="L27" s="267">
        <v>0</v>
      </c>
      <c r="M27" s="267">
        <v>0</v>
      </c>
      <c r="N27" s="267">
        <v>0</v>
      </c>
      <c r="O27" s="267">
        <v>0</v>
      </c>
      <c r="P27" s="267">
        <v>0</v>
      </c>
      <c r="Q27" s="267">
        <v>8</v>
      </c>
    </row>
    <row r="28" spans="1:17" ht="15" customHeight="1">
      <c r="A28" s="267" t="s">
        <v>538</v>
      </c>
      <c r="B28" s="267">
        <v>0</v>
      </c>
      <c r="C28" s="268">
        <v>0</v>
      </c>
      <c r="D28" s="268">
        <v>0</v>
      </c>
      <c r="E28" s="268">
        <v>2</v>
      </c>
      <c r="F28" s="268">
        <v>0</v>
      </c>
      <c r="G28" s="268">
        <v>0</v>
      </c>
      <c r="H28" s="267">
        <v>0</v>
      </c>
      <c r="I28" s="267">
        <v>0</v>
      </c>
      <c r="J28" s="267">
        <v>0</v>
      </c>
      <c r="K28" s="267">
        <v>0</v>
      </c>
      <c r="L28" s="267">
        <v>0</v>
      </c>
      <c r="M28" s="267">
        <v>0</v>
      </c>
      <c r="N28" s="267">
        <v>0</v>
      </c>
      <c r="O28" s="267">
        <v>0</v>
      </c>
      <c r="P28" s="267">
        <v>0</v>
      </c>
      <c r="Q28" s="267">
        <v>103</v>
      </c>
    </row>
    <row r="29" spans="1:17" ht="15" customHeight="1">
      <c r="A29" s="267" t="s">
        <v>539</v>
      </c>
      <c r="B29" s="267">
        <v>0</v>
      </c>
      <c r="C29" s="268">
        <v>0</v>
      </c>
      <c r="D29" s="268">
        <v>0</v>
      </c>
      <c r="E29" s="268">
        <v>15</v>
      </c>
      <c r="F29" s="268">
        <v>0</v>
      </c>
      <c r="G29" s="268">
        <v>0</v>
      </c>
      <c r="H29" s="267">
        <v>9</v>
      </c>
      <c r="I29" s="267">
        <v>0</v>
      </c>
      <c r="J29" s="267">
        <v>2</v>
      </c>
      <c r="K29" s="267">
        <v>12</v>
      </c>
      <c r="L29" s="267">
        <v>9</v>
      </c>
      <c r="M29" s="267">
        <v>0</v>
      </c>
      <c r="N29" s="267">
        <v>44</v>
      </c>
      <c r="O29" s="267">
        <v>3</v>
      </c>
      <c r="P29" s="267">
        <v>7</v>
      </c>
      <c r="Q29" s="267">
        <v>599</v>
      </c>
    </row>
    <row r="30" spans="1:17" ht="15" customHeight="1">
      <c r="A30" s="267" t="s">
        <v>540</v>
      </c>
      <c r="B30" s="267">
        <v>15</v>
      </c>
      <c r="C30" s="268">
        <v>4</v>
      </c>
      <c r="D30" s="268">
        <v>11</v>
      </c>
      <c r="E30" s="268">
        <v>103</v>
      </c>
      <c r="F30" s="268">
        <v>17</v>
      </c>
      <c r="G30" s="268">
        <v>5</v>
      </c>
      <c r="H30" s="267">
        <v>63</v>
      </c>
      <c r="I30" s="267">
        <v>0</v>
      </c>
      <c r="J30" s="267">
        <v>133</v>
      </c>
      <c r="K30" s="267">
        <v>54</v>
      </c>
      <c r="L30" s="267">
        <v>98</v>
      </c>
      <c r="M30" s="267">
        <v>0</v>
      </c>
      <c r="N30" s="267">
        <v>78</v>
      </c>
      <c r="O30" s="267">
        <v>47</v>
      </c>
      <c r="P30" s="267">
        <v>14</v>
      </c>
      <c r="Q30" s="267">
        <v>2022</v>
      </c>
    </row>
    <row r="31" spans="1:17" ht="15" customHeight="1">
      <c r="A31" s="267" t="s">
        <v>541</v>
      </c>
      <c r="B31" s="267">
        <v>45</v>
      </c>
      <c r="C31" s="268">
        <v>27</v>
      </c>
      <c r="D31" s="268">
        <v>49</v>
      </c>
      <c r="E31" s="268">
        <v>116</v>
      </c>
      <c r="F31" s="268">
        <v>93</v>
      </c>
      <c r="G31" s="268">
        <v>15</v>
      </c>
      <c r="H31" s="267">
        <v>67</v>
      </c>
      <c r="I31" s="267">
        <v>4</v>
      </c>
      <c r="J31" s="267">
        <v>170</v>
      </c>
      <c r="K31" s="267">
        <v>62</v>
      </c>
      <c r="L31" s="267">
        <v>138</v>
      </c>
      <c r="M31" s="267">
        <v>3</v>
      </c>
      <c r="N31" s="267">
        <v>134</v>
      </c>
      <c r="O31" s="267">
        <v>91</v>
      </c>
      <c r="P31" s="267">
        <v>27</v>
      </c>
      <c r="Q31" s="267">
        <v>3040</v>
      </c>
    </row>
    <row r="32" spans="1:17" ht="15" customHeight="1">
      <c r="A32" s="267" t="s">
        <v>542</v>
      </c>
      <c r="B32" s="267">
        <v>55</v>
      </c>
      <c r="C32" s="268">
        <v>201</v>
      </c>
      <c r="D32" s="268">
        <v>46</v>
      </c>
      <c r="E32" s="268">
        <v>188</v>
      </c>
      <c r="F32" s="268">
        <v>147</v>
      </c>
      <c r="G32" s="268">
        <v>70</v>
      </c>
      <c r="H32" s="267">
        <v>102</v>
      </c>
      <c r="I32" s="267">
        <v>22</v>
      </c>
      <c r="J32" s="267">
        <v>172</v>
      </c>
      <c r="K32" s="267">
        <v>69</v>
      </c>
      <c r="L32" s="267">
        <v>164</v>
      </c>
      <c r="M32" s="267">
        <v>2</v>
      </c>
      <c r="N32" s="267">
        <v>113</v>
      </c>
      <c r="O32" s="267">
        <v>230</v>
      </c>
      <c r="P32" s="267">
        <v>28</v>
      </c>
      <c r="Q32" s="267">
        <v>3829</v>
      </c>
    </row>
    <row r="33" spans="1:17" ht="15" customHeight="1">
      <c r="A33" s="267" t="s">
        <v>543</v>
      </c>
      <c r="B33" s="267">
        <v>44</v>
      </c>
      <c r="C33" s="268">
        <v>249</v>
      </c>
      <c r="D33" s="268">
        <v>43</v>
      </c>
      <c r="E33" s="268">
        <v>152</v>
      </c>
      <c r="F33" s="268">
        <v>164</v>
      </c>
      <c r="G33" s="268">
        <v>160</v>
      </c>
      <c r="H33" s="267">
        <v>181</v>
      </c>
      <c r="I33" s="267">
        <v>127</v>
      </c>
      <c r="J33" s="267">
        <v>218</v>
      </c>
      <c r="K33" s="267">
        <v>71</v>
      </c>
      <c r="L33" s="267">
        <v>183</v>
      </c>
      <c r="M33" s="267">
        <v>5</v>
      </c>
      <c r="N33" s="267">
        <v>149</v>
      </c>
      <c r="O33" s="267">
        <v>208</v>
      </c>
      <c r="P33" s="267">
        <v>29</v>
      </c>
      <c r="Q33" s="267">
        <v>4078</v>
      </c>
    </row>
    <row r="34" spans="1:17" ht="15" customHeight="1">
      <c r="A34" s="267" t="s">
        <v>544</v>
      </c>
      <c r="B34" s="267">
        <v>150</v>
      </c>
      <c r="C34" s="268">
        <v>388</v>
      </c>
      <c r="D34" s="268">
        <v>103</v>
      </c>
      <c r="E34" s="268">
        <v>252</v>
      </c>
      <c r="F34" s="268">
        <v>389</v>
      </c>
      <c r="G34" s="268">
        <v>245</v>
      </c>
      <c r="H34" s="267">
        <v>324</v>
      </c>
      <c r="I34" s="267">
        <v>191</v>
      </c>
      <c r="J34" s="267">
        <v>305</v>
      </c>
      <c r="K34" s="267">
        <v>164</v>
      </c>
      <c r="L34" s="267">
        <v>585</v>
      </c>
      <c r="M34" s="267">
        <v>26</v>
      </c>
      <c r="N34" s="267">
        <v>201</v>
      </c>
      <c r="O34" s="267">
        <v>415</v>
      </c>
      <c r="P34" s="267">
        <v>65</v>
      </c>
      <c r="Q34" s="267">
        <v>8498</v>
      </c>
    </row>
    <row r="35" spans="1:17" ht="15" customHeight="1">
      <c r="A35" s="267" t="s">
        <v>545</v>
      </c>
      <c r="B35" s="267">
        <v>528</v>
      </c>
      <c r="C35" s="268">
        <v>744</v>
      </c>
      <c r="D35" s="268">
        <v>221</v>
      </c>
      <c r="E35" s="268">
        <v>717</v>
      </c>
      <c r="F35" s="268">
        <v>1803</v>
      </c>
      <c r="G35" s="268">
        <v>685</v>
      </c>
      <c r="H35" s="267">
        <v>721</v>
      </c>
      <c r="I35" s="267">
        <v>639</v>
      </c>
      <c r="J35" s="267">
        <v>505</v>
      </c>
      <c r="K35" s="267">
        <v>388</v>
      </c>
      <c r="L35" s="267">
        <v>835</v>
      </c>
      <c r="M35" s="267">
        <v>166</v>
      </c>
      <c r="N35" s="267">
        <v>1112</v>
      </c>
      <c r="O35" s="267">
        <v>1017</v>
      </c>
      <c r="P35" s="267">
        <v>202</v>
      </c>
      <c r="Q35" s="267">
        <v>26194</v>
      </c>
    </row>
    <row r="36" spans="1:17" ht="15" customHeight="1">
      <c r="A36" s="267" t="s">
        <v>546</v>
      </c>
      <c r="B36" s="267">
        <v>1194</v>
      </c>
      <c r="C36" s="268">
        <v>983</v>
      </c>
      <c r="D36" s="268">
        <v>940</v>
      </c>
      <c r="E36" s="268">
        <v>1222</v>
      </c>
      <c r="F36" s="268">
        <v>2750</v>
      </c>
      <c r="G36" s="268">
        <v>1116</v>
      </c>
      <c r="H36" s="267">
        <v>1187</v>
      </c>
      <c r="I36" s="267">
        <v>1403</v>
      </c>
      <c r="J36" s="267">
        <v>851</v>
      </c>
      <c r="K36" s="267">
        <v>539</v>
      </c>
      <c r="L36" s="267">
        <v>1691</v>
      </c>
      <c r="M36" s="267">
        <v>3538</v>
      </c>
      <c r="N36" s="267">
        <v>1604</v>
      </c>
      <c r="O36" s="267">
        <v>1212</v>
      </c>
      <c r="P36" s="267">
        <v>304</v>
      </c>
      <c r="Q36" s="267">
        <v>50772</v>
      </c>
    </row>
    <row r="37" spans="1:17" ht="15" customHeight="1">
      <c r="A37" s="267" t="s">
        <v>547</v>
      </c>
      <c r="B37" s="267">
        <v>200</v>
      </c>
      <c r="C37" s="268">
        <v>149</v>
      </c>
      <c r="D37" s="268">
        <v>140</v>
      </c>
      <c r="E37" s="268">
        <v>179</v>
      </c>
      <c r="F37" s="268">
        <v>321</v>
      </c>
      <c r="G37" s="268">
        <v>139</v>
      </c>
      <c r="H37" s="267">
        <v>188</v>
      </c>
      <c r="I37" s="267">
        <v>199</v>
      </c>
      <c r="J37" s="267">
        <v>178</v>
      </c>
      <c r="K37" s="267">
        <v>55</v>
      </c>
      <c r="L37" s="267">
        <v>210</v>
      </c>
      <c r="M37" s="267">
        <v>1408</v>
      </c>
      <c r="N37" s="267">
        <v>193</v>
      </c>
      <c r="O37" s="267">
        <v>183</v>
      </c>
      <c r="P37" s="267">
        <v>32</v>
      </c>
      <c r="Q37" s="267">
        <v>8640</v>
      </c>
    </row>
    <row r="38" spans="1:17" ht="15" customHeight="1">
      <c r="A38" s="267" t="s">
        <v>548</v>
      </c>
      <c r="B38" s="267">
        <v>164</v>
      </c>
      <c r="C38" s="268">
        <v>116</v>
      </c>
      <c r="D38" s="268">
        <v>94</v>
      </c>
      <c r="E38" s="268">
        <v>109</v>
      </c>
      <c r="F38" s="268">
        <v>268</v>
      </c>
      <c r="G38" s="268">
        <v>101</v>
      </c>
      <c r="H38" s="267">
        <v>139</v>
      </c>
      <c r="I38" s="267">
        <v>150</v>
      </c>
      <c r="J38" s="267">
        <v>122</v>
      </c>
      <c r="K38" s="267">
        <v>19</v>
      </c>
      <c r="L38" s="267">
        <v>98</v>
      </c>
      <c r="M38" s="267">
        <v>1500</v>
      </c>
      <c r="N38" s="267">
        <v>123</v>
      </c>
      <c r="O38" s="267">
        <v>137</v>
      </c>
      <c r="P38" s="267">
        <v>24</v>
      </c>
      <c r="Q38" s="267">
        <v>6729</v>
      </c>
    </row>
    <row r="39" spans="1:17" ht="15" customHeight="1">
      <c r="A39" s="270" t="s">
        <v>582</v>
      </c>
      <c r="B39" s="413">
        <v>2395</v>
      </c>
      <c r="C39" s="413">
        <v>2861</v>
      </c>
      <c r="D39" s="413">
        <v>1647</v>
      </c>
      <c r="E39" s="413">
        <v>3055</v>
      </c>
      <c r="F39" s="413">
        <v>5952</v>
      </c>
      <c r="G39" s="413">
        <v>2536</v>
      </c>
      <c r="H39" s="413">
        <v>2981</v>
      </c>
      <c r="I39" s="413">
        <v>2735</v>
      </c>
      <c r="J39" s="413">
        <v>2656</v>
      </c>
      <c r="K39" s="413">
        <v>1433</v>
      </c>
      <c r="L39" s="413">
        <v>4011</v>
      </c>
      <c r="M39" s="413">
        <v>6648</v>
      </c>
      <c r="N39" s="413">
        <v>3751</v>
      </c>
      <c r="O39" s="413">
        <v>3543</v>
      </c>
      <c r="P39" s="413">
        <v>732</v>
      </c>
      <c r="Q39" s="413">
        <v>114514</v>
      </c>
    </row>
    <row r="40" spans="1:17" ht="15" customHeight="1">
      <c r="A40" s="267" t="s">
        <v>507</v>
      </c>
      <c r="B40" s="278">
        <v>2.0914473339504341E-2</v>
      </c>
      <c r="C40" s="278">
        <v>2.4983844770071782E-2</v>
      </c>
      <c r="D40" s="278">
        <v>1.438252091447334E-2</v>
      </c>
      <c r="E40" s="278">
        <v>2.6677960773355224E-2</v>
      </c>
      <c r="F40" s="278">
        <v>5.1976177585273418E-2</v>
      </c>
      <c r="G40" s="278">
        <v>2.214576383673612E-2</v>
      </c>
      <c r="H40" s="278">
        <v>2.6031751576226489E-2</v>
      </c>
      <c r="I40" s="278">
        <v>2.3883542623609342E-2</v>
      </c>
      <c r="J40" s="278">
        <v>2.3193670642890827E-2</v>
      </c>
      <c r="K40" s="278">
        <v>1.2513753776830781E-2</v>
      </c>
      <c r="L40" s="278">
        <v>3.5026284995721045E-2</v>
      </c>
      <c r="M40" s="278">
        <v>5.805403706097071E-2</v>
      </c>
      <c r="N40" s="278">
        <v>3.275582024905252E-2</v>
      </c>
      <c r="O40" s="278">
        <v>3.0939448451717692E-2</v>
      </c>
      <c r="P40" s="278">
        <v>6.3922315175437066E-3</v>
      </c>
      <c r="Q40" s="278">
        <v>1</v>
      </c>
    </row>
    <row r="41" spans="1:17" ht="15" customHeight="1" thickBot="1">
      <c r="A41" s="274"/>
      <c r="B41" s="275"/>
      <c r="C41" s="276"/>
      <c r="D41" s="276"/>
      <c r="E41" s="276"/>
      <c r="F41" s="276"/>
      <c r="G41" s="276"/>
      <c r="H41" s="275"/>
      <c r="I41" s="275"/>
      <c r="J41" s="275"/>
      <c r="K41" s="275"/>
      <c r="L41" s="275"/>
      <c r="M41" s="275"/>
      <c r="N41" s="275"/>
      <c r="O41" s="275"/>
      <c r="P41" s="275"/>
      <c r="Q41" s="275"/>
    </row>
    <row r="42" spans="1:17" ht="15" customHeight="1" thickTop="1">
      <c r="A42" s="279"/>
      <c r="B42" s="278"/>
      <c r="C42" s="269"/>
      <c r="D42" s="269"/>
      <c r="E42" s="269"/>
      <c r="F42" s="269"/>
      <c r="G42" s="269"/>
      <c r="H42" s="278"/>
      <c r="I42" s="278"/>
      <c r="J42" s="278"/>
      <c r="K42" s="278"/>
      <c r="L42" s="278"/>
      <c r="M42" s="278"/>
      <c r="N42" s="278"/>
      <c r="O42" s="278"/>
      <c r="P42" s="278"/>
      <c r="Q42" s="278"/>
    </row>
    <row r="43" spans="1:17" ht="15" customHeight="1">
      <c r="A43" s="262"/>
      <c r="B43" s="262"/>
      <c r="C43" s="268"/>
      <c r="D43" s="268"/>
      <c r="E43" s="268"/>
      <c r="F43" s="268"/>
      <c r="G43" s="268"/>
      <c r="H43" s="262"/>
      <c r="I43" s="262"/>
      <c r="J43" s="262"/>
      <c r="K43" s="262"/>
      <c r="L43" s="262"/>
      <c r="M43" s="262"/>
      <c r="N43" s="262"/>
      <c r="O43" s="262"/>
      <c r="P43" s="262"/>
      <c r="Q43" s="262"/>
    </row>
    <row r="44" spans="1:17" ht="15" customHeight="1">
      <c r="A44" s="282"/>
      <c r="B44" s="262"/>
      <c r="C44" s="268"/>
      <c r="D44" s="268"/>
      <c r="E44" s="268"/>
      <c r="F44" s="268"/>
      <c r="G44" s="268"/>
      <c r="H44" s="262"/>
      <c r="I44" s="262"/>
      <c r="J44" s="262"/>
      <c r="K44" s="262"/>
      <c r="L44" s="262"/>
      <c r="M44" s="262"/>
      <c r="N44" s="262"/>
      <c r="O44" s="262"/>
      <c r="P44" s="262"/>
      <c r="Q44" s="262"/>
    </row>
    <row r="45" spans="1:17" ht="15" customHeight="1">
      <c r="A45" s="281"/>
      <c r="B45" s="262"/>
      <c r="C45" s="268"/>
      <c r="D45" s="268"/>
      <c r="E45" s="268"/>
      <c r="F45" s="268"/>
      <c r="G45" s="268"/>
      <c r="H45" s="262"/>
      <c r="I45" s="262"/>
      <c r="J45" s="262"/>
      <c r="K45" s="262"/>
      <c r="L45" s="262"/>
      <c r="M45" s="262"/>
      <c r="N45" s="262"/>
      <c r="O45" s="262"/>
      <c r="P45" s="262"/>
      <c r="Q45" s="262"/>
    </row>
    <row r="46" spans="1:17" ht="15" customHeight="1">
      <c r="A46" s="282"/>
      <c r="B46" s="262"/>
      <c r="C46" s="268"/>
      <c r="D46" s="268"/>
      <c r="E46" s="268"/>
      <c r="F46" s="268"/>
      <c r="G46" s="268"/>
      <c r="H46" s="262"/>
      <c r="I46" s="262"/>
      <c r="J46" s="262"/>
      <c r="K46" s="262"/>
      <c r="L46" s="262"/>
      <c r="M46" s="262"/>
      <c r="N46" s="262"/>
      <c r="O46" s="262"/>
      <c r="P46" s="262"/>
      <c r="Q46" s="262"/>
    </row>
    <row r="47" spans="1:17" ht="15" customHeight="1">
      <c r="A47" s="282"/>
      <c r="B47" s="262"/>
      <c r="C47" s="268"/>
      <c r="D47" s="268"/>
      <c r="E47" s="268"/>
      <c r="F47" s="268"/>
      <c r="G47" s="268"/>
      <c r="H47" s="262"/>
      <c r="I47" s="262"/>
      <c r="J47" s="262"/>
      <c r="K47" s="262"/>
      <c r="L47" s="262"/>
      <c r="M47" s="262"/>
      <c r="N47" s="262"/>
      <c r="O47" s="262"/>
      <c r="P47" s="262"/>
      <c r="Q47" s="262"/>
    </row>
    <row r="48" spans="1:17" ht="15" customHeight="1">
      <c r="A48" s="282"/>
      <c r="B48" s="262"/>
      <c r="C48" s="268"/>
      <c r="D48" s="268"/>
      <c r="E48" s="268"/>
      <c r="F48" s="268"/>
      <c r="G48" s="268"/>
      <c r="H48" s="262"/>
      <c r="I48" s="262"/>
      <c r="J48" s="262"/>
      <c r="K48" s="262"/>
      <c r="L48" s="262"/>
      <c r="M48" s="262"/>
      <c r="N48" s="262"/>
      <c r="O48" s="262"/>
      <c r="P48" s="262"/>
      <c r="Q48" s="262"/>
    </row>
    <row r="49" spans="1:17" ht="15" customHeight="1">
      <c r="A49" s="282"/>
      <c r="B49" s="262"/>
      <c r="C49" s="268"/>
      <c r="D49" s="268"/>
      <c r="E49" s="268"/>
      <c r="F49" s="268"/>
      <c r="G49" s="268"/>
      <c r="H49" s="262"/>
      <c r="I49" s="262"/>
      <c r="J49" s="262"/>
      <c r="K49" s="262"/>
      <c r="L49" s="262"/>
      <c r="M49" s="262"/>
      <c r="N49" s="262"/>
      <c r="O49" s="262"/>
      <c r="P49" s="262"/>
      <c r="Q49" s="262"/>
    </row>
    <row r="50" spans="1:17" ht="15" customHeight="1">
      <c r="A50" s="282"/>
      <c r="B50" s="262"/>
      <c r="C50" s="268"/>
      <c r="D50" s="268"/>
      <c r="E50" s="268"/>
      <c r="F50" s="268"/>
      <c r="G50" s="268"/>
      <c r="H50" s="262"/>
      <c r="I50" s="262"/>
      <c r="J50" s="262"/>
      <c r="K50" s="262"/>
      <c r="L50" s="262"/>
      <c r="M50" s="262"/>
      <c r="N50" s="262"/>
      <c r="O50" s="262"/>
      <c r="P50" s="262"/>
      <c r="Q50" s="262"/>
    </row>
    <row r="51" spans="1:17" ht="15" customHeight="1">
      <c r="A51" s="283"/>
      <c r="B51" s="262"/>
      <c r="C51" s="268"/>
      <c r="D51" s="268"/>
      <c r="E51" s="268"/>
      <c r="F51" s="268"/>
      <c r="G51" s="268"/>
      <c r="H51" s="262"/>
      <c r="I51" s="262"/>
      <c r="J51" s="262"/>
      <c r="K51" s="262"/>
      <c r="L51" s="262"/>
      <c r="M51" s="262"/>
      <c r="N51" s="262"/>
      <c r="O51" s="262"/>
      <c r="P51" s="262"/>
      <c r="Q51" s="262"/>
    </row>
    <row r="52" spans="1:17" ht="15" customHeight="1">
      <c r="A52" s="100"/>
      <c r="B52" s="101"/>
      <c r="C52" s="93"/>
      <c r="D52" s="93"/>
      <c r="E52" s="93"/>
      <c r="F52" s="93"/>
      <c r="G52" s="93"/>
      <c r="H52" s="62"/>
      <c r="I52" s="62"/>
      <c r="J52" s="62"/>
      <c r="K52" s="62"/>
      <c r="L52" s="62"/>
      <c r="M52" s="62"/>
      <c r="N52" s="62"/>
      <c r="O52" s="62"/>
      <c r="P52" s="62"/>
      <c r="Q52" s="62"/>
    </row>
    <row r="53" spans="1:17" ht="15" customHeight="1">
      <c r="A53" s="100"/>
      <c r="B53" s="101"/>
      <c r="C53" s="93"/>
      <c r="D53" s="93"/>
      <c r="E53" s="93"/>
      <c r="F53" s="93"/>
      <c r="G53" s="93"/>
      <c r="H53" s="62"/>
      <c r="I53" s="62"/>
      <c r="J53" s="62"/>
      <c r="K53" s="62"/>
      <c r="L53" s="62"/>
      <c r="M53" s="62"/>
      <c r="N53" s="62"/>
      <c r="O53" s="62"/>
      <c r="P53" s="62"/>
      <c r="Q53" s="62"/>
    </row>
    <row r="54" spans="1:17" ht="15" customHeight="1">
      <c r="A54" s="100"/>
      <c r="B54" s="101"/>
      <c r="C54" s="93"/>
      <c r="D54" s="93"/>
      <c r="E54" s="93"/>
      <c r="F54" s="93"/>
      <c r="G54" s="93"/>
      <c r="H54" s="62"/>
      <c r="I54" s="62"/>
      <c r="J54" s="62"/>
      <c r="K54" s="62"/>
      <c r="L54" s="62"/>
      <c r="M54" s="62"/>
      <c r="N54" s="62"/>
      <c r="O54" s="62"/>
      <c r="P54" s="62"/>
      <c r="Q54" s="62"/>
    </row>
    <row r="55" spans="1:17" ht="15" customHeight="1">
      <c r="A55" s="100"/>
      <c r="C55" s="93"/>
      <c r="D55" s="93"/>
      <c r="E55" s="93"/>
      <c r="F55" s="93"/>
      <c r="G55" s="93"/>
      <c r="H55" s="62"/>
      <c r="I55" s="62"/>
      <c r="J55" s="62"/>
      <c r="K55" s="62"/>
      <c r="L55" s="62"/>
      <c r="M55" s="62"/>
      <c r="N55" s="62"/>
      <c r="O55" s="62"/>
      <c r="P55" s="62"/>
      <c r="Q55" s="62"/>
    </row>
    <row r="56" spans="1:17" ht="15" customHeight="1">
      <c r="A56" s="100"/>
      <c r="C56" s="93"/>
      <c r="D56" s="93"/>
      <c r="E56" s="93"/>
      <c r="F56" s="93"/>
      <c r="G56" s="93"/>
      <c r="H56" s="62"/>
      <c r="I56" s="62"/>
      <c r="J56" s="62"/>
      <c r="K56" s="62"/>
      <c r="L56" s="62"/>
      <c r="M56" s="62"/>
      <c r="N56" s="62"/>
      <c r="O56" s="62"/>
      <c r="P56" s="62"/>
      <c r="Q56" s="62"/>
    </row>
    <row r="57" spans="1:17" ht="15" customHeight="1">
      <c r="A57" s="102"/>
      <c r="C57" s="93"/>
      <c r="D57" s="93"/>
      <c r="E57" s="93"/>
      <c r="F57" s="93"/>
      <c r="G57" s="93"/>
      <c r="H57" s="62"/>
      <c r="I57" s="62"/>
      <c r="J57" s="62"/>
      <c r="K57" s="62"/>
      <c r="L57" s="62"/>
      <c r="M57" s="62"/>
      <c r="N57" s="62"/>
      <c r="O57" s="62"/>
      <c r="P57" s="62"/>
      <c r="Q57" s="62"/>
    </row>
    <row r="58" spans="1:17" ht="15" customHeight="1">
      <c r="A58" s="100"/>
      <c r="C58" s="93"/>
      <c r="D58" s="93"/>
      <c r="E58" s="93"/>
      <c r="F58" s="93"/>
      <c r="G58" s="93"/>
      <c r="H58" s="62"/>
      <c r="I58" s="62"/>
      <c r="J58" s="62"/>
      <c r="K58" s="62"/>
      <c r="L58" s="62"/>
      <c r="M58" s="62"/>
      <c r="N58" s="62"/>
      <c r="O58" s="62"/>
      <c r="P58" s="62"/>
      <c r="Q58" s="62"/>
    </row>
    <row r="59" spans="1:17" ht="15" customHeight="1">
      <c r="A59" s="100"/>
      <c r="C59" s="93"/>
      <c r="D59" s="93"/>
      <c r="E59" s="93"/>
      <c r="F59" s="93"/>
      <c r="G59" s="93"/>
      <c r="H59" s="62"/>
      <c r="I59" s="62"/>
      <c r="J59" s="62"/>
      <c r="K59" s="62"/>
      <c r="L59" s="62"/>
      <c r="M59" s="62"/>
      <c r="N59" s="62"/>
      <c r="O59" s="62"/>
      <c r="P59" s="62"/>
      <c r="Q59" s="62"/>
    </row>
    <row r="60" spans="1:17" ht="9" customHeight="1">
      <c r="A60" s="100"/>
      <c r="C60" s="93"/>
      <c r="D60" s="93"/>
      <c r="E60" s="93"/>
      <c r="F60" s="93"/>
      <c r="G60" s="93"/>
      <c r="H60" s="62"/>
      <c r="I60" s="62"/>
      <c r="J60" s="62"/>
      <c r="K60" s="62"/>
      <c r="L60" s="62"/>
      <c r="M60" s="62"/>
      <c r="N60" s="62"/>
      <c r="O60" s="62"/>
      <c r="P60" s="62"/>
      <c r="Q60" s="62"/>
    </row>
    <row r="61" spans="1:17" ht="9" customHeight="1">
      <c r="A61" s="100"/>
      <c r="C61" s="93"/>
      <c r="D61" s="93"/>
      <c r="E61" s="93"/>
      <c r="F61" s="93"/>
      <c r="G61" s="93"/>
      <c r="H61" s="62"/>
      <c r="I61" s="62"/>
      <c r="J61" s="62"/>
      <c r="K61" s="62"/>
      <c r="L61" s="62"/>
      <c r="M61" s="62"/>
      <c r="N61" s="62"/>
      <c r="O61" s="62"/>
      <c r="P61" s="62"/>
      <c r="Q61" s="62"/>
    </row>
    <row r="62" spans="1:17" ht="9" customHeight="1">
      <c r="A62" s="100"/>
      <c r="C62" s="93"/>
      <c r="D62" s="93"/>
      <c r="E62" s="93"/>
      <c r="F62" s="93"/>
      <c r="G62" s="93"/>
      <c r="H62" s="62"/>
      <c r="I62" s="62"/>
      <c r="J62" s="62"/>
      <c r="K62" s="62"/>
      <c r="L62" s="62"/>
      <c r="M62" s="62"/>
      <c r="N62" s="62"/>
      <c r="O62" s="62"/>
      <c r="P62" s="62"/>
      <c r="Q62" s="62"/>
    </row>
    <row r="63" spans="1:17" ht="9" customHeight="1">
      <c r="A63" s="102"/>
      <c r="C63" s="93"/>
      <c r="D63" s="93"/>
      <c r="E63" s="93"/>
      <c r="F63" s="93"/>
      <c r="G63" s="93"/>
      <c r="H63" s="62"/>
      <c r="I63" s="62"/>
      <c r="J63" s="62"/>
      <c r="K63" s="62"/>
      <c r="L63" s="62"/>
      <c r="M63" s="62"/>
      <c r="N63" s="62"/>
      <c r="O63" s="62"/>
      <c r="P63" s="62"/>
      <c r="Q63" s="62"/>
    </row>
    <row r="64" spans="1:17" ht="9" customHeight="1">
      <c r="A64" s="100"/>
      <c r="C64" s="93"/>
      <c r="D64" s="93"/>
      <c r="E64" s="93"/>
      <c r="F64" s="93"/>
      <c r="G64" s="93"/>
      <c r="H64" s="62"/>
      <c r="I64" s="62"/>
      <c r="J64" s="62"/>
      <c r="K64" s="62"/>
      <c r="L64" s="62"/>
      <c r="M64" s="62"/>
      <c r="N64" s="62"/>
      <c r="O64" s="62"/>
      <c r="P64" s="62"/>
      <c r="Q64" s="62"/>
    </row>
    <row r="65" spans="1:17" ht="9" customHeight="1">
      <c r="A65" s="100"/>
      <c r="C65" s="93"/>
      <c r="D65" s="93"/>
      <c r="E65" s="93"/>
      <c r="F65" s="93"/>
      <c r="G65" s="93"/>
      <c r="H65" s="62"/>
      <c r="I65" s="62"/>
      <c r="J65" s="62"/>
      <c r="K65" s="62"/>
      <c r="L65" s="62"/>
      <c r="M65" s="62"/>
      <c r="N65" s="62"/>
      <c r="O65" s="62"/>
      <c r="P65" s="62"/>
      <c r="Q65" s="62"/>
    </row>
    <row r="66" spans="1:17" ht="9" customHeight="1">
      <c r="A66" s="100"/>
      <c r="C66" s="93"/>
      <c r="D66" s="93"/>
      <c r="E66" s="93"/>
      <c r="F66" s="93"/>
      <c r="G66" s="93"/>
      <c r="H66" s="62"/>
      <c r="I66" s="62"/>
      <c r="J66" s="62"/>
      <c r="K66" s="62"/>
      <c r="L66" s="62"/>
      <c r="M66" s="62"/>
      <c r="N66" s="62"/>
      <c r="O66" s="62"/>
      <c r="P66" s="62"/>
      <c r="Q66" s="62"/>
    </row>
    <row r="67" spans="1:17" ht="9" customHeight="1">
      <c r="A67" s="100"/>
      <c r="C67" s="93"/>
      <c r="D67" s="93"/>
      <c r="E67" s="93"/>
      <c r="F67" s="93"/>
      <c r="G67" s="93"/>
      <c r="H67" s="62"/>
      <c r="I67" s="62"/>
      <c r="J67" s="62"/>
      <c r="K67" s="62"/>
      <c r="L67" s="62"/>
      <c r="M67" s="62"/>
      <c r="N67" s="62"/>
      <c r="O67" s="62"/>
      <c r="P67" s="62"/>
      <c r="Q67" s="62"/>
    </row>
    <row r="68" spans="1:17" ht="9" customHeight="1">
      <c r="A68" s="102"/>
      <c r="C68" s="93"/>
      <c r="D68" s="93"/>
      <c r="E68" s="93"/>
      <c r="F68" s="93"/>
      <c r="G68" s="93"/>
      <c r="H68" s="62"/>
      <c r="I68" s="62"/>
      <c r="J68" s="62"/>
      <c r="K68" s="62"/>
      <c r="L68" s="62"/>
      <c r="M68" s="62"/>
      <c r="N68" s="62"/>
      <c r="O68" s="62"/>
      <c r="P68" s="62"/>
      <c r="Q68" s="62"/>
    </row>
    <row r="69" spans="1:17" ht="9" customHeight="1">
      <c r="A69" s="103"/>
      <c r="C69" s="93"/>
      <c r="D69" s="93"/>
      <c r="E69" s="93"/>
      <c r="F69" s="93"/>
      <c r="G69" s="93"/>
      <c r="H69" s="62"/>
      <c r="I69" s="62"/>
      <c r="J69" s="62"/>
      <c r="K69" s="62"/>
      <c r="L69" s="62"/>
      <c r="M69" s="62"/>
      <c r="N69" s="62"/>
      <c r="O69" s="62"/>
      <c r="P69" s="62"/>
      <c r="Q69" s="62"/>
    </row>
    <row r="70" spans="1:17" ht="9" customHeight="1">
      <c r="A70" s="103"/>
      <c r="C70" s="93"/>
      <c r="D70" s="93"/>
      <c r="E70" s="93"/>
      <c r="F70" s="93"/>
      <c r="G70" s="93"/>
      <c r="H70" s="62"/>
      <c r="I70" s="62"/>
      <c r="J70" s="62"/>
      <c r="K70" s="62"/>
      <c r="L70" s="62"/>
      <c r="M70" s="62"/>
      <c r="N70" s="62"/>
      <c r="O70" s="62"/>
      <c r="P70" s="62"/>
      <c r="Q70" s="62"/>
    </row>
    <row r="71" spans="1:17" ht="9" customHeight="1">
      <c r="A71" s="103"/>
      <c r="C71" s="93"/>
      <c r="D71" s="93"/>
      <c r="E71" s="93"/>
      <c r="F71" s="93"/>
      <c r="G71" s="93"/>
      <c r="H71" s="62"/>
      <c r="I71" s="62"/>
      <c r="J71" s="62"/>
      <c r="K71" s="62"/>
      <c r="L71" s="62"/>
      <c r="M71" s="62"/>
      <c r="N71" s="62"/>
      <c r="O71" s="62"/>
      <c r="P71" s="62"/>
      <c r="Q71" s="62"/>
    </row>
    <row r="72" spans="1:17" ht="9" customHeight="1">
      <c r="A72" s="103"/>
      <c r="C72" s="93"/>
      <c r="D72" s="93"/>
      <c r="E72" s="93"/>
      <c r="F72" s="93"/>
      <c r="G72" s="93"/>
      <c r="H72" s="62"/>
      <c r="I72" s="62"/>
      <c r="J72" s="62"/>
      <c r="K72" s="62"/>
      <c r="L72" s="62"/>
      <c r="M72" s="62"/>
      <c r="N72" s="62"/>
      <c r="O72" s="62"/>
      <c r="P72" s="62"/>
      <c r="Q72" s="62"/>
    </row>
    <row r="73" spans="1:17" ht="9" customHeight="1">
      <c r="A73" s="104"/>
      <c r="C73" s="93"/>
      <c r="D73" s="93"/>
      <c r="E73" s="93"/>
      <c r="F73" s="93"/>
      <c r="G73" s="93"/>
      <c r="H73" s="62"/>
      <c r="I73" s="62"/>
      <c r="J73" s="62"/>
      <c r="K73" s="62"/>
      <c r="L73" s="62"/>
      <c r="M73" s="62"/>
      <c r="N73" s="62"/>
      <c r="O73" s="62"/>
      <c r="P73" s="62"/>
      <c r="Q73" s="62"/>
    </row>
    <row r="74" spans="1:17" ht="9" customHeight="1">
      <c r="A74" s="104"/>
      <c r="C74" s="93"/>
      <c r="D74" s="93"/>
      <c r="E74" s="93"/>
      <c r="F74" s="93"/>
      <c r="G74" s="93"/>
      <c r="H74" s="62"/>
      <c r="I74" s="62"/>
      <c r="J74" s="62"/>
      <c r="K74" s="62"/>
      <c r="L74" s="62"/>
      <c r="M74" s="62"/>
      <c r="N74" s="62"/>
      <c r="O74" s="62"/>
      <c r="P74" s="62"/>
      <c r="Q74" s="62"/>
    </row>
    <row r="75" spans="1:17" ht="9" customHeight="1">
      <c r="A75" s="99"/>
      <c r="C75" s="93"/>
      <c r="D75" s="93"/>
      <c r="E75" s="93"/>
      <c r="F75" s="93"/>
      <c r="G75" s="93"/>
      <c r="H75" s="62"/>
      <c r="I75" s="62"/>
      <c r="J75" s="62"/>
      <c r="K75" s="62"/>
      <c r="L75" s="62"/>
      <c r="M75" s="62"/>
      <c r="N75" s="62"/>
      <c r="O75" s="62"/>
      <c r="P75" s="62"/>
      <c r="Q75" s="62"/>
    </row>
    <row r="76" spans="1:17" ht="9" customHeight="1">
      <c r="A76" s="100"/>
      <c r="C76" s="93"/>
      <c r="D76" s="93"/>
      <c r="E76" s="93"/>
      <c r="F76" s="93"/>
      <c r="G76" s="93"/>
      <c r="H76" s="62"/>
      <c r="I76" s="62"/>
      <c r="J76" s="62"/>
      <c r="K76" s="62"/>
      <c r="L76" s="62"/>
      <c r="M76" s="62"/>
      <c r="N76" s="62"/>
      <c r="O76" s="62"/>
      <c r="P76" s="62"/>
      <c r="Q76" s="62"/>
    </row>
    <row r="77" spans="1:17" ht="9" customHeight="1">
      <c r="A77" s="100"/>
      <c r="C77" s="93"/>
      <c r="D77" s="93"/>
      <c r="E77" s="93"/>
      <c r="F77" s="93"/>
      <c r="G77" s="93"/>
      <c r="H77" s="62"/>
      <c r="I77" s="62"/>
      <c r="J77" s="62"/>
      <c r="K77" s="62"/>
      <c r="L77" s="62"/>
      <c r="M77" s="62"/>
      <c r="N77" s="62"/>
      <c r="O77" s="62"/>
      <c r="P77" s="62"/>
      <c r="Q77" s="62"/>
    </row>
    <row r="78" spans="1:17" ht="9" customHeight="1">
      <c r="A78" s="100"/>
      <c r="C78" s="93"/>
      <c r="D78" s="93"/>
      <c r="E78" s="93"/>
      <c r="F78" s="93"/>
      <c r="G78" s="93"/>
      <c r="H78" s="62"/>
      <c r="I78" s="62"/>
      <c r="J78" s="62"/>
      <c r="K78" s="62"/>
      <c r="L78" s="62"/>
      <c r="M78" s="62"/>
      <c r="N78" s="62"/>
      <c r="O78" s="62"/>
      <c r="P78" s="62"/>
      <c r="Q78" s="62"/>
    </row>
    <row r="79" spans="1:17" ht="9" customHeight="1">
      <c r="A79" s="100"/>
      <c r="C79" s="93"/>
      <c r="D79" s="93"/>
      <c r="E79" s="93"/>
      <c r="F79" s="93"/>
      <c r="G79" s="93"/>
      <c r="H79" s="62"/>
      <c r="I79" s="62"/>
      <c r="J79" s="62"/>
      <c r="K79" s="62"/>
      <c r="L79" s="62"/>
      <c r="M79" s="62"/>
      <c r="N79" s="62"/>
      <c r="O79" s="62"/>
      <c r="P79" s="62"/>
      <c r="Q79" s="62"/>
    </row>
    <row r="80" spans="1:17" ht="9" customHeight="1">
      <c r="A80" s="103"/>
      <c r="C80" s="93"/>
      <c r="D80" s="93"/>
      <c r="E80" s="93"/>
      <c r="F80" s="93"/>
      <c r="G80" s="93"/>
      <c r="H80" s="62"/>
      <c r="I80" s="62"/>
      <c r="J80" s="62"/>
      <c r="K80" s="62"/>
      <c r="L80" s="62"/>
      <c r="M80" s="62"/>
      <c r="N80" s="62"/>
      <c r="O80" s="62"/>
      <c r="P80" s="62"/>
      <c r="Q80" s="62"/>
    </row>
    <row r="81" spans="1:17" ht="9" customHeight="1">
      <c r="A81" s="99"/>
      <c r="C81" s="93"/>
      <c r="D81" s="93"/>
      <c r="E81" s="93"/>
      <c r="F81" s="93"/>
      <c r="G81" s="93"/>
      <c r="H81" s="62"/>
      <c r="I81" s="62"/>
      <c r="J81" s="62"/>
      <c r="K81" s="62"/>
      <c r="L81" s="62"/>
      <c r="M81" s="62"/>
      <c r="N81" s="62"/>
      <c r="O81" s="62"/>
      <c r="P81" s="62"/>
      <c r="Q81" s="62"/>
    </row>
    <row r="82" spans="1:17" ht="9" customHeight="1">
      <c r="A82" s="100"/>
      <c r="C82" s="93"/>
      <c r="D82" s="93"/>
      <c r="E82" s="93"/>
      <c r="F82" s="93"/>
      <c r="G82" s="93"/>
      <c r="H82" s="62"/>
      <c r="I82" s="62"/>
      <c r="J82" s="62"/>
      <c r="K82" s="62"/>
      <c r="L82" s="62"/>
      <c r="M82" s="62"/>
      <c r="N82" s="62"/>
      <c r="O82" s="62"/>
      <c r="P82" s="62"/>
      <c r="Q82" s="62"/>
    </row>
    <row r="83" spans="1:17" ht="9" customHeight="1">
      <c r="A83" s="100"/>
      <c r="C83" s="93"/>
      <c r="D83" s="93"/>
      <c r="E83" s="93"/>
      <c r="F83" s="93"/>
      <c r="G83" s="93"/>
      <c r="H83" s="62"/>
      <c r="I83" s="62"/>
      <c r="J83" s="62"/>
      <c r="K83" s="62"/>
      <c r="L83" s="62"/>
      <c r="M83" s="62"/>
      <c r="N83" s="62"/>
      <c r="O83" s="62"/>
      <c r="P83" s="62"/>
      <c r="Q83" s="62"/>
    </row>
    <row r="84" spans="1:17" ht="9" customHeight="1">
      <c r="A84" s="100"/>
      <c r="C84" s="93"/>
      <c r="D84" s="93"/>
      <c r="E84" s="93"/>
      <c r="F84" s="93"/>
      <c r="G84" s="93"/>
      <c r="H84" s="62"/>
      <c r="I84" s="62"/>
      <c r="J84" s="62"/>
      <c r="K84" s="62"/>
      <c r="L84" s="62"/>
      <c r="M84" s="62"/>
      <c r="N84" s="62"/>
      <c r="O84" s="62"/>
      <c r="P84" s="62"/>
      <c r="Q84" s="62"/>
    </row>
    <row r="85" spans="1:17" ht="9" customHeight="1">
      <c r="A85" s="100"/>
      <c r="C85" s="93"/>
      <c r="D85" s="93"/>
      <c r="E85" s="93"/>
      <c r="F85" s="93"/>
      <c r="G85" s="93"/>
      <c r="H85" s="62"/>
      <c r="I85" s="62"/>
      <c r="J85" s="62"/>
      <c r="K85" s="62"/>
      <c r="L85" s="62"/>
      <c r="M85" s="62"/>
      <c r="N85" s="62"/>
      <c r="O85" s="62"/>
      <c r="P85" s="62"/>
      <c r="Q85" s="62"/>
    </row>
    <row r="86" spans="1:17" ht="9" customHeight="1">
      <c r="A86" s="103"/>
      <c r="C86" s="93"/>
      <c r="D86" s="93"/>
      <c r="E86" s="93"/>
      <c r="F86" s="93"/>
      <c r="G86" s="93"/>
      <c r="H86" s="62"/>
      <c r="I86" s="62"/>
      <c r="J86" s="62"/>
      <c r="K86" s="62"/>
      <c r="L86" s="62"/>
      <c r="M86" s="62"/>
      <c r="N86" s="62"/>
      <c r="O86" s="62"/>
      <c r="P86" s="62"/>
      <c r="Q86" s="62"/>
    </row>
    <row r="87" spans="1:17" ht="9" customHeight="1">
      <c r="A87" s="99"/>
      <c r="C87" s="93"/>
      <c r="D87" s="93"/>
      <c r="E87" s="93"/>
      <c r="F87" s="93"/>
      <c r="G87" s="93"/>
      <c r="H87" s="62"/>
      <c r="I87" s="62"/>
      <c r="J87" s="62"/>
      <c r="K87" s="62"/>
      <c r="L87" s="62"/>
      <c r="M87" s="62"/>
      <c r="N87" s="62"/>
      <c r="O87" s="62"/>
      <c r="P87" s="62"/>
      <c r="Q87" s="62"/>
    </row>
    <row r="88" spans="1:17" ht="9" customHeight="1">
      <c r="A88" s="100"/>
      <c r="C88" s="93"/>
      <c r="D88" s="93"/>
      <c r="E88" s="93"/>
      <c r="F88" s="93"/>
      <c r="G88" s="93"/>
      <c r="H88" s="62"/>
      <c r="I88" s="62"/>
      <c r="J88" s="62"/>
      <c r="K88" s="62"/>
      <c r="L88" s="62"/>
      <c r="M88" s="62"/>
      <c r="N88" s="62"/>
      <c r="O88" s="62"/>
      <c r="P88" s="62"/>
      <c r="Q88" s="62"/>
    </row>
    <row r="89" spans="1:17" ht="9" customHeight="1">
      <c r="A89" s="100"/>
      <c r="C89" s="93"/>
      <c r="D89" s="93"/>
      <c r="E89" s="93"/>
      <c r="F89" s="93"/>
      <c r="G89" s="93"/>
      <c r="H89" s="62"/>
      <c r="I89" s="62"/>
      <c r="J89" s="62"/>
      <c r="K89" s="62"/>
      <c r="L89" s="62"/>
      <c r="M89" s="62"/>
      <c r="N89" s="62"/>
      <c r="O89" s="62"/>
      <c r="P89" s="62"/>
      <c r="Q89" s="62"/>
    </row>
    <row r="90" spans="1:17" ht="9" customHeight="1">
      <c r="A90" s="100"/>
      <c r="C90" s="105"/>
      <c r="D90" s="105"/>
      <c r="E90" s="105"/>
      <c r="F90" s="105"/>
      <c r="G90" s="105"/>
    </row>
    <row r="91" spans="1:17" ht="9" customHeight="1">
      <c r="A91" s="100"/>
      <c r="C91" s="105"/>
      <c r="D91" s="105"/>
      <c r="E91" s="105"/>
      <c r="F91" s="105"/>
      <c r="G91" s="105"/>
    </row>
    <row r="92" spans="1:17" ht="9" customHeight="1">
      <c r="A92" s="100"/>
      <c r="C92" s="105"/>
      <c r="D92" s="105"/>
      <c r="E92" s="105"/>
      <c r="F92" s="105"/>
      <c r="G92" s="105"/>
    </row>
    <row r="93" spans="1:17" ht="9" customHeight="1">
      <c r="A93" s="100"/>
      <c r="C93" s="105"/>
      <c r="D93" s="105"/>
      <c r="E93" s="105"/>
      <c r="F93" s="105"/>
      <c r="G93" s="105"/>
    </row>
    <row r="94" spans="1:17" ht="9" customHeight="1">
      <c r="A94" s="100"/>
      <c r="C94" s="105"/>
      <c r="D94" s="105"/>
      <c r="E94" s="105"/>
      <c r="F94" s="105"/>
      <c r="G94" s="105"/>
    </row>
    <row r="95" spans="1:17" ht="9" customHeight="1">
      <c r="A95" s="100"/>
      <c r="C95" s="105"/>
      <c r="D95" s="105"/>
      <c r="E95" s="105"/>
      <c r="F95" s="105"/>
      <c r="G95" s="105"/>
    </row>
    <row r="96" spans="1:17" ht="9" customHeight="1">
      <c r="A96" s="103"/>
      <c r="C96" s="105"/>
      <c r="D96" s="105"/>
      <c r="E96" s="105"/>
      <c r="F96" s="105"/>
      <c r="G96" s="105"/>
    </row>
    <row r="97" spans="1:7" ht="9" customHeight="1">
      <c r="A97" s="99"/>
      <c r="C97" s="105"/>
      <c r="D97" s="105"/>
      <c r="E97" s="105"/>
      <c r="F97" s="105"/>
      <c r="G97" s="105"/>
    </row>
    <row r="98" spans="1:7" ht="9" customHeight="1">
      <c r="A98" s="100"/>
      <c r="C98" s="105"/>
      <c r="D98" s="105"/>
      <c r="E98" s="105"/>
      <c r="F98" s="105"/>
      <c r="G98" s="105"/>
    </row>
    <row r="99" spans="1:7" ht="9" customHeight="1">
      <c r="A99" s="100"/>
      <c r="C99" s="105"/>
      <c r="D99" s="105"/>
      <c r="E99" s="105"/>
      <c r="F99" s="105"/>
      <c r="G99" s="105"/>
    </row>
    <row r="100" spans="1:7" ht="9" customHeight="1">
      <c r="A100" s="100"/>
      <c r="C100" s="105"/>
      <c r="D100" s="105"/>
      <c r="E100" s="105"/>
      <c r="F100" s="105"/>
      <c r="G100" s="105"/>
    </row>
    <row r="101" spans="1:7" ht="9" customHeight="1">
      <c r="A101" s="100"/>
      <c r="C101" s="105"/>
      <c r="D101" s="105"/>
      <c r="E101" s="105"/>
      <c r="F101" s="105"/>
      <c r="G101" s="105"/>
    </row>
    <row r="102" spans="1:7" ht="9" customHeight="1">
      <c r="A102" s="100"/>
      <c r="C102" s="105"/>
      <c r="D102" s="105"/>
      <c r="E102" s="105"/>
      <c r="F102" s="105"/>
      <c r="G102" s="105"/>
    </row>
    <row r="103" spans="1:7" ht="9" customHeight="1">
      <c r="A103" s="100"/>
      <c r="C103" s="105"/>
      <c r="D103" s="105"/>
      <c r="E103" s="105"/>
      <c r="F103" s="105"/>
      <c r="G103" s="105"/>
    </row>
    <row r="104" spans="1:7" ht="9" customHeight="1">
      <c r="A104" s="100"/>
      <c r="C104" s="105"/>
      <c r="D104" s="105"/>
      <c r="E104" s="105"/>
      <c r="F104" s="105"/>
      <c r="G104" s="105"/>
    </row>
    <row r="105" spans="1:7" ht="9" customHeight="1">
      <c r="A105" s="100"/>
      <c r="C105" s="105"/>
      <c r="D105" s="105"/>
      <c r="E105" s="105"/>
      <c r="F105" s="105"/>
      <c r="G105" s="105"/>
    </row>
    <row r="106" spans="1:7" ht="9" customHeight="1">
      <c r="A106" s="100"/>
      <c r="C106" s="105"/>
      <c r="D106" s="105"/>
      <c r="E106" s="105"/>
      <c r="F106" s="105"/>
      <c r="G106" s="105"/>
    </row>
    <row r="107" spans="1:7" ht="9" customHeight="1">
      <c r="A107" s="99"/>
      <c r="C107" s="105"/>
      <c r="D107" s="105"/>
      <c r="E107" s="105"/>
      <c r="F107" s="105"/>
      <c r="G107" s="105"/>
    </row>
    <row r="108" spans="1:7" ht="9" customHeight="1">
      <c r="A108" s="100"/>
      <c r="C108" s="105"/>
      <c r="D108" s="105"/>
      <c r="E108" s="105"/>
      <c r="F108" s="105"/>
      <c r="G108" s="105"/>
    </row>
    <row r="109" spans="1:7" ht="9" customHeight="1">
      <c r="A109" s="100"/>
      <c r="C109" s="105"/>
      <c r="D109" s="105"/>
      <c r="E109" s="105"/>
      <c r="F109" s="105"/>
      <c r="G109" s="105"/>
    </row>
    <row r="110" spans="1:7" ht="9" customHeight="1">
      <c r="A110" s="100"/>
      <c r="C110" s="105"/>
      <c r="D110" s="105"/>
      <c r="E110" s="105"/>
      <c r="F110" s="105"/>
      <c r="G110" s="105"/>
    </row>
    <row r="111" spans="1:7">
      <c r="A111" s="106"/>
      <c r="C111" s="105"/>
      <c r="D111" s="105"/>
      <c r="E111" s="105"/>
      <c r="F111" s="105"/>
      <c r="G111" s="105"/>
    </row>
    <row r="112" spans="1:7">
      <c r="A112" s="106"/>
      <c r="C112" s="105"/>
      <c r="D112" s="105"/>
      <c r="E112" s="105"/>
      <c r="F112" s="105"/>
      <c r="G112" s="105"/>
    </row>
    <row r="113" spans="1:7">
      <c r="A113" s="106"/>
      <c r="C113" s="105"/>
      <c r="D113" s="105"/>
      <c r="E113" s="105"/>
      <c r="F113" s="105"/>
      <c r="G113" s="105"/>
    </row>
    <row r="114" spans="1:7">
      <c r="A114" s="106"/>
      <c r="C114" s="105"/>
      <c r="D114" s="105"/>
      <c r="E114" s="105"/>
      <c r="F114" s="105"/>
      <c r="G114" s="105"/>
    </row>
    <row r="115" spans="1:7">
      <c r="A115" s="106"/>
      <c r="C115" s="105"/>
      <c r="D115" s="105"/>
      <c r="E115" s="105"/>
      <c r="F115" s="105"/>
      <c r="G115" s="105"/>
    </row>
    <row r="116" spans="1:7">
      <c r="A116" s="106"/>
      <c r="C116" s="105"/>
      <c r="D116" s="105"/>
      <c r="E116" s="105"/>
      <c r="F116" s="105"/>
      <c r="G116" s="105"/>
    </row>
    <row r="117" spans="1:7">
      <c r="A117" s="106"/>
      <c r="C117" s="105"/>
      <c r="D117" s="105"/>
      <c r="E117" s="105"/>
      <c r="F117" s="105"/>
      <c r="G117" s="105"/>
    </row>
    <row r="118" spans="1:7" ht="15.75">
      <c r="A118" s="107"/>
      <c r="C118" s="105"/>
      <c r="D118" s="105"/>
      <c r="E118" s="105"/>
      <c r="F118" s="105"/>
      <c r="G118" s="105"/>
    </row>
    <row r="119" spans="1:7" ht="15.75">
      <c r="A119" s="107"/>
      <c r="C119" s="105"/>
      <c r="D119" s="105"/>
      <c r="E119" s="105"/>
      <c r="F119" s="105"/>
      <c r="G119" s="105"/>
    </row>
    <row r="120" spans="1:7" ht="15.75">
      <c r="A120" s="107"/>
      <c r="C120" s="105"/>
      <c r="D120" s="105"/>
      <c r="E120" s="105"/>
      <c r="F120" s="105"/>
      <c r="G120" s="105"/>
    </row>
    <row r="121" spans="1:7" ht="15.75">
      <c r="A121" s="107"/>
      <c r="C121" s="105"/>
      <c r="D121" s="105"/>
      <c r="E121" s="105"/>
      <c r="F121" s="105"/>
      <c r="G121" s="105"/>
    </row>
    <row r="122" spans="1:7" ht="15.75">
      <c r="A122" s="107"/>
      <c r="C122" s="105"/>
      <c r="D122" s="105"/>
      <c r="E122" s="105"/>
      <c r="F122" s="105"/>
      <c r="G122" s="105"/>
    </row>
    <row r="123" spans="1:7" ht="15.75">
      <c r="A123" s="107"/>
      <c r="C123" s="105"/>
      <c r="D123" s="105"/>
      <c r="E123" s="105"/>
      <c r="F123" s="105"/>
      <c r="G123" s="105"/>
    </row>
    <row r="124" spans="1:7" ht="15.75">
      <c r="A124" s="107"/>
      <c r="C124" s="105"/>
      <c r="D124" s="105"/>
      <c r="E124" s="105"/>
      <c r="F124" s="105"/>
      <c r="G124" s="105"/>
    </row>
    <row r="125" spans="1:7" ht="15.75">
      <c r="A125" s="107"/>
      <c r="C125" s="105"/>
      <c r="D125" s="105"/>
      <c r="E125" s="105"/>
      <c r="F125" s="105"/>
      <c r="G125" s="105"/>
    </row>
    <row r="126" spans="1:7" ht="15.75">
      <c r="A126" s="107"/>
      <c r="C126" s="105"/>
      <c r="D126" s="105"/>
      <c r="E126" s="105"/>
      <c r="F126" s="105"/>
      <c r="G126" s="105"/>
    </row>
    <row r="127" spans="1:7" ht="15.75">
      <c r="A127" s="107"/>
      <c r="C127" s="105"/>
      <c r="D127" s="105"/>
      <c r="E127" s="105"/>
      <c r="F127" s="105"/>
      <c r="G127" s="105"/>
    </row>
    <row r="128" spans="1:7" ht="15.75">
      <c r="A128" s="107"/>
      <c r="C128" s="105"/>
      <c r="D128" s="105"/>
      <c r="E128" s="105"/>
      <c r="F128" s="105"/>
      <c r="G128" s="105"/>
    </row>
    <row r="129" spans="1:7" ht="15.75">
      <c r="A129" s="107"/>
      <c r="C129" s="105"/>
      <c r="D129" s="105"/>
      <c r="E129" s="105"/>
      <c r="F129" s="105"/>
      <c r="G129" s="105"/>
    </row>
    <row r="130" spans="1:7" ht="15.75">
      <c r="A130" s="107"/>
      <c r="C130" s="105"/>
      <c r="D130" s="105"/>
      <c r="E130" s="105"/>
      <c r="F130" s="105"/>
      <c r="G130" s="105"/>
    </row>
    <row r="131" spans="1:7" ht="15.75">
      <c r="A131" s="107"/>
      <c r="C131" s="105"/>
      <c r="D131" s="105"/>
      <c r="E131" s="105"/>
      <c r="F131" s="105"/>
      <c r="G131" s="105"/>
    </row>
    <row r="132" spans="1:7" ht="15.75">
      <c r="A132" s="107"/>
      <c r="C132" s="105"/>
      <c r="D132" s="105"/>
      <c r="E132" s="105"/>
      <c r="F132" s="105"/>
      <c r="G132" s="105"/>
    </row>
    <row r="133" spans="1:7" ht="15.75">
      <c r="A133" s="107"/>
      <c r="C133" s="105"/>
      <c r="D133" s="105"/>
      <c r="E133" s="105"/>
      <c r="F133" s="105"/>
      <c r="G133" s="105"/>
    </row>
    <row r="134" spans="1:7" ht="15.75">
      <c r="A134" s="107"/>
      <c r="C134" s="105"/>
      <c r="D134" s="105"/>
      <c r="E134" s="105"/>
      <c r="F134" s="105"/>
      <c r="G134" s="105"/>
    </row>
    <row r="135" spans="1:7" ht="15.75">
      <c r="A135" s="107"/>
      <c r="C135" s="105"/>
      <c r="D135" s="105"/>
      <c r="E135" s="105"/>
      <c r="F135" s="105"/>
      <c r="G135" s="105"/>
    </row>
    <row r="136" spans="1:7" ht="15.75">
      <c r="A136" s="107"/>
      <c r="C136" s="105"/>
      <c r="D136" s="105"/>
      <c r="E136" s="105"/>
      <c r="F136" s="105"/>
      <c r="G136" s="105"/>
    </row>
    <row r="137" spans="1:7" ht="15.75">
      <c r="A137" s="107"/>
      <c r="C137" s="105"/>
      <c r="D137" s="105"/>
      <c r="E137" s="105"/>
      <c r="F137" s="105"/>
      <c r="G137" s="105"/>
    </row>
    <row r="138" spans="1:7" ht="15.75">
      <c r="A138" s="107"/>
      <c r="C138" s="105"/>
      <c r="D138" s="105"/>
      <c r="E138" s="105"/>
      <c r="F138" s="105"/>
      <c r="G138" s="105"/>
    </row>
    <row r="139" spans="1:7" ht="15.75">
      <c r="A139" s="107"/>
      <c r="C139" s="105"/>
      <c r="D139" s="105"/>
      <c r="E139" s="105"/>
      <c r="F139" s="105"/>
      <c r="G139" s="105"/>
    </row>
    <row r="140" spans="1:7" ht="15.75">
      <c r="A140" s="107"/>
      <c r="C140" s="105"/>
      <c r="D140" s="105"/>
      <c r="E140" s="105"/>
      <c r="F140" s="105"/>
      <c r="G140" s="105"/>
    </row>
    <row r="141" spans="1:7" ht="15.75">
      <c r="A141" s="107"/>
      <c r="C141" s="105"/>
      <c r="D141" s="105"/>
      <c r="E141" s="105"/>
      <c r="F141" s="105"/>
      <c r="G141" s="105"/>
    </row>
    <row r="142" spans="1:7" ht="15.75">
      <c r="A142" s="107"/>
      <c r="C142" s="105"/>
      <c r="D142" s="105"/>
      <c r="E142" s="105"/>
      <c r="F142" s="105"/>
      <c r="G142" s="105"/>
    </row>
    <row r="143" spans="1:7" ht="15.75">
      <c r="A143" s="107"/>
      <c r="C143" s="105"/>
      <c r="D143" s="105"/>
      <c r="E143" s="105"/>
      <c r="F143" s="105"/>
      <c r="G143" s="105"/>
    </row>
    <row r="144" spans="1:7" ht="15.75">
      <c r="A144" s="107"/>
      <c r="C144" s="105"/>
      <c r="D144" s="105"/>
      <c r="E144" s="105"/>
      <c r="F144" s="105"/>
      <c r="G144" s="105"/>
    </row>
    <row r="145" spans="1:7" ht="15.75">
      <c r="A145" s="107"/>
      <c r="C145" s="105"/>
      <c r="D145" s="105"/>
      <c r="E145" s="105"/>
      <c r="F145" s="105"/>
      <c r="G145" s="105"/>
    </row>
    <row r="146" spans="1:7" ht="15.75">
      <c r="A146" s="107"/>
      <c r="C146" s="105"/>
      <c r="D146" s="105"/>
      <c r="E146" s="105"/>
      <c r="F146" s="105"/>
      <c r="G146" s="105"/>
    </row>
    <row r="147" spans="1:7" ht="15.75">
      <c r="A147" s="107"/>
      <c r="C147" s="105"/>
      <c r="D147" s="105"/>
      <c r="E147" s="105"/>
      <c r="F147" s="105"/>
      <c r="G147" s="105"/>
    </row>
    <row r="148" spans="1:7" ht="15.75">
      <c r="A148" s="107"/>
      <c r="C148" s="105"/>
      <c r="D148" s="105"/>
      <c r="E148" s="105"/>
      <c r="F148" s="105"/>
      <c r="G148" s="105"/>
    </row>
    <row r="149" spans="1:7" ht="15.75">
      <c r="A149" s="107"/>
      <c r="C149" s="105"/>
      <c r="D149" s="105"/>
      <c r="E149" s="105"/>
      <c r="F149" s="105"/>
      <c r="G149" s="105"/>
    </row>
    <row r="150" spans="1:7" ht="15.75">
      <c r="A150" s="107"/>
      <c r="C150" s="105"/>
      <c r="D150" s="105"/>
      <c r="E150" s="105"/>
      <c r="F150" s="105"/>
      <c r="G150" s="105"/>
    </row>
    <row r="151" spans="1:7" ht="15.75">
      <c r="A151" s="107"/>
      <c r="C151" s="105"/>
      <c r="D151" s="105"/>
      <c r="E151" s="105"/>
      <c r="F151" s="105"/>
      <c r="G151" s="105"/>
    </row>
    <row r="152" spans="1:7" ht="15.75">
      <c r="A152" s="107"/>
      <c r="C152" s="105"/>
      <c r="D152" s="105"/>
      <c r="E152" s="105"/>
      <c r="F152" s="105"/>
      <c r="G152" s="105"/>
    </row>
    <row r="153" spans="1:7" ht="15.75">
      <c r="A153" s="107"/>
      <c r="C153" s="105"/>
      <c r="D153" s="105"/>
      <c r="E153" s="105"/>
      <c r="F153" s="105"/>
      <c r="G153" s="105"/>
    </row>
    <row r="154" spans="1:7" ht="15.75">
      <c r="A154" s="107"/>
      <c r="C154" s="105"/>
      <c r="D154" s="105"/>
      <c r="E154" s="105"/>
      <c r="F154" s="105"/>
      <c r="G154" s="105"/>
    </row>
    <row r="155" spans="1:7" ht="15.75">
      <c r="A155" s="107"/>
      <c r="C155" s="105"/>
      <c r="D155" s="105"/>
      <c r="E155" s="105"/>
      <c r="F155" s="105"/>
      <c r="G155" s="105"/>
    </row>
    <row r="156" spans="1:7" ht="15.75">
      <c r="A156" s="107"/>
      <c r="C156" s="105"/>
      <c r="D156" s="105"/>
      <c r="E156" s="105"/>
      <c r="F156" s="105"/>
      <c r="G156" s="105"/>
    </row>
    <row r="157" spans="1:7" ht="15.75">
      <c r="A157" s="107"/>
      <c r="C157" s="105"/>
      <c r="D157" s="105"/>
      <c r="E157" s="105"/>
      <c r="F157" s="105"/>
      <c r="G157" s="105"/>
    </row>
    <row r="158" spans="1:7" ht="15.75">
      <c r="A158" s="107"/>
      <c r="C158" s="105"/>
      <c r="D158" s="105"/>
      <c r="E158" s="105"/>
      <c r="F158" s="105"/>
      <c r="G158" s="105"/>
    </row>
    <row r="159" spans="1:7" ht="15.75">
      <c r="A159" s="107"/>
      <c r="C159" s="105"/>
      <c r="D159" s="105"/>
      <c r="E159" s="105"/>
      <c r="F159" s="105"/>
      <c r="G159" s="105"/>
    </row>
    <row r="160" spans="1:7" ht="15.75">
      <c r="A160" s="107"/>
      <c r="C160" s="105"/>
      <c r="D160" s="105"/>
      <c r="E160" s="105"/>
      <c r="F160" s="105"/>
      <c r="G160" s="105"/>
    </row>
    <row r="161" spans="1:7" ht="15.75">
      <c r="A161" s="107"/>
      <c r="C161" s="105"/>
      <c r="D161" s="105"/>
      <c r="E161" s="105"/>
      <c r="F161" s="105"/>
      <c r="G161" s="105"/>
    </row>
    <row r="162" spans="1:7" ht="15.75">
      <c r="A162" s="107"/>
      <c r="C162" s="105"/>
      <c r="D162" s="105"/>
      <c r="E162" s="105"/>
      <c r="F162" s="105"/>
      <c r="G162" s="105"/>
    </row>
    <row r="163" spans="1:7" ht="15.75">
      <c r="A163" s="107"/>
      <c r="C163" s="105"/>
      <c r="D163" s="105"/>
      <c r="E163" s="105"/>
      <c r="F163" s="105"/>
      <c r="G163" s="105"/>
    </row>
    <row r="164" spans="1:7" ht="15.75">
      <c r="A164" s="107"/>
      <c r="C164" s="105"/>
      <c r="D164" s="105"/>
      <c r="E164" s="105"/>
      <c r="F164" s="105"/>
      <c r="G164" s="105"/>
    </row>
    <row r="165" spans="1:7" ht="15.75">
      <c r="A165" s="107"/>
      <c r="C165" s="105"/>
      <c r="D165" s="105"/>
      <c r="E165" s="105"/>
      <c r="F165" s="105"/>
      <c r="G165" s="105"/>
    </row>
    <row r="166" spans="1:7" ht="15.75">
      <c r="A166" s="107"/>
      <c r="C166" s="105"/>
      <c r="D166" s="105"/>
      <c r="E166" s="105"/>
      <c r="F166" s="105"/>
      <c r="G166" s="105"/>
    </row>
    <row r="167" spans="1:7" ht="15.75">
      <c r="A167" s="107"/>
      <c r="C167" s="105"/>
      <c r="D167" s="105"/>
      <c r="E167" s="105"/>
      <c r="F167" s="105"/>
      <c r="G167" s="105"/>
    </row>
    <row r="168" spans="1:7" ht="15.75">
      <c r="A168" s="107"/>
      <c r="C168" s="105"/>
      <c r="D168" s="105"/>
      <c r="E168" s="105"/>
      <c r="F168" s="105"/>
      <c r="G168" s="105"/>
    </row>
    <row r="169" spans="1:7" ht="15.75">
      <c r="A169" s="107"/>
      <c r="C169" s="105"/>
      <c r="D169" s="105"/>
      <c r="E169" s="105"/>
      <c r="F169" s="105"/>
      <c r="G169" s="105"/>
    </row>
    <row r="170" spans="1:7" ht="15.75">
      <c r="A170" s="107"/>
      <c r="C170" s="105"/>
      <c r="D170" s="105"/>
      <c r="E170" s="105"/>
      <c r="F170" s="105"/>
      <c r="G170" s="105"/>
    </row>
    <row r="171" spans="1:7" ht="15.75">
      <c r="A171" s="107"/>
      <c r="C171" s="105"/>
      <c r="D171" s="105"/>
      <c r="E171" s="105"/>
      <c r="F171" s="105"/>
      <c r="G171" s="105"/>
    </row>
    <row r="172" spans="1:7" ht="15.75">
      <c r="A172" s="107"/>
      <c r="C172" s="105"/>
      <c r="D172" s="105"/>
      <c r="E172" s="105"/>
      <c r="F172" s="105"/>
      <c r="G172" s="105"/>
    </row>
    <row r="173" spans="1:7" ht="15.75">
      <c r="A173" s="107"/>
      <c r="C173" s="105"/>
      <c r="D173" s="105"/>
      <c r="E173" s="105"/>
      <c r="F173" s="105"/>
      <c r="G173" s="105"/>
    </row>
    <row r="174" spans="1:7" ht="15.75">
      <c r="A174" s="107"/>
      <c r="C174" s="105"/>
      <c r="D174" s="105"/>
      <c r="E174" s="105"/>
      <c r="F174" s="105"/>
      <c r="G174" s="105"/>
    </row>
    <row r="175" spans="1:7" ht="15.75">
      <c r="A175" s="107"/>
      <c r="C175" s="105"/>
      <c r="D175" s="105"/>
      <c r="E175" s="105"/>
      <c r="F175" s="105"/>
      <c r="G175" s="105"/>
    </row>
    <row r="176" spans="1:7" ht="15.75">
      <c r="A176" s="107"/>
      <c r="C176" s="105"/>
      <c r="D176" s="105"/>
      <c r="E176" s="105"/>
      <c r="F176" s="105"/>
      <c r="G176" s="105"/>
    </row>
    <row r="177" spans="1:7" ht="15.75">
      <c r="A177" s="107"/>
      <c r="C177" s="105"/>
      <c r="D177" s="105"/>
      <c r="E177" s="105"/>
      <c r="F177" s="105"/>
      <c r="G177" s="105"/>
    </row>
    <row r="178" spans="1:7" ht="15.75">
      <c r="A178" s="107"/>
      <c r="C178" s="105"/>
      <c r="D178" s="105"/>
      <c r="E178" s="105"/>
      <c r="F178" s="105"/>
      <c r="G178" s="105"/>
    </row>
    <row r="179" spans="1:7" ht="15.75">
      <c r="A179" s="107"/>
      <c r="C179" s="105"/>
      <c r="D179" s="105"/>
      <c r="E179" s="105"/>
      <c r="F179" s="105"/>
      <c r="G179" s="105"/>
    </row>
    <row r="180" spans="1:7" ht="15.75">
      <c r="A180" s="107"/>
      <c r="C180" s="105"/>
      <c r="D180" s="105"/>
      <c r="E180" s="105"/>
      <c r="F180" s="105"/>
      <c r="G180" s="105"/>
    </row>
    <row r="181" spans="1:7" ht="15.75">
      <c r="A181" s="107"/>
      <c r="C181" s="105"/>
      <c r="D181" s="105"/>
      <c r="E181" s="105"/>
      <c r="F181" s="105"/>
      <c r="G181" s="105"/>
    </row>
    <row r="182" spans="1:7" ht="15.75">
      <c r="A182" s="107"/>
      <c r="C182" s="105"/>
      <c r="D182" s="105"/>
      <c r="E182" s="105"/>
      <c r="F182" s="105"/>
      <c r="G182" s="105"/>
    </row>
    <row r="183" spans="1:7" ht="15.75">
      <c r="A183" s="107"/>
      <c r="C183" s="105"/>
      <c r="D183" s="105"/>
      <c r="E183" s="105"/>
      <c r="F183" s="105"/>
      <c r="G183" s="105"/>
    </row>
    <row r="184" spans="1:7" ht="15.75">
      <c r="A184" s="107"/>
      <c r="C184" s="105"/>
      <c r="D184" s="105"/>
      <c r="E184" s="105"/>
      <c r="F184" s="105"/>
      <c r="G184" s="105"/>
    </row>
    <row r="185" spans="1:7" ht="15.75">
      <c r="A185" s="107"/>
      <c r="C185" s="105"/>
      <c r="D185" s="105"/>
      <c r="E185" s="105"/>
      <c r="F185" s="105"/>
      <c r="G185" s="105"/>
    </row>
    <row r="186" spans="1:7" ht="15.75">
      <c r="A186" s="107"/>
      <c r="C186" s="105"/>
      <c r="D186" s="105"/>
      <c r="E186" s="105"/>
      <c r="F186" s="105"/>
      <c r="G186" s="105"/>
    </row>
    <row r="187" spans="1:7" ht="15.75">
      <c r="A187" s="107"/>
      <c r="C187" s="105"/>
      <c r="D187" s="105"/>
      <c r="E187" s="105"/>
      <c r="F187" s="105"/>
      <c r="G187" s="105"/>
    </row>
    <row r="188" spans="1:7" ht="15.75">
      <c r="A188" s="107"/>
      <c r="C188" s="105"/>
      <c r="D188" s="105"/>
      <c r="E188" s="105"/>
      <c r="F188" s="105"/>
      <c r="G188" s="105"/>
    </row>
    <row r="189" spans="1:7" ht="15.75">
      <c r="A189" s="107"/>
      <c r="C189" s="105"/>
      <c r="D189" s="105"/>
      <c r="E189" s="105"/>
      <c r="F189" s="105"/>
      <c r="G189" s="105"/>
    </row>
    <row r="190" spans="1:7" ht="15.75">
      <c r="A190" s="107"/>
      <c r="C190" s="105"/>
      <c r="D190" s="105"/>
      <c r="E190" s="105"/>
      <c r="F190" s="105"/>
      <c r="G190" s="105"/>
    </row>
    <row r="191" spans="1:7" ht="15.75">
      <c r="A191" s="107"/>
      <c r="C191" s="105"/>
      <c r="D191" s="105"/>
      <c r="E191" s="105"/>
      <c r="F191" s="105"/>
      <c r="G191" s="105"/>
    </row>
    <row r="192" spans="1:7" ht="15.75">
      <c r="A192" s="107"/>
      <c r="C192" s="105"/>
      <c r="D192" s="105"/>
      <c r="E192" s="105"/>
      <c r="F192" s="105"/>
      <c r="G192" s="105"/>
    </row>
    <row r="193" spans="1:7" ht="15.75">
      <c r="A193" s="107"/>
      <c r="C193" s="105"/>
      <c r="D193" s="105"/>
      <c r="E193" s="105"/>
      <c r="F193" s="105"/>
      <c r="G193" s="105"/>
    </row>
    <row r="194" spans="1:7" ht="15.75">
      <c r="A194" s="107"/>
      <c r="C194" s="105"/>
      <c r="D194" s="105"/>
      <c r="E194" s="105"/>
      <c r="F194" s="105"/>
      <c r="G194" s="105"/>
    </row>
    <row r="195" spans="1:7" ht="15.75">
      <c r="A195" s="107"/>
      <c r="C195" s="105"/>
      <c r="D195" s="105"/>
      <c r="E195" s="105"/>
      <c r="F195" s="105"/>
      <c r="G195" s="105"/>
    </row>
    <row r="196" spans="1:7" ht="15.75">
      <c r="A196" s="107"/>
      <c r="C196" s="105"/>
      <c r="D196" s="105"/>
      <c r="E196" s="105"/>
      <c r="F196" s="105"/>
      <c r="G196" s="105"/>
    </row>
    <row r="197" spans="1:7" ht="15.75">
      <c r="A197" s="107"/>
      <c r="C197" s="105"/>
      <c r="D197" s="105"/>
      <c r="E197" s="105"/>
      <c r="F197" s="105"/>
      <c r="G197" s="105"/>
    </row>
    <row r="198" spans="1:7" ht="15.75">
      <c r="A198" s="107"/>
      <c r="C198" s="105"/>
      <c r="D198" s="105"/>
      <c r="E198" s="105"/>
      <c r="F198" s="105"/>
      <c r="G198" s="105"/>
    </row>
    <row r="199" spans="1:7" ht="15.75">
      <c r="A199" s="107"/>
      <c r="C199" s="105"/>
      <c r="D199" s="105"/>
      <c r="E199" s="105"/>
      <c r="F199" s="105"/>
      <c r="G199" s="105"/>
    </row>
    <row r="200" spans="1:7" ht="15.75">
      <c r="A200" s="107"/>
      <c r="C200" s="105"/>
      <c r="D200" s="105"/>
      <c r="E200" s="105"/>
      <c r="F200" s="105"/>
      <c r="G200" s="105"/>
    </row>
    <row r="201" spans="1:7" ht="15.75">
      <c r="A201" s="107"/>
      <c r="C201" s="105"/>
      <c r="D201" s="105"/>
      <c r="E201" s="105"/>
      <c r="F201" s="105"/>
      <c r="G201" s="105"/>
    </row>
    <row r="202" spans="1:7" ht="15.75">
      <c r="A202" s="107"/>
      <c r="C202" s="105"/>
      <c r="D202" s="105"/>
      <c r="E202" s="105"/>
      <c r="F202" s="105"/>
      <c r="G202" s="105"/>
    </row>
    <row r="203" spans="1:7" ht="15.75">
      <c r="A203" s="107"/>
      <c r="C203" s="105"/>
      <c r="D203" s="105"/>
      <c r="E203" s="105"/>
      <c r="F203" s="105"/>
      <c r="G203" s="105"/>
    </row>
    <row r="204" spans="1:7" ht="15.75">
      <c r="A204" s="107"/>
      <c r="C204" s="105"/>
      <c r="D204" s="105"/>
      <c r="E204" s="105"/>
      <c r="F204" s="105"/>
      <c r="G204" s="105"/>
    </row>
    <row r="205" spans="1:7" ht="15.75">
      <c r="A205" s="107"/>
      <c r="C205" s="105"/>
      <c r="D205" s="105"/>
      <c r="E205" s="105"/>
      <c r="F205" s="105"/>
      <c r="G205" s="105"/>
    </row>
    <row r="206" spans="1:7" ht="15.75">
      <c r="A206" s="107"/>
      <c r="C206" s="105"/>
      <c r="D206" s="105"/>
      <c r="E206" s="105"/>
      <c r="F206" s="105"/>
      <c r="G206" s="105"/>
    </row>
    <row r="207" spans="1:7" ht="15.75">
      <c r="A207" s="107"/>
      <c r="C207" s="105"/>
      <c r="D207" s="105"/>
      <c r="E207" s="105"/>
      <c r="F207" s="105"/>
      <c r="G207" s="105"/>
    </row>
    <row r="208" spans="1:7" ht="15.75">
      <c r="A208" s="107"/>
      <c r="C208" s="105"/>
      <c r="D208" s="105"/>
      <c r="E208" s="105"/>
      <c r="F208" s="105"/>
      <c r="G208" s="105"/>
    </row>
    <row r="209" spans="1:7" ht="15.75">
      <c r="A209" s="108"/>
      <c r="C209" s="105"/>
      <c r="D209" s="105"/>
      <c r="E209" s="105"/>
      <c r="F209" s="105"/>
      <c r="G209" s="105"/>
    </row>
    <row r="210" spans="1:7" ht="15.75">
      <c r="A210" s="108"/>
      <c r="C210" s="105"/>
      <c r="D210" s="105"/>
      <c r="E210" s="105"/>
      <c r="F210" s="105"/>
      <c r="G210" s="105"/>
    </row>
    <row r="211" spans="1:7" ht="15.75">
      <c r="A211" s="108"/>
      <c r="C211" s="105"/>
      <c r="D211" s="105"/>
      <c r="E211" s="105"/>
      <c r="F211" s="105"/>
      <c r="G211" s="105"/>
    </row>
    <row r="212" spans="1:7" ht="15.75">
      <c r="A212" s="108"/>
      <c r="C212" s="105"/>
      <c r="D212" s="105"/>
      <c r="E212" s="105"/>
      <c r="F212" s="105"/>
      <c r="G212" s="105"/>
    </row>
    <row r="213" spans="1:7" ht="15.75">
      <c r="A213" s="108"/>
      <c r="C213" s="105"/>
      <c r="D213" s="105"/>
      <c r="E213" s="105"/>
      <c r="F213" s="105"/>
      <c r="G213" s="105"/>
    </row>
    <row r="214" spans="1:7" ht="15.75">
      <c r="A214" s="108"/>
      <c r="C214" s="105"/>
      <c r="D214" s="105"/>
      <c r="E214" s="105"/>
      <c r="F214" s="105"/>
      <c r="G214" s="105"/>
    </row>
    <row r="215" spans="1:7" ht="15.75">
      <c r="A215" s="108"/>
      <c r="C215" s="105"/>
      <c r="D215" s="105"/>
      <c r="E215" s="105"/>
      <c r="F215" s="105"/>
      <c r="G215" s="105"/>
    </row>
    <row r="216" spans="1:7" ht="15.75">
      <c r="A216" s="108"/>
      <c r="C216" s="105"/>
      <c r="D216" s="105"/>
      <c r="E216" s="105"/>
      <c r="F216" s="105"/>
      <c r="G216" s="105"/>
    </row>
    <row r="217" spans="1:7" ht="15.75">
      <c r="A217" s="108"/>
      <c r="C217" s="105"/>
      <c r="D217" s="105"/>
      <c r="E217" s="105"/>
      <c r="F217" s="105"/>
      <c r="G217" s="105"/>
    </row>
    <row r="218" spans="1:7" ht="15.75">
      <c r="A218" s="108"/>
      <c r="C218" s="105"/>
      <c r="D218" s="105"/>
      <c r="E218" s="105"/>
      <c r="F218" s="105"/>
      <c r="G218" s="105"/>
    </row>
    <row r="219" spans="1:7" ht="15.75">
      <c r="A219" s="108"/>
      <c r="C219" s="105"/>
      <c r="D219" s="105"/>
      <c r="E219" s="105"/>
      <c r="F219" s="105"/>
      <c r="G219" s="105"/>
    </row>
    <row r="220" spans="1:7" ht="15.75">
      <c r="A220" s="108"/>
      <c r="C220" s="105"/>
      <c r="D220" s="105"/>
      <c r="E220" s="105"/>
      <c r="F220" s="105"/>
      <c r="G220" s="105"/>
    </row>
    <row r="221" spans="1:7" ht="15.75">
      <c r="A221" s="108"/>
      <c r="C221" s="105"/>
      <c r="D221" s="105"/>
      <c r="E221" s="105"/>
      <c r="F221" s="105"/>
      <c r="G221" s="105"/>
    </row>
    <row r="222" spans="1:7" ht="15.75">
      <c r="A222" s="108"/>
      <c r="C222" s="105"/>
      <c r="D222" s="105"/>
      <c r="E222" s="105"/>
      <c r="F222" s="105"/>
      <c r="G222" s="105"/>
    </row>
    <row r="223" spans="1:7" ht="15.75">
      <c r="A223" s="108"/>
      <c r="C223" s="105"/>
      <c r="D223" s="105"/>
      <c r="E223" s="105"/>
      <c r="F223" s="105"/>
      <c r="G223" s="105"/>
    </row>
    <row r="224" spans="1:7" ht="15.75">
      <c r="A224" s="108"/>
      <c r="C224" s="105"/>
      <c r="D224" s="105"/>
      <c r="E224" s="105"/>
      <c r="F224" s="105"/>
      <c r="G224" s="105"/>
    </row>
    <row r="225" spans="1:7" ht="15.75">
      <c r="A225" s="108"/>
      <c r="C225" s="105"/>
      <c r="D225" s="105"/>
      <c r="E225" s="105"/>
      <c r="F225" s="105"/>
      <c r="G225" s="105"/>
    </row>
    <row r="226" spans="1:7" ht="15.75">
      <c r="A226" s="108"/>
      <c r="C226" s="105"/>
      <c r="D226" s="105"/>
      <c r="E226" s="105"/>
      <c r="F226" s="105"/>
      <c r="G226" s="105"/>
    </row>
    <row r="227" spans="1:7" ht="15.75">
      <c r="A227" s="108"/>
      <c r="C227" s="105"/>
      <c r="D227" s="105"/>
      <c r="E227" s="105"/>
      <c r="F227" s="105"/>
      <c r="G227" s="105"/>
    </row>
    <row r="228" spans="1:7" ht="15.75">
      <c r="A228" s="108"/>
      <c r="C228" s="105"/>
      <c r="D228" s="105"/>
      <c r="E228" s="105"/>
      <c r="F228" s="105"/>
      <c r="G228" s="105"/>
    </row>
    <row r="229" spans="1:7" ht="15.75">
      <c r="A229" s="108"/>
      <c r="C229" s="105"/>
      <c r="D229" s="105"/>
      <c r="E229" s="105"/>
      <c r="F229" s="105"/>
      <c r="G229" s="105"/>
    </row>
    <row r="230" spans="1:7" ht="15.75">
      <c r="A230" s="108"/>
      <c r="C230" s="105"/>
      <c r="D230" s="105"/>
      <c r="E230" s="105"/>
      <c r="F230" s="105"/>
      <c r="G230" s="105"/>
    </row>
    <row r="231" spans="1:7" ht="15.75">
      <c r="A231" s="108"/>
      <c r="C231" s="105"/>
      <c r="D231" s="105"/>
      <c r="E231" s="105"/>
      <c r="F231" s="105"/>
      <c r="G231" s="105"/>
    </row>
    <row r="232" spans="1:7" ht="15.75">
      <c r="A232" s="108"/>
      <c r="C232" s="105"/>
      <c r="D232" s="105"/>
      <c r="E232" s="105"/>
      <c r="F232" s="105"/>
      <c r="G232" s="105"/>
    </row>
    <row r="233" spans="1:7" ht="15.75">
      <c r="A233" s="108"/>
      <c r="C233" s="105"/>
      <c r="D233" s="105"/>
      <c r="E233" s="105"/>
      <c r="F233" s="105"/>
      <c r="G233" s="105"/>
    </row>
    <row r="234" spans="1:7" ht="15.75">
      <c r="A234" s="108"/>
      <c r="C234" s="105"/>
      <c r="D234" s="105"/>
      <c r="E234" s="105"/>
      <c r="F234" s="105"/>
      <c r="G234" s="105"/>
    </row>
    <row r="235" spans="1:7" ht="15.75">
      <c r="A235" s="108"/>
      <c r="C235" s="105"/>
      <c r="D235" s="105"/>
      <c r="E235" s="105"/>
      <c r="F235" s="105"/>
      <c r="G235" s="105"/>
    </row>
    <row r="236" spans="1:7" ht="15.75">
      <c r="A236" s="108"/>
      <c r="C236" s="105"/>
      <c r="D236" s="105"/>
      <c r="E236" s="105"/>
      <c r="F236" s="105"/>
      <c r="G236" s="105"/>
    </row>
    <row r="237" spans="1:7" ht="15.75">
      <c r="A237" s="108"/>
      <c r="C237" s="105"/>
      <c r="D237" s="105"/>
      <c r="E237" s="105"/>
      <c r="F237" s="105"/>
      <c r="G237" s="105"/>
    </row>
    <row r="238" spans="1:7" ht="15.75">
      <c r="A238" s="108"/>
      <c r="C238" s="105"/>
      <c r="D238" s="105"/>
      <c r="E238" s="105"/>
      <c r="F238" s="105"/>
      <c r="G238" s="105"/>
    </row>
    <row r="239" spans="1:7" ht="15.75">
      <c r="A239" s="108"/>
      <c r="C239" s="105"/>
      <c r="D239" s="105"/>
      <c r="E239" s="105"/>
      <c r="F239" s="105"/>
      <c r="G239" s="105"/>
    </row>
    <row r="240" spans="1:7" ht="15.75">
      <c r="A240" s="108"/>
      <c r="C240" s="105"/>
      <c r="D240" s="105"/>
      <c r="E240" s="105"/>
      <c r="F240" s="105"/>
      <c r="G240" s="105"/>
    </row>
    <row r="241" spans="1:7" ht="15.75">
      <c r="A241" s="108"/>
      <c r="C241" s="105"/>
      <c r="D241" s="105"/>
      <c r="E241" s="105"/>
      <c r="F241" s="105"/>
      <c r="G241" s="105"/>
    </row>
    <row r="242" spans="1:7" ht="15.75">
      <c r="A242" s="108"/>
      <c r="C242" s="105"/>
      <c r="D242" s="105"/>
      <c r="E242" s="105"/>
      <c r="F242" s="105"/>
      <c r="G242" s="105"/>
    </row>
    <row r="243" spans="1:7" ht="15.75">
      <c r="A243" s="108"/>
      <c r="C243" s="105"/>
      <c r="D243" s="105"/>
      <c r="E243" s="105"/>
      <c r="F243" s="105"/>
      <c r="G243" s="105"/>
    </row>
    <row r="244" spans="1:7" ht="15.75">
      <c r="A244" s="108"/>
      <c r="C244" s="105"/>
      <c r="D244" s="105"/>
      <c r="E244" s="105"/>
      <c r="F244" s="105"/>
      <c r="G244" s="105"/>
    </row>
    <row r="245" spans="1:7" ht="15.75">
      <c r="A245" s="108"/>
      <c r="C245" s="105"/>
      <c r="D245" s="105"/>
      <c r="E245" s="105"/>
      <c r="F245" s="105"/>
      <c r="G245" s="105"/>
    </row>
    <row r="246" spans="1:7" ht="15.75">
      <c r="A246" s="108"/>
      <c r="C246" s="105"/>
      <c r="D246" s="105"/>
      <c r="E246" s="105"/>
      <c r="F246" s="105"/>
      <c r="G246" s="105"/>
    </row>
    <row r="247" spans="1:7" ht="15.75">
      <c r="A247" s="108"/>
      <c r="C247" s="105"/>
      <c r="D247" s="105"/>
      <c r="E247" s="105"/>
      <c r="F247" s="105"/>
      <c r="G247" s="105"/>
    </row>
    <row r="248" spans="1:7" ht="15.75">
      <c r="A248" s="108"/>
      <c r="C248" s="105"/>
      <c r="D248" s="105"/>
      <c r="E248" s="105"/>
      <c r="F248" s="105"/>
      <c r="G248" s="105"/>
    </row>
    <row r="249" spans="1:7" ht="15.75">
      <c r="A249" s="108"/>
      <c r="C249" s="105"/>
      <c r="D249" s="105"/>
      <c r="E249" s="105"/>
      <c r="F249" s="105"/>
      <c r="G249" s="105"/>
    </row>
    <row r="250" spans="1:7" ht="15.75">
      <c r="A250" s="108"/>
      <c r="C250" s="105"/>
      <c r="D250" s="105"/>
      <c r="E250" s="105"/>
      <c r="F250" s="105"/>
      <c r="G250" s="105"/>
    </row>
    <row r="251" spans="1:7" ht="15.75">
      <c r="A251" s="108"/>
      <c r="C251" s="105"/>
      <c r="D251" s="105"/>
      <c r="E251" s="105"/>
      <c r="F251" s="105"/>
      <c r="G251" s="105"/>
    </row>
    <row r="252" spans="1:7" ht="15.75">
      <c r="A252" s="108"/>
      <c r="C252" s="105"/>
      <c r="D252" s="105"/>
      <c r="E252" s="105"/>
      <c r="F252" s="105"/>
      <c r="G252" s="105"/>
    </row>
    <row r="253" spans="1:7" ht="15.75">
      <c r="A253" s="108"/>
      <c r="C253" s="105"/>
      <c r="D253" s="105"/>
      <c r="E253" s="105"/>
      <c r="F253" s="105"/>
      <c r="G253" s="105"/>
    </row>
    <row r="254" spans="1:7" ht="15.75">
      <c r="A254" s="108"/>
      <c r="C254" s="105"/>
      <c r="D254" s="105"/>
      <c r="E254" s="105"/>
      <c r="F254" s="105"/>
      <c r="G254" s="105"/>
    </row>
    <row r="255" spans="1:7" ht="15.75">
      <c r="A255" s="108"/>
      <c r="C255" s="105"/>
      <c r="D255" s="105"/>
      <c r="E255" s="105"/>
      <c r="F255" s="105"/>
      <c r="G255" s="105"/>
    </row>
    <row r="256" spans="1:7" ht="15.75">
      <c r="A256" s="108"/>
      <c r="C256" s="105"/>
      <c r="D256" s="105"/>
      <c r="E256" s="105"/>
      <c r="F256" s="105"/>
      <c r="G256" s="105"/>
    </row>
    <row r="257" spans="1:7" ht="15.75">
      <c r="A257" s="108"/>
      <c r="C257" s="105"/>
      <c r="D257" s="105"/>
      <c r="E257" s="105"/>
      <c r="F257" s="105"/>
      <c r="G257" s="105"/>
    </row>
    <row r="258" spans="1:7" ht="15.75">
      <c r="A258" s="108"/>
      <c r="C258" s="105"/>
      <c r="D258" s="105"/>
      <c r="E258" s="105"/>
      <c r="F258" s="105"/>
      <c r="G258" s="105"/>
    </row>
    <row r="259" spans="1:7" ht="15.75">
      <c r="A259" s="108"/>
      <c r="C259" s="105"/>
      <c r="D259" s="105"/>
      <c r="E259" s="105"/>
      <c r="F259" s="105"/>
      <c r="G259" s="105"/>
    </row>
    <row r="260" spans="1:7" ht="15.75">
      <c r="A260" s="108"/>
      <c r="C260" s="105"/>
      <c r="D260" s="105"/>
      <c r="E260" s="105"/>
      <c r="F260" s="105"/>
      <c r="G260" s="105"/>
    </row>
    <row r="261" spans="1:7" ht="15.75">
      <c r="A261" s="108"/>
      <c r="C261" s="105"/>
      <c r="D261" s="105"/>
      <c r="E261" s="105"/>
      <c r="F261" s="105"/>
      <c r="G261" s="105"/>
    </row>
    <row r="262" spans="1:7" ht="15.75">
      <c r="A262" s="108"/>
      <c r="C262" s="105"/>
      <c r="D262" s="105"/>
      <c r="E262" s="105"/>
      <c r="F262" s="105"/>
      <c r="G262" s="105"/>
    </row>
    <row r="263" spans="1:7" ht="15.75">
      <c r="A263" s="108"/>
      <c r="C263" s="105"/>
      <c r="D263" s="105"/>
      <c r="E263" s="105"/>
      <c r="F263" s="105"/>
      <c r="G263" s="105"/>
    </row>
    <row r="264" spans="1:7" ht="15.75">
      <c r="A264" s="108"/>
      <c r="C264" s="105"/>
      <c r="D264" s="105"/>
      <c r="E264" s="105"/>
      <c r="F264" s="105"/>
      <c r="G264" s="105"/>
    </row>
    <row r="265" spans="1:7" ht="15.75">
      <c r="A265" s="108"/>
      <c r="C265" s="105"/>
      <c r="D265" s="105"/>
      <c r="E265" s="105"/>
      <c r="F265" s="105"/>
      <c r="G265" s="105"/>
    </row>
    <row r="266" spans="1:7" ht="15.75">
      <c r="A266" s="108"/>
      <c r="C266" s="105"/>
      <c r="D266" s="105"/>
      <c r="E266" s="105"/>
      <c r="F266" s="105"/>
      <c r="G266" s="105"/>
    </row>
    <row r="267" spans="1:7" ht="15.75">
      <c r="A267" s="108"/>
      <c r="C267" s="105"/>
      <c r="D267" s="105"/>
      <c r="E267" s="105"/>
      <c r="F267" s="105"/>
      <c r="G267" s="105"/>
    </row>
    <row r="268" spans="1:7" ht="15.75">
      <c r="A268" s="108"/>
      <c r="C268" s="105"/>
      <c r="D268" s="105"/>
      <c r="E268" s="105"/>
      <c r="F268" s="105"/>
      <c r="G268" s="105"/>
    </row>
    <row r="269" spans="1:7" ht="15.75">
      <c r="A269" s="108"/>
      <c r="C269" s="105"/>
      <c r="D269" s="105"/>
      <c r="E269" s="105"/>
      <c r="F269" s="105"/>
      <c r="G269" s="105"/>
    </row>
    <row r="270" spans="1:7" ht="15.75">
      <c r="A270" s="108"/>
      <c r="C270" s="105"/>
      <c r="D270" s="105"/>
      <c r="E270" s="105"/>
      <c r="F270" s="105"/>
      <c r="G270" s="105"/>
    </row>
    <row r="271" spans="1:7" ht="15.75">
      <c r="A271" s="108"/>
      <c r="C271" s="105"/>
      <c r="D271" s="105"/>
      <c r="E271" s="105"/>
      <c r="F271" s="105"/>
      <c r="G271" s="105"/>
    </row>
    <row r="272" spans="1:7" ht="15.75">
      <c r="A272" s="108"/>
      <c r="C272" s="105"/>
      <c r="D272" s="105"/>
      <c r="E272" s="105"/>
      <c r="F272" s="105"/>
      <c r="G272" s="105"/>
    </row>
    <row r="273" spans="1:7" ht="15.75">
      <c r="A273" s="108"/>
      <c r="C273" s="105"/>
      <c r="D273" s="105"/>
      <c r="E273" s="105"/>
      <c r="F273" s="105"/>
      <c r="G273" s="105"/>
    </row>
    <row r="274" spans="1:7" ht="15.75">
      <c r="A274" s="108"/>
      <c r="C274" s="105"/>
      <c r="D274" s="105"/>
      <c r="E274" s="105"/>
      <c r="F274" s="105"/>
      <c r="G274" s="105"/>
    </row>
    <row r="275" spans="1:7" ht="15.75">
      <c r="A275" s="108"/>
      <c r="C275" s="105"/>
      <c r="D275" s="105"/>
      <c r="E275" s="105"/>
      <c r="F275" s="105"/>
      <c r="G275" s="105"/>
    </row>
    <row r="276" spans="1:7" ht="15.75">
      <c r="A276" s="108"/>
      <c r="C276" s="105"/>
      <c r="D276" s="105"/>
      <c r="E276" s="105"/>
      <c r="F276" s="105"/>
      <c r="G276" s="105"/>
    </row>
    <row r="277" spans="1:7" ht="15.75">
      <c r="A277" s="108"/>
      <c r="C277" s="105"/>
      <c r="D277" s="105"/>
      <c r="E277" s="105"/>
      <c r="F277" s="105"/>
      <c r="G277" s="105"/>
    </row>
    <row r="278" spans="1:7" ht="15.75">
      <c r="A278" s="108"/>
      <c r="C278" s="105"/>
      <c r="D278" s="105"/>
      <c r="E278" s="105"/>
      <c r="F278" s="105"/>
      <c r="G278" s="105"/>
    </row>
    <row r="279" spans="1:7" ht="15.75">
      <c r="A279" s="108"/>
      <c r="C279" s="105"/>
      <c r="D279" s="105"/>
      <c r="E279" s="105"/>
      <c r="F279" s="105"/>
      <c r="G279" s="105"/>
    </row>
    <row r="280" spans="1:7" ht="15.75">
      <c r="A280" s="108"/>
      <c r="C280" s="105"/>
      <c r="D280" s="105"/>
      <c r="E280" s="105"/>
      <c r="F280" s="105"/>
      <c r="G280" s="105"/>
    </row>
    <row r="281" spans="1:7" ht="15.75">
      <c r="A281" s="108"/>
    </row>
    <row r="282" spans="1:7" ht="15.75">
      <c r="A282" s="108"/>
    </row>
    <row r="283" spans="1:7" ht="15.75">
      <c r="A283" s="108"/>
    </row>
    <row r="284" spans="1:7" ht="15.75">
      <c r="A284" s="108"/>
    </row>
    <row r="285" spans="1:7" ht="15.75">
      <c r="A285" s="108"/>
    </row>
    <row r="286" spans="1:7" ht="15.75">
      <c r="A286" s="108"/>
    </row>
    <row r="287" spans="1:7" ht="15.75">
      <c r="A287" s="108"/>
    </row>
    <row r="288" spans="1:7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</sheetData>
  <mergeCells count="4">
    <mergeCell ref="A1:Q1"/>
    <mergeCell ref="A2:Q2"/>
    <mergeCell ref="A3:Q3"/>
    <mergeCell ref="A4:Q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L644"/>
  <sheetViews>
    <sheetView zoomScaleNormal="100" workbookViewId="0">
      <selection sqref="A1:L1"/>
    </sheetView>
  </sheetViews>
  <sheetFormatPr defaultRowHeight="12.75"/>
  <cols>
    <col min="1" max="1" width="38.28515625" style="95" customWidth="1"/>
    <col min="2" max="10" width="13.85546875" style="59" customWidth="1"/>
    <col min="11" max="11" width="14.140625" style="59" customWidth="1"/>
    <col min="12" max="12" width="12.140625" style="59" customWidth="1"/>
    <col min="13" max="256" width="9.140625" style="59"/>
    <col min="257" max="257" width="38.28515625" style="59" customWidth="1"/>
    <col min="258" max="266" width="13.85546875" style="59" customWidth="1"/>
    <col min="267" max="267" width="14.140625" style="59" customWidth="1"/>
    <col min="268" max="268" width="12.140625" style="59" customWidth="1"/>
    <col min="269" max="512" width="9.140625" style="59"/>
    <col min="513" max="513" width="38.28515625" style="59" customWidth="1"/>
    <col min="514" max="522" width="13.85546875" style="59" customWidth="1"/>
    <col min="523" max="523" width="14.140625" style="59" customWidth="1"/>
    <col min="524" max="524" width="12.140625" style="59" customWidth="1"/>
    <col min="525" max="768" width="9.140625" style="59"/>
    <col min="769" max="769" width="38.28515625" style="59" customWidth="1"/>
    <col min="770" max="778" width="13.85546875" style="59" customWidth="1"/>
    <col min="779" max="779" width="14.140625" style="59" customWidth="1"/>
    <col min="780" max="780" width="12.140625" style="59" customWidth="1"/>
    <col min="781" max="1024" width="9.140625" style="59"/>
    <col min="1025" max="1025" width="38.28515625" style="59" customWidth="1"/>
    <col min="1026" max="1034" width="13.85546875" style="59" customWidth="1"/>
    <col min="1035" max="1035" width="14.140625" style="59" customWidth="1"/>
    <col min="1036" max="1036" width="12.140625" style="59" customWidth="1"/>
    <col min="1037" max="1280" width="9.140625" style="59"/>
    <col min="1281" max="1281" width="38.28515625" style="59" customWidth="1"/>
    <col min="1282" max="1290" width="13.85546875" style="59" customWidth="1"/>
    <col min="1291" max="1291" width="14.140625" style="59" customWidth="1"/>
    <col min="1292" max="1292" width="12.140625" style="59" customWidth="1"/>
    <col min="1293" max="1536" width="9.140625" style="59"/>
    <col min="1537" max="1537" width="38.28515625" style="59" customWidth="1"/>
    <col min="1538" max="1546" width="13.85546875" style="59" customWidth="1"/>
    <col min="1547" max="1547" width="14.140625" style="59" customWidth="1"/>
    <col min="1548" max="1548" width="12.140625" style="59" customWidth="1"/>
    <col min="1549" max="1792" width="9.140625" style="59"/>
    <col min="1793" max="1793" width="38.28515625" style="59" customWidth="1"/>
    <col min="1794" max="1802" width="13.85546875" style="59" customWidth="1"/>
    <col min="1803" max="1803" width="14.140625" style="59" customWidth="1"/>
    <col min="1804" max="1804" width="12.140625" style="59" customWidth="1"/>
    <col min="1805" max="2048" width="9.140625" style="59"/>
    <col min="2049" max="2049" width="38.28515625" style="59" customWidth="1"/>
    <col min="2050" max="2058" width="13.85546875" style="59" customWidth="1"/>
    <col min="2059" max="2059" width="14.140625" style="59" customWidth="1"/>
    <col min="2060" max="2060" width="12.140625" style="59" customWidth="1"/>
    <col min="2061" max="2304" width="9.140625" style="59"/>
    <col min="2305" max="2305" width="38.28515625" style="59" customWidth="1"/>
    <col min="2306" max="2314" width="13.85546875" style="59" customWidth="1"/>
    <col min="2315" max="2315" width="14.140625" style="59" customWidth="1"/>
    <col min="2316" max="2316" width="12.140625" style="59" customWidth="1"/>
    <col min="2317" max="2560" width="9.140625" style="59"/>
    <col min="2561" max="2561" width="38.28515625" style="59" customWidth="1"/>
    <col min="2562" max="2570" width="13.85546875" style="59" customWidth="1"/>
    <col min="2571" max="2571" width="14.140625" style="59" customWidth="1"/>
    <col min="2572" max="2572" width="12.140625" style="59" customWidth="1"/>
    <col min="2573" max="2816" width="9.140625" style="59"/>
    <col min="2817" max="2817" width="38.28515625" style="59" customWidth="1"/>
    <col min="2818" max="2826" width="13.85546875" style="59" customWidth="1"/>
    <col min="2827" max="2827" width="14.140625" style="59" customWidth="1"/>
    <col min="2828" max="2828" width="12.140625" style="59" customWidth="1"/>
    <col min="2829" max="3072" width="9.140625" style="59"/>
    <col min="3073" max="3073" width="38.28515625" style="59" customWidth="1"/>
    <col min="3074" max="3082" width="13.85546875" style="59" customWidth="1"/>
    <col min="3083" max="3083" width="14.140625" style="59" customWidth="1"/>
    <col min="3084" max="3084" width="12.140625" style="59" customWidth="1"/>
    <col min="3085" max="3328" width="9.140625" style="59"/>
    <col min="3329" max="3329" width="38.28515625" style="59" customWidth="1"/>
    <col min="3330" max="3338" width="13.85546875" style="59" customWidth="1"/>
    <col min="3339" max="3339" width="14.140625" style="59" customWidth="1"/>
    <col min="3340" max="3340" width="12.140625" style="59" customWidth="1"/>
    <col min="3341" max="3584" width="9.140625" style="59"/>
    <col min="3585" max="3585" width="38.28515625" style="59" customWidth="1"/>
    <col min="3586" max="3594" width="13.85546875" style="59" customWidth="1"/>
    <col min="3595" max="3595" width="14.140625" style="59" customWidth="1"/>
    <col min="3596" max="3596" width="12.140625" style="59" customWidth="1"/>
    <col min="3597" max="3840" width="9.140625" style="59"/>
    <col min="3841" max="3841" width="38.28515625" style="59" customWidth="1"/>
    <col min="3842" max="3850" width="13.85546875" style="59" customWidth="1"/>
    <col min="3851" max="3851" width="14.140625" style="59" customWidth="1"/>
    <col min="3852" max="3852" width="12.140625" style="59" customWidth="1"/>
    <col min="3853" max="4096" width="9.140625" style="59"/>
    <col min="4097" max="4097" width="38.28515625" style="59" customWidth="1"/>
    <col min="4098" max="4106" width="13.85546875" style="59" customWidth="1"/>
    <col min="4107" max="4107" width="14.140625" style="59" customWidth="1"/>
    <col min="4108" max="4108" width="12.140625" style="59" customWidth="1"/>
    <col min="4109" max="4352" width="9.140625" style="59"/>
    <col min="4353" max="4353" width="38.28515625" style="59" customWidth="1"/>
    <col min="4354" max="4362" width="13.85546875" style="59" customWidth="1"/>
    <col min="4363" max="4363" width="14.140625" style="59" customWidth="1"/>
    <col min="4364" max="4364" width="12.140625" style="59" customWidth="1"/>
    <col min="4365" max="4608" width="9.140625" style="59"/>
    <col min="4609" max="4609" width="38.28515625" style="59" customWidth="1"/>
    <col min="4610" max="4618" width="13.85546875" style="59" customWidth="1"/>
    <col min="4619" max="4619" width="14.140625" style="59" customWidth="1"/>
    <col min="4620" max="4620" width="12.140625" style="59" customWidth="1"/>
    <col min="4621" max="4864" width="9.140625" style="59"/>
    <col min="4865" max="4865" width="38.28515625" style="59" customWidth="1"/>
    <col min="4866" max="4874" width="13.85546875" style="59" customWidth="1"/>
    <col min="4875" max="4875" width="14.140625" style="59" customWidth="1"/>
    <col min="4876" max="4876" width="12.140625" style="59" customWidth="1"/>
    <col min="4877" max="5120" width="9.140625" style="59"/>
    <col min="5121" max="5121" width="38.28515625" style="59" customWidth="1"/>
    <col min="5122" max="5130" width="13.85546875" style="59" customWidth="1"/>
    <col min="5131" max="5131" width="14.140625" style="59" customWidth="1"/>
    <col min="5132" max="5132" width="12.140625" style="59" customWidth="1"/>
    <col min="5133" max="5376" width="9.140625" style="59"/>
    <col min="5377" max="5377" width="38.28515625" style="59" customWidth="1"/>
    <col min="5378" max="5386" width="13.85546875" style="59" customWidth="1"/>
    <col min="5387" max="5387" width="14.140625" style="59" customWidth="1"/>
    <col min="5388" max="5388" width="12.140625" style="59" customWidth="1"/>
    <col min="5389" max="5632" width="9.140625" style="59"/>
    <col min="5633" max="5633" width="38.28515625" style="59" customWidth="1"/>
    <col min="5634" max="5642" width="13.85546875" style="59" customWidth="1"/>
    <col min="5643" max="5643" width="14.140625" style="59" customWidth="1"/>
    <col min="5644" max="5644" width="12.140625" style="59" customWidth="1"/>
    <col min="5645" max="5888" width="9.140625" style="59"/>
    <col min="5889" max="5889" width="38.28515625" style="59" customWidth="1"/>
    <col min="5890" max="5898" width="13.85546875" style="59" customWidth="1"/>
    <col min="5899" max="5899" width="14.140625" style="59" customWidth="1"/>
    <col min="5900" max="5900" width="12.140625" style="59" customWidth="1"/>
    <col min="5901" max="6144" width="9.140625" style="59"/>
    <col min="6145" max="6145" width="38.28515625" style="59" customWidth="1"/>
    <col min="6146" max="6154" width="13.85546875" style="59" customWidth="1"/>
    <col min="6155" max="6155" width="14.140625" style="59" customWidth="1"/>
    <col min="6156" max="6156" width="12.140625" style="59" customWidth="1"/>
    <col min="6157" max="6400" width="9.140625" style="59"/>
    <col min="6401" max="6401" width="38.28515625" style="59" customWidth="1"/>
    <col min="6402" max="6410" width="13.85546875" style="59" customWidth="1"/>
    <col min="6411" max="6411" width="14.140625" style="59" customWidth="1"/>
    <col min="6412" max="6412" width="12.140625" style="59" customWidth="1"/>
    <col min="6413" max="6656" width="9.140625" style="59"/>
    <col min="6657" max="6657" width="38.28515625" style="59" customWidth="1"/>
    <col min="6658" max="6666" width="13.85546875" style="59" customWidth="1"/>
    <col min="6667" max="6667" width="14.140625" style="59" customWidth="1"/>
    <col min="6668" max="6668" width="12.140625" style="59" customWidth="1"/>
    <col min="6669" max="6912" width="9.140625" style="59"/>
    <col min="6913" max="6913" width="38.28515625" style="59" customWidth="1"/>
    <col min="6914" max="6922" width="13.85546875" style="59" customWidth="1"/>
    <col min="6923" max="6923" width="14.140625" style="59" customWidth="1"/>
    <col min="6924" max="6924" width="12.140625" style="59" customWidth="1"/>
    <col min="6925" max="7168" width="9.140625" style="59"/>
    <col min="7169" max="7169" width="38.28515625" style="59" customWidth="1"/>
    <col min="7170" max="7178" width="13.85546875" style="59" customWidth="1"/>
    <col min="7179" max="7179" width="14.140625" style="59" customWidth="1"/>
    <col min="7180" max="7180" width="12.140625" style="59" customWidth="1"/>
    <col min="7181" max="7424" width="9.140625" style="59"/>
    <col min="7425" max="7425" width="38.28515625" style="59" customWidth="1"/>
    <col min="7426" max="7434" width="13.85546875" style="59" customWidth="1"/>
    <col min="7435" max="7435" width="14.140625" style="59" customWidth="1"/>
    <col min="7436" max="7436" width="12.140625" style="59" customWidth="1"/>
    <col min="7437" max="7680" width="9.140625" style="59"/>
    <col min="7681" max="7681" width="38.28515625" style="59" customWidth="1"/>
    <col min="7682" max="7690" width="13.85546875" style="59" customWidth="1"/>
    <col min="7691" max="7691" width="14.140625" style="59" customWidth="1"/>
    <col min="7692" max="7692" width="12.140625" style="59" customWidth="1"/>
    <col min="7693" max="7936" width="9.140625" style="59"/>
    <col min="7937" max="7937" width="38.28515625" style="59" customWidth="1"/>
    <col min="7938" max="7946" width="13.85546875" style="59" customWidth="1"/>
    <col min="7947" max="7947" width="14.140625" style="59" customWidth="1"/>
    <col min="7948" max="7948" width="12.140625" style="59" customWidth="1"/>
    <col min="7949" max="8192" width="9.140625" style="59"/>
    <col min="8193" max="8193" width="38.28515625" style="59" customWidth="1"/>
    <col min="8194" max="8202" width="13.85546875" style="59" customWidth="1"/>
    <col min="8203" max="8203" width="14.140625" style="59" customWidth="1"/>
    <col min="8204" max="8204" width="12.140625" style="59" customWidth="1"/>
    <col min="8205" max="8448" width="9.140625" style="59"/>
    <col min="8449" max="8449" width="38.28515625" style="59" customWidth="1"/>
    <col min="8450" max="8458" width="13.85546875" style="59" customWidth="1"/>
    <col min="8459" max="8459" width="14.140625" style="59" customWidth="1"/>
    <col min="8460" max="8460" width="12.140625" style="59" customWidth="1"/>
    <col min="8461" max="8704" width="9.140625" style="59"/>
    <col min="8705" max="8705" width="38.28515625" style="59" customWidth="1"/>
    <col min="8706" max="8714" width="13.85546875" style="59" customWidth="1"/>
    <col min="8715" max="8715" width="14.140625" style="59" customWidth="1"/>
    <col min="8716" max="8716" width="12.140625" style="59" customWidth="1"/>
    <col min="8717" max="8960" width="9.140625" style="59"/>
    <col min="8961" max="8961" width="38.28515625" style="59" customWidth="1"/>
    <col min="8962" max="8970" width="13.85546875" style="59" customWidth="1"/>
    <col min="8971" max="8971" width="14.140625" style="59" customWidth="1"/>
    <col min="8972" max="8972" width="12.140625" style="59" customWidth="1"/>
    <col min="8973" max="9216" width="9.140625" style="59"/>
    <col min="9217" max="9217" width="38.28515625" style="59" customWidth="1"/>
    <col min="9218" max="9226" width="13.85546875" style="59" customWidth="1"/>
    <col min="9227" max="9227" width="14.140625" style="59" customWidth="1"/>
    <col min="9228" max="9228" width="12.140625" style="59" customWidth="1"/>
    <col min="9229" max="9472" width="9.140625" style="59"/>
    <col min="9473" max="9473" width="38.28515625" style="59" customWidth="1"/>
    <col min="9474" max="9482" width="13.85546875" style="59" customWidth="1"/>
    <col min="9483" max="9483" width="14.140625" style="59" customWidth="1"/>
    <col min="9484" max="9484" width="12.140625" style="59" customWidth="1"/>
    <col min="9485" max="9728" width="9.140625" style="59"/>
    <col min="9729" max="9729" width="38.28515625" style="59" customWidth="1"/>
    <col min="9730" max="9738" width="13.85546875" style="59" customWidth="1"/>
    <col min="9739" max="9739" width="14.140625" style="59" customWidth="1"/>
    <col min="9740" max="9740" width="12.140625" style="59" customWidth="1"/>
    <col min="9741" max="9984" width="9.140625" style="59"/>
    <col min="9985" max="9985" width="38.28515625" style="59" customWidth="1"/>
    <col min="9986" max="9994" width="13.85546875" style="59" customWidth="1"/>
    <col min="9995" max="9995" width="14.140625" style="59" customWidth="1"/>
    <col min="9996" max="9996" width="12.140625" style="59" customWidth="1"/>
    <col min="9997" max="10240" width="9.140625" style="59"/>
    <col min="10241" max="10241" width="38.28515625" style="59" customWidth="1"/>
    <col min="10242" max="10250" width="13.85546875" style="59" customWidth="1"/>
    <col min="10251" max="10251" width="14.140625" style="59" customWidth="1"/>
    <col min="10252" max="10252" width="12.140625" style="59" customWidth="1"/>
    <col min="10253" max="10496" width="9.140625" style="59"/>
    <col min="10497" max="10497" width="38.28515625" style="59" customWidth="1"/>
    <col min="10498" max="10506" width="13.85546875" style="59" customWidth="1"/>
    <col min="10507" max="10507" width="14.140625" style="59" customWidth="1"/>
    <col min="10508" max="10508" width="12.140625" style="59" customWidth="1"/>
    <col min="10509" max="10752" width="9.140625" style="59"/>
    <col min="10753" max="10753" width="38.28515625" style="59" customWidth="1"/>
    <col min="10754" max="10762" width="13.85546875" style="59" customWidth="1"/>
    <col min="10763" max="10763" width="14.140625" style="59" customWidth="1"/>
    <col min="10764" max="10764" width="12.140625" style="59" customWidth="1"/>
    <col min="10765" max="11008" width="9.140625" style="59"/>
    <col min="11009" max="11009" width="38.28515625" style="59" customWidth="1"/>
    <col min="11010" max="11018" width="13.85546875" style="59" customWidth="1"/>
    <col min="11019" max="11019" width="14.140625" style="59" customWidth="1"/>
    <col min="11020" max="11020" width="12.140625" style="59" customWidth="1"/>
    <col min="11021" max="11264" width="9.140625" style="59"/>
    <col min="11265" max="11265" width="38.28515625" style="59" customWidth="1"/>
    <col min="11266" max="11274" width="13.85546875" style="59" customWidth="1"/>
    <col min="11275" max="11275" width="14.140625" style="59" customWidth="1"/>
    <col min="11276" max="11276" width="12.140625" style="59" customWidth="1"/>
    <col min="11277" max="11520" width="9.140625" style="59"/>
    <col min="11521" max="11521" width="38.28515625" style="59" customWidth="1"/>
    <col min="11522" max="11530" width="13.85546875" style="59" customWidth="1"/>
    <col min="11531" max="11531" width="14.140625" style="59" customWidth="1"/>
    <col min="11532" max="11532" width="12.140625" style="59" customWidth="1"/>
    <col min="11533" max="11776" width="9.140625" style="59"/>
    <col min="11777" max="11777" width="38.28515625" style="59" customWidth="1"/>
    <col min="11778" max="11786" width="13.85546875" style="59" customWidth="1"/>
    <col min="11787" max="11787" width="14.140625" style="59" customWidth="1"/>
    <col min="11788" max="11788" width="12.140625" style="59" customWidth="1"/>
    <col min="11789" max="12032" width="9.140625" style="59"/>
    <col min="12033" max="12033" width="38.28515625" style="59" customWidth="1"/>
    <col min="12034" max="12042" width="13.85546875" style="59" customWidth="1"/>
    <col min="12043" max="12043" width="14.140625" style="59" customWidth="1"/>
    <col min="12044" max="12044" width="12.140625" style="59" customWidth="1"/>
    <col min="12045" max="12288" width="9.140625" style="59"/>
    <col min="12289" max="12289" width="38.28515625" style="59" customWidth="1"/>
    <col min="12290" max="12298" width="13.85546875" style="59" customWidth="1"/>
    <col min="12299" max="12299" width="14.140625" style="59" customWidth="1"/>
    <col min="12300" max="12300" width="12.140625" style="59" customWidth="1"/>
    <col min="12301" max="12544" width="9.140625" style="59"/>
    <col min="12545" max="12545" width="38.28515625" style="59" customWidth="1"/>
    <col min="12546" max="12554" width="13.85546875" style="59" customWidth="1"/>
    <col min="12555" max="12555" width="14.140625" style="59" customWidth="1"/>
    <col min="12556" max="12556" width="12.140625" style="59" customWidth="1"/>
    <col min="12557" max="12800" width="9.140625" style="59"/>
    <col min="12801" max="12801" width="38.28515625" style="59" customWidth="1"/>
    <col min="12802" max="12810" width="13.85546875" style="59" customWidth="1"/>
    <col min="12811" max="12811" width="14.140625" style="59" customWidth="1"/>
    <col min="12812" max="12812" width="12.140625" style="59" customWidth="1"/>
    <col min="12813" max="13056" width="9.140625" style="59"/>
    <col min="13057" max="13057" width="38.28515625" style="59" customWidth="1"/>
    <col min="13058" max="13066" width="13.85546875" style="59" customWidth="1"/>
    <col min="13067" max="13067" width="14.140625" style="59" customWidth="1"/>
    <col min="13068" max="13068" width="12.140625" style="59" customWidth="1"/>
    <col min="13069" max="13312" width="9.140625" style="59"/>
    <col min="13313" max="13313" width="38.28515625" style="59" customWidth="1"/>
    <col min="13314" max="13322" width="13.85546875" style="59" customWidth="1"/>
    <col min="13323" max="13323" width="14.140625" style="59" customWidth="1"/>
    <col min="13324" max="13324" width="12.140625" style="59" customWidth="1"/>
    <col min="13325" max="13568" width="9.140625" style="59"/>
    <col min="13569" max="13569" width="38.28515625" style="59" customWidth="1"/>
    <col min="13570" max="13578" width="13.85546875" style="59" customWidth="1"/>
    <col min="13579" max="13579" width="14.140625" style="59" customWidth="1"/>
    <col min="13580" max="13580" width="12.140625" style="59" customWidth="1"/>
    <col min="13581" max="13824" width="9.140625" style="59"/>
    <col min="13825" max="13825" width="38.28515625" style="59" customWidth="1"/>
    <col min="13826" max="13834" width="13.85546875" style="59" customWidth="1"/>
    <col min="13835" max="13835" width="14.140625" style="59" customWidth="1"/>
    <col min="13836" max="13836" width="12.140625" style="59" customWidth="1"/>
    <col min="13837" max="14080" width="9.140625" style="59"/>
    <col min="14081" max="14081" width="38.28515625" style="59" customWidth="1"/>
    <col min="14082" max="14090" width="13.85546875" style="59" customWidth="1"/>
    <col min="14091" max="14091" width="14.140625" style="59" customWidth="1"/>
    <col min="14092" max="14092" width="12.140625" style="59" customWidth="1"/>
    <col min="14093" max="14336" width="9.140625" style="59"/>
    <col min="14337" max="14337" width="38.28515625" style="59" customWidth="1"/>
    <col min="14338" max="14346" width="13.85546875" style="59" customWidth="1"/>
    <col min="14347" max="14347" width="14.140625" style="59" customWidth="1"/>
    <col min="14348" max="14348" width="12.140625" style="59" customWidth="1"/>
    <col min="14349" max="14592" width="9.140625" style="59"/>
    <col min="14593" max="14593" width="38.28515625" style="59" customWidth="1"/>
    <col min="14594" max="14602" width="13.85546875" style="59" customWidth="1"/>
    <col min="14603" max="14603" width="14.140625" style="59" customWidth="1"/>
    <col min="14604" max="14604" width="12.140625" style="59" customWidth="1"/>
    <col min="14605" max="14848" width="9.140625" style="59"/>
    <col min="14849" max="14849" width="38.28515625" style="59" customWidth="1"/>
    <col min="14850" max="14858" width="13.85546875" style="59" customWidth="1"/>
    <col min="14859" max="14859" width="14.140625" style="59" customWidth="1"/>
    <col min="14860" max="14860" width="12.140625" style="59" customWidth="1"/>
    <col min="14861" max="15104" width="9.140625" style="59"/>
    <col min="15105" max="15105" width="38.28515625" style="59" customWidth="1"/>
    <col min="15106" max="15114" width="13.85546875" style="59" customWidth="1"/>
    <col min="15115" max="15115" width="14.140625" style="59" customWidth="1"/>
    <col min="15116" max="15116" width="12.140625" style="59" customWidth="1"/>
    <col min="15117" max="15360" width="9.140625" style="59"/>
    <col min="15361" max="15361" width="38.28515625" style="59" customWidth="1"/>
    <col min="15362" max="15370" width="13.85546875" style="59" customWidth="1"/>
    <col min="15371" max="15371" width="14.140625" style="59" customWidth="1"/>
    <col min="15372" max="15372" width="12.140625" style="59" customWidth="1"/>
    <col min="15373" max="15616" width="9.140625" style="59"/>
    <col min="15617" max="15617" width="38.28515625" style="59" customWidth="1"/>
    <col min="15618" max="15626" width="13.85546875" style="59" customWidth="1"/>
    <col min="15627" max="15627" width="14.140625" style="59" customWidth="1"/>
    <col min="15628" max="15628" width="12.140625" style="59" customWidth="1"/>
    <col min="15629" max="15872" width="9.140625" style="59"/>
    <col min="15873" max="15873" width="38.28515625" style="59" customWidth="1"/>
    <col min="15874" max="15882" width="13.85546875" style="59" customWidth="1"/>
    <col min="15883" max="15883" width="14.140625" style="59" customWidth="1"/>
    <col min="15884" max="15884" width="12.140625" style="59" customWidth="1"/>
    <col min="15885" max="16128" width="9.140625" style="59"/>
    <col min="16129" max="16129" width="38.28515625" style="59" customWidth="1"/>
    <col min="16130" max="16138" width="13.85546875" style="59" customWidth="1"/>
    <col min="16139" max="16139" width="14.140625" style="59" customWidth="1"/>
    <col min="16140" max="16140" width="12.140625" style="59" customWidth="1"/>
    <col min="16141" max="16384" width="9.140625" style="59"/>
  </cols>
  <sheetData>
    <row r="1" spans="1:12" s="78" customFormat="1" ht="33.75" customHeight="1">
      <c r="A1" s="555" t="s">
        <v>145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</row>
    <row r="2" spans="1:12" s="78" customFormat="1" ht="18">
      <c r="A2" s="557" t="s">
        <v>555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78" customFormat="1" ht="18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</row>
    <row r="4" spans="1:12" s="82" customFormat="1" ht="33.75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</row>
    <row r="5" spans="1:12" ht="3.75" customHeight="1">
      <c r="A5" s="261"/>
      <c r="B5" s="262"/>
      <c r="C5" s="262"/>
      <c r="D5" s="262"/>
      <c r="E5" s="262"/>
      <c r="F5" s="262"/>
      <c r="G5" s="262"/>
      <c r="H5" s="262"/>
      <c r="I5" s="262"/>
      <c r="J5" s="262"/>
      <c r="K5" s="262"/>
      <c r="L5" s="262"/>
    </row>
    <row r="6" spans="1:12" s="423" customFormat="1" ht="30" customHeight="1">
      <c r="A6" s="348"/>
      <c r="B6" s="348" t="s">
        <v>146</v>
      </c>
      <c r="C6" s="348" t="s">
        <v>147</v>
      </c>
      <c r="D6" s="348" t="s">
        <v>148</v>
      </c>
      <c r="E6" s="348" t="s">
        <v>149</v>
      </c>
      <c r="F6" s="348" t="s">
        <v>150</v>
      </c>
      <c r="G6" s="348" t="s">
        <v>151</v>
      </c>
      <c r="H6" s="348" t="s">
        <v>152</v>
      </c>
      <c r="I6" s="348" t="s">
        <v>153</v>
      </c>
      <c r="J6" s="348" t="s">
        <v>359</v>
      </c>
      <c r="K6" s="349" t="s">
        <v>445</v>
      </c>
      <c r="L6" s="350" t="s">
        <v>72</v>
      </c>
    </row>
    <row r="7" spans="1:12" ht="42.75" customHeight="1">
      <c r="A7" s="424" t="s">
        <v>556</v>
      </c>
      <c r="B7" s="352">
        <v>724314.22752999992</v>
      </c>
      <c r="C7" s="352">
        <v>2087563.6282899999</v>
      </c>
      <c r="D7" s="352">
        <v>1213319.2267499999</v>
      </c>
      <c r="E7" s="352">
        <v>39638.959630000005</v>
      </c>
      <c r="F7" s="425">
        <v>292593.50003</v>
      </c>
      <c r="G7" s="352">
        <v>251339.06213000001</v>
      </c>
      <c r="H7" s="425">
        <v>35320.704869999994</v>
      </c>
      <c r="I7" s="425">
        <v>789871.39496000006</v>
      </c>
      <c r="J7" s="425">
        <v>310246.29583999998</v>
      </c>
      <c r="K7" s="425">
        <f>SUM(B7:J7)</f>
        <v>5744207.0000299998</v>
      </c>
      <c r="L7" s="353">
        <f>K7/K$19</f>
        <v>0.98238222326734859</v>
      </c>
    </row>
    <row r="8" spans="1:12" ht="27" customHeight="1">
      <c r="A8" s="424" t="s">
        <v>557</v>
      </c>
      <c r="B8" s="352">
        <v>3868.83538</v>
      </c>
      <c r="C8" s="352">
        <v>9226.653119999999</v>
      </c>
      <c r="D8" s="352">
        <v>16540.291119999998</v>
      </c>
      <c r="E8" s="352">
        <v>260.05009000000001</v>
      </c>
      <c r="F8" s="425">
        <v>554.55822999999998</v>
      </c>
      <c r="G8" s="352">
        <v>1135.2994699999999</v>
      </c>
      <c r="H8" s="425">
        <v>372.46398999999997</v>
      </c>
      <c r="I8" s="425">
        <v>2092.1930900000002</v>
      </c>
      <c r="J8" s="425">
        <v>261.18385000000001</v>
      </c>
      <c r="K8" s="425">
        <f t="shared" ref="K8:K18" si="0">SUM(B8:J8)</f>
        <v>34311.528339999997</v>
      </c>
      <c r="L8" s="353">
        <f t="shared" ref="L8:L19" si="1">K8/K$19</f>
        <v>5.868005016910741E-3</v>
      </c>
    </row>
    <row r="9" spans="1:12" ht="42.75" customHeight="1">
      <c r="A9" s="424" t="s">
        <v>558</v>
      </c>
      <c r="B9" s="352">
        <v>503.05147999999997</v>
      </c>
      <c r="C9" s="352">
        <v>2085.8215700000001</v>
      </c>
      <c r="D9" s="352">
        <v>2736.9987299999998</v>
      </c>
      <c r="E9" s="352">
        <v>0</v>
      </c>
      <c r="F9" s="425">
        <v>0</v>
      </c>
      <c r="G9" s="352">
        <v>511.89733000000001</v>
      </c>
      <c r="H9" s="425">
        <v>4.2453100000000008</v>
      </c>
      <c r="I9" s="425">
        <v>2650.8807000000002</v>
      </c>
      <c r="J9" s="425">
        <v>0</v>
      </c>
      <c r="K9" s="425">
        <f t="shared" si="0"/>
        <v>8492.8951199999992</v>
      </c>
      <c r="L9" s="353">
        <f t="shared" si="1"/>
        <v>1.4524666659677203E-3</v>
      </c>
    </row>
    <row r="10" spans="1:12" ht="27" customHeight="1">
      <c r="A10" s="424" t="s">
        <v>559</v>
      </c>
      <c r="B10" s="352">
        <v>11.9856</v>
      </c>
      <c r="C10" s="352">
        <v>137.66416000000001</v>
      </c>
      <c r="D10" s="352">
        <v>97.665789999999987</v>
      </c>
      <c r="E10" s="352">
        <v>0</v>
      </c>
      <c r="F10" s="425">
        <v>0</v>
      </c>
      <c r="G10" s="352">
        <v>14.62453</v>
      </c>
      <c r="H10" s="425">
        <v>9.6530000000000005E-2</v>
      </c>
      <c r="I10" s="425">
        <v>132.50035999999997</v>
      </c>
      <c r="J10" s="425">
        <v>0</v>
      </c>
      <c r="K10" s="425">
        <f t="shared" si="0"/>
        <v>394.53697</v>
      </c>
      <c r="L10" s="353">
        <f t="shared" si="1"/>
        <v>6.7474258108689151E-5</v>
      </c>
    </row>
    <row r="11" spans="1:12" ht="42.75" customHeight="1">
      <c r="A11" s="424" t="s">
        <v>560</v>
      </c>
      <c r="B11" s="352">
        <v>2382.3233500000001</v>
      </c>
      <c r="C11" s="352">
        <v>548.01179999999999</v>
      </c>
      <c r="D11" s="352">
        <v>406.16444000000001</v>
      </c>
      <c r="E11" s="352">
        <v>4.9908900000000003</v>
      </c>
      <c r="F11" s="425">
        <v>31.43094</v>
      </c>
      <c r="G11" s="352">
        <v>867.2835</v>
      </c>
      <c r="H11" s="425">
        <v>1.2303900000000001</v>
      </c>
      <c r="I11" s="425">
        <v>0</v>
      </c>
      <c r="J11" s="425">
        <v>229.56447</v>
      </c>
      <c r="K11" s="425">
        <f t="shared" si="0"/>
        <v>4470.9997800000001</v>
      </c>
      <c r="L11" s="353">
        <f t="shared" si="1"/>
        <v>7.6463656412125943E-4</v>
      </c>
    </row>
    <row r="12" spans="1:12" ht="27" customHeight="1">
      <c r="A12" s="424" t="s">
        <v>561</v>
      </c>
      <c r="B12" s="352">
        <v>473.54811999999998</v>
      </c>
      <c r="C12" s="352">
        <v>100.93894999999999</v>
      </c>
      <c r="D12" s="352">
        <v>74.171729999999997</v>
      </c>
      <c r="E12" s="352">
        <v>0.99817999999999996</v>
      </c>
      <c r="F12" s="425">
        <v>6.2861899999999995</v>
      </c>
      <c r="G12" s="352">
        <v>138.73607000000001</v>
      </c>
      <c r="H12" s="425">
        <v>0.24608000000000002</v>
      </c>
      <c r="I12" s="425">
        <v>0</v>
      </c>
      <c r="J12" s="425">
        <v>23.94135</v>
      </c>
      <c r="K12" s="425">
        <f t="shared" si="0"/>
        <v>818.86667000000011</v>
      </c>
      <c r="L12" s="353">
        <f t="shared" si="1"/>
        <v>1.4004371009434881E-4</v>
      </c>
    </row>
    <row r="13" spans="1:12" ht="42.75" customHeight="1">
      <c r="A13" s="424" t="s">
        <v>562</v>
      </c>
      <c r="B13" s="352">
        <v>176.19475</v>
      </c>
      <c r="C13" s="352">
        <v>675.94166000000007</v>
      </c>
      <c r="D13" s="352">
        <v>695.33195000000001</v>
      </c>
      <c r="E13" s="352">
        <v>0</v>
      </c>
      <c r="F13" s="425">
        <v>12.911020000000001</v>
      </c>
      <c r="G13" s="352">
        <v>11.94609</v>
      </c>
      <c r="H13" s="425">
        <v>5.9561200000000003</v>
      </c>
      <c r="I13" s="425">
        <v>0</v>
      </c>
      <c r="J13" s="425">
        <v>242.36851999999999</v>
      </c>
      <c r="K13" s="425">
        <f t="shared" si="0"/>
        <v>1820.65011</v>
      </c>
      <c r="L13" s="353">
        <f t="shared" si="1"/>
        <v>3.1137009910060722E-4</v>
      </c>
    </row>
    <row r="14" spans="1:12" ht="27" customHeight="1">
      <c r="A14" s="424" t="s">
        <v>563</v>
      </c>
      <c r="B14" s="352">
        <v>51.301559999999995</v>
      </c>
      <c r="C14" s="352">
        <v>297.25034999999997</v>
      </c>
      <c r="D14" s="352">
        <v>350.85154999999997</v>
      </c>
      <c r="E14" s="352">
        <v>0</v>
      </c>
      <c r="F14" s="425">
        <v>6.4555100000000003</v>
      </c>
      <c r="G14" s="352">
        <v>5.9730499999999997</v>
      </c>
      <c r="H14" s="425">
        <v>2.9780600000000002</v>
      </c>
      <c r="I14" s="425">
        <v>0</v>
      </c>
      <c r="J14" s="425">
        <v>60.592129999999997</v>
      </c>
      <c r="K14" s="425">
        <f t="shared" si="0"/>
        <v>775.40220999999997</v>
      </c>
      <c r="L14" s="353">
        <f t="shared" si="1"/>
        <v>1.3261035804981212E-4</v>
      </c>
    </row>
    <row r="15" spans="1:12" ht="42.75" customHeight="1">
      <c r="A15" s="424" t="s">
        <v>564</v>
      </c>
      <c r="B15" s="352">
        <v>149.43902</v>
      </c>
      <c r="C15" s="352">
        <v>674.14946999999995</v>
      </c>
      <c r="D15" s="352">
        <v>1015.38778</v>
      </c>
      <c r="E15" s="352">
        <v>3.9588200000000002</v>
      </c>
      <c r="F15" s="425">
        <v>0</v>
      </c>
      <c r="G15" s="352">
        <v>5.41655</v>
      </c>
      <c r="H15" s="425">
        <v>0</v>
      </c>
      <c r="I15" s="425">
        <v>0</v>
      </c>
      <c r="J15" s="425">
        <v>18.112259999999999</v>
      </c>
      <c r="K15" s="425">
        <f t="shared" si="0"/>
        <v>1866.4639000000002</v>
      </c>
      <c r="L15" s="353">
        <f t="shared" si="1"/>
        <v>3.1920523681000182E-4</v>
      </c>
    </row>
    <row r="16" spans="1:12" ht="27" customHeight="1">
      <c r="A16" s="424" t="s">
        <v>565</v>
      </c>
      <c r="B16" s="352">
        <v>119.55122999999999</v>
      </c>
      <c r="C16" s="352">
        <v>461.37606</v>
      </c>
      <c r="D16" s="352">
        <v>726.66112999999996</v>
      </c>
      <c r="E16" s="352">
        <v>3.1670500000000001</v>
      </c>
      <c r="F16" s="425">
        <v>0</v>
      </c>
      <c r="G16" s="352">
        <v>2.7043200000000001</v>
      </c>
      <c r="H16" s="425">
        <v>0</v>
      </c>
      <c r="I16" s="425">
        <v>0</v>
      </c>
      <c r="J16" s="425">
        <v>14.48981</v>
      </c>
      <c r="K16" s="425">
        <f t="shared" si="0"/>
        <v>1327.9496000000001</v>
      </c>
      <c r="L16" s="353">
        <f t="shared" si="1"/>
        <v>2.2710777665710396E-4</v>
      </c>
    </row>
    <row r="17" spans="1:12" ht="42.75" customHeight="1">
      <c r="A17" s="424" t="s">
        <v>566</v>
      </c>
      <c r="B17" s="352">
        <v>18564.395260000001</v>
      </c>
      <c r="C17" s="352">
        <v>12786.24638</v>
      </c>
      <c r="D17" s="352">
        <v>24546.588110000001</v>
      </c>
      <c r="E17" s="352">
        <v>1293.0263200000002</v>
      </c>
      <c r="F17" s="425">
        <v>8339.1972299999998</v>
      </c>
      <c r="G17" s="352">
        <v>5083.9220999999998</v>
      </c>
      <c r="H17" s="425">
        <v>447.80498</v>
      </c>
      <c r="I17" s="425">
        <v>5140.1711999999998</v>
      </c>
      <c r="J17" s="425">
        <v>10162.692140000001</v>
      </c>
      <c r="K17" s="425">
        <f t="shared" si="0"/>
        <v>86364.043719999987</v>
      </c>
      <c r="L17" s="353">
        <f t="shared" si="1"/>
        <v>1.4770098166651894E-2</v>
      </c>
    </row>
    <row r="18" spans="1:12" ht="27" customHeight="1">
      <c r="A18" s="424" t="s">
        <v>567</v>
      </c>
      <c r="B18" s="352">
        <v>14118.103230000001</v>
      </c>
      <c r="C18" s="352">
        <v>11844.99195</v>
      </c>
      <c r="D18" s="352">
        <v>22893.425239999997</v>
      </c>
      <c r="E18" s="352">
        <v>765.36517000000003</v>
      </c>
      <c r="F18" s="425">
        <v>8339.1972299999998</v>
      </c>
      <c r="G18" s="352">
        <v>3781.08158</v>
      </c>
      <c r="H18" s="425">
        <v>440.94952000000001</v>
      </c>
      <c r="I18" s="425">
        <v>5140.1711999999998</v>
      </c>
      <c r="J18" s="425">
        <v>8567.6625600000007</v>
      </c>
      <c r="K18" s="425">
        <f t="shared" si="0"/>
        <v>75890.947679999997</v>
      </c>
      <c r="L18" s="353">
        <f t="shared" si="1"/>
        <v>1.2978974801457373E-2</v>
      </c>
    </row>
    <row r="19" spans="1:12" ht="30" customHeight="1">
      <c r="A19" s="292" t="s">
        <v>568</v>
      </c>
      <c r="B19" s="426">
        <v>746089.63139</v>
      </c>
      <c r="C19" s="426">
        <v>2104333.79917</v>
      </c>
      <c r="D19" s="426">
        <v>1242719.6977599999</v>
      </c>
      <c r="E19" s="426">
        <v>40940.935660000003</v>
      </c>
      <c r="F19" s="426">
        <v>300977.03921999998</v>
      </c>
      <c r="G19" s="426">
        <v>257819.52770000001</v>
      </c>
      <c r="H19" s="426">
        <v>35779.941669999993</v>
      </c>
      <c r="I19" s="426">
        <v>797662.44686000003</v>
      </c>
      <c r="J19" s="426">
        <v>320899.03323</v>
      </c>
      <c r="K19" s="426">
        <f>K7+K9+K11+K13+K15+K17</f>
        <v>5847222.0526599996</v>
      </c>
      <c r="L19" s="356">
        <f t="shared" si="1"/>
        <v>1</v>
      </c>
    </row>
    <row r="20" spans="1:12" ht="30" customHeight="1">
      <c r="A20" s="427" t="s">
        <v>569</v>
      </c>
      <c r="B20" s="425">
        <v>18643.325120000001</v>
      </c>
      <c r="C20" s="425">
        <v>22068.874589999999</v>
      </c>
      <c r="D20" s="425">
        <v>40683.066559999992</v>
      </c>
      <c r="E20" s="425">
        <v>1029.5804900000001</v>
      </c>
      <c r="F20" s="425">
        <v>8906.497159999999</v>
      </c>
      <c r="G20" s="425">
        <v>5078.4190200000003</v>
      </c>
      <c r="H20" s="425">
        <v>816.73417999999992</v>
      </c>
      <c r="I20" s="425">
        <v>7364.8646499999995</v>
      </c>
      <c r="J20" s="425">
        <v>8927.8697000000011</v>
      </c>
      <c r="K20" s="425">
        <f>K8+K10+K12+K14+K16+K18</f>
        <v>113519.23147</v>
      </c>
      <c r="L20" s="428"/>
    </row>
    <row r="21" spans="1:12" s="97" customFormat="1" ht="30" customHeight="1" thickBot="1">
      <c r="A21" s="429" t="s">
        <v>570</v>
      </c>
      <c r="B21" s="359">
        <v>0.12759728032743195</v>
      </c>
      <c r="C21" s="359">
        <v>0.35988607585249877</v>
      </c>
      <c r="D21" s="359">
        <v>0.21253164093446147</v>
      </c>
      <c r="E21" s="359">
        <v>7.0017754228053099E-3</v>
      </c>
      <c r="F21" s="359">
        <v>5.1473509387775084E-2</v>
      </c>
      <c r="G21" s="359">
        <v>4.4092652096684712E-2</v>
      </c>
      <c r="H21" s="359">
        <v>6.1191350948820384E-3</v>
      </c>
      <c r="I21" s="359">
        <v>0.13641733453531665</v>
      </c>
      <c r="J21" s="359">
        <v>5.4880596348144094E-2</v>
      </c>
      <c r="K21" s="359">
        <f>K19/$K19</f>
        <v>1</v>
      </c>
      <c r="L21" s="430"/>
    </row>
    <row r="22" spans="1:12" ht="13.5" customHeight="1" thickTop="1">
      <c r="A22" s="360" t="s">
        <v>571</v>
      </c>
      <c r="B22" s="361"/>
      <c r="C22" s="361"/>
      <c r="D22" s="361"/>
      <c r="E22" s="361"/>
      <c r="F22" s="362"/>
      <c r="G22" s="362"/>
      <c r="H22" s="362"/>
      <c r="I22" s="362"/>
      <c r="J22" s="362"/>
      <c r="K22" s="362"/>
      <c r="L22" s="362"/>
    </row>
    <row r="23" spans="1:12" ht="57.75" customHeight="1">
      <c r="A23" s="562" t="s">
        <v>572</v>
      </c>
      <c r="B23" s="564"/>
      <c r="C23" s="564"/>
      <c r="D23" s="564"/>
      <c r="E23" s="564"/>
      <c r="F23" s="564"/>
      <c r="G23" s="564"/>
      <c r="H23" s="564"/>
      <c r="I23" s="564"/>
      <c r="J23" s="564"/>
      <c r="K23" s="564"/>
      <c r="L23" s="564"/>
    </row>
    <row r="24" spans="1:12" ht="49.5" customHeight="1">
      <c r="A24" s="562" t="s">
        <v>588</v>
      </c>
      <c r="B24" s="563"/>
      <c r="C24" s="563"/>
      <c r="D24" s="563"/>
      <c r="E24" s="563"/>
      <c r="F24" s="563"/>
      <c r="G24" s="563"/>
      <c r="H24" s="563"/>
      <c r="I24" s="563"/>
      <c r="J24" s="563"/>
      <c r="K24" s="563"/>
      <c r="L24" s="563"/>
    </row>
    <row r="25" spans="1:12">
      <c r="A25" s="360" t="s">
        <v>574</v>
      </c>
      <c r="B25" s="363"/>
      <c r="C25" s="363"/>
      <c r="D25" s="363"/>
      <c r="E25" s="363"/>
      <c r="F25" s="360"/>
      <c r="G25" s="360"/>
      <c r="H25" s="360"/>
      <c r="I25" s="360"/>
      <c r="J25" s="360"/>
      <c r="K25" s="360"/>
      <c r="L25" s="360"/>
    </row>
    <row r="26" spans="1:12" ht="9" customHeight="1">
      <c r="A26" s="282"/>
      <c r="B26" s="268"/>
      <c r="C26" s="268"/>
      <c r="D26" s="268"/>
      <c r="E26" s="268"/>
      <c r="F26" s="262"/>
      <c r="G26" s="262"/>
      <c r="H26" s="262"/>
      <c r="I26" s="262"/>
      <c r="J26" s="262"/>
      <c r="K26" s="262"/>
      <c r="L26" s="262"/>
    </row>
    <row r="27" spans="1:12" ht="9" customHeight="1">
      <c r="A27" s="282"/>
      <c r="B27" s="268"/>
      <c r="C27" s="268"/>
      <c r="D27" s="268"/>
      <c r="E27" s="268"/>
      <c r="F27" s="262"/>
      <c r="G27" s="262"/>
      <c r="H27" s="262"/>
      <c r="I27" s="262"/>
      <c r="J27" s="262"/>
      <c r="K27" s="262"/>
      <c r="L27" s="262"/>
    </row>
    <row r="28" spans="1:12" ht="9" customHeight="1">
      <c r="A28" s="282"/>
      <c r="B28" s="268"/>
      <c r="C28" s="268"/>
      <c r="D28" s="268"/>
      <c r="E28" s="268"/>
      <c r="F28" s="262"/>
      <c r="G28" s="262"/>
      <c r="H28" s="262"/>
      <c r="I28" s="262"/>
      <c r="J28" s="262"/>
      <c r="K28" s="262"/>
      <c r="L28" s="262"/>
    </row>
    <row r="29" spans="1:12" ht="9" customHeight="1">
      <c r="A29" s="282"/>
      <c r="B29" s="268"/>
      <c r="C29" s="268"/>
      <c r="D29" s="268"/>
      <c r="E29" s="268"/>
      <c r="F29" s="262"/>
      <c r="G29" s="262"/>
      <c r="H29" s="262"/>
      <c r="I29" s="262"/>
      <c r="J29" s="262"/>
      <c r="K29" s="262"/>
      <c r="L29" s="262"/>
    </row>
    <row r="30" spans="1:12" ht="9" customHeight="1">
      <c r="A30" s="282"/>
      <c r="B30" s="268"/>
      <c r="C30" s="268"/>
      <c r="D30" s="268"/>
      <c r="E30" s="268"/>
      <c r="F30" s="262"/>
      <c r="G30" s="262"/>
      <c r="H30" s="262"/>
      <c r="I30" s="262"/>
      <c r="J30" s="262"/>
      <c r="K30" s="262"/>
      <c r="L30" s="262"/>
    </row>
    <row r="31" spans="1:12" ht="9" customHeight="1">
      <c r="A31" s="283"/>
      <c r="B31" s="268"/>
      <c r="C31" s="268"/>
      <c r="D31" s="268"/>
      <c r="E31" s="268"/>
      <c r="F31" s="262"/>
      <c r="G31" s="262"/>
      <c r="H31" s="262"/>
      <c r="I31" s="262"/>
      <c r="J31" s="262"/>
      <c r="K31" s="262"/>
      <c r="L31" s="262"/>
    </row>
    <row r="32" spans="1:12" ht="9" customHeight="1">
      <c r="A32" s="282"/>
      <c r="B32" s="268"/>
      <c r="C32" s="268"/>
      <c r="D32" s="268"/>
      <c r="E32" s="268"/>
      <c r="F32" s="262"/>
      <c r="G32" s="262"/>
      <c r="H32" s="262"/>
      <c r="I32" s="262"/>
      <c r="J32" s="262"/>
      <c r="K32" s="262"/>
      <c r="L32" s="262"/>
    </row>
    <row r="33" spans="1:12" ht="9" customHeight="1">
      <c r="A33" s="282"/>
      <c r="B33" s="268"/>
      <c r="C33" s="268"/>
      <c r="D33" s="268"/>
      <c r="E33" s="268"/>
      <c r="F33" s="262"/>
      <c r="G33" s="262"/>
      <c r="H33" s="262"/>
      <c r="I33" s="262"/>
      <c r="J33" s="262"/>
      <c r="K33" s="262"/>
      <c r="L33" s="262"/>
    </row>
    <row r="34" spans="1:12" ht="9" customHeight="1">
      <c r="A34" s="282"/>
      <c r="B34" s="268"/>
      <c r="C34" s="268"/>
      <c r="D34" s="268"/>
      <c r="E34" s="268"/>
      <c r="F34" s="262"/>
      <c r="G34" s="262"/>
      <c r="H34" s="262"/>
      <c r="I34" s="262"/>
      <c r="J34" s="262"/>
      <c r="K34" s="262"/>
      <c r="L34" s="262"/>
    </row>
    <row r="35" spans="1:12" ht="9" customHeight="1">
      <c r="A35" s="282"/>
      <c r="B35" s="268"/>
      <c r="C35" s="268"/>
      <c r="D35" s="268"/>
      <c r="E35" s="268"/>
      <c r="F35" s="262"/>
      <c r="G35" s="262"/>
      <c r="H35" s="262"/>
      <c r="I35" s="262"/>
      <c r="J35" s="262"/>
      <c r="K35" s="262"/>
      <c r="L35" s="262"/>
    </row>
    <row r="36" spans="1:12" ht="9" customHeight="1">
      <c r="A36" s="282"/>
      <c r="B36" s="268"/>
      <c r="C36" s="268"/>
      <c r="D36" s="268"/>
      <c r="E36" s="268"/>
      <c r="F36" s="262"/>
      <c r="G36" s="262"/>
      <c r="H36" s="262"/>
      <c r="I36" s="262"/>
      <c r="J36" s="262"/>
      <c r="K36" s="262"/>
      <c r="L36" s="262"/>
    </row>
    <row r="37" spans="1:12" ht="9" customHeight="1">
      <c r="A37" s="102"/>
      <c r="B37" s="93"/>
      <c r="C37" s="93"/>
      <c r="D37" s="93"/>
      <c r="E37" s="93"/>
      <c r="F37" s="62"/>
      <c r="G37" s="62"/>
      <c r="H37" s="62"/>
      <c r="I37" s="62"/>
      <c r="J37" s="62"/>
      <c r="K37" s="62"/>
      <c r="L37" s="62"/>
    </row>
    <row r="38" spans="1:12" ht="9" customHeight="1">
      <c r="A38" s="100"/>
      <c r="B38" s="93"/>
      <c r="C38" s="93"/>
      <c r="D38" s="93"/>
      <c r="E38" s="93"/>
      <c r="F38" s="62"/>
      <c r="G38" s="62"/>
      <c r="H38" s="62"/>
      <c r="I38" s="62"/>
      <c r="J38" s="62"/>
      <c r="K38" s="62"/>
      <c r="L38" s="62"/>
    </row>
    <row r="39" spans="1:12" ht="9" customHeight="1">
      <c r="A39" s="100"/>
      <c r="B39" s="93"/>
      <c r="C39" s="93"/>
      <c r="D39" s="93"/>
      <c r="E39" s="93"/>
      <c r="F39" s="62"/>
      <c r="G39" s="62"/>
      <c r="H39" s="62"/>
      <c r="I39" s="62"/>
      <c r="J39" s="62"/>
      <c r="K39" s="62"/>
      <c r="L39" s="62"/>
    </row>
    <row r="40" spans="1:12" ht="9" customHeight="1">
      <c r="A40" s="100"/>
      <c r="B40" s="93"/>
      <c r="C40" s="93"/>
      <c r="D40" s="93"/>
      <c r="E40" s="93"/>
      <c r="F40" s="62"/>
      <c r="G40" s="62"/>
      <c r="H40" s="62"/>
      <c r="I40" s="62"/>
      <c r="J40" s="62"/>
      <c r="K40" s="62"/>
      <c r="L40" s="62"/>
    </row>
    <row r="41" spans="1:12" ht="9" customHeight="1">
      <c r="A41" s="100"/>
      <c r="B41" s="93"/>
      <c r="C41" s="93"/>
      <c r="D41" s="93"/>
      <c r="E41" s="93"/>
      <c r="F41" s="62"/>
      <c r="G41" s="62"/>
      <c r="H41" s="62"/>
      <c r="I41" s="62"/>
      <c r="J41" s="62"/>
      <c r="K41" s="62"/>
      <c r="L41" s="62"/>
    </row>
    <row r="42" spans="1:12" ht="9" customHeight="1">
      <c r="A42" s="100"/>
      <c r="B42" s="93"/>
      <c r="C42" s="93"/>
      <c r="D42" s="93"/>
      <c r="E42" s="93"/>
      <c r="F42" s="62"/>
      <c r="G42" s="62"/>
      <c r="H42" s="62"/>
      <c r="I42" s="62"/>
      <c r="J42" s="62"/>
      <c r="K42" s="62"/>
      <c r="L42" s="62"/>
    </row>
    <row r="43" spans="1:12" ht="9" customHeight="1">
      <c r="A43" s="102"/>
      <c r="B43" s="93"/>
      <c r="C43" s="93"/>
      <c r="D43" s="93"/>
      <c r="E43" s="93"/>
      <c r="F43" s="62"/>
      <c r="G43" s="62"/>
      <c r="H43" s="62"/>
      <c r="I43" s="62"/>
      <c r="J43" s="62"/>
      <c r="K43" s="62"/>
      <c r="L43" s="62"/>
    </row>
    <row r="44" spans="1:12" ht="9" customHeight="1">
      <c r="A44" s="100"/>
      <c r="B44" s="93"/>
      <c r="C44" s="93"/>
      <c r="D44" s="93"/>
      <c r="E44" s="93"/>
      <c r="F44" s="62"/>
      <c r="G44" s="62"/>
      <c r="H44" s="62"/>
      <c r="I44" s="62"/>
      <c r="J44" s="62"/>
      <c r="K44" s="62"/>
      <c r="L44" s="62"/>
    </row>
    <row r="45" spans="1:12" ht="9" customHeight="1">
      <c r="A45" s="100"/>
      <c r="B45" s="93"/>
      <c r="C45" s="93"/>
      <c r="D45" s="93"/>
      <c r="E45" s="93"/>
      <c r="F45" s="62"/>
      <c r="G45" s="62"/>
      <c r="H45" s="62"/>
      <c r="I45" s="62"/>
      <c r="J45" s="62"/>
      <c r="K45" s="62"/>
      <c r="L45" s="62"/>
    </row>
    <row r="46" spans="1:12" ht="9" customHeight="1">
      <c r="A46" s="100"/>
      <c r="B46" s="93"/>
      <c r="C46" s="93"/>
      <c r="D46" s="93"/>
      <c r="E46" s="93"/>
      <c r="F46" s="62"/>
      <c r="G46" s="62"/>
      <c r="H46" s="62"/>
      <c r="I46" s="62"/>
      <c r="J46" s="62"/>
      <c r="K46" s="62"/>
      <c r="L46" s="62"/>
    </row>
    <row r="47" spans="1:12" ht="9" customHeight="1">
      <c r="A47" s="100"/>
      <c r="B47" s="93"/>
      <c r="C47" s="93"/>
      <c r="D47" s="93"/>
      <c r="E47" s="93"/>
      <c r="F47" s="62"/>
      <c r="G47" s="62"/>
      <c r="H47" s="62"/>
      <c r="I47" s="62"/>
      <c r="J47" s="62"/>
      <c r="K47" s="62"/>
      <c r="L47" s="62"/>
    </row>
    <row r="48" spans="1:12" ht="9" customHeight="1">
      <c r="A48" s="102"/>
      <c r="B48" s="93"/>
      <c r="C48" s="93"/>
      <c r="D48" s="93"/>
      <c r="E48" s="93"/>
      <c r="F48" s="62"/>
      <c r="G48" s="62"/>
      <c r="H48" s="62"/>
      <c r="I48" s="62"/>
      <c r="J48" s="62"/>
      <c r="K48" s="62"/>
      <c r="L48" s="62"/>
    </row>
    <row r="49" spans="1:12" ht="9" customHeight="1">
      <c r="A49" s="103"/>
      <c r="B49" s="93"/>
      <c r="C49" s="93"/>
      <c r="D49" s="93"/>
      <c r="E49" s="93"/>
      <c r="F49" s="62"/>
      <c r="G49" s="62"/>
      <c r="H49" s="62"/>
      <c r="I49" s="62"/>
      <c r="J49" s="62"/>
      <c r="K49" s="62"/>
      <c r="L49" s="62"/>
    </row>
    <row r="50" spans="1:12" ht="9" customHeight="1">
      <c r="A50" s="103"/>
      <c r="B50" s="93"/>
      <c r="C50" s="93"/>
      <c r="D50" s="93"/>
      <c r="E50" s="93"/>
      <c r="F50" s="62"/>
      <c r="G50" s="62"/>
      <c r="H50" s="62"/>
      <c r="I50" s="62"/>
      <c r="J50" s="62"/>
      <c r="K50" s="62"/>
      <c r="L50" s="62"/>
    </row>
    <row r="51" spans="1:12" ht="9" customHeight="1">
      <c r="A51" s="103"/>
      <c r="B51" s="93"/>
      <c r="C51" s="93"/>
      <c r="D51" s="93"/>
      <c r="E51" s="93"/>
      <c r="F51" s="62"/>
      <c r="G51" s="62"/>
      <c r="H51" s="62"/>
      <c r="I51" s="62"/>
      <c r="J51" s="62"/>
      <c r="K51" s="62"/>
      <c r="L51" s="62"/>
    </row>
    <row r="52" spans="1:12" ht="9" customHeight="1">
      <c r="A52" s="103"/>
      <c r="B52" s="93"/>
      <c r="C52" s="93"/>
      <c r="D52" s="93"/>
      <c r="E52" s="93"/>
      <c r="F52" s="62"/>
      <c r="G52" s="62"/>
      <c r="H52" s="62"/>
      <c r="I52" s="62"/>
      <c r="J52" s="62"/>
      <c r="K52" s="62"/>
      <c r="L52" s="62"/>
    </row>
    <row r="53" spans="1:12" ht="9" customHeight="1">
      <c r="A53" s="104"/>
      <c r="B53" s="93"/>
      <c r="C53" s="93"/>
      <c r="D53" s="93"/>
      <c r="E53" s="93"/>
      <c r="F53" s="62"/>
      <c r="G53" s="62"/>
      <c r="H53" s="62"/>
      <c r="I53" s="62"/>
      <c r="J53" s="62"/>
      <c r="K53" s="62"/>
      <c r="L53" s="62"/>
    </row>
    <row r="54" spans="1:12" ht="9" customHeight="1">
      <c r="A54" s="104"/>
      <c r="B54" s="93"/>
      <c r="C54" s="93"/>
      <c r="D54" s="93"/>
      <c r="E54" s="93"/>
      <c r="F54" s="62"/>
      <c r="G54" s="62"/>
      <c r="H54" s="62"/>
      <c r="I54" s="62"/>
      <c r="J54" s="62"/>
      <c r="K54" s="62"/>
      <c r="L54" s="62"/>
    </row>
    <row r="55" spans="1:12" ht="9" customHeight="1">
      <c r="A55" s="99"/>
      <c r="B55" s="93"/>
      <c r="C55" s="93"/>
      <c r="D55" s="93"/>
      <c r="E55" s="93"/>
      <c r="F55" s="62"/>
      <c r="G55" s="62"/>
      <c r="H55" s="62"/>
      <c r="I55" s="62"/>
      <c r="J55" s="62"/>
      <c r="K55" s="62"/>
      <c r="L55" s="62"/>
    </row>
    <row r="56" spans="1:12" ht="9" customHeight="1">
      <c r="A56" s="100"/>
      <c r="B56" s="93"/>
      <c r="C56" s="93"/>
      <c r="D56" s="93"/>
      <c r="E56" s="93"/>
      <c r="F56" s="62"/>
      <c r="G56" s="62"/>
      <c r="H56" s="62"/>
      <c r="I56" s="62"/>
      <c r="J56" s="62"/>
      <c r="K56" s="62"/>
      <c r="L56" s="62"/>
    </row>
    <row r="57" spans="1:12" ht="9" customHeight="1">
      <c r="A57" s="100"/>
      <c r="B57" s="93"/>
      <c r="C57" s="93"/>
      <c r="D57" s="93"/>
      <c r="E57" s="93"/>
      <c r="F57" s="62"/>
      <c r="G57" s="62"/>
      <c r="H57" s="62"/>
      <c r="I57" s="62"/>
      <c r="J57" s="62"/>
      <c r="K57" s="62"/>
      <c r="L57" s="62"/>
    </row>
    <row r="58" spans="1:12" ht="9" customHeight="1">
      <c r="A58" s="100"/>
      <c r="B58" s="93"/>
      <c r="C58" s="93"/>
      <c r="D58" s="93"/>
      <c r="E58" s="93"/>
      <c r="F58" s="62"/>
      <c r="G58" s="62"/>
      <c r="H58" s="62"/>
      <c r="I58" s="62"/>
      <c r="J58" s="62"/>
      <c r="K58" s="62"/>
      <c r="L58" s="62"/>
    </row>
    <row r="59" spans="1:12" ht="9" customHeight="1">
      <c r="A59" s="100"/>
      <c r="B59" s="93"/>
      <c r="C59" s="93"/>
      <c r="D59" s="93"/>
      <c r="E59" s="93"/>
      <c r="F59" s="62"/>
      <c r="G59" s="62"/>
      <c r="H59" s="62"/>
      <c r="I59" s="62"/>
      <c r="J59" s="62"/>
      <c r="K59" s="62"/>
      <c r="L59" s="62"/>
    </row>
    <row r="60" spans="1:12" ht="9" customHeight="1">
      <c r="A60" s="103"/>
      <c r="B60" s="93"/>
      <c r="C60" s="93"/>
      <c r="D60" s="93"/>
      <c r="E60" s="93"/>
      <c r="F60" s="62"/>
      <c r="G60" s="62"/>
      <c r="H60" s="62"/>
      <c r="I60" s="62"/>
      <c r="J60" s="62"/>
      <c r="K60" s="62"/>
      <c r="L60" s="62"/>
    </row>
    <row r="61" spans="1:12" ht="9" customHeight="1">
      <c r="A61" s="99"/>
      <c r="B61" s="93"/>
      <c r="C61" s="93"/>
      <c r="D61" s="93"/>
      <c r="E61" s="93"/>
      <c r="F61" s="62"/>
      <c r="G61" s="62"/>
      <c r="H61" s="62"/>
      <c r="I61" s="62"/>
      <c r="J61" s="62"/>
      <c r="K61" s="62"/>
      <c r="L61" s="62"/>
    </row>
    <row r="62" spans="1:12" ht="9" customHeight="1">
      <c r="A62" s="100"/>
      <c r="B62" s="93"/>
      <c r="C62" s="93"/>
      <c r="D62" s="93"/>
      <c r="E62" s="93"/>
      <c r="F62" s="62"/>
      <c r="G62" s="62"/>
      <c r="H62" s="62"/>
      <c r="I62" s="62"/>
      <c r="J62" s="62"/>
      <c r="K62" s="62"/>
      <c r="L62" s="62"/>
    </row>
    <row r="63" spans="1:12" ht="9" customHeight="1">
      <c r="A63" s="100"/>
      <c r="B63" s="93"/>
      <c r="C63" s="93"/>
      <c r="D63" s="93"/>
      <c r="E63" s="93"/>
      <c r="F63" s="62"/>
      <c r="G63" s="62"/>
      <c r="H63" s="62"/>
      <c r="I63" s="62"/>
      <c r="J63" s="62"/>
      <c r="K63" s="62"/>
      <c r="L63" s="62"/>
    </row>
    <row r="64" spans="1:12" ht="9" customHeight="1">
      <c r="A64" s="100"/>
      <c r="B64" s="93"/>
      <c r="C64" s="93"/>
      <c r="D64" s="93"/>
      <c r="E64" s="93"/>
      <c r="F64" s="62"/>
      <c r="G64" s="62"/>
      <c r="H64" s="62"/>
      <c r="I64" s="62"/>
      <c r="J64" s="62"/>
      <c r="K64" s="62"/>
      <c r="L64" s="62"/>
    </row>
    <row r="65" spans="1:12" ht="9" customHeight="1">
      <c r="A65" s="100"/>
      <c r="B65" s="93"/>
      <c r="C65" s="93"/>
      <c r="D65" s="93"/>
      <c r="E65" s="93"/>
      <c r="F65" s="62"/>
      <c r="G65" s="62"/>
      <c r="H65" s="62"/>
      <c r="I65" s="62"/>
      <c r="J65" s="62"/>
      <c r="K65" s="62"/>
      <c r="L65" s="62"/>
    </row>
    <row r="66" spans="1:12" ht="9" customHeight="1">
      <c r="A66" s="103"/>
      <c r="B66" s="93"/>
      <c r="C66" s="93"/>
      <c r="D66" s="93"/>
      <c r="E66" s="93"/>
      <c r="F66" s="62"/>
      <c r="G66" s="62"/>
      <c r="H66" s="62"/>
      <c r="I66" s="62"/>
      <c r="J66" s="62"/>
      <c r="K66" s="62"/>
      <c r="L66" s="62"/>
    </row>
    <row r="67" spans="1:12" ht="9" customHeight="1">
      <c r="A67" s="99"/>
      <c r="B67" s="93"/>
      <c r="C67" s="93"/>
      <c r="D67" s="93"/>
      <c r="E67" s="93"/>
      <c r="F67" s="62"/>
      <c r="G67" s="62"/>
      <c r="H67" s="62"/>
      <c r="I67" s="62"/>
      <c r="J67" s="62"/>
      <c r="K67" s="62"/>
      <c r="L67" s="62"/>
    </row>
    <row r="68" spans="1:12" ht="9" customHeight="1">
      <c r="A68" s="100"/>
      <c r="B68" s="93"/>
      <c r="C68" s="93"/>
      <c r="D68" s="93"/>
      <c r="E68" s="93"/>
      <c r="F68" s="62"/>
      <c r="G68" s="62"/>
      <c r="H68" s="62"/>
      <c r="I68" s="62"/>
      <c r="J68" s="62"/>
      <c r="K68" s="62"/>
      <c r="L68" s="62"/>
    </row>
    <row r="69" spans="1:12" ht="9" customHeight="1">
      <c r="A69" s="100"/>
      <c r="B69" s="93"/>
      <c r="C69" s="93"/>
      <c r="D69" s="93"/>
      <c r="E69" s="93"/>
      <c r="F69" s="62"/>
      <c r="G69" s="62"/>
      <c r="H69" s="62"/>
      <c r="I69" s="62"/>
      <c r="J69" s="62"/>
      <c r="K69" s="62"/>
      <c r="L69" s="62"/>
    </row>
    <row r="70" spans="1:12" ht="9" customHeight="1">
      <c r="A70" s="100"/>
      <c r="B70" s="105"/>
      <c r="C70" s="105"/>
      <c r="D70" s="105"/>
      <c r="E70" s="105"/>
    </row>
    <row r="71" spans="1:12" ht="9" customHeight="1">
      <c r="A71" s="100"/>
      <c r="B71" s="105"/>
      <c r="C71" s="105"/>
      <c r="D71" s="105"/>
      <c r="E71" s="105"/>
    </row>
    <row r="72" spans="1:12" ht="9" customHeight="1">
      <c r="A72" s="100"/>
      <c r="B72" s="105"/>
      <c r="C72" s="105"/>
      <c r="D72" s="105"/>
      <c r="E72" s="105"/>
    </row>
    <row r="73" spans="1:12" ht="9" customHeight="1">
      <c r="A73" s="100"/>
      <c r="B73" s="105"/>
      <c r="C73" s="105"/>
      <c r="D73" s="105"/>
      <c r="E73" s="105"/>
    </row>
    <row r="74" spans="1:12" ht="9" customHeight="1">
      <c r="A74" s="100"/>
      <c r="B74" s="105"/>
      <c r="C74" s="105"/>
      <c r="D74" s="105"/>
      <c r="E74" s="105"/>
    </row>
    <row r="75" spans="1:12" ht="9" customHeight="1">
      <c r="A75" s="100"/>
      <c r="B75" s="105"/>
      <c r="C75" s="105"/>
      <c r="D75" s="105"/>
      <c r="E75" s="105"/>
    </row>
    <row r="76" spans="1:12" ht="9" customHeight="1">
      <c r="A76" s="103"/>
      <c r="B76" s="105"/>
      <c r="C76" s="105"/>
      <c r="D76" s="105"/>
      <c r="E76" s="105"/>
    </row>
    <row r="77" spans="1:12" ht="9" customHeight="1">
      <c r="A77" s="99"/>
      <c r="B77" s="105"/>
      <c r="C77" s="105"/>
      <c r="D77" s="105"/>
      <c r="E77" s="105"/>
    </row>
    <row r="78" spans="1:12" ht="9" customHeight="1">
      <c r="A78" s="100"/>
      <c r="B78" s="105"/>
      <c r="C78" s="105"/>
      <c r="D78" s="105"/>
      <c r="E78" s="105"/>
    </row>
    <row r="79" spans="1:12" ht="9" customHeight="1">
      <c r="A79" s="100"/>
      <c r="B79" s="105"/>
      <c r="C79" s="105"/>
      <c r="D79" s="105"/>
      <c r="E79" s="105"/>
    </row>
    <row r="80" spans="1:12" ht="9" customHeight="1">
      <c r="A80" s="100"/>
      <c r="B80" s="105"/>
      <c r="C80" s="105"/>
      <c r="D80" s="105"/>
      <c r="E80" s="105"/>
    </row>
    <row r="81" spans="1:5" ht="9" customHeight="1">
      <c r="A81" s="100"/>
      <c r="B81" s="105"/>
      <c r="C81" s="105"/>
      <c r="D81" s="105"/>
      <c r="E81" s="105"/>
    </row>
    <row r="82" spans="1:5" ht="9" customHeight="1">
      <c r="A82" s="100"/>
      <c r="B82" s="105"/>
      <c r="C82" s="105"/>
      <c r="D82" s="105"/>
      <c r="E82" s="105"/>
    </row>
    <row r="83" spans="1:5" ht="9" customHeight="1">
      <c r="A83" s="100"/>
      <c r="B83" s="105"/>
      <c r="C83" s="105"/>
      <c r="D83" s="105"/>
      <c r="E83" s="105"/>
    </row>
    <row r="84" spans="1:5" ht="9" customHeight="1">
      <c r="A84" s="100"/>
      <c r="B84" s="105"/>
      <c r="C84" s="105"/>
      <c r="D84" s="105"/>
      <c r="E84" s="105"/>
    </row>
    <row r="85" spans="1:5" ht="9" customHeight="1">
      <c r="A85" s="100"/>
      <c r="B85" s="105"/>
      <c r="C85" s="105"/>
      <c r="D85" s="105"/>
      <c r="E85" s="105"/>
    </row>
    <row r="86" spans="1:5" ht="9" customHeight="1">
      <c r="A86" s="100"/>
      <c r="B86" s="105"/>
      <c r="C86" s="105"/>
      <c r="D86" s="105"/>
      <c r="E86" s="105"/>
    </row>
    <row r="87" spans="1:5" ht="9" customHeight="1">
      <c r="A87" s="99"/>
      <c r="B87" s="105"/>
      <c r="C87" s="105"/>
      <c r="D87" s="105"/>
      <c r="E87" s="105"/>
    </row>
    <row r="88" spans="1:5" ht="9" customHeight="1">
      <c r="A88" s="100"/>
      <c r="B88" s="105"/>
      <c r="C88" s="105"/>
      <c r="D88" s="105"/>
      <c r="E88" s="105"/>
    </row>
    <row r="89" spans="1:5" ht="9" customHeight="1">
      <c r="A89" s="100"/>
      <c r="B89" s="105"/>
      <c r="C89" s="105"/>
      <c r="D89" s="105"/>
      <c r="E89" s="105"/>
    </row>
    <row r="90" spans="1:5" ht="9" customHeight="1">
      <c r="A90" s="100"/>
      <c r="B90" s="105"/>
      <c r="C90" s="105"/>
      <c r="D90" s="105"/>
      <c r="E90" s="105"/>
    </row>
    <row r="91" spans="1:5">
      <c r="A91" s="106"/>
      <c r="B91" s="105"/>
      <c r="C91" s="105"/>
      <c r="D91" s="105"/>
      <c r="E91" s="105"/>
    </row>
    <row r="92" spans="1:5">
      <c r="A92" s="106"/>
      <c r="B92" s="105"/>
      <c r="C92" s="105"/>
      <c r="D92" s="105"/>
      <c r="E92" s="105"/>
    </row>
    <row r="93" spans="1:5">
      <c r="A93" s="106"/>
      <c r="B93" s="105"/>
      <c r="C93" s="105"/>
      <c r="D93" s="105"/>
      <c r="E93" s="105"/>
    </row>
    <row r="94" spans="1:5">
      <c r="A94" s="106"/>
      <c r="B94" s="105"/>
      <c r="C94" s="105"/>
      <c r="D94" s="105"/>
      <c r="E94" s="105"/>
    </row>
    <row r="95" spans="1:5">
      <c r="A95" s="106"/>
      <c r="B95" s="105"/>
      <c r="C95" s="105"/>
      <c r="D95" s="105"/>
      <c r="E95" s="105"/>
    </row>
    <row r="96" spans="1:5">
      <c r="A96" s="106"/>
      <c r="B96" s="105"/>
      <c r="C96" s="105"/>
      <c r="D96" s="105"/>
      <c r="E96" s="105"/>
    </row>
    <row r="97" spans="1:5">
      <c r="A97" s="106"/>
      <c r="B97" s="105"/>
      <c r="C97" s="105"/>
      <c r="D97" s="105"/>
      <c r="E97" s="105"/>
    </row>
    <row r="98" spans="1:5" ht="15.75">
      <c r="A98" s="107"/>
      <c r="B98" s="105"/>
      <c r="C98" s="105"/>
      <c r="D98" s="105"/>
      <c r="E98" s="105"/>
    </row>
    <row r="99" spans="1:5" ht="15.75">
      <c r="A99" s="107"/>
      <c r="B99" s="105"/>
      <c r="C99" s="105"/>
      <c r="D99" s="105"/>
      <c r="E99" s="105"/>
    </row>
    <row r="100" spans="1:5" ht="15.75">
      <c r="A100" s="107"/>
      <c r="B100" s="105"/>
      <c r="C100" s="105"/>
      <c r="D100" s="105"/>
      <c r="E100" s="105"/>
    </row>
    <row r="101" spans="1:5" ht="15.75">
      <c r="A101" s="107"/>
      <c r="B101" s="105"/>
      <c r="C101" s="105"/>
      <c r="D101" s="105"/>
      <c r="E101" s="105"/>
    </row>
    <row r="102" spans="1:5" ht="15.75">
      <c r="A102" s="107"/>
      <c r="B102" s="105"/>
      <c r="C102" s="105"/>
      <c r="D102" s="105"/>
      <c r="E102" s="105"/>
    </row>
    <row r="103" spans="1:5" ht="15.75">
      <c r="A103" s="107"/>
      <c r="B103" s="105"/>
      <c r="C103" s="105"/>
      <c r="D103" s="105"/>
      <c r="E103" s="105"/>
    </row>
    <row r="104" spans="1:5" ht="15.75">
      <c r="A104" s="107"/>
      <c r="B104" s="105"/>
      <c r="C104" s="105"/>
      <c r="D104" s="105"/>
      <c r="E104" s="105"/>
    </row>
    <row r="105" spans="1:5" ht="15.75">
      <c r="A105" s="107"/>
      <c r="B105" s="105"/>
      <c r="C105" s="105"/>
      <c r="D105" s="105"/>
      <c r="E105" s="105"/>
    </row>
    <row r="106" spans="1:5" ht="15.75">
      <c r="A106" s="107"/>
      <c r="B106" s="105"/>
      <c r="C106" s="105"/>
      <c r="D106" s="105"/>
      <c r="E106" s="105"/>
    </row>
    <row r="107" spans="1:5" ht="15.75">
      <c r="A107" s="107"/>
      <c r="B107" s="105"/>
      <c r="C107" s="105"/>
      <c r="D107" s="105"/>
      <c r="E107" s="105"/>
    </row>
    <row r="108" spans="1:5" ht="15.75">
      <c r="A108" s="107"/>
      <c r="B108" s="105"/>
      <c r="C108" s="105"/>
      <c r="D108" s="105"/>
      <c r="E108" s="105"/>
    </row>
    <row r="109" spans="1:5" ht="15.75">
      <c r="A109" s="107"/>
      <c r="B109" s="105"/>
      <c r="C109" s="105"/>
      <c r="D109" s="105"/>
      <c r="E109" s="105"/>
    </row>
    <row r="110" spans="1:5" ht="15.75">
      <c r="A110" s="107"/>
      <c r="B110" s="105"/>
      <c r="C110" s="105"/>
      <c r="D110" s="105"/>
      <c r="E110" s="105"/>
    </row>
    <row r="111" spans="1:5" ht="15.75">
      <c r="A111" s="107"/>
      <c r="B111" s="105"/>
      <c r="C111" s="105"/>
      <c r="D111" s="105"/>
      <c r="E111" s="105"/>
    </row>
    <row r="112" spans="1:5" ht="15.75">
      <c r="A112" s="107"/>
      <c r="B112" s="105"/>
      <c r="C112" s="105"/>
      <c r="D112" s="105"/>
      <c r="E112" s="105"/>
    </row>
    <row r="113" spans="1:5" ht="15.75">
      <c r="A113" s="107"/>
      <c r="B113" s="105"/>
      <c r="C113" s="105"/>
      <c r="D113" s="105"/>
      <c r="E113" s="105"/>
    </row>
    <row r="114" spans="1:5" ht="15.75">
      <c r="A114" s="107"/>
      <c r="B114" s="105"/>
      <c r="C114" s="105"/>
      <c r="D114" s="105"/>
      <c r="E114" s="105"/>
    </row>
    <row r="115" spans="1:5" ht="15.75">
      <c r="A115" s="107"/>
      <c r="B115" s="105"/>
      <c r="C115" s="105"/>
      <c r="D115" s="105"/>
      <c r="E115" s="105"/>
    </row>
    <row r="116" spans="1:5" ht="15.75">
      <c r="A116" s="107"/>
      <c r="B116" s="105"/>
      <c r="C116" s="105"/>
      <c r="D116" s="105"/>
      <c r="E116" s="105"/>
    </row>
    <row r="117" spans="1:5" ht="15.75">
      <c r="A117" s="107"/>
      <c r="B117" s="105"/>
      <c r="C117" s="105"/>
      <c r="D117" s="105"/>
      <c r="E117" s="105"/>
    </row>
    <row r="118" spans="1:5" ht="15.75">
      <c r="A118" s="107"/>
      <c r="B118" s="105"/>
      <c r="C118" s="105"/>
      <c r="D118" s="105"/>
      <c r="E118" s="105"/>
    </row>
    <row r="119" spans="1:5" ht="15.75">
      <c r="A119" s="107"/>
      <c r="B119" s="105"/>
      <c r="C119" s="105"/>
      <c r="D119" s="105"/>
      <c r="E119" s="105"/>
    </row>
    <row r="120" spans="1:5" ht="15.75">
      <c r="A120" s="107"/>
      <c r="B120" s="105"/>
      <c r="C120" s="105"/>
      <c r="D120" s="105"/>
      <c r="E120" s="105"/>
    </row>
    <row r="121" spans="1:5" ht="15.75">
      <c r="A121" s="107"/>
      <c r="B121" s="105"/>
      <c r="C121" s="105"/>
      <c r="D121" s="105"/>
      <c r="E121" s="105"/>
    </row>
    <row r="122" spans="1:5" ht="15.75">
      <c r="A122" s="107"/>
      <c r="B122" s="105"/>
      <c r="C122" s="105"/>
      <c r="D122" s="105"/>
      <c r="E122" s="105"/>
    </row>
    <row r="123" spans="1:5" ht="15.75">
      <c r="A123" s="107"/>
      <c r="B123" s="105"/>
      <c r="C123" s="105"/>
      <c r="D123" s="105"/>
      <c r="E123" s="105"/>
    </row>
    <row r="124" spans="1:5" ht="15.75">
      <c r="A124" s="107"/>
      <c r="B124" s="105"/>
      <c r="C124" s="105"/>
      <c r="D124" s="105"/>
      <c r="E124" s="105"/>
    </row>
    <row r="125" spans="1:5" ht="15.75">
      <c r="A125" s="107"/>
      <c r="B125" s="105"/>
      <c r="C125" s="105"/>
      <c r="D125" s="105"/>
      <c r="E125" s="105"/>
    </row>
    <row r="126" spans="1:5" ht="15.75">
      <c r="A126" s="107"/>
      <c r="B126" s="105"/>
      <c r="C126" s="105"/>
      <c r="D126" s="105"/>
      <c r="E126" s="105"/>
    </row>
    <row r="127" spans="1:5" ht="15.75">
      <c r="A127" s="107"/>
      <c r="B127" s="105"/>
      <c r="C127" s="105"/>
      <c r="D127" s="105"/>
      <c r="E127" s="105"/>
    </row>
    <row r="128" spans="1:5" ht="15.75">
      <c r="A128" s="107"/>
      <c r="B128" s="105"/>
      <c r="C128" s="105"/>
      <c r="D128" s="105"/>
      <c r="E128" s="105"/>
    </row>
    <row r="129" spans="1:5" ht="15.75">
      <c r="A129" s="107"/>
      <c r="B129" s="105"/>
      <c r="C129" s="105"/>
      <c r="D129" s="105"/>
      <c r="E129" s="105"/>
    </row>
    <row r="130" spans="1:5" ht="15.75">
      <c r="A130" s="107"/>
      <c r="B130" s="105"/>
      <c r="C130" s="105"/>
      <c r="D130" s="105"/>
      <c r="E130" s="105"/>
    </row>
    <row r="131" spans="1:5" ht="15.75">
      <c r="A131" s="107"/>
      <c r="B131" s="105"/>
      <c r="C131" s="105"/>
      <c r="D131" s="105"/>
      <c r="E131" s="105"/>
    </row>
    <row r="132" spans="1:5" ht="15.75">
      <c r="A132" s="107"/>
      <c r="B132" s="105"/>
      <c r="C132" s="105"/>
      <c r="D132" s="105"/>
      <c r="E132" s="105"/>
    </row>
    <row r="133" spans="1:5" ht="15.75">
      <c r="A133" s="107"/>
      <c r="B133" s="105"/>
      <c r="C133" s="105"/>
      <c r="D133" s="105"/>
      <c r="E133" s="105"/>
    </row>
    <row r="134" spans="1:5" ht="15.75">
      <c r="A134" s="107"/>
      <c r="B134" s="105"/>
      <c r="C134" s="105"/>
      <c r="D134" s="105"/>
      <c r="E134" s="105"/>
    </row>
    <row r="135" spans="1:5" ht="15.75">
      <c r="A135" s="107"/>
      <c r="B135" s="105"/>
      <c r="C135" s="105"/>
      <c r="D135" s="105"/>
      <c r="E135" s="105"/>
    </row>
    <row r="136" spans="1:5" ht="15.75">
      <c r="A136" s="107"/>
      <c r="B136" s="105"/>
      <c r="C136" s="105"/>
      <c r="D136" s="105"/>
      <c r="E136" s="105"/>
    </row>
    <row r="137" spans="1:5" ht="15.75">
      <c r="A137" s="107"/>
      <c r="B137" s="105"/>
      <c r="C137" s="105"/>
      <c r="D137" s="105"/>
      <c r="E137" s="105"/>
    </row>
    <row r="138" spans="1:5" ht="15.75">
      <c r="A138" s="107"/>
      <c r="B138" s="105"/>
      <c r="C138" s="105"/>
      <c r="D138" s="105"/>
      <c r="E138" s="105"/>
    </row>
    <row r="139" spans="1:5" ht="15.75">
      <c r="A139" s="107"/>
      <c r="B139" s="105"/>
      <c r="C139" s="105"/>
      <c r="D139" s="105"/>
      <c r="E139" s="105"/>
    </row>
    <row r="140" spans="1:5" ht="15.75">
      <c r="A140" s="107"/>
      <c r="B140" s="105"/>
      <c r="C140" s="105"/>
      <c r="D140" s="105"/>
      <c r="E140" s="105"/>
    </row>
    <row r="141" spans="1:5" ht="15.75">
      <c r="A141" s="107"/>
      <c r="B141" s="105"/>
      <c r="C141" s="105"/>
      <c r="D141" s="105"/>
      <c r="E141" s="105"/>
    </row>
    <row r="142" spans="1:5" ht="15.75">
      <c r="A142" s="107"/>
      <c r="B142" s="105"/>
      <c r="C142" s="105"/>
      <c r="D142" s="105"/>
      <c r="E142" s="105"/>
    </row>
    <row r="143" spans="1:5" ht="15.75">
      <c r="A143" s="107"/>
      <c r="B143" s="105"/>
      <c r="C143" s="105"/>
      <c r="D143" s="105"/>
      <c r="E143" s="105"/>
    </row>
    <row r="144" spans="1:5" ht="15.75">
      <c r="A144" s="107"/>
      <c r="B144" s="105"/>
      <c r="C144" s="105"/>
      <c r="D144" s="105"/>
      <c r="E144" s="105"/>
    </row>
    <row r="145" spans="1:5" ht="15.75">
      <c r="A145" s="107"/>
      <c r="B145" s="105"/>
      <c r="C145" s="105"/>
      <c r="D145" s="105"/>
      <c r="E145" s="105"/>
    </row>
    <row r="146" spans="1:5" ht="15.75">
      <c r="A146" s="107"/>
      <c r="B146" s="105"/>
      <c r="C146" s="105"/>
      <c r="D146" s="105"/>
      <c r="E146" s="105"/>
    </row>
    <row r="147" spans="1:5" ht="15.75">
      <c r="A147" s="107"/>
      <c r="B147" s="105"/>
      <c r="C147" s="105"/>
      <c r="D147" s="105"/>
      <c r="E147" s="105"/>
    </row>
    <row r="148" spans="1:5" ht="15.75">
      <c r="A148" s="107"/>
      <c r="B148" s="105"/>
      <c r="C148" s="105"/>
      <c r="D148" s="105"/>
      <c r="E148" s="105"/>
    </row>
    <row r="149" spans="1:5" ht="15.75">
      <c r="A149" s="107"/>
      <c r="B149" s="105"/>
      <c r="C149" s="105"/>
      <c r="D149" s="105"/>
      <c r="E149" s="105"/>
    </row>
    <row r="150" spans="1:5" ht="15.75">
      <c r="A150" s="107"/>
      <c r="B150" s="105"/>
      <c r="C150" s="105"/>
      <c r="D150" s="105"/>
      <c r="E150" s="105"/>
    </row>
    <row r="151" spans="1:5" ht="15.75">
      <c r="A151" s="107"/>
      <c r="B151" s="105"/>
      <c r="C151" s="105"/>
      <c r="D151" s="105"/>
      <c r="E151" s="105"/>
    </row>
    <row r="152" spans="1:5" ht="15.75">
      <c r="A152" s="107"/>
      <c r="B152" s="105"/>
      <c r="C152" s="105"/>
      <c r="D152" s="105"/>
      <c r="E152" s="105"/>
    </row>
    <row r="153" spans="1:5" ht="15.75">
      <c r="A153" s="107"/>
      <c r="B153" s="105"/>
      <c r="C153" s="105"/>
      <c r="D153" s="105"/>
      <c r="E153" s="105"/>
    </row>
    <row r="154" spans="1:5" ht="15.75">
      <c r="A154" s="107"/>
      <c r="B154" s="105"/>
      <c r="C154" s="105"/>
      <c r="D154" s="105"/>
      <c r="E154" s="105"/>
    </row>
    <row r="155" spans="1:5" ht="15.75">
      <c r="A155" s="107"/>
      <c r="B155" s="105"/>
      <c r="C155" s="105"/>
      <c r="D155" s="105"/>
      <c r="E155" s="105"/>
    </row>
    <row r="156" spans="1:5" ht="15.75">
      <c r="A156" s="107"/>
      <c r="B156" s="105"/>
      <c r="C156" s="105"/>
      <c r="D156" s="105"/>
      <c r="E156" s="105"/>
    </row>
    <row r="157" spans="1:5" ht="15.75">
      <c r="A157" s="107"/>
      <c r="B157" s="105"/>
      <c r="C157" s="105"/>
      <c r="D157" s="105"/>
      <c r="E157" s="105"/>
    </row>
    <row r="158" spans="1:5" ht="15.75">
      <c r="A158" s="107"/>
      <c r="B158" s="105"/>
      <c r="C158" s="105"/>
      <c r="D158" s="105"/>
      <c r="E158" s="105"/>
    </row>
    <row r="159" spans="1:5" ht="15.75">
      <c r="A159" s="107"/>
      <c r="B159" s="105"/>
      <c r="C159" s="105"/>
      <c r="D159" s="105"/>
      <c r="E159" s="105"/>
    </row>
    <row r="160" spans="1:5" ht="15.75">
      <c r="A160" s="107"/>
      <c r="B160" s="105"/>
      <c r="C160" s="105"/>
      <c r="D160" s="105"/>
      <c r="E160" s="105"/>
    </row>
    <row r="161" spans="1:5" ht="15.75">
      <c r="A161" s="107"/>
      <c r="B161" s="105"/>
      <c r="C161" s="105"/>
      <c r="D161" s="105"/>
      <c r="E161" s="105"/>
    </row>
    <row r="162" spans="1:5" ht="15.75">
      <c r="A162" s="107"/>
      <c r="B162" s="105"/>
      <c r="C162" s="105"/>
      <c r="D162" s="105"/>
      <c r="E162" s="105"/>
    </row>
    <row r="163" spans="1:5" ht="15.75">
      <c r="A163" s="107"/>
      <c r="B163" s="105"/>
      <c r="C163" s="105"/>
      <c r="D163" s="105"/>
      <c r="E163" s="105"/>
    </row>
    <row r="164" spans="1:5" ht="15.75">
      <c r="A164" s="107"/>
      <c r="B164" s="105"/>
      <c r="C164" s="105"/>
      <c r="D164" s="105"/>
      <c r="E164" s="105"/>
    </row>
    <row r="165" spans="1:5" ht="15.75">
      <c r="A165" s="107"/>
      <c r="B165" s="105"/>
      <c r="C165" s="105"/>
      <c r="D165" s="105"/>
      <c r="E165" s="105"/>
    </row>
    <row r="166" spans="1:5" ht="15.75">
      <c r="A166" s="107"/>
      <c r="B166" s="105"/>
      <c r="C166" s="105"/>
      <c r="D166" s="105"/>
      <c r="E166" s="105"/>
    </row>
    <row r="167" spans="1:5" ht="15.75">
      <c r="A167" s="107"/>
      <c r="B167" s="105"/>
      <c r="C167" s="105"/>
      <c r="D167" s="105"/>
      <c r="E167" s="105"/>
    </row>
    <row r="168" spans="1:5" ht="15.75">
      <c r="A168" s="107"/>
      <c r="B168" s="105"/>
      <c r="C168" s="105"/>
      <c r="D168" s="105"/>
      <c r="E168" s="105"/>
    </row>
    <row r="169" spans="1:5" ht="15.75">
      <c r="A169" s="107"/>
      <c r="B169" s="105"/>
      <c r="C169" s="105"/>
      <c r="D169" s="105"/>
      <c r="E169" s="105"/>
    </row>
    <row r="170" spans="1:5" ht="15.75">
      <c r="A170" s="107"/>
      <c r="B170" s="105"/>
      <c r="C170" s="105"/>
      <c r="D170" s="105"/>
      <c r="E170" s="105"/>
    </row>
    <row r="171" spans="1:5" ht="15.75">
      <c r="A171" s="107"/>
      <c r="B171" s="105"/>
      <c r="C171" s="105"/>
      <c r="D171" s="105"/>
      <c r="E171" s="105"/>
    </row>
    <row r="172" spans="1:5" ht="15.75">
      <c r="A172" s="107"/>
      <c r="B172" s="105"/>
      <c r="C172" s="105"/>
      <c r="D172" s="105"/>
      <c r="E172" s="105"/>
    </row>
    <row r="173" spans="1:5" ht="15.75">
      <c r="A173" s="107"/>
      <c r="B173" s="105"/>
      <c r="C173" s="105"/>
      <c r="D173" s="105"/>
      <c r="E173" s="105"/>
    </row>
    <row r="174" spans="1:5" ht="15.75">
      <c r="A174" s="107"/>
      <c r="B174" s="105"/>
      <c r="C174" s="105"/>
      <c r="D174" s="105"/>
      <c r="E174" s="105"/>
    </row>
    <row r="175" spans="1:5" ht="15.75">
      <c r="A175" s="107"/>
      <c r="B175" s="105"/>
      <c r="C175" s="105"/>
      <c r="D175" s="105"/>
      <c r="E175" s="105"/>
    </row>
    <row r="176" spans="1:5" ht="15.75">
      <c r="A176" s="107"/>
      <c r="B176" s="105"/>
      <c r="C176" s="105"/>
      <c r="D176" s="105"/>
      <c r="E176" s="105"/>
    </row>
    <row r="177" spans="1:5" ht="15.75">
      <c r="A177" s="107"/>
      <c r="B177" s="105"/>
      <c r="C177" s="105"/>
      <c r="D177" s="105"/>
      <c r="E177" s="105"/>
    </row>
    <row r="178" spans="1:5" ht="15.75">
      <c r="A178" s="107"/>
      <c r="B178" s="105"/>
      <c r="C178" s="105"/>
      <c r="D178" s="105"/>
      <c r="E178" s="105"/>
    </row>
    <row r="179" spans="1:5" ht="15.75">
      <c r="A179" s="107"/>
      <c r="B179" s="105"/>
      <c r="C179" s="105"/>
      <c r="D179" s="105"/>
      <c r="E179" s="105"/>
    </row>
    <row r="180" spans="1:5" ht="15.75">
      <c r="A180" s="107"/>
      <c r="B180" s="105"/>
      <c r="C180" s="105"/>
      <c r="D180" s="105"/>
      <c r="E180" s="105"/>
    </row>
    <row r="181" spans="1:5" ht="15.75">
      <c r="A181" s="107"/>
      <c r="B181" s="105"/>
      <c r="C181" s="105"/>
      <c r="D181" s="105"/>
      <c r="E181" s="105"/>
    </row>
    <row r="182" spans="1:5" ht="15.75">
      <c r="A182" s="107"/>
      <c r="B182" s="105"/>
      <c r="C182" s="105"/>
      <c r="D182" s="105"/>
      <c r="E182" s="105"/>
    </row>
    <row r="183" spans="1:5" ht="15.75">
      <c r="A183" s="107"/>
      <c r="B183" s="105"/>
      <c r="C183" s="105"/>
      <c r="D183" s="105"/>
      <c r="E183" s="105"/>
    </row>
    <row r="184" spans="1:5" ht="15.75">
      <c r="A184" s="107"/>
      <c r="B184" s="105"/>
      <c r="C184" s="105"/>
      <c r="D184" s="105"/>
      <c r="E184" s="105"/>
    </row>
    <row r="185" spans="1:5" ht="15.75">
      <c r="A185" s="107"/>
      <c r="B185" s="105"/>
      <c r="C185" s="105"/>
      <c r="D185" s="105"/>
      <c r="E185" s="105"/>
    </row>
    <row r="186" spans="1:5" ht="15.75">
      <c r="A186" s="107"/>
      <c r="B186" s="105"/>
      <c r="C186" s="105"/>
      <c r="D186" s="105"/>
      <c r="E186" s="105"/>
    </row>
    <row r="187" spans="1:5" ht="15.75">
      <c r="A187" s="107"/>
      <c r="B187" s="105"/>
      <c r="C187" s="105"/>
      <c r="D187" s="105"/>
      <c r="E187" s="105"/>
    </row>
    <row r="188" spans="1:5" ht="15.75">
      <c r="A188" s="107"/>
      <c r="B188" s="105"/>
      <c r="C188" s="105"/>
      <c r="D188" s="105"/>
      <c r="E188" s="105"/>
    </row>
    <row r="189" spans="1:5" ht="15.75">
      <c r="A189" s="108"/>
      <c r="B189" s="105"/>
      <c r="C189" s="105"/>
      <c r="D189" s="105"/>
      <c r="E189" s="105"/>
    </row>
    <row r="190" spans="1:5" ht="15.75">
      <c r="A190" s="108"/>
      <c r="B190" s="105"/>
      <c r="C190" s="105"/>
      <c r="D190" s="105"/>
      <c r="E190" s="105"/>
    </row>
    <row r="191" spans="1:5" ht="15.75">
      <c r="A191" s="108"/>
      <c r="B191" s="105"/>
      <c r="C191" s="105"/>
      <c r="D191" s="105"/>
      <c r="E191" s="105"/>
    </row>
    <row r="192" spans="1:5" ht="15.75">
      <c r="A192" s="108"/>
      <c r="B192" s="105"/>
      <c r="C192" s="105"/>
      <c r="D192" s="105"/>
      <c r="E192" s="105"/>
    </row>
    <row r="193" spans="1:5" ht="15.75">
      <c r="A193" s="108"/>
      <c r="B193" s="105"/>
      <c r="C193" s="105"/>
      <c r="D193" s="105"/>
      <c r="E193" s="105"/>
    </row>
    <row r="194" spans="1:5" ht="15.75">
      <c r="A194" s="108"/>
      <c r="B194" s="105"/>
      <c r="C194" s="105"/>
      <c r="D194" s="105"/>
      <c r="E194" s="105"/>
    </row>
    <row r="195" spans="1:5" ht="15.75">
      <c r="A195" s="108"/>
      <c r="B195" s="105"/>
      <c r="C195" s="105"/>
      <c r="D195" s="105"/>
      <c r="E195" s="105"/>
    </row>
    <row r="196" spans="1:5" ht="15.75">
      <c r="A196" s="108"/>
      <c r="B196" s="105"/>
      <c r="C196" s="105"/>
      <c r="D196" s="105"/>
      <c r="E196" s="105"/>
    </row>
    <row r="197" spans="1:5" ht="15.75">
      <c r="A197" s="108"/>
      <c r="B197" s="105"/>
      <c r="C197" s="105"/>
      <c r="D197" s="105"/>
      <c r="E197" s="105"/>
    </row>
    <row r="198" spans="1:5" ht="15.75">
      <c r="A198" s="108"/>
      <c r="B198" s="105"/>
      <c r="C198" s="105"/>
      <c r="D198" s="105"/>
      <c r="E198" s="105"/>
    </row>
    <row r="199" spans="1:5" ht="15.75">
      <c r="A199" s="108"/>
      <c r="B199" s="105"/>
      <c r="C199" s="105"/>
      <c r="D199" s="105"/>
      <c r="E199" s="105"/>
    </row>
    <row r="200" spans="1:5" ht="15.75">
      <c r="A200" s="108"/>
      <c r="B200" s="105"/>
      <c r="C200" s="105"/>
      <c r="D200" s="105"/>
      <c r="E200" s="105"/>
    </row>
    <row r="201" spans="1:5" ht="15.75">
      <c r="A201" s="108"/>
      <c r="B201" s="105"/>
      <c r="C201" s="105"/>
      <c r="D201" s="105"/>
      <c r="E201" s="105"/>
    </row>
    <row r="202" spans="1:5" ht="15.75">
      <c r="A202" s="108"/>
      <c r="B202" s="105"/>
      <c r="C202" s="105"/>
      <c r="D202" s="105"/>
      <c r="E202" s="105"/>
    </row>
    <row r="203" spans="1:5" ht="15.75">
      <c r="A203" s="108"/>
      <c r="B203" s="105"/>
      <c r="C203" s="105"/>
      <c r="D203" s="105"/>
      <c r="E203" s="105"/>
    </row>
    <row r="204" spans="1:5" ht="15.75">
      <c r="A204" s="108"/>
      <c r="B204" s="105"/>
      <c r="C204" s="105"/>
      <c r="D204" s="105"/>
      <c r="E204" s="105"/>
    </row>
    <row r="205" spans="1:5" ht="15.75">
      <c r="A205" s="108"/>
      <c r="B205" s="105"/>
      <c r="C205" s="105"/>
      <c r="D205" s="105"/>
      <c r="E205" s="105"/>
    </row>
    <row r="206" spans="1:5" ht="15.75">
      <c r="A206" s="108"/>
      <c r="B206" s="105"/>
      <c r="C206" s="105"/>
      <c r="D206" s="105"/>
      <c r="E206" s="105"/>
    </row>
    <row r="207" spans="1:5" ht="15.75">
      <c r="A207" s="108"/>
      <c r="B207" s="105"/>
      <c r="C207" s="105"/>
      <c r="D207" s="105"/>
      <c r="E207" s="105"/>
    </row>
    <row r="208" spans="1:5" ht="15.75">
      <c r="A208" s="108"/>
      <c r="B208" s="105"/>
      <c r="C208" s="105"/>
      <c r="D208" s="105"/>
      <c r="E208" s="105"/>
    </row>
    <row r="209" spans="1:5" ht="15.75">
      <c r="A209" s="108"/>
      <c r="B209" s="105"/>
      <c r="C209" s="105"/>
      <c r="D209" s="105"/>
      <c r="E209" s="105"/>
    </row>
    <row r="210" spans="1:5" ht="15.75">
      <c r="A210" s="108"/>
      <c r="B210" s="105"/>
      <c r="C210" s="105"/>
      <c r="D210" s="105"/>
      <c r="E210" s="105"/>
    </row>
    <row r="211" spans="1:5" ht="15.75">
      <c r="A211" s="108"/>
      <c r="B211" s="105"/>
      <c r="C211" s="105"/>
      <c r="D211" s="105"/>
      <c r="E211" s="105"/>
    </row>
    <row r="212" spans="1:5" ht="15.75">
      <c r="A212" s="108"/>
      <c r="B212" s="105"/>
      <c r="C212" s="105"/>
      <c r="D212" s="105"/>
      <c r="E212" s="105"/>
    </row>
    <row r="213" spans="1:5" ht="15.75">
      <c r="A213" s="108"/>
      <c r="B213" s="105"/>
      <c r="C213" s="105"/>
      <c r="D213" s="105"/>
      <c r="E213" s="105"/>
    </row>
    <row r="214" spans="1:5" ht="15.75">
      <c r="A214" s="108"/>
      <c r="B214" s="105"/>
      <c r="C214" s="105"/>
      <c r="D214" s="105"/>
      <c r="E214" s="105"/>
    </row>
    <row r="215" spans="1:5" ht="15.75">
      <c r="A215" s="108"/>
      <c r="B215" s="105"/>
      <c r="C215" s="105"/>
      <c r="D215" s="105"/>
      <c r="E215" s="105"/>
    </row>
    <row r="216" spans="1:5" ht="15.75">
      <c r="A216" s="108"/>
      <c r="B216" s="105"/>
      <c r="C216" s="105"/>
      <c r="D216" s="105"/>
      <c r="E216" s="105"/>
    </row>
    <row r="217" spans="1:5" ht="15.75">
      <c r="A217" s="108"/>
      <c r="B217" s="105"/>
      <c r="C217" s="105"/>
      <c r="D217" s="105"/>
      <c r="E217" s="105"/>
    </row>
    <row r="218" spans="1:5" ht="15.75">
      <c r="A218" s="108"/>
      <c r="B218" s="105"/>
      <c r="C218" s="105"/>
      <c r="D218" s="105"/>
      <c r="E218" s="105"/>
    </row>
    <row r="219" spans="1:5" ht="15.75">
      <c r="A219" s="108"/>
      <c r="B219" s="105"/>
      <c r="C219" s="105"/>
      <c r="D219" s="105"/>
      <c r="E219" s="105"/>
    </row>
    <row r="220" spans="1:5" ht="15.75">
      <c r="A220" s="108"/>
      <c r="B220" s="105"/>
      <c r="C220" s="105"/>
      <c r="D220" s="105"/>
      <c r="E220" s="105"/>
    </row>
    <row r="221" spans="1:5" ht="15.75">
      <c r="A221" s="108"/>
      <c r="B221" s="105"/>
      <c r="C221" s="105"/>
      <c r="D221" s="105"/>
      <c r="E221" s="105"/>
    </row>
    <row r="222" spans="1:5" ht="15.75">
      <c r="A222" s="108"/>
      <c r="B222" s="105"/>
      <c r="C222" s="105"/>
      <c r="D222" s="105"/>
      <c r="E222" s="105"/>
    </row>
    <row r="223" spans="1:5" ht="15.75">
      <c r="A223" s="108"/>
      <c r="B223" s="105"/>
      <c r="C223" s="105"/>
      <c r="D223" s="105"/>
      <c r="E223" s="105"/>
    </row>
    <row r="224" spans="1:5" ht="15.75">
      <c r="A224" s="108"/>
      <c r="B224" s="105"/>
      <c r="C224" s="105"/>
      <c r="D224" s="105"/>
      <c r="E224" s="105"/>
    </row>
    <row r="225" spans="1:5" ht="15.75">
      <c r="A225" s="108"/>
      <c r="B225" s="105"/>
      <c r="C225" s="105"/>
      <c r="D225" s="105"/>
      <c r="E225" s="105"/>
    </row>
    <row r="226" spans="1:5" ht="15.75">
      <c r="A226" s="108"/>
      <c r="B226" s="105"/>
      <c r="C226" s="105"/>
      <c r="D226" s="105"/>
      <c r="E226" s="105"/>
    </row>
    <row r="227" spans="1:5" ht="15.75">
      <c r="A227" s="108"/>
      <c r="B227" s="105"/>
      <c r="C227" s="105"/>
      <c r="D227" s="105"/>
      <c r="E227" s="105"/>
    </row>
    <row r="228" spans="1:5" ht="15.75">
      <c r="A228" s="108"/>
      <c r="B228" s="105"/>
      <c r="C228" s="105"/>
      <c r="D228" s="105"/>
      <c r="E228" s="105"/>
    </row>
    <row r="229" spans="1:5" ht="15.75">
      <c r="A229" s="108"/>
      <c r="B229" s="105"/>
      <c r="C229" s="105"/>
      <c r="D229" s="105"/>
      <c r="E229" s="105"/>
    </row>
    <row r="230" spans="1:5" ht="15.75">
      <c r="A230" s="108"/>
      <c r="B230" s="105"/>
      <c r="C230" s="105"/>
      <c r="D230" s="105"/>
      <c r="E230" s="105"/>
    </row>
    <row r="231" spans="1:5" ht="15.75">
      <c r="A231" s="108"/>
      <c r="B231" s="105"/>
      <c r="C231" s="105"/>
      <c r="D231" s="105"/>
      <c r="E231" s="105"/>
    </row>
    <row r="232" spans="1:5" ht="15.75">
      <c r="A232" s="108"/>
      <c r="B232" s="105"/>
      <c r="C232" s="105"/>
      <c r="D232" s="105"/>
      <c r="E232" s="105"/>
    </row>
    <row r="233" spans="1:5" ht="15.75">
      <c r="A233" s="108"/>
      <c r="B233" s="105"/>
      <c r="C233" s="105"/>
      <c r="D233" s="105"/>
      <c r="E233" s="105"/>
    </row>
    <row r="234" spans="1:5" ht="15.75">
      <c r="A234" s="108"/>
      <c r="B234" s="105"/>
      <c r="C234" s="105"/>
      <c r="D234" s="105"/>
      <c r="E234" s="105"/>
    </row>
    <row r="235" spans="1:5" ht="15.75">
      <c r="A235" s="108"/>
      <c r="B235" s="105"/>
      <c r="C235" s="105"/>
      <c r="D235" s="105"/>
      <c r="E235" s="105"/>
    </row>
    <row r="236" spans="1:5" ht="15.75">
      <c r="A236" s="108"/>
      <c r="B236" s="105"/>
      <c r="C236" s="105"/>
      <c r="D236" s="105"/>
      <c r="E236" s="105"/>
    </row>
    <row r="237" spans="1:5" ht="15.75">
      <c r="A237" s="108"/>
      <c r="B237" s="105"/>
      <c r="C237" s="105"/>
      <c r="D237" s="105"/>
      <c r="E237" s="105"/>
    </row>
    <row r="238" spans="1:5" ht="15.75">
      <c r="A238" s="108"/>
      <c r="B238" s="105"/>
      <c r="C238" s="105"/>
      <c r="D238" s="105"/>
      <c r="E238" s="105"/>
    </row>
    <row r="239" spans="1:5" ht="15.75">
      <c r="A239" s="108"/>
      <c r="B239" s="105"/>
      <c r="C239" s="105"/>
      <c r="D239" s="105"/>
      <c r="E239" s="105"/>
    </row>
    <row r="240" spans="1:5" ht="15.75">
      <c r="A240" s="108"/>
      <c r="B240" s="105"/>
      <c r="C240" s="105"/>
      <c r="D240" s="105"/>
      <c r="E240" s="105"/>
    </row>
    <row r="241" spans="1:5" ht="15.75">
      <c r="A241" s="108"/>
      <c r="B241" s="105"/>
      <c r="C241" s="105"/>
      <c r="D241" s="105"/>
      <c r="E241" s="105"/>
    </row>
    <row r="242" spans="1:5" ht="15.75">
      <c r="A242" s="108"/>
      <c r="B242" s="105"/>
      <c r="C242" s="105"/>
      <c r="D242" s="105"/>
      <c r="E242" s="105"/>
    </row>
    <row r="243" spans="1:5" ht="15.75">
      <c r="A243" s="108"/>
      <c r="B243" s="105"/>
      <c r="C243" s="105"/>
      <c r="D243" s="105"/>
      <c r="E243" s="105"/>
    </row>
    <row r="244" spans="1:5" ht="15.75">
      <c r="A244" s="108"/>
      <c r="B244" s="105"/>
      <c r="C244" s="105"/>
      <c r="D244" s="105"/>
      <c r="E244" s="105"/>
    </row>
    <row r="245" spans="1:5" ht="15.75">
      <c r="A245" s="108"/>
      <c r="B245" s="105"/>
      <c r="C245" s="105"/>
      <c r="D245" s="105"/>
      <c r="E245" s="105"/>
    </row>
    <row r="246" spans="1:5" ht="15.75">
      <c r="A246" s="108"/>
      <c r="B246" s="105"/>
      <c r="C246" s="105"/>
      <c r="D246" s="105"/>
      <c r="E246" s="105"/>
    </row>
    <row r="247" spans="1:5" ht="15.75">
      <c r="A247" s="108"/>
      <c r="B247" s="105"/>
      <c r="C247" s="105"/>
      <c r="D247" s="105"/>
      <c r="E247" s="105"/>
    </row>
    <row r="248" spans="1:5" ht="15.75">
      <c r="A248" s="108"/>
      <c r="B248" s="105"/>
      <c r="C248" s="105"/>
      <c r="D248" s="105"/>
      <c r="E248" s="105"/>
    </row>
    <row r="249" spans="1:5" ht="15.75">
      <c r="A249" s="108"/>
      <c r="B249" s="105"/>
      <c r="C249" s="105"/>
      <c r="D249" s="105"/>
      <c r="E249" s="105"/>
    </row>
    <row r="250" spans="1:5" ht="15.75">
      <c r="A250" s="108"/>
      <c r="B250" s="105"/>
      <c r="C250" s="105"/>
      <c r="D250" s="105"/>
      <c r="E250" s="105"/>
    </row>
    <row r="251" spans="1:5" ht="15.75">
      <c r="A251" s="108"/>
      <c r="B251" s="105"/>
      <c r="C251" s="105"/>
      <c r="D251" s="105"/>
      <c r="E251" s="105"/>
    </row>
    <row r="252" spans="1:5" ht="15.75">
      <c r="A252" s="108"/>
      <c r="B252" s="105"/>
      <c r="C252" s="105"/>
      <c r="D252" s="105"/>
      <c r="E252" s="105"/>
    </row>
    <row r="253" spans="1:5" ht="15.75">
      <c r="A253" s="108"/>
      <c r="B253" s="105"/>
      <c r="C253" s="105"/>
      <c r="D253" s="105"/>
      <c r="E253" s="105"/>
    </row>
    <row r="254" spans="1:5" ht="15.75">
      <c r="A254" s="108"/>
      <c r="B254" s="105"/>
      <c r="C254" s="105"/>
      <c r="D254" s="105"/>
      <c r="E254" s="105"/>
    </row>
    <row r="255" spans="1:5" ht="15.75">
      <c r="A255" s="108"/>
      <c r="B255" s="105"/>
      <c r="C255" s="105"/>
      <c r="D255" s="105"/>
      <c r="E255" s="105"/>
    </row>
    <row r="256" spans="1:5" ht="15.75">
      <c r="A256" s="108"/>
      <c r="B256" s="105"/>
      <c r="C256" s="105"/>
      <c r="D256" s="105"/>
      <c r="E256" s="105"/>
    </row>
    <row r="257" spans="1:5" ht="15.75">
      <c r="A257" s="108"/>
      <c r="B257" s="105"/>
      <c r="C257" s="105"/>
      <c r="D257" s="105"/>
      <c r="E257" s="105"/>
    </row>
    <row r="258" spans="1:5" ht="15.75">
      <c r="A258" s="108"/>
      <c r="B258" s="105"/>
      <c r="C258" s="105"/>
      <c r="D258" s="105"/>
      <c r="E258" s="105"/>
    </row>
    <row r="259" spans="1:5" ht="15.75">
      <c r="A259" s="108"/>
      <c r="B259" s="105"/>
      <c r="C259" s="105"/>
      <c r="D259" s="105"/>
      <c r="E259" s="105"/>
    </row>
    <row r="260" spans="1:5" ht="15.75">
      <c r="A260" s="108"/>
      <c r="B260" s="105"/>
      <c r="C260" s="105"/>
      <c r="D260" s="105"/>
      <c r="E260" s="105"/>
    </row>
    <row r="261" spans="1:5" ht="15.75">
      <c r="A261" s="108"/>
    </row>
    <row r="262" spans="1:5" ht="15.75">
      <c r="A262" s="108"/>
    </row>
    <row r="263" spans="1:5" ht="15.75">
      <c r="A263" s="108"/>
    </row>
    <row r="264" spans="1:5" ht="15.75">
      <c r="A264" s="108"/>
    </row>
    <row r="265" spans="1:5" ht="15.75">
      <c r="A265" s="108"/>
    </row>
    <row r="266" spans="1:5" ht="15.75">
      <c r="A266" s="108"/>
    </row>
    <row r="267" spans="1:5" ht="15.75">
      <c r="A267" s="108"/>
    </row>
    <row r="268" spans="1:5" ht="15.75">
      <c r="A268" s="108"/>
    </row>
    <row r="269" spans="1:5" ht="15.75">
      <c r="A269" s="108"/>
    </row>
    <row r="270" spans="1:5" ht="15.75">
      <c r="A270" s="108"/>
    </row>
    <row r="271" spans="1:5" ht="15.75">
      <c r="A271" s="108"/>
    </row>
    <row r="272" spans="1:5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</sheetData>
  <mergeCells count="6">
    <mergeCell ref="A24:L24"/>
    <mergeCell ref="A1:L1"/>
    <mergeCell ref="A2:L2"/>
    <mergeCell ref="A3:L3"/>
    <mergeCell ref="A4:L4"/>
    <mergeCell ref="A23:L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L650"/>
  <sheetViews>
    <sheetView zoomScaleNormal="100" workbookViewId="0">
      <selection activeCell="A4" sqref="A4:L4"/>
    </sheetView>
  </sheetViews>
  <sheetFormatPr defaultColWidth="11.42578125" defaultRowHeight="12.75"/>
  <cols>
    <col min="1" max="1" width="58.28515625" style="95" bestFit="1" customWidth="1"/>
    <col min="2" max="10" width="9.85546875" style="59" customWidth="1"/>
    <col min="11" max="11" width="12.7109375" style="59" customWidth="1"/>
    <col min="12" max="12" width="9.85546875" style="59" customWidth="1"/>
    <col min="13" max="256" width="11.42578125" style="59"/>
    <col min="257" max="257" width="58.28515625" style="59" bestFit="1" customWidth="1"/>
    <col min="258" max="266" width="9.85546875" style="59" customWidth="1"/>
    <col min="267" max="267" width="12.7109375" style="59" customWidth="1"/>
    <col min="268" max="268" width="9.85546875" style="59" customWidth="1"/>
    <col min="269" max="512" width="11.42578125" style="59"/>
    <col min="513" max="513" width="58.28515625" style="59" bestFit="1" customWidth="1"/>
    <col min="514" max="522" width="9.85546875" style="59" customWidth="1"/>
    <col min="523" max="523" width="12.7109375" style="59" customWidth="1"/>
    <col min="524" max="524" width="9.85546875" style="59" customWidth="1"/>
    <col min="525" max="768" width="11.42578125" style="59"/>
    <col min="769" max="769" width="58.28515625" style="59" bestFit="1" customWidth="1"/>
    <col min="770" max="778" width="9.85546875" style="59" customWidth="1"/>
    <col min="779" max="779" width="12.7109375" style="59" customWidth="1"/>
    <col min="780" max="780" width="9.85546875" style="59" customWidth="1"/>
    <col min="781" max="1024" width="11.42578125" style="59"/>
    <col min="1025" max="1025" width="58.28515625" style="59" bestFit="1" customWidth="1"/>
    <col min="1026" max="1034" width="9.85546875" style="59" customWidth="1"/>
    <col min="1035" max="1035" width="12.7109375" style="59" customWidth="1"/>
    <col min="1036" max="1036" width="9.85546875" style="59" customWidth="1"/>
    <col min="1037" max="1280" width="11.42578125" style="59"/>
    <col min="1281" max="1281" width="58.28515625" style="59" bestFit="1" customWidth="1"/>
    <col min="1282" max="1290" width="9.85546875" style="59" customWidth="1"/>
    <col min="1291" max="1291" width="12.7109375" style="59" customWidth="1"/>
    <col min="1292" max="1292" width="9.85546875" style="59" customWidth="1"/>
    <col min="1293" max="1536" width="11.42578125" style="59"/>
    <col min="1537" max="1537" width="58.28515625" style="59" bestFit="1" customWidth="1"/>
    <col min="1538" max="1546" width="9.85546875" style="59" customWidth="1"/>
    <col min="1547" max="1547" width="12.7109375" style="59" customWidth="1"/>
    <col min="1548" max="1548" width="9.85546875" style="59" customWidth="1"/>
    <col min="1549" max="1792" width="11.42578125" style="59"/>
    <col min="1793" max="1793" width="58.28515625" style="59" bestFit="1" customWidth="1"/>
    <col min="1794" max="1802" width="9.85546875" style="59" customWidth="1"/>
    <col min="1803" max="1803" width="12.7109375" style="59" customWidth="1"/>
    <col min="1804" max="1804" width="9.85546875" style="59" customWidth="1"/>
    <col min="1805" max="2048" width="11.42578125" style="59"/>
    <col min="2049" max="2049" width="58.28515625" style="59" bestFit="1" customWidth="1"/>
    <col min="2050" max="2058" width="9.85546875" style="59" customWidth="1"/>
    <col min="2059" max="2059" width="12.7109375" style="59" customWidth="1"/>
    <col min="2060" max="2060" width="9.85546875" style="59" customWidth="1"/>
    <col min="2061" max="2304" width="11.42578125" style="59"/>
    <col min="2305" max="2305" width="58.28515625" style="59" bestFit="1" customWidth="1"/>
    <col min="2306" max="2314" width="9.85546875" style="59" customWidth="1"/>
    <col min="2315" max="2315" width="12.7109375" style="59" customWidth="1"/>
    <col min="2316" max="2316" width="9.85546875" style="59" customWidth="1"/>
    <col min="2317" max="2560" width="11.42578125" style="59"/>
    <col min="2561" max="2561" width="58.28515625" style="59" bestFit="1" customWidth="1"/>
    <col min="2562" max="2570" width="9.85546875" style="59" customWidth="1"/>
    <col min="2571" max="2571" width="12.7109375" style="59" customWidth="1"/>
    <col min="2572" max="2572" width="9.85546875" style="59" customWidth="1"/>
    <col min="2573" max="2816" width="11.42578125" style="59"/>
    <col min="2817" max="2817" width="58.28515625" style="59" bestFit="1" customWidth="1"/>
    <col min="2818" max="2826" width="9.85546875" style="59" customWidth="1"/>
    <col min="2827" max="2827" width="12.7109375" style="59" customWidth="1"/>
    <col min="2828" max="2828" width="9.85546875" style="59" customWidth="1"/>
    <col min="2829" max="3072" width="11.42578125" style="59"/>
    <col min="3073" max="3073" width="58.28515625" style="59" bestFit="1" customWidth="1"/>
    <col min="3074" max="3082" width="9.85546875" style="59" customWidth="1"/>
    <col min="3083" max="3083" width="12.7109375" style="59" customWidth="1"/>
    <col min="3084" max="3084" width="9.85546875" style="59" customWidth="1"/>
    <col min="3085" max="3328" width="11.42578125" style="59"/>
    <col min="3329" max="3329" width="58.28515625" style="59" bestFit="1" customWidth="1"/>
    <col min="3330" max="3338" width="9.85546875" style="59" customWidth="1"/>
    <col min="3339" max="3339" width="12.7109375" style="59" customWidth="1"/>
    <col min="3340" max="3340" width="9.85546875" style="59" customWidth="1"/>
    <col min="3341" max="3584" width="11.42578125" style="59"/>
    <col min="3585" max="3585" width="58.28515625" style="59" bestFit="1" customWidth="1"/>
    <col min="3586" max="3594" width="9.85546875" style="59" customWidth="1"/>
    <col min="3595" max="3595" width="12.7109375" style="59" customWidth="1"/>
    <col min="3596" max="3596" width="9.85546875" style="59" customWidth="1"/>
    <col min="3597" max="3840" width="11.42578125" style="59"/>
    <col min="3841" max="3841" width="58.28515625" style="59" bestFit="1" customWidth="1"/>
    <col min="3842" max="3850" width="9.85546875" style="59" customWidth="1"/>
    <col min="3851" max="3851" width="12.7109375" style="59" customWidth="1"/>
    <col min="3852" max="3852" width="9.85546875" style="59" customWidth="1"/>
    <col min="3853" max="4096" width="11.42578125" style="59"/>
    <col min="4097" max="4097" width="58.28515625" style="59" bestFit="1" customWidth="1"/>
    <col min="4098" max="4106" width="9.85546875" style="59" customWidth="1"/>
    <col min="4107" max="4107" width="12.7109375" style="59" customWidth="1"/>
    <col min="4108" max="4108" width="9.85546875" style="59" customWidth="1"/>
    <col min="4109" max="4352" width="11.42578125" style="59"/>
    <col min="4353" max="4353" width="58.28515625" style="59" bestFit="1" customWidth="1"/>
    <col min="4354" max="4362" width="9.85546875" style="59" customWidth="1"/>
    <col min="4363" max="4363" width="12.7109375" style="59" customWidth="1"/>
    <col min="4364" max="4364" width="9.85546875" style="59" customWidth="1"/>
    <col min="4365" max="4608" width="11.42578125" style="59"/>
    <col min="4609" max="4609" width="58.28515625" style="59" bestFit="1" customWidth="1"/>
    <col min="4610" max="4618" width="9.85546875" style="59" customWidth="1"/>
    <col min="4619" max="4619" width="12.7109375" style="59" customWidth="1"/>
    <col min="4620" max="4620" width="9.85546875" style="59" customWidth="1"/>
    <col min="4621" max="4864" width="11.42578125" style="59"/>
    <col min="4865" max="4865" width="58.28515625" style="59" bestFit="1" customWidth="1"/>
    <col min="4866" max="4874" width="9.85546875" style="59" customWidth="1"/>
    <col min="4875" max="4875" width="12.7109375" style="59" customWidth="1"/>
    <col min="4876" max="4876" width="9.85546875" style="59" customWidth="1"/>
    <col min="4877" max="5120" width="11.42578125" style="59"/>
    <col min="5121" max="5121" width="58.28515625" style="59" bestFit="1" customWidth="1"/>
    <col min="5122" max="5130" width="9.85546875" style="59" customWidth="1"/>
    <col min="5131" max="5131" width="12.7109375" style="59" customWidth="1"/>
    <col min="5132" max="5132" width="9.85546875" style="59" customWidth="1"/>
    <col min="5133" max="5376" width="11.42578125" style="59"/>
    <col min="5377" max="5377" width="58.28515625" style="59" bestFit="1" customWidth="1"/>
    <col min="5378" max="5386" width="9.85546875" style="59" customWidth="1"/>
    <col min="5387" max="5387" width="12.7109375" style="59" customWidth="1"/>
    <col min="5388" max="5388" width="9.85546875" style="59" customWidth="1"/>
    <col min="5389" max="5632" width="11.42578125" style="59"/>
    <col min="5633" max="5633" width="58.28515625" style="59" bestFit="1" customWidth="1"/>
    <col min="5634" max="5642" width="9.85546875" style="59" customWidth="1"/>
    <col min="5643" max="5643" width="12.7109375" style="59" customWidth="1"/>
    <col min="5644" max="5644" width="9.85546875" style="59" customWidth="1"/>
    <col min="5645" max="5888" width="11.42578125" style="59"/>
    <col min="5889" max="5889" width="58.28515625" style="59" bestFit="1" customWidth="1"/>
    <col min="5890" max="5898" width="9.85546875" style="59" customWidth="1"/>
    <col min="5899" max="5899" width="12.7109375" style="59" customWidth="1"/>
    <col min="5900" max="5900" width="9.85546875" style="59" customWidth="1"/>
    <col min="5901" max="6144" width="11.42578125" style="59"/>
    <col min="6145" max="6145" width="58.28515625" style="59" bestFit="1" customWidth="1"/>
    <col min="6146" max="6154" width="9.85546875" style="59" customWidth="1"/>
    <col min="6155" max="6155" width="12.7109375" style="59" customWidth="1"/>
    <col min="6156" max="6156" width="9.85546875" style="59" customWidth="1"/>
    <col min="6157" max="6400" width="11.42578125" style="59"/>
    <col min="6401" max="6401" width="58.28515625" style="59" bestFit="1" customWidth="1"/>
    <col min="6402" max="6410" width="9.85546875" style="59" customWidth="1"/>
    <col min="6411" max="6411" width="12.7109375" style="59" customWidth="1"/>
    <col min="6412" max="6412" width="9.85546875" style="59" customWidth="1"/>
    <col min="6413" max="6656" width="11.42578125" style="59"/>
    <col min="6657" max="6657" width="58.28515625" style="59" bestFit="1" customWidth="1"/>
    <col min="6658" max="6666" width="9.85546875" style="59" customWidth="1"/>
    <col min="6667" max="6667" width="12.7109375" style="59" customWidth="1"/>
    <col min="6668" max="6668" width="9.85546875" style="59" customWidth="1"/>
    <col min="6669" max="6912" width="11.42578125" style="59"/>
    <col min="6913" max="6913" width="58.28515625" style="59" bestFit="1" customWidth="1"/>
    <col min="6914" max="6922" width="9.85546875" style="59" customWidth="1"/>
    <col min="6923" max="6923" width="12.7109375" style="59" customWidth="1"/>
    <col min="6924" max="6924" width="9.85546875" style="59" customWidth="1"/>
    <col min="6925" max="7168" width="11.42578125" style="59"/>
    <col min="7169" max="7169" width="58.28515625" style="59" bestFit="1" customWidth="1"/>
    <col min="7170" max="7178" width="9.85546875" style="59" customWidth="1"/>
    <col min="7179" max="7179" width="12.7109375" style="59" customWidth="1"/>
    <col min="7180" max="7180" width="9.85546875" style="59" customWidth="1"/>
    <col min="7181" max="7424" width="11.42578125" style="59"/>
    <col min="7425" max="7425" width="58.28515625" style="59" bestFit="1" customWidth="1"/>
    <col min="7426" max="7434" width="9.85546875" style="59" customWidth="1"/>
    <col min="7435" max="7435" width="12.7109375" style="59" customWidth="1"/>
    <col min="7436" max="7436" width="9.85546875" style="59" customWidth="1"/>
    <col min="7437" max="7680" width="11.42578125" style="59"/>
    <col min="7681" max="7681" width="58.28515625" style="59" bestFit="1" customWidth="1"/>
    <col min="7682" max="7690" width="9.85546875" style="59" customWidth="1"/>
    <col min="7691" max="7691" width="12.7109375" style="59" customWidth="1"/>
    <col min="7692" max="7692" width="9.85546875" style="59" customWidth="1"/>
    <col min="7693" max="7936" width="11.42578125" style="59"/>
    <col min="7937" max="7937" width="58.28515625" style="59" bestFit="1" customWidth="1"/>
    <col min="7938" max="7946" width="9.85546875" style="59" customWidth="1"/>
    <col min="7947" max="7947" width="12.7109375" style="59" customWidth="1"/>
    <col min="7948" max="7948" width="9.85546875" style="59" customWidth="1"/>
    <col min="7949" max="8192" width="11.42578125" style="59"/>
    <col min="8193" max="8193" width="58.28515625" style="59" bestFit="1" customWidth="1"/>
    <col min="8194" max="8202" width="9.85546875" style="59" customWidth="1"/>
    <col min="8203" max="8203" width="12.7109375" style="59" customWidth="1"/>
    <col min="8204" max="8204" width="9.85546875" style="59" customWidth="1"/>
    <col min="8205" max="8448" width="11.42578125" style="59"/>
    <col min="8449" max="8449" width="58.28515625" style="59" bestFit="1" customWidth="1"/>
    <col min="8450" max="8458" width="9.85546875" style="59" customWidth="1"/>
    <col min="8459" max="8459" width="12.7109375" style="59" customWidth="1"/>
    <col min="8460" max="8460" width="9.85546875" style="59" customWidth="1"/>
    <col min="8461" max="8704" width="11.42578125" style="59"/>
    <col min="8705" max="8705" width="58.28515625" style="59" bestFit="1" customWidth="1"/>
    <col min="8706" max="8714" width="9.85546875" style="59" customWidth="1"/>
    <col min="8715" max="8715" width="12.7109375" style="59" customWidth="1"/>
    <col min="8716" max="8716" width="9.85546875" style="59" customWidth="1"/>
    <col min="8717" max="8960" width="11.42578125" style="59"/>
    <col min="8961" max="8961" width="58.28515625" style="59" bestFit="1" customWidth="1"/>
    <col min="8962" max="8970" width="9.85546875" style="59" customWidth="1"/>
    <col min="8971" max="8971" width="12.7109375" style="59" customWidth="1"/>
    <col min="8972" max="8972" width="9.85546875" style="59" customWidth="1"/>
    <col min="8973" max="9216" width="11.42578125" style="59"/>
    <col min="9217" max="9217" width="58.28515625" style="59" bestFit="1" customWidth="1"/>
    <col min="9218" max="9226" width="9.85546875" style="59" customWidth="1"/>
    <col min="9227" max="9227" width="12.7109375" style="59" customWidth="1"/>
    <col min="9228" max="9228" width="9.85546875" style="59" customWidth="1"/>
    <col min="9229" max="9472" width="11.42578125" style="59"/>
    <col min="9473" max="9473" width="58.28515625" style="59" bestFit="1" customWidth="1"/>
    <col min="9474" max="9482" width="9.85546875" style="59" customWidth="1"/>
    <col min="9483" max="9483" width="12.7109375" style="59" customWidth="1"/>
    <col min="9484" max="9484" width="9.85546875" style="59" customWidth="1"/>
    <col min="9485" max="9728" width="11.42578125" style="59"/>
    <col min="9729" max="9729" width="58.28515625" style="59" bestFit="1" customWidth="1"/>
    <col min="9730" max="9738" width="9.85546875" style="59" customWidth="1"/>
    <col min="9739" max="9739" width="12.7109375" style="59" customWidth="1"/>
    <col min="9740" max="9740" width="9.85546875" style="59" customWidth="1"/>
    <col min="9741" max="9984" width="11.42578125" style="59"/>
    <col min="9985" max="9985" width="58.28515625" style="59" bestFit="1" customWidth="1"/>
    <col min="9986" max="9994" width="9.85546875" style="59" customWidth="1"/>
    <col min="9995" max="9995" width="12.7109375" style="59" customWidth="1"/>
    <col min="9996" max="9996" width="9.85546875" style="59" customWidth="1"/>
    <col min="9997" max="10240" width="11.42578125" style="59"/>
    <col min="10241" max="10241" width="58.28515625" style="59" bestFit="1" customWidth="1"/>
    <col min="10242" max="10250" width="9.85546875" style="59" customWidth="1"/>
    <col min="10251" max="10251" width="12.7109375" style="59" customWidth="1"/>
    <col min="10252" max="10252" width="9.85546875" style="59" customWidth="1"/>
    <col min="10253" max="10496" width="11.42578125" style="59"/>
    <col min="10497" max="10497" width="58.28515625" style="59" bestFit="1" customWidth="1"/>
    <col min="10498" max="10506" width="9.85546875" style="59" customWidth="1"/>
    <col min="10507" max="10507" width="12.7109375" style="59" customWidth="1"/>
    <col min="10508" max="10508" width="9.85546875" style="59" customWidth="1"/>
    <col min="10509" max="10752" width="11.42578125" style="59"/>
    <col min="10753" max="10753" width="58.28515625" style="59" bestFit="1" customWidth="1"/>
    <col min="10754" max="10762" width="9.85546875" style="59" customWidth="1"/>
    <col min="10763" max="10763" width="12.7109375" style="59" customWidth="1"/>
    <col min="10764" max="10764" width="9.85546875" style="59" customWidth="1"/>
    <col min="10765" max="11008" width="11.42578125" style="59"/>
    <col min="11009" max="11009" width="58.28515625" style="59" bestFit="1" customWidth="1"/>
    <col min="11010" max="11018" width="9.85546875" style="59" customWidth="1"/>
    <col min="11019" max="11019" width="12.7109375" style="59" customWidth="1"/>
    <col min="11020" max="11020" width="9.85546875" style="59" customWidth="1"/>
    <col min="11021" max="11264" width="11.42578125" style="59"/>
    <col min="11265" max="11265" width="58.28515625" style="59" bestFit="1" customWidth="1"/>
    <col min="11266" max="11274" width="9.85546875" style="59" customWidth="1"/>
    <col min="11275" max="11275" width="12.7109375" style="59" customWidth="1"/>
    <col min="11276" max="11276" width="9.85546875" style="59" customWidth="1"/>
    <col min="11277" max="11520" width="11.42578125" style="59"/>
    <col min="11521" max="11521" width="58.28515625" style="59" bestFit="1" customWidth="1"/>
    <col min="11522" max="11530" width="9.85546875" style="59" customWidth="1"/>
    <col min="11531" max="11531" width="12.7109375" style="59" customWidth="1"/>
    <col min="11532" max="11532" width="9.85546875" style="59" customWidth="1"/>
    <col min="11533" max="11776" width="11.42578125" style="59"/>
    <col min="11777" max="11777" width="58.28515625" style="59" bestFit="1" customWidth="1"/>
    <col min="11778" max="11786" width="9.85546875" style="59" customWidth="1"/>
    <col min="11787" max="11787" width="12.7109375" style="59" customWidth="1"/>
    <col min="11788" max="11788" width="9.85546875" style="59" customWidth="1"/>
    <col min="11789" max="12032" width="11.42578125" style="59"/>
    <col min="12033" max="12033" width="58.28515625" style="59" bestFit="1" customWidth="1"/>
    <col min="12034" max="12042" width="9.85546875" style="59" customWidth="1"/>
    <col min="12043" max="12043" width="12.7109375" style="59" customWidth="1"/>
    <col min="12044" max="12044" width="9.85546875" style="59" customWidth="1"/>
    <col min="12045" max="12288" width="11.42578125" style="59"/>
    <col min="12289" max="12289" width="58.28515625" style="59" bestFit="1" customWidth="1"/>
    <col min="12290" max="12298" width="9.85546875" style="59" customWidth="1"/>
    <col min="12299" max="12299" width="12.7109375" style="59" customWidth="1"/>
    <col min="12300" max="12300" width="9.85546875" style="59" customWidth="1"/>
    <col min="12301" max="12544" width="11.42578125" style="59"/>
    <col min="12545" max="12545" width="58.28515625" style="59" bestFit="1" customWidth="1"/>
    <col min="12546" max="12554" width="9.85546875" style="59" customWidth="1"/>
    <col min="12555" max="12555" width="12.7109375" style="59" customWidth="1"/>
    <col min="12556" max="12556" width="9.85546875" style="59" customWidth="1"/>
    <col min="12557" max="12800" width="11.42578125" style="59"/>
    <col min="12801" max="12801" width="58.28515625" style="59" bestFit="1" customWidth="1"/>
    <col min="12802" max="12810" width="9.85546875" style="59" customWidth="1"/>
    <col min="12811" max="12811" width="12.7109375" style="59" customWidth="1"/>
    <col min="12812" max="12812" width="9.85546875" style="59" customWidth="1"/>
    <col min="12813" max="13056" width="11.42578125" style="59"/>
    <col min="13057" max="13057" width="58.28515625" style="59" bestFit="1" customWidth="1"/>
    <col min="13058" max="13066" width="9.85546875" style="59" customWidth="1"/>
    <col min="13067" max="13067" width="12.7109375" style="59" customWidth="1"/>
    <col min="13068" max="13068" width="9.85546875" style="59" customWidth="1"/>
    <col min="13069" max="13312" width="11.42578125" style="59"/>
    <col min="13313" max="13313" width="58.28515625" style="59" bestFit="1" customWidth="1"/>
    <col min="13314" max="13322" width="9.85546875" style="59" customWidth="1"/>
    <col min="13323" max="13323" width="12.7109375" style="59" customWidth="1"/>
    <col min="13324" max="13324" width="9.85546875" style="59" customWidth="1"/>
    <col min="13325" max="13568" width="11.42578125" style="59"/>
    <col min="13569" max="13569" width="58.28515625" style="59" bestFit="1" customWidth="1"/>
    <col min="13570" max="13578" width="9.85546875" style="59" customWidth="1"/>
    <col min="13579" max="13579" width="12.7109375" style="59" customWidth="1"/>
    <col min="13580" max="13580" width="9.85546875" style="59" customWidth="1"/>
    <col min="13581" max="13824" width="11.42578125" style="59"/>
    <col min="13825" max="13825" width="58.28515625" style="59" bestFit="1" customWidth="1"/>
    <col min="13826" max="13834" width="9.85546875" style="59" customWidth="1"/>
    <col min="13835" max="13835" width="12.7109375" style="59" customWidth="1"/>
    <col min="13836" max="13836" width="9.85546875" style="59" customWidth="1"/>
    <col min="13837" max="14080" width="11.42578125" style="59"/>
    <col min="14081" max="14081" width="58.28515625" style="59" bestFit="1" customWidth="1"/>
    <col min="14082" max="14090" width="9.85546875" style="59" customWidth="1"/>
    <col min="14091" max="14091" width="12.7109375" style="59" customWidth="1"/>
    <col min="14092" max="14092" width="9.85546875" style="59" customWidth="1"/>
    <col min="14093" max="14336" width="11.42578125" style="59"/>
    <col min="14337" max="14337" width="58.28515625" style="59" bestFit="1" customWidth="1"/>
    <col min="14338" max="14346" width="9.85546875" style="59" customWidth="1"/>
    <col min="14347" max="14347" width="12.7109375" style="59" customWidth="1"/>
    <col min="14348" max="14348" width="9.85546875" style="59" customWidth="1"/>
    <col min="14349" max="14592" width="11.42578125" style="59"/>
    <col min="14593" max="14593" width="58.28515625" style="59" bestFit="1" customWidth="1"/>
    <col min="14594" max="14602" width="9.85546875" style="59" customWidth="1"/>
    <col min="14603" max="14603" width="12.7109375" style="59" customWidth="1"/>
    <col min="14604" max="14604" width="9.85546875" style="59" customWidth="1"/>
    <col min="14605" max="14848" width="11.42578125" style="59"/>
    <col min="14849" max="14849" width="58.28515625" style="59" bestFit="1" customWidth="1"/>
    <col min="14850" max="14858" width="9.85546875" style="59" customWidth="1"/>
    <col min="14859" max="14859" width="12.7109375" style="59" customWidth="1"/>
    <col min="14860" max="14860" width="9.85546875" style="59" customWidth="1"/>
    <col min="14861" max="15104" width="11.42578125" style="59"/>
    <col min="15105" max="15105" width="58.28515625" style="59" bestFit="1" customWidth="1"/>
    <col min="15106" max="15114" width="9.85546875" style="59" customWidth="1"/>
    <col min="15115" max="15115" width="12.7109375" style="59" customWidth="1"/>
    <col min="15116" max="15116" width="9.85546875" style="59" customWidth="1"/>
    <col min="15117" max="15360" width="11.42578125" style="59"/>
    <col min="15361" max="15361" width="58.28515625" style="59" bestFit="1" customWidth="1"/>
    <col min="15362" max="15370" width="9.85546875" style="59" customWidth="1"/>
    <col min="15371" max="15371" width="12.7109375" style="59" customWidth="1"/>
    <col min="15372" max="15372" width="9.85546875" style="59" customWidth="1"/>
    <col min="15373" max="15616" width="11.42578125" style="59"/>
    <col min="15617" max="15617" width="58.28515625" style="59" bestFit="1" customWidth="1"/>
    <col min="15618" max="15626" width="9.85546875" style="59" customWidth="1"/>
    <col min="15627" max="15627" width="12.7109375" style="59" customWidth="1"/>
    <col min="15628" max="15628" width="9.85546875" style="59" customWidth="1"/>
    <col min="15629" max="15872" width="11.42578125" style="59"/>
    <col min="15873" max="15873" width="58.28515625" style="59" bestFit="1" customWidth="1"/>
    <col min="15874" max="15882" width="9.85546875" style="59" customWidth="1"/>
    <col min="15883" max="15883" width="12.7109375" style="59" customWidth="1"/>
    <col min="15884" max="15884" width="9.85546875" style="59" customWidth="1"/>
    <col min="15885" max="16128" width="11.42578125" style="59"/>
    <col min="16129" max="16129" width="58.28515625" style="59" bestFit="1" customWidth="1"/>
    <col min="16130" max="16138" width="9.85546875" style="59" customWidth="1"/>
    <col min="16139" max="16139" width="12.7109375" style="59" customWidth="1"/>
    <col min="16140" max="16140" width="9.85546875" style="59" customWidth="1"/>
    <col min="16141" max="16384" width="11.42578125" style="59"/>
  </cols>
  <sheetData>
    <row r="1" spans="1:12" s="78" customFormat="1" ht="30" customHeight="1">
      <c r="A1" s="555" t="s">
        <v>145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</row>
    <row r="2" spans="1:12" s="78" customFormat="1" ht="15" customHeight="1">
      <c r="A2" s="557" t="s">
        <v>405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78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</row>
    <row r="4" spans="1:12" s="82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</row>
    <row r="5" spans="1:12" ht="3.75" customHeight="1">
      <c r="A5" s="261"/>
      <c r="B5" s="262"/>
      <c r="C5" s="268"/>
      <c r="D5" s="268"/>
      <c r="E5" s="262"/>
      <c r="F5" s="268"/>
      <c r="G5" s="262"/>
      <c r="H5" s="262"/>
      <c r="I5" s="262"/>
      <c r="J5" s="268"/>
      <c r="K5" s="262"/>
      <c r="L5" s="284"/>
    </row>
    <row r="6" spans="1:12" ht="30" customHeight="1">
      <c r="A6" s="263" t="s">
        <v>431</v>
      </c>
      <c r="B6" s="264" t="s">
        <v>146</v>
      </c>
      <c r="C6" s="264" t="s">
        <v>147</v>
      </c>
      <c r="D6" s="264" t="s">
        <v>148</v>
      </c>
      <c r="E6" s="264" t="s">
        <v>149</v>
      </c>
      <c r="F6" s="264" t="s">
        <v>150</v>
      </c>
      <c r="G6" s="264" t="s">
        <v>151</v>
      </c>
      <c r="H6" s="264" t="s">
        <v>152</v>
      </c>
      <c r="I6" s="264" t="s">
        <v>153</v>
      </c>
      <c r="J6" s="264" t="s">
        <v>359</v>
      </c>
      <c r="K6" s="265" t="s">
        <v>73</v>
      </c>
      <c r="L6" s="266" t="s">
        <v>72</v>
      </c>
    </row>
    <row r="7" spans="1:12" ht="15" customHeight="1">
      <c r="A7" s="267" t="s">
        <v>407</v>
      </c>
      <c r="B7" s="268">
        <v>283662.71328219998</v>
      </c>
      <c r="C7" s="268">
        <v>381710.66304920003</v>
      </c>
      <c r="D7" s="268">
        <v>157870.68221999999</v>
      </c>
      <c r="E7" s="268">
        <v>22726.879476399998</v>
      </c>
      <c r="F7" s="268">
        <v>89939.523188199993</v>
      </c>
      <c r="G7" s="268">
        <v>65970.0405206</v>
      </c>
      <c r="H7" s="268">
        <v>4418.3642243999993</v>
      </c>
      <c r="I7" s="268">
        <v>403.21547999999996</v>
      </c>
      <c r="J7" s="268">
        <v>120475.9159806</v>
      </c>
      <c r="K7" s="268">
        <f t="shared" ref="K7:K25" si="0">SUM(B7:J7)</f>
        <v>1127177.9974215999</v>
      </c>
      <c r="L7" s="269">
        <f>+K7/$K$25</f>
        <v>0.19277153960517626</v>
      </c>
    </row>
    <row r="8" spans="1:12" ht="15" customHeight="1">
      <c r="A8" s="267" t="s">
        <v>408</v>
      </c>
      <c r="B8" s="268">
        <v>6722.4835410000005</v>
      </c>
      <c r="C8" s="268">
        <v>5090.3876200000004</v>
      </c>
      <c r="D8" s="268">
        <v>12443.421490000001</v>
      </c>
      <c r="E8" s="268">
        <v>89.336793200000002</v>
      </c>
      <c r="F8" s="268">
        <v>223.1875</v>
      </c>
      <c r="G8" s="268">
        <v>3462.9310186000002</v>
      </c>
      <c r="H8" s="268">
        <v>13.647549999999999</v>
      </c>
      <c r="I8" s="268">
        <v>76.211289999999991</v>
      </c>
      <c r="J8" s="268">
        <v>614.92093999999997</v>
      </c>
      <c r="K8" s="268">
        <f t="shared" si="0"/>
        <v>28736.527742800004</v>
      </c>
      <c r="L8" s="269">
        <f t="shared" ref="L8:L25" si="1">+K8/$K$25</f>
        <v>4.9145607069674187E-3</v>
      </c>
    </row>
    <row r="9" spans="1:12" ht="15" customHeight="1">
      <c r="A9" s="267" t="s">
        <v>409</v>
      </c>
      <c r="B9" s="268">
        <v>28.331</v>
      </c>
      <c r="C9" s="268">
        <v>0</v>
      </c>
      <c r="D9" s="268">
        <v>295.15628000000004</v>
      </c>
      <c r="E9" s="268">
        <v>0</v>
      </c>
      <c r="F9" s="268">
        <v>0</v>
      </c>
      <c r="G9" s="268">
        <v>0</v>
      </c>
      <c r="H9" s="268">
        <v>0</v>
      </c>
      <c r="I9" s="268">
        <v>0</v>
      </c>
      <c r="J9" s="268">
        <v>0</v>
      </c>
      <c r="K9" s="268">
        <f t="shared" si="0"/>
        <v>323.48728000000006</v>
      </c>
      <c r="L9" s="269">
        <f t="shared" si="1"/>
        <v>5.5323241893415419E-5</v>
      </c>
    </row>
    <row r="10" spans="1:12" ht="15" customHeight="1">
      <c r="A10" s="267" t="s">
        <v>410</v>
      </c>
      <c r="B10" s="268">
        <v>4880.0708738000003</v>
      </c>
      <c r="C10" s="268">
        <v>11993.489915999999</v>
      </c>
      <c r="D10" s="268">
        <v>37203.754770000007</v>
      </c>
      <c r="E10" s="268">
        <v>51.264230000000005</v>
      </c>
      <c r="F10" s="268">
        <v>4438.6151799999998</v>
      </c>
      <c r="G10" s="268">
        <v>1252.8469700000001</v>
      </c>
      <c r="H10" s="268">
        <v>40.823767599999996</v>
      </c>
      <c r="I10" s="268">
        <v>485.36874999999998</v>
      </c>
      <c r="J10" s="268">
        <v>1378.3476599999999</v>
      </c>
      <c r="K10" s="268">
        <f t="shared" si="0"/>
        <v>61724.582117400001</v>
      </c>
      <c r="L10" s="269">
        <f t="shared" si="1"/>
        <v>1.0556223376853963E-2</v>
      </c>
    </row>
    <row r="11" spans="1:12" ht="15" customHeight="1">
      <c r="A11" s="267" t="s">
        <v>411</v>
      </c>
      <c r="B11" s="268">
        <v>64214.4047202</v>
      </c>
      <c r="C11" s="268">
        <v>105789.93033220001</v>
      </c>
      <c r="D11" s="268">
        <v>179053.27405979999</v>
      </c>
      <c r="E11" s="268">
        <v>1965.0583766</v>
      </c>
      <c r="F11" s="268">
        <v>14241.580970000001</v>
      </c>
      <c r="G11" s="268">
        <v>22680.674969</v>
      </c>
      <c r="H11" s="268">
        <v>6102.8952651999998</v>
      </c>
      <c r="I11" s="268">
        <v>16607.274560000002</v>
      </c>
      <c r="J11" s="268">
        <v>24676.101888999998</v>
      </c>
      <c r="K11" s="268">
        <f t="shared" si="0"/>
        <v>435331.19514199992</v>
      </c>
      <c r="L11" s="269">
        <f t="shared" si="1"/>
        <v>7.4450942901342174E-2</v>
      </c>
    </row>
    <row r="12" spans="1:12" ht="15" customHeight="1">
      <c r="A12" s="267" t="s">
        <v>412</v>
      </c>
      <c r="B12" s="268">
        <v>5416.5864736000003</v>
      </c>
      <c r="C12" s="268">
        <v>74.46947999999999</v>
      </c>
      <c r="D12" s="268">
        <v>1450.4366</v>
      </c>
      <c r="E12" s="268">
        <v>1030.8410997999999</v>
      </c>
      <c r="F12" s="268">
        <v>0</v>
      </c>
      <c r="G12" s="268">
        <v>59.452510000000004</v>
      </c>
      <c r="H12" s="268">
        <v>0</v>
      </c>
      <c r="I12" s="268">
        <v>38.714300000000001</v>
      </c>
      <c r="J12" s="268">
        <v>0</v>
      </c>
      <c r="K12" s="268">
        <f t="shared" si="0"/>
        <v>8070.5004633999997</v>
      </c>
      <c r="L12" s="269">
        <f t="shared" si="1"/>
        <v>1.3802281478814231E-3</v>
      </c>
    </row>
    <row r="13" spans="1:12" ht="15" customHeight="1">
      <c r="A13" s="267" t="s">
        <v>74</v>
      </c>
      <c r="B13" s="268">
        <v>36593.180939000005</v>
      </c>
      <c r="C13" s="268">
        <v>40727.2115806</v>
      </c>
      <c r="D13" s="268">
        <v>135070.85707940001</v>
      </c>
      <c r="E13" s="268">
        <v>565.10060060000001</v>
      </c>
      <c r="F13" s="268">
        <v>7117.0601900000001</v>
      </c>
      <c r="G13" s="268">
        <v>3795.6901990000001</v>
      </c>
      <c r="H13" s="268">
        <v>1763.4873341999999</v>
      </c>
      <c r="I13" s="268">
        <v>7874.9138600000006</v>
      </c>
      <c r="J13" s="268">
        <v>5603.9920149999998</v>
      </c>
      <c r="K13" s="268">
        <f t="shared" si="0"/>
        <v>239111.49379780004</v>
      </c>
      <c r="L13" s="269">
        <f t="shared" si="1"/>
        <v>4.0893178275422729E-2</v>
      </c>
    </row>
    <row r="14" spans="1:12" ht="15" customHeight="1">
      <c r="A14" s="267" t="s">
        <v>413</v>
      </c>
      <c r="B14" s="268">
        <v>155069.01895320002</v>
      </c>
      <c r="C14" s="268">
        <v>309449.10509159998</v>
      </c>
      <c r="D14" s="268">
        <v>247494.95686219999</v>
      </c>
      <c r="E14" s="268">
        <v>6271.7141534000002</v>
      </c>
      <c r="F14" s="268">
        <v>25221.185051600001</v>
      </c>
      <c r="G14" s="268">
        <v>56869.164023800004</v>
      </c>
      <c r="H14" s="268">
        <v>6269.2959406</v>
      </c>
      <c r="I14" s="268">
        <v>52537.945030000003</v>
      </c>
      <c r="J14" s="268">
        <v>60477.489132000002</v>
      </c>
      <c r="K14" s="268">
        <f t="shared" si="0"/>
        <v>919659.87423840014</v>
      </c>
      <c r="L14" s="269">
        <f t="shared" si="1"/>
        <v>0.15728150325465348</v>
      </c>
    </row>
    <row r="15" spans="1:12" ht="15" customHeight="1">
      <c r="A15" s="267" t="s">
        <v>414</v>
      </c>
      <c r="B15" s="268">
        <v>41997.723918399999</v>
      </c>
      <c r="C15" s="268">
        <v>104110.2090554</v>
      </c>
      <c r="D15" s="268">
        <v>76878.251927000005</v>
      </c>
      <c r="E15" s="268">
        <v>2759.5017072000001</v>
      </c>
      <c r="F15" s="268">
        <v>9393.2353999999996</v>
      </c>
      <c r="G15" s="268">
        <v>17615.5056592</v>
      </c>
      <c r="H15" s="268">
        <v>2083.3165954000001</v>
      </c>
      <c r="I15" s="268">
        <v>17827.879679999998</v>
      </c>
      <c r="J15" s="268">
        <v>14717.671350999999</v>
      </c>
      <c r="K15" s="268">
        <f t="shared" si="0"/>
        <v>287383.29529360001</v>
      </c>
      <c r="L15" s="269">
        <f t="shared" si="1"/>
        <v>4.9148688509961388E-2</v>
      </c>
    </row>
    <row r="16" spans="1:12" ht="15" customHeight="1">
      <c r="A16" s="267" t="s">
        <v>415</v>
      </c>
      <c r="B16" s="268">
        <v>90621.19478759999</v>
      </c>
      <c r="C16" s="268">
        <v>241264.85405180001</v>
      </c>
      <c r="D16" s="268">
        <v>151391.34017739998</v>
      </c>
      <c r="E16" s="268">
        <v>2208.8037294000001</v>
      </c>
      <c r="F16" s="268">
        <v>14953.075331399999</v>
      </c>
      <c r="G16" s="268">
        <v>59535.435088600003</v>
      </c>
      <c r="H16" s="268">
        <v>6692.1218172000008</v>
      </c>
      <c r="I16" s="268">
        <v>16627.72106</v>
      </c>
      <c r="J16" s="268">
        <v>19067.921826199999</v>
      </c>
      <c r="K16" s="268">
        <f t="shared" si="0"/>
        <v>602362.46786959993</v>
      </c>
      <c r="L16" s="269">
        <f t="shared" si="1"/>
        <v>0.10301686210803881</v>
      </c>
    </row>
    <row r="17" spans="1:12" ht="15" customHeight="1">
      <c r="A17" s="267" t="s">
        <v>416</v>
      </c>
      <c r="B17" s="268">
        <v>2036.0599351999999</v>
      </c>
      <c r="C17" s="268">
        <v>786440.18673740001</v>
      </c>
      <c r="D17" s="268">
        <v>84363.853000000003</v>
      </c>
      <c r="E17" s="268">
        <v>628.21699999999998</v>
      </c>
      <c r="F17" s="268">
        <v>131161.69559000002</v>
      </c>
      <c r="G17" s="268">
        <v>73.920320000000004</v>
      </c>
      <c r="H17" s="268">
        <v>2544.3405769999999</v>
      </c>
      <c r="I17" s="268">
        <v>674826.93903999997</v>
      </c>
      <c r="J17" s="268">
        <v>60412.24063</v>
      </c>
      <c r="K17" s="268">
        <f t="shared" si="0"/>
        <v>1742487.4528295998</v>
      </c>
      <c r="L17" s="269">
        <f t="shared" si="1"/>
        <v>0.29800261342310963</v>
      </c>
    </row>
    <row r="18" spans="1:12" ht="15" customHeight="1">
      <c r="A18" s="267" t="s">
        <v>417</v>
      </c>
      <c r="B18" s="268">
        <v>29582.9070498</v>
      </c>
      <c r="C18" s="268">
        <v>86282.284890400013</v>
      </c>
      <c r="D18" s="268">
        <v>34219.872855400004</v>
      </c>
      <c r="E18" s="268">
        <v>751.285529</v>
      </c>
      <c r="F18" s="268">
        <v>1910.53234</v>
      </c>
      <c r="G18" s="268">
        <v>21473.766755199998</v>
      </c>
      <c r="H18" s="268">
        <v>1709.2053455999999</v>
      </c>
      <c r="I18" s="268">
        <v>5027.9068799999995</v>
      </c>
      <c r="J18" s="268">
        <v>9872.9094086000005</v>
      </c>
      <c r="K18" s="268">
        <f t="shared" si="0"/>
        <v>190830.67105400001</v>
      </c>
      <c r="L18" s="269">
        <f t="shared" si="1"/>
        <v>3.263612521457792E-2</v>
      </c>
    </row>
    <row r="19" spans="1:12" ht="15" customHeight="1">
      <c r="A19" s="267" t="s">
        <v>418</v>
      </c>
      <c r="B19" s="268">
        <v>2143.5419999999999</v>
      </c>
      <c r="C19" s="268">
        <v>414.39277179999999</v>
      </c>
      <c r="D19" s="268">
        <v>27381.059907000003</v>
      </c>
      <c r="E19" s="268">
        <v>448.20069999999998</v>
      </c>
      <c r="F19" s="268">
        <v>18.445150000000002</v>
      </c>
      <c r="G19" s="268">
        <v>172.96319</v>
      </c>
      <c r="H19" s="268">
        <v>1217.8702209999999</v>
      </c>
      <c r="I19" s="268">
        <v>44.253399999999999</v>
      </c>
      <c r="J19" s="268">
        <v>72.689570000000003</v>
      </c>
      <c r="K19" s="268">
        <f t="shared" si="0"/>
        <v>31913.416909800002</v>
      </c>
      <c r="L19" s="269">
        <f t="shared" si="1"/>
        <v>5.457876684815178E-3</v>
      </c>
    </row>
    <row r="20" spans="1:12" ht="15" customHeight="1">
      <c r="A20" s="267" t="s">
        <v>419</v>
      </c>
      <c r="B20" s="268">
        <v>3818.300839</v>
      </c>
      <c r="C20" s="268">
        <v>1800.4587694000002</v>
      </c>
      <c r="D20" s="268">
        <v>50809.266409199998</v>
      </c>
      <c r="E20" s="268">
        <v>127.92147</v>
      </c>
      <c r="F20" s="268">
        <v>151.85629</v>
      </c>
      <c r="G20" s="268">
        <v>619.46897999999999</v>
      </c>
      <c r="H20" s="268">
        <v>978.80509900000004</v>
      </c>
      <c r="I20" s="268">
        <v>104.78322999999999</v>
      </c>
      <c r="J20" s="268">
        <v>165.95510440000001</v>
      </c>
      <c r="K20" s="268">
        <f t="shared" si="0"/>
        <v>58576.816191000005</v>
      </c>
      <c r="L20" s="269">
        <f t="shared" si="1"/>
        <v>1.0017888095880697E-2</v>
      </c>
    </row>
    <row r="21" spans="1:12" ht="15" customHeight="1">
      <c r="A21" s="267" t="s">
        <v>420</v>
      </c>
      <c r="B21" s="268">
        <v>17783.544287799999</v>
      </c>
      <c r="C21" s="268">
        <v>26316.039502</v>
      </c>
      <c r="D21" s="268">
        <v>37373.932594800004</v>
      </c>
      <c r="E21" s="268">
        <v>1250.9482974</v>
      </c>
      <c r="F21" s="268">
        <v>2176.9291899999998</v>
      </c>
      <c r="G21" s="268">
        <v>4192.4855266000004</v>
      </c>
      <c r="H21" s="268">
        <v>1239.3654166000001</v>
      </c>
      <c r="I21" s="268">
        <v>5026.3968700000005</v>
      </c>
      <c r="J21" s="268">
        <v>3300.21812</v>
      </c>
      <c r="K21" s="268">
        <f t="shared" si="0"/>
        <v>98659.859805200002</v>
      </c>
      <c r="L21" s="269">
        <f t="shared" si="1"/>
        <v>1.6872945635369438E-2</v>
      </c>
    </row>
    <row r="22" spans="1:12" ht="15" customHeight="1">
      <c r="A22" s="267" t="s">
        <v>421</v>
      </c>
      <c r="B22" s="268">
        <v>517.42328999999995</v>
      </c>
      <c r="C22" s="268">
        <v>173.17608919999998</v>
      </c>
      <c r="D22" s="268">
        <v>4086.2226000000001</v>
      </c>
      <c r="E22" s="268">
        <v>0</v>
      </c>
      <c r="F22" s="268">
        <v>0</v>
      </c>
      <c r="G22" s="268">
        <v>0</v>
      </c>
      <c r="H22" s="268">
        <v>315.17748019999999</v>
      </c>
      <c r="I22" s="268">
        <v>121.98585</v>
      </c>
      <c r="J22" s="268">
        <v>0</v>
      </c>
      <c r="K22" s="268">
        <f t="shared" si="0"/>
        <v>5213.9853094</v>
      </c>
      <c r="L22" s="269">
        <f t="shared" si="1"/>
        <v>8.9170297670019844E-4</v>
      </c>
    </row>
    <row r="23" spans="1:12" ht="15" customHeight="1">
      <c r="A23" s="267" t="s">
        <v>422</v>
      </c>
      <c r="B23" s="268">
        <v>32.605319999999999</v>
      </c>
      <c r="C23" s="268">
        <v>0</v>
      </c>
      <c r="D23" s="268">
        <v>35</v>
      </c>
      <c r="E23" s="268">
        <v>0</v>
      </c>
      <c r="F23" s="268">
        <v>0</v>
      </c>
      <c r="G23" s="268">
        <v>0</v>
      </c>
      <c r="H23" s="268">
        <v>0</v>
      </c>
      <c r="I23" s="268">
        <v>0</v>
      </c>
      <c r="J23" s="268">
        <v>0</v>
      </c>
      <c r="K23" s="268">
        <f t="shared" si="0"/>
        <v>67.605320000000006</v>
      </c>
      <c r="L23" s="269">
        <f t="shared" si="1"/>
        <v>1.1561955300504412E-5</v>
      </c>
    </row>
    <row r="24" spans="1:12" s="96" customFormat="1" ht="15" customHeight="1">
      <c r="A24" s="267" t="s">
        <v>423</v>
      </c>
      <c r="B24" s="268">
        <v>969.54009999999994</v>
      </c>
      <c r="C24" s="268">
        <v>2696.9400471999998</v>
      </c>
      <c r="D24" s="268">
        <v>5298.3589800000009</v>
      </c>
      <c r="E24" s="268">
        <v>65.862499999999997</v>
      </c>
      <c r="F24" s="268">
        <v>30.117849999999997</v>
      </c>
      <c r="G24" s="268">
        <v>45.181890000000003</v>
      </c>
      <c r="H24" s="268">
        <v>391.2249266</v>
      </c>
      <c r="I24" s="268">
        <v>30.937580000000001</v>
      </c>
      <c r="J24" s="268">
        <v>62.659570000000002</v>
      </c>
      <c r="K24" s="268">
        <f t="shared" si="0"/>
        <v>9590.8234437999999</v>
      </c>
      <c r="L24" s="269">
        <f t="shared" si="1"/>
        <v>1.6402358860552007E-3</v>
      </c>
    </row>
    <row r="25" spans="1:12" ht="15" customHeight="1">
      <c r="A25" s="270" t="s">
        <v>424</v>
      </c>
      <c r="B25" s="271">
        <f t="shared" ref="B25:J25" si="2">SUM(B7:B24)</f>
        <v>746089.63131079997</v>
      </c>
      <c r="C25" s="271">
        <f t="shared" si="2"/>
        <v>2104333.7989842002</v>
      </c>
      <c r="D25" s="271">
        <f t="shared" si="2"/>
        <v>1242719.6978122001</v>
      </c>
      <c r="E25" s="271">
        <f t="shared" si="2"/>
        <v>40940.935663000004</v>
      </c>
      <c r="F25" s="271">
        <f t="shared" si="2"/>
        <v>300977.03922119999</v>
      </c>
      <c r="G25" s="271">
        <f t="shared" si="2"/>
        <v>257819.52762060001</v>
      </c>
      <c r="H25" s="271">
        <f>SUM(H7:H24)</f>
        <v>35779.941560599989</v>
      </c>
      <c r="I25" s="271">
        <f>SUM(I7:I24)</f>
        <v>797662.44686000014</v>
      </c>
      <c r="J25" s="271">
        <f t="shared" si="2"/>
        <v>320899.03319679998</v>
      </c>
      <c r="K25" s="271">
        <f t="shared" si="0"/>
        <v>5847222.0522294007</v>
      </c>
      <c r="L25" s="272">
        <f t="shared" si="1"/>
        <v>1</v>
      </c>
    </row>
    <row r="26" spans="1:12" ht="15" customHeight="1">
      <c r="A26" s="273" t="s">
        <v>425</v>
      </c>
      <c r="B26" s="269">
        <f t="shared" ref="B26:K26" si="3">+B25/$K$25</f>
        <v>0.12759728032328352</v>
      </c>
      <c r="C26" s="269">
        <f t="shared" si="3"/>
        <v>0.35988607584722559</v>
      </c>
      <c r="D26" s="269">
        <f t="shared" si="3"/>
        <v>0.21253164095904001</v>
      </c>
      <c r="E26" s="269">
        <f t="shared" si="3"/>
        <v>7.0017754238339966E-3</v>
      </c>
      <c r="F26" s="269">
        <f t="shared" si="3"/>
        <v>5.1473509391770901E-2</v>
      </c>
      <c r="G26" s="269">
        <f t="shared" si="3"/>
        <v>4.4092652086352664E-2</v>
      </c>
      <c r="H26" s="269">
        <f>+H25/$K$25</f>
        <v>6.1191350766229211E-3</v>
      </c>
      <c r="I26" s="269">
        <f>+I25/$K$25</f>
        <v>0.13641733454536265</v>
      </c>
      <c r="J26" s="269">
        <f t="shared" si="3"/>
        <v>5.488059634650768E-2</v>
      </c>
      <c r="K26" s="269">
        <f t="shared" si="3"/>
        <v>1</v>
      </c>
      <c r="L26" s="269"/>
    </row>
    <row r="27" spans="1:12" ht="3.75" customHeight="1" thickBot="1">
      <c r="A27" s="274"/>
      <c r="B27" s="275"/>
      <c r="C27" s="276"/>
      <c r="D27" s="276"/>
      <c r="E27" s="275"/>
      <c r="F27" s="276"/>
      <c r="G27" s="275"/>
      <c r="H27" s="275"/>
      <c r="I27" s="275"/>
      <c r="J27" s="276"/>
      <c r="K27" s="275"/>
      <c r="L27" s="277"/>
    </row>
    <row r="28" spans="1:12" ht="15" customHeight="1" thickTop="1">
      <c r="A28" s="260" t="s">
        <v>426</v>
      </c>
      <c r="B28" s="278"/>
      <c r="C28" s="269"/>
      <c r="D28" s="269"/>
      <c r="E28" s="278"/>
      <c r="F28" s="269"/>
      <c r="G28" s="278"/>
      <c r="H28" s="278"/>
      <c r="I28" s="278"/>
      <c r="J28" s="269"/>
      <c r="K28" s="278"/>
      <c r="L28" s="278"/>
    </row>
    <row r="29" spans="1:12" ht="15" customHeight="1">
      <c r="A29" s="279"/>
      <c r="B29" s="262"/>
      <c r="C29" s="268"/>
      <c r="D29" s="268"/>
      <c r="E29" s="262"/>
      <c r="F29" s="268"/>
      <c r="G29" s="262"/>
      <c r="H29" s="262"/>
      <c r="I29" s="262"/>
      <c r="J29" s="268"/>
      <c r="K29" s="262"/>
      <c r="L29" s="278"/>
    </row>
    <row r="30" spans="1:12" ht="15" customHeight="1">
      <c r="A30" s="280"/>
      <c r="B30" s="262"/>
      <c r="C30" s="268"/>
      <c r="D30" s="268"/>
      <c r="E30" s="262"/>
      <c r="F30" s="268"/>
      <c r="G30" s="262"/>
      <c r="H30" s="262"/>
      <c r="I30" s="262"/>
      <c r="J30" s="268"/>
      <c r="K30" s="262"/>
      <c r="L30" s="278"/>
    </row>
    <row r="31" spans="1:12" ht="15" customHeight="1">
      <c r="A31" s="281"/>
      <c r="B31" s="262"/>
      <c r="C31" s="268"/>
      <c r="D31" s="268"/>
      <c r="E31" s="262"/>
      <c r="F31" s="268"/>
      <c r="G31" s="262"/>
      <c r="H31" s="262"/>
      <c r="I31" s="262"/>
      <c r="J31" s="268"/>
      <c r="K31" s="262"/>
      <c r="L31" s="278"/>
    </row>
    <row r="32" spans="1:12" ht="15" customHeight="1">
      <c r="A32" s="282"/>
      <c r="B32" s="262"/>
      <c r="C32" s="268"/>
      <c r="D32" s="268"/>
      <c r="E32" s="262"/>
      <c r="F32" s="268"/>
      <c r="G32" s="262"/>
      <c r="H32" s="262"/>
      <c r="I32" s="262"/>
      <c r="J32" s="268"/>
      <c r="K32" s="262"/>
      <c r="L32" s="278"/>
    </row>
    <row r="33" spans="1:12" ht="15" customHeight="1">
      <c r="A33" s="282"/>
      <c r="B33" s="262"/>
      <c r="C33" s="268"/>
      <c r="D33" s="268"/>
      <c r="E33" s="262"/>
      <c r="F33" s="268"/>
      <c r="G33" s="262"/>
      <c r="H33" s="262"/>
      <c r="I33" s="262"/>
      <c r="J33" s="268"/>
      <c r="K33" s="262"/>
      <c r="L33" s="278"/>
    </row>
    <row r="34" spans="1:12" ht="15" customHeight="1">
      <c r="A34" s="282"/>
      <c r="B34" s="262"/>
      <c r="C34" s="268"/>
      <c r="D34" s="268"/>
      <c r="E34" s="262"/>
      <c r="F34" s="268"/>
      <c r="G34" s="262"/>
      <c r="H34" s="262"/>
      <c r="I34" s="262"/>
      <c r="J34" s="268"/>
      <c r="K34" s="262"/>
      <c r="L34" s="278"/>
    </row>
    <row r="35" spans="1:12" ht="15" customHeight="1">
      <c r="A35" s="282"/>
      <c r="B35" s="262"/>
      <c r="C35" s="268"/>
      <c r="D35" s="268"/>
      <c r="E35" s="262"/>
      <c r="F35" s="268"/>
      <c r="G35" s="262"/>
      <c r="H35" s="262"/>
      <c r="I35" s="262"/>
      <c r="J35" s="268"/>
      <c r="K35" s="262"/>
      <c r="L35" s="278"/>
    </row>
    <row r="36" spans="1:12" ht="15" customHeight="1">
      <c r="A36" s="282"/>
      <c r="B36" s="262"/>
      <c r="C36" s="268"/>
      <c r="D36" s="268"/>
      <c r="E36" s="262"/>
      <c r="F36" s="268"/>
      <c r="G36" s="262"/>
      <c r="H36" s="262"/>
      <c r="I36" s="262"/>
      <c r="J36" s="268"/>
      <c r="K36" s="262"/>
      <c r="L36" s="278"/>
    </row>
    <row r="37" spans="1:12" ht="15" customHeight="1">
      <c r="A37" s="283"/>
      <c r="B37" s="262"/>
      <c r="C37" s="268"/>
      <c r="D37" s="268"/>
      <c r="E37" s="262"/>
      <c r="F37" s="268"/>
      <c r="G37" s="262"/>
      <c r="H37" s="262"/>
      <c r="I37" s="262"/>
      <c r="J37" s="268"/>
      <c r="K37" s="262"/>
      <c r="L37" s="278"/>
    </row>
    <row r="38" spans="1:12" ht="15" customHeight="1">
      <c r="A38" s="282"/>
      <c r="B38" s="262"/>
      <c r="C38" s="268"/>
      <c r="D38" s="268"/>
      <c r="E38" s="262"/>
      <c r="F38" s="268"/>
      <c r="G38" s="262"/>
      <c r="H38" s="262"/>
      <c r="I38" s="262"/>
      <c r="J38" s="268"/>
      <c r="K38" s="262"/>
      <c r="L38" s="278"/>
    </row>
    <row r="39" spans="1:12" ht="15" customHeight="1">
      <c r="A39" s="282"/>
      <c r="B39" s="262"/>
      <c r="C39" s="268"/>
      <c r="D39" s="268"/>
      <c r="E39" s="262"/>
      <c r="F39" s="268"/>
      <c r="G39" s="262"/>
      <c r="H39" s="262"/>
      <c r="I39" s="262"/>
      <c r="J39" s="268"/>
      <c r="K39" s="262"/>
      <c r="L39" s="278"/>
    </row>
    <row r="40" spans="1:12" ht="15" customHeight="1">
      <c r="A40" s="282"/>
      <c r="B40" s="262"/>
      <c r="C40" s="268"/>
      <c r="D40" s="268"/>
      <c r="E40" s="262"/>
      <c r="F40" s="268"/>
      <c r="G40" s="262"/>
      <c r="H40" s="262"/>
      <c r="I40" s="262"/>
      <c r="J40" s="268"/>
      <c r="K40" s="262"/>
      <c r="L40" s="278"/>
    </row>
    <row r="41" spans="1:12" ht="15" customHeight="1">
      <c r="A41" s="282"/>
      <c r="B41" s="262"/>
      <c r="C41" s="268"/>
      <c r="D41" s="268"/>
      <c r="E41" s="262"/>
      <c r="F41" s="268"/>
      <c r="G41" s="262"/>
      <c r="H41" s="262"/>
      <c r="I41" s="262"/>
      <c r="J41" s="268"/>
      <c r="K41" s="262"/>
      <c r="L41" s="278"/>
    </row>
    <row r="42" spans="1:12" ht="15" customHeight="1">
      <c r="A42" s="282"/>
      <c r="B42" s="262"/>
      <c r="C42" s="268"/>
      <c r="D42" s="268"/>
      <c r="E42" s="262"/>
      <c r="F42" s="268"/>
      <c r="G42" s="262"/>
      <c r="H42" s="262"/>
      <c r="I42" s="262"/>
      <c r="J42" s="268"/>
      <c r="K42" s="262"/>
      <c r="L42" s="278"/>
    </row>
    <row r="43" spans="1:12" ht="15" customHeight="1">
      <c r="A43" s="283"/>
      <c r="B43" s="262"/>
      <c r="C43" s="268"/>
      <c r="D43" s="268"/>
      <c r="E43" s="262"/>
      <c r="F43" s="268"/>
      <c r="G43" s="262"/>
      <c r="H43" s="262"/>
      <c r="I43" s="262"/>
      <c r="J43" s="268"/>
      <c r="K43" s="262"/>
      <c r="L43" s="278"/>
    </row>
    <row r="44" spans="1:12" ht="9" customHeight="1">
      <c r="A44" s="100"/>
      <c r="C44" s="93"/>
      <c r="D44" s="93"/>
      <c r="F44" s="93"/>
      <c r="J44" s="93"/>
      <c r="K44" s="62"/>
      <c r="L44" s="98"/>
    </row>
    <row r="45" spans="1:12" ht="9" customHeight="1">
      <c r="A45" s="100"/>
      <c r="C45" s="93"/>
      <c r="D45" s="93"/>
      <c r="F45" s="93"/>
      <c r="J45" s="93"/>
      <c r="K45" s="62"/>
      <c r="L45" s="98"/>
    </row>
    <row r="46" spans="1:12" ht="9" customHeight="1">
      <c r="A46" s="100"/>
      <c r="C46" s="93"/>
      <c r="D46" s="93"/>
      <c r="F46" s="93"/>
      <c r="J46" s="93"/>
      <c r="K46" s="62"/>
      <c r="L46" s="98"/>
    </row>
    <row r="47" spans="1:12" ht="9" customHeight="1">
      <c r="A47" s="100"/>
      <c r="C47" s="93"/>
      <c r="D47" s="93"/>
      <c r="F47" s="93"/>
      <c r="J47" s="93"/>
      <c r="K47" s="62"/>
      <c r="L47" s="98"/>
    </row>
    <row r="48" spans="1:12" ht="9" customHeight="1">
      <c r="A48" s="100"/>
      <c r="C48" s="93"/>
      <c r="D48" s="93"/>
      <c r="F48" s="93"/>
      <c r="J48" s="93"/>
      <c r="K48" s="62"/>
      <c r="L48" s="98"/>
    </row>
    <row r="49" spans="1:12" ht="9" customHeight="1">
      <c r="A49" s="102"/>
      <c r="C49" s="93"/>
      <c r="D49" s="93"/>
      <c r="F49" s="93"/>
      <c r="J49" s="93"/>
      <c r="K49" s="62"/>
      <c r="L49" s="98"/>
    </row>
    <row r="50" spans="1:12" ht="9" customHeight="1">
      <c r="A50" s="100"/>
      <c r="C50" s="93"/>
      <c r="D50" s="93"/>
      <c r="F50" s="93"/>
      <c r="J50" s="93"/>
      <c r="K50" s="62"/>
      <c r="L50" s="98"/>
    </row>
    <row r="51" spans="1:12" ht="9" customHeight="1">
      <c r="A51" s="100"/>
      <c r="C51" s="93"/>
      <c r="D51" s="93"/>
      <c r="F51" s="93"/>
      <c r="J51" s="93"/>
      <c r="K51" s="62"/>
      <c r="L51" s="98"/>
    </row>
    <row r="52" spans="1:12" ht="9" customHeight="1">
      <c r="A52" s="100"/>
      <c r="C52" s="93"/>
      <c r="D52" s="93"/>
      <c r="F52" s="93"/>
      <c r="J52" s="93"/>
      <c r="K52" s="62"/>
      <c r="L52" s="98"/>
    </row>
    <row r="53" spans="1:12" ht="9" customHeight="1">
      <c r="A53" s="100"/>
      <c r="C53" s="93"/>
      <c r="D53" s="93"/>
      <c r="F53" s="93"/>
      <c r="J53" s="93"/>
      <c r="K53" s="62"/>
      <c r="L53" s="98"/>
    </row>
    <row r="54" spans="1:12" ht="9" customHeight="1">
      <c r="A54" s="102"/>
      <c r="C54" s="93"/>
      <c r="D54" s="93"/>
      <c r="F54" s="93"/>
      <c r="J54" s="93"/>
      <c r="K54" s="62"/>
      <c r="L54" s="98"/>
    </row>
    <row r="55" spans="1:12" ht="9" customHeight="1">
      <c r="A55" s="103"/>
      <c r="C55" s="93"/>
      <c r="D55" s="93"/>
      <c r="F55" s="93"/>
      <c r="J55" s="93"/>
      <c r="K55" s="62"/>
      <c r="L55" s="98"/>
    </row>
    <row r="56" spans="1:12" ht="9" customHeight="1">
      <c r="A56" s="103"/>
      <c r="C56" s="93"/>
      <c r="D56" s="93"/>
      <c r="F56" s="93"/>
      <c r="J56" s="93"/>
      <c r="K56" s="62"/>
      <c r="L56" s="98"/>
    </row>
    <row r="57" spans="1:12" ht="9" customHeight="1">
      <c r="A57" s="103"/>
      <c r="C57" s="93"/>
      <c r="D57" s="93"/>
      <c r="F57" s="93"/>
      <c r="J57" s="93"/>
      <c r="K57" s="62"/>
      <c r="L57" s="98"/>
    </row>
    <row r="58" spans="1:12" ht="9" customHeight="1">
      <c r="A58" s="103"/>
      <c r="C58" s="93"/>
      <c r="D58" s="93"/>
      <c r="F58" s="93"/>
      <c r="J58" s="93"/>
      <c r="K58" s="62"/>
      <c r="L58" s="98"/>
    </row>
    <row r="59" spans="1:12" ht="9" customHeight="1">
      <c r="A59" s="104"/>
      <c r="C59" s="93"/>
      <c r="D59" s="93"/>
      <c r="F59" s="93"/>
      <c r="J59" s="93"/>
      <c r="K59" s="62"/>
      <c r="L59" s="98"/>
    </row>
    <row r="60" spans="1:12" ht="9" customHeight="1">
      <c r="A60" s="104"/>
      <c r="C60" s="93"/>
      <c r="D60" s="93"/>
      <c r="F60" s="93"/>
      <c r="J60" s="93"/>
      <c r="K60" s="62"/>
      <c r="L60" s="98"/>
    </row>
    <row r="61" spans="1:12" ht="9" customHeight="1">
      <c r="A61" s="99"/>
      <c r="C61" s="93"/>
      <c r="D61" s="93"/>
      <c r="F61" s="93"/>
      <c r="J61" s="93"/>
      <c r="K61" s="62"/>
      <c r="L61" s="98"/>
    </row>
    <row r="62" spans="1:12" ht="9" customHeight="1">
      <c r="A62" s="100"/>
      <c r="C62" s="93"/>
      <c r="D62" s="93"/>
      <c r="F62" s="93"/>
      <c r="J62" s="93"/>
      <c r="K62" s="62"/>
      <c r="L62" s="98"/>
    </row>
    <row r="63" spans="1:12" ht="9" customHeight="1">
      <c r="A63" s="100"/>
      <c r="C63" s="93"/>
      <c r="D63" s="93"/>
      <c r="F63" s="93"/>
      <c r="J63" s="93"/>
      <c r="K63" s="62"/>
      <c r="L63" s="98"/>
    </row>
    <row r="64" spans="1:12" ht="9" customHeight="1">
      <c r="A64" s="100"/>
      <c r="C64" s="93"/>
      <c r="D64" s="93"/>
      <c r="F64" s="93"/>
      <c r="J64" s="93"/>
      <c r="K64" s="62"/>
      <c r="L64" s="98"/>
    </row>
    <row r="65" spans="1:12" ht="9" customHeight="1">
      <c r="A65" s="100"/>
      <c r="C65" s="93"/>
      <c r="D65" s="93"/>
      <c r="F65" s="93"/>
      <c r="J65" s="93"/>
      <c r="K65" s="62"/>
      <c r="L65" s="98"/>
    </row>
    <row r="66" spans="1:12" ht="9" customHeight="1">
      <c r="A66" s="103"/>
      <c r="C66" s="93"/>
      <c r="D66" s="93"/>
      <c r="F66" s="93"/>
      <c r="J66" s="93"/>
      <c r="K66" s="62"/>
      <c r="L66" s="98"/>
    </row>
    <row r="67" spans="1:12" ht="9" customHeight="1">
      <c r="A67" s="99"/>
      <c r="C67" s="93"/>
      <c r="D67" s="93"/>
      <c r="F67" s="93"/>
      <c r="J67" s="93"/>
      <c r="K67" s="62"/>
      <c r="L67" s="98"/>
    </row>
    <row r="68" spans="1:12" ht="9" customHeight="1">
      <c r="A68" s="100"/>
      <c r="C68" s="93"/>
      <c r="D68" s="93"/>
      <c r="F68" s="93"/>
      <c r="J68" s="93"/>
      <c r="K68" s="62"/>
      <c r="L68" s="98"/>
    </row>
    <row r="69" spans="1:12" ht="9" customHeight="1">
      <c r="A69" s="100"/>
      <c r="C69" s="93"/>
      <c r="D69" s="93"/>
      <c r="F69" s="93"/>
      <c r="J69" s="93"/>
      <c r="K69" s="62"/>
      <c r="L69" s="98"/>
    </row>
    <row r="70" spans="1:12" ht="9" customHeight="1">
      <c r="A70" s="100"/>
      <c r="C70" s="93"/>
      <c r="D70" s="93"/>
      <c r="F70" s="93"/>
      <c r="J70" s="93"/>
      <c r="K70" s="62"/>
      <c r="L70" s="98"/>
    </row>
    <row r="71" spans="1:12" ht="9" customHeight="1">
      <c r="A71" s="100"/>
      <c r="C71" s="93"/>
      <c r="D71" s="93"/>
      <c r="F71" s="93"/>
      <c r="J71" s="93"/>
      <c r="K71" s="62"/>
      <c r="L71" s="98"/>
    </row>
    <row r="72" spans="1:12" ht="9" customHeight="1">
      <c r="A72" s="103"/>
      <c r="C72" s="93"/>
      <c r="D72" s="93"/>
      <c r="F72" s="93"/>
      <c r="J72" s="93"/>
      <c r="K72" s="62"/>
      <c r="L72" s="98"/>
    </row>
    <row r="73" spans="1:12" ht="9" customHeight="1">
      <c r="A73" s="99"/>
      <c r="C73" s="93"/>
      <c r="D73" s="93"/>
      <c r="F73" s="93"/>
      <c r="J73" s="93"/>
      <c r="K73" s="62"/>
      <c r="L73" s="98"/>
    </row>
    <row r="74" spans="1:12" ht="9" customHeight="1">
      <c r="A74" s="100"/>
      <c r="C74" s="93"/>
      <c r="D74" s="93"/>
      <c r="F74" s="93"/>
      <c r="J74" s="93"/>
      <c r="K74" s="62"/>
      <c r="L74" s="98"/>
    </row>
    <row r="75" spans="1:12" ht="9" customHeight="1">
      <c r="A75" s="100"/>
      <c r="C75" s="93"/>
      <c r="D75" s="93"/>
      <c r="F75" s="93"/>
      <c r="J75" s="93"/>
      <c r="K75" s="62"/>
      <c r="L75" s="98"/>
    </row>
    <row r="76" spans="1:12" ht="9" customHeight="1">
      <c r="A76" s="100"/>
      <c r="C76" s="105"/>
      <c r="D76" s="105"/>
      <c r="F76" s="105"/>
      <c r="J76" s="105"/>
      <c r="L76" s="97"/>
    </row>
    <row r="77" spans="1:12" ht="9" customHeight="1">
      <c r="A77" s="100"/>
      <c r="C77" s="105"/>
      <c r="D77" s="105"/>
      <c r="F77" s="105"/>
      <c r="J77" s="105"/>
      <c r="L77" s="97"/>
    </row>
    <row r="78" spans="1:12" ht="9" customHeight="1">
      <c r="A78" s="100"/>
      <c r="C78" s="105"/>
      <c r="D78" s="105"/>
      <c r="F78" s="105"/>
      <c r="J78" s="105"/>
      <c r="L78" s="97"/>
    </row>
    <row r="79" spans="1:12" ht="9" customHeight="1">
      <c r="A79" s="100"/>
      <c r="C79" s="105"/>
      <c r="D79" s="105"/>
      <c r="F79" s="105"/>
      <c r="J79" s="105"/>
      <c r="L79" s="97"/>
    </row>
    <row r="80" spans="1:12" ht="9" customHeight="1">
      <c r="A80" s="100"/>
      <c r="C80" s="105"/>
      <c r="D80" s="105"/>
      <c r="F80" s="105"/>
      <c r="J80" s="105"/>
      <c r="L80" s="97"/>
    </row>
    <row r="81" spans="1:12" ht="9" customHeight="1">
      <c r="A81" s="100"/>
      <c r="C81" s="105"/>
      <c r="D81" s="105"/>
      <c r="F81" s="105"/>
      <c r="J81" s="105"/>
      <c r="L81" s="97"/>
    </row>
    <row r="82" spans="1:12" ht="9" customHeight="1">
      <c r="A82" s="103"/>
      <c r="C82" s="105"/>
      <c r="D82" s="105"/>
      <c r="F82" s="105"/>
      <c r="J82" s="105"/>
      <c r="L82" s="97"/>
    </row>
    <row r="83" spans="1:12" ht="9" customHeight="1">
      <c r="A83" s="99"/>
      <c r="C83" s="105"/>
      <c r="D83" s="105"/>
      <c r="F83" s="105"/>
      <c r="J83" s="105"/>
      <c r="L83" s="97"/>
    </row>
    <row r="84" spans="1:12" ht="9" customHeight="1">
      <c r="A84" s="100"/>
      <c r="C84" s="105"/>
      <c r="D84" s="105"/>
      <c r="F84" s="105"/>
      <c r="J84" s="105"/>
      <c r="L84" s="97"/>
    </row>
    <row r="85" spans="1:12" ht="9" customHeight="1">
      <c r="A85" s="100"/>
      <c r="C85" s="105"/>
      <c r="D85" s="105"/>
      <c r="F85" s="105"/>
      <c r="J85" s="105"/>
      <c r="L85" s="97"/>
    </row>
    <row r="86" spans="1:12" ht="9" customHeight="1">
      <c r="A86" s="100"/>
      <c r="C86" s="105"/>
      <c r="D86" s="105"/>
      <c r="F86" s="105"/>
      <c r="J86" s="105"/>
      <c r="L86" s="97"/>
    </row>
    <row r="87" spans="1:12" ht="9" customHeight="1">
      <c r="A87" s="100"/>
      <c r="C87" s="105"/>
      <c r="D87" s="105"/>
      <c r="F87" s="105"/>
      <c r="J87" s="105"/>
      <c r="L87" s="97"/>
    </row>
    <row r="88" spans="1:12" ht="9" customHeight="1">
      <c r="A88" s="100"/>
      <c r="C88" s="105"/>
      <c r="D88" s="105"/>
      <c r="F88" s="105"/>
      <c r="J88" s="105"/>
      <c r="L88" s="97"/>
    </row>
    <row r="89" spans="1:12" ht="9" customHeight="1">
      <c r="A89" s="100"/>
      <c r="C89" s="105"/>
      <c r="D89" s="105"/>
      <c r="F89" s="105"/>
      <c r="J89" s="105"/>
      <c r="L89" s="97"/>
    </row>
    <row r="90" spans="1:12" ht="9" customHeight="1">
      <c r="A90" s="100"/>
      <c r="C90" s="105"/>
      <c r="D90" s="105"/>
      <c r="F90" s="105"/>
      <c r="J90" s="105"/>
      <c r="L90" s="97"/>
    </row>
    <row r="91" spans="1:12" ht="9" customHeight="1">
      <c r="A91" s="100"/>
      <c r="C91" s="105"/>
      <c r="D91" s="105"/>
      <c r="F91" s="105"/>
      <c r="J91" s="105"/>
      <c r="L91" s="97"/>
    </row>
    <row r="92" spans="1:12" ht="9" customHeight="1">
      <c r="A92" s="100"/>
      <c r="C92" s="105"/>
      <c r="D92" s="105"/>
      <c r="F92" s="105"/>
      <c r="J92" s="105"/>
      <c r="L92" s="97"/>
    </row>
    <row r="93" spans="1:12" ht="9" customHeight="1">
      <c r="A93" s="99"/>
      <c r="C93" s="105"/>
      <c r="D93" s="105"/>
      <c r="F93" s="105"/>
      <c r="J93" s="105"/>
      <c r="L93" s="97"/>
    </row>
    <row r="94" spans="1:12" ht="9" customHeight="1">
      <c r="A94" s="100"/>
      <c r="C94" s="105"/>
      <c r="D94" s="105"/>
      <c r="F94" s="105"/>
      <c r="J94" s="105"/>
      <c r="L94" s="97"/>
    </row>
    <row r="95" spans="1:12" ht="9" customHeight="1">
      <c r="A95" s="100"/>
      <c r="C95" s="105"/>
      <c r="D95" s="105"/>
      <c r="F95" s="105"/>
      <c r="J95" s="105"/>
      <c r="L95" s="97"/>
    </row>
    <row r="96" spans="1:12" ht="9" customHeight="1">
      <c r="A96" s="100"/>
      <c r="C96" s="105"/>
      <c r="D96" s="105"/>
      <c r="F96" s="105"/>
      <c r="J96" s="105"/>
      <c r="L96" s="97"/>
    </row>
    <row r="97" spans="1:12">
      <c r="A97" s="106"/>
      <c r="C97" s="105"/>
      <c r="D97" s="105"/>
      <c r="F97" s="105"/>
      <c r="J97" s="105"/>
      <c r="L97" s="97"/>
    </row>
    <row r="98" spans="1:12">
      <c r="A98" s="106"/>
      <c r="C98" s="105"/>
      <c r="D98" s="105"/>
      <c r="F98" s="105"/>
      <c r="J98" s="105"/>
      <c r="L98" s="97"/>
    </row>
    <row r="99" spans="1:12">
      <c r="A99" s="106"/>
      <c r="C99" s="105"/>
      <c r="D99" s="105"/>
      <c r="F99" s="105"/>
      <c r="J99" s="105"/>
      <c r="L99" s="97"/>
    </row>
    <row r="100" spans="1:12">
      <c r="A100" s="106"/>
      <c r="C100" s="105"/>
      <c r="D100" s="105"/>
      <c r="F100" s="105"/>
      <c r="J100" s="105"/>
      <c r="L100" s="97"/>
    </row>
    <row r="101" spans="1:12">
      <c r="A101" s="106"/>
      <c r="C101" s="105"/>
      <c r="D101" s="105"/>
      <c r="F101" s="105"/>
      <c r="J101" s="105"/>
      <c r="L101" s="97"/>
    </row>
    <row r="102" spans="1:12">
      <c r="A102" s="106"/>
      <c r="C102" s="105"/>
      <c r="D102" s="105"/>
      <c r="F102" s="105"/>
      <c r="J102" s="105"/>
      <c r="L102" s="97"/>
    </row>
    <row r="103" spans="1:12">
      <c r="A103" s="106"/>
      <c r="C103" s="105"/>
      <c r="D103" s="105"/>
      <c r="F103" s="105"/>
      <c r="J103" s="105"/>
      <c r="L103" s="97"/>
    </row>
    <row r="104" spans="1:12" ht="15.75">
      <c r="A104" s="107"/>
      <c r="C104" s="105"/>
      <c r="D104" s="105"/>
      <c r="F104" s="105"/>
      <c r="J104" s="105"/>
      <c r="L104" s="97"/>
    </row>
    <row r="105" spans="1:12" ht="15.75">
      <c r="A105" s="107"/>
      <c r="C105" s="105"/>
      <c r="D105" s="105"/>
      <c r="F105" s="105"/>
      <c r="J105" s="105"/>
      <c r="L105" s="97"/>
    </row>
    <row r="106" spans="1:12" ht="15.75">
      <c r="A106" s="107"/>
      <c r="C106" s="105"/>
      <c r="D106" s="105"/>
      <c r="F106" s="105"/>
      <c r="J106" s="105"/>
      <c r="L106" s="97"/>
    </row>
    <row r="107" spans="1:12" ht="15.75">
      <c r="A107" s="107"/>
      <c r="C107" s="105"/>
      <c r="D107" s="105"/>
      <c r="F107" s="105"/>
      <c r="J107" s="105"/>
      <c r="L107" s="97"/>
    </row>
    <row r="108" spans="1:12" ht="15.75">
      <c r="A108" s="107"/>
      <c r="C108" s="105"/>
      <c r="D108" s="105"/>
      <c r="F108" s="105"/>
      <c r="J108" s="105"/>
      <c r="L108" s="97"/>
    </row>
    <row r="109" spans="1:12" ht="15.75">
      <c r="A109" s="107"/>
      <c r="C109" s="105"/>
      <c r="D109" s="105"/>
      <c r="F109" s="105"/>
      <c r="J109" s="105"/>
      <c r="L109" s="97"/>
    </row>
    <row r="110" spans="1:12" ht="15.75">
      <c r="A110" s="107"/>
      <c r="C110" s="105"/>
      <c r="D110" s="105"/>
      <c r="F110" s="105"/>
      <c r="J110" s="105"/>
      <c r="L110" s="97"/>
    </row>
    <row r="111" spans="1:12" ht="15.75">
      <c r="A111" s="107"/>
      <c r="C111" s="105"/>
      <c r="D111" s="105"/>
      <c r="F111" s="105"/>
      <c r="J111" s="105"/>
      <c r="L111" s="97"/>
    </row>
    <row r="112" spans="1:12" ht="15.75">
      <c r="A112" s="107"/>
      <c r="C112" s="105"/>
      <c r="D112" s="105"/>
      <c r="F112" s="105"/>
      <c r="J112" s="105"/>
      <c r="L112" s="97"/>
    </row>
    <row r="113" spans="1:12" ht="15.75">
      <c r="A113" s="107"/>
      <c r="C113" s="105"/>
      <c r="D113" s="105"/>
      <c r="F113" s="105"/>
      <c r="J113" s="105"/>
      <c r="L113" s="97"/>
    </row>
    <row r="114" spans="1:12" ht="15.75">
      <c r="A114" s="107"/>
      <c r="C114" s="105"/>
      <c r="D114" s="105"/>
      <c r="F114" s="105"/>
      <c r="J114" s="105"/>
      <c r="L114" s="97"/>
    </row>
    <row r="115" spans="1:12" ht="15.75">
      <c r="A115" s="107"/>
      <c r="C115" s="105"/>
      <c r="D115" s="105"/>
      <c r="F115" s="105"/>
      <c r="J115" s="105"/>
      <c r="L115" s="97"/>
    </row>
    <row r="116" spans="1:12" ht="15.75">
      <c r="A116" s="107"/>
      <c r="C116" s="105"/>
      <c r="D116" s="105"/>
      <c r="F116" s="105"/>
      <c r="J116" s="105"/>
      <c r="L116" s="97"/>
    </row>
    <row r="117" spans="1:12" ht="15.75">
      <c r="A117" s="107"/>
      <c r="C117" s="105"/>
      <c r="D117" s="105"/>
      <c r="F117" s="105"/>
      <c r="J117" s="105"/>
      <c r="L117" s="97"/>
    </row>
    <row r="118" spans="1:12" ht="15.75">
      <c r="A118" s="107"/>
      <c r="C118" s="105"/>
      <c r="D118" s="105"/>
      <c r="F118" s="105"/>
      <c r="J118" s="105"/>
      <c r="L118" s="97"/>
    </row>
    <row r="119" spans="1:12" ht="15.75">
      <c r="A119" s="107"/>
      <c r="C119" s="105"/>
      <c r="D119" s="105"/>
      <c r="F119" s="105"/>
      <c r="J119" s="105"/>
      <c r="L119" s="97"/>
    </row>
    <row r="120" spans="1:12" ht="15.75">
      <c r="A120" s="107"/>
      <c r="C120" s="105"/>
      <c r="D120" s="105"/>
      <c r="F120" s="105"/>
      <c r="J120" s="105"/>
      <c r="L120" s="97"/>
    </row>
    <row r="121" spans="1:12" ht="15.75">
      <c r="A121" s="107"/>
      <c r="C121" s="105"/>
      <c r="D121" s="105"/>
      <c r="F121" s="105"/>
      <c r="J121" s="105"/>
      <c r="L121" s="97"/>
    </row>
    <row r="122" spans="1:12" ht="15.75">
      <c r="A122" s="107"/>
      <c r="C122" s="105"/>
      <c r="D122" s="105"/>
      <c r="F122" s="105"/>
      <c r="J122" s="105"/>
      <c r="L122" s="97"/>
    </row>
    <row r="123" spans="1:12" ht="15.75">
      <c r="A123" s="107"/>
      <c r="C123" s="105"/>
      <c r="D123" s="105"/>
      <c r="F123" s="105"/>
      <c r="J123" s="105"/>
      <c r="L123" s="97"/>
    </row>
    <row r="124" spans="1:12" ht="15.75">
      <c r="A124" s="107"/>
      <c r="C124" s="105"/>
      <c r="D124" s="105"/>
      <c r="F124" s="105"/>
      <c r="J124" s="105"/>
      <c r="L124" s="97"/>
    </row>
    <row r="125" spans="1:12" ht="15.75">
      <c r="A125" s="107"/>
      <c r="C125" s="105"/>
      <c r="D125" s="105"/>
      <c r="F125" s="105"/>
      <c r="J125" s="105"/>
      <c r="L125" s="97"/>
    </row>
    <row r="126" spans="1:12" ht="15.75">
      <c r="A126" s="107"/>
      <c r="C126" s="105"/>
      <c r="D126" s="105"/>
      <c r="F126" s="105"/>
      <c r="J126" s="105"/>
      <c r="L126" s="97"/>
    </row>
    <row r="127" spans="1:12" ht="15.75">
      <c r="A127" s="107"/>
      <c r="C127" s="105"/>
      <c r="D127" s="105"/>
      <c r="F127" s="105"/>
      <c r="J127" s="105"/>
      <c r="L127" s="97"/>
    </row>
    <row r="128" spans="1:12" ht="15.75">
      <c r="A128" s="107"/>
      <c r="C128" s="105"/>
      <c r="D128" s="105"/>
      <c r="F128" s="105"/>
      <c r="J128" s="105"/>
      <c r="L128" s="97"/>
    </row>
    <row r="129" spans="1:12" ht="15.75">
      <c r="A129" s="107"/>
      <c r="C129" s="105"/>
      <c r="D129" s="105"/>
      <c r="F129" s="105"/>
      <c r="J129" s="105"/>
      <c r="L129" s="97"/>
    </row>
    <row r="130" spans="1:12" ht="15.75">
      <c r="A130" s="107"/>
      <c r="C130" s="105"/>
      <c r="D130" s="105"/>
      <c r="F130" s="105"/>
      <c r="J130" s="105"/>
      <c r="L130" s="97"/>
    </row>
    <row r="131" spans="1:12" ht="15.75">
      <c r="A131" s="107"/>
      <c r="C131" s="105"/>
      <c r="D131" s="105"/>
      <c r="F131" s="105"/>
      <c r="J131" s="105"/>
      <c r="L131" s="97"/>
    </row>
    <row r="132" spans="1:12" ht="15.75">
      <c r="A132" s="107"/>
      <c r="C132" s="105"/>
      <c r="D132" s="105"/>
      <c r="F132" s="105"/>
      <c r="J132" s="105"/>
      <c r="L132" s="97"/>
    </row>
    <row r="133" spans="1:12" ht="15.75">
      <c r="A133" s="107"/>
      <c r="C133" s="105"/>
      <c r="D133" s="105"/>
      <c r="F133" s="105"/>
      <c r="J133" s="105"/>
      <c r="L133" s="97"/>
    </row>
    <row r="134" spans="1:12" ht="15.75">
      <c r="A134" s="107"/>
      <c r="C134" s="105"/>
      <c r="D134" s="105"/>
      <c r="F134" s="105"/>
      <c r="J134" s="105"/>
      <c r="L134" s="97"/>
    </row>
    <row r="135" spans="1:12" ht="15.75">
      <c r="A135" s="107"/>
      <c r="C135" s="105"/>
      <c r="D135" s="105"/>
      <c r="F135" s="105"/>
      <c r="J135" s="105"/>
      <c r="L135" s="97"/>
    </row>
    <row r="136" spans="1:12" ht="15.75">
      <c r="A136" s="107"/>
      <c r="C136" s="105"/>
      <c r="D136" s="105"/>
      <c r="F136" s="105"/>
      <c r="J136" s="105"/>
      <c r="L136" s="97"/>
    </row>
    <row r="137" spans="1:12" ht="15.75">
      <c r="A137" s="107"/>
      <c r="C137" s="105"/>
      <c r="D137" s="105"/>
      <c r="F137" s="105"/>
      <c r="J137" s="105"/>
      <c r="L137" s="97"/>
    </row>
    <row r="138" spans="1:12" ht="15.75">
      <c r="A138" s="107"/>
      <c r="C138" s="105"/>
      <c r="D138" s="105"/>
      <c r="F138" s="105"/>
      <c r="J138" s="105"/>
      <c r="L138" s="97"/>
    </row>
    <row r="139" spans="1:12" ht="15.75">
      <c r="A139" s="107"/>
      <c r="C139" s="105"/>
      <c r="D139" s="105"/>
      <c r="F139" s="105"/>
      <c r="J139" s="105"/>
      <c r="L139" s="97"/>
    </row>
    <row r="140" spans="1:12" ht="15.75">
      <c r="A140" s="107"/>
      <c r="C140" s="105"/>
      <c r="D140" s="105"/>
      <c r="F140" s="105"/>
      <c r="J140" s="105"/>
      <c r="L140" s="97"/>
    </row>
    <row r="141" spans="1:12" ht="15.75">
      <c r="A141" s="107"/>
      <c r="C141" s="105"/>
      <c r="D141" s="105"/>
      <c r="F141" s="105"/>
      <c r="J141" s="105"/>
      <c r="L141" s="97"/>
    </row>
    <row r="142" spans="1:12" ht="15.75">
      <c r="A142" s="107"/>
      <c r="C142" s="105"/>
      <c r="D142" s="105"/>
      <c r="F142" s="105"/>
      <c r="J142" s="105"/>
      <c r="L142" s="97"/>
    </row>
    <row r="143" spans="1:12" ht="15.75">
      <c r="A143" s="107"/>
      <c r="C143" s="105"/>
      <c r="D143" s="105"/>
      <c r="F143" s="105"/>
      <c r="J143" s="105"/>
      <c r="L143" s="97"/>
    </row>
    <row r="144" spans="1:12" ht="15.75">
      <c r="A144" s="107"/>
      <c r="C144" s="105"/>
      <c r="D144" s="105"/>
      <c r="F144" s="105"/>
      <c r="J144" s="105"/>
      <c r="L144" s="97"/>
    </row>
    <row r="145" spans="1:12" ht="15.75">
      <c r="A145" s="107"/>
      <c r="C145" s="105"/>
      <c r="D145" s="105"/>
      <c r="F145" s="105"/>
      <c r="J145" s="105"/>
      <c r="L145" s="97"/>
    </row>
    <row r="146" spans="1:12" ht="15.75">
      <c r="A146" s="107"/>
      <c r="C146" s="105"/>
      <c r="D146" s="105"/>
      <c r="F146" s="105"/>
      <c r="J146" s="105"/>
      <c r="L146" s="97"/>
    </row>
    <row r="147" spans="1:12" ht="15.75">
      <c r="A147" s="107"/>
      <c r="C147" s="105"/>
      <c r="D147" s="105"/>
      <c r="F147" s="105"/>
      <c r="J147" s="105"/>
      <c r="L147" s="97"/>
    </row>
    <row r="148" spans="1:12" ht="15.75">
      <c r="A148" s="107"/>
      <c r="C148" s="105"/>
      <c r="D148" s="105"/>
      <c r="F148" s="105"/>
      <c r="J148" s="105"/>
      <c r="L148" s="97"/>
    </row>
    <row r="149" spans="1:12" ht="15.75">
      <c r="A149" s="107"/>
      <c r="C149" s="105"/>
      <c r="D149" s="105"/>
      <c r="F149" s="105"/>
      <c r="J149" s="105"/>
      <c r="L149" s="97"/>
    </row>
    <row r="150" spans="1:12" ht="15.75">
      <c r="A150" s="107"/>
      <c r="C150" s="105"/>
      <c r="D150" s="105"/>
      <c r="F150" s="105"/>
      <c r="J150" s="105"/>
      <c r="L150" s="97"/>
    </row>
    <row r="151" spans="1:12" ht="15.75">
      <c r="A151" s="107"/>
      <c r="C151" s="105"/>
      <c r="D151" s="105"/>
      <c r="F151" s="105"/>
      <c r="J151" s="105"/>
      <c r="L151" s="97"/>
    </row>
    <row r="152" spans="1:12" ht="15.75">
      <c r="A152" s="107"/>
      <c r="C152" s="105"/>
      <c r="D152" s="105"/>
      <c r="F152" s="105"/>
      <c r="J152" s="105"/>
      <c r="L152" s="97"/>
    </row>
    <row r="153" spans="1:12" ht="15.75">
      <c r="A153" s="107"/>
      <c r="C153" s="105"/>
      <c r="D153" s="105"/>
      <c r="F153" s="105"/>
      <c r="J153" s="105"/>
      <c r="L153" s="97"/>
    </row>
    <row r="154" spans="1:12" ht="15.75">
      <c r="A154" s="107"/>
      <c r="C154" s="105"/>
      <c r="D154" s="105"/>
      <c r="F154" s="105"/>
      <c r="J154" s="105"/>
      <c r="L154" s="97"/>
    </row>
    <row r="155" spans="1:12" ht="15.75">
      <c r="A155" s="107"/>
      <c r="C155" s="105"/>
      <c r="D155" s="105"/>
      <c r="F155" s="105"/>
      <c r="J155" s="105"/>
      <c r="L155" s="97"/>
    </row>
    <row r="156" spans="1:12" ht="15.75">
      <c r="A156" s="107"/>
      <c r="C156" s="105"/>
      <c r="D156" s="105"/>
      <c r="F156" s="105"/>
      <c r="J156" s="105"/>
      <c r="L156" s="97"/>
    </row>
    <row r="157" spans="1:12" ht="15.75">
      <c r="A157" s="107"/>
      <c r="C157" s="105"/>
      <c r="D157" s="105"/>
      <c r="F157" s="105"/>
      <c r="J157" s="105"/>
      <c r="L157" s="97"/>
    </row>
    <row r="158" spans="1:12" ht="15.75">
      <c r="A158" s="107"/>
      <c r="C158" s="105"/>
      <c r="D158" s="105"/>
      <c r="F158" s="105"/>
      <c r="J158" s="105"/>
      <c r="L158" s="97"/>
    </row>
    <row r="159" spans="1:12" ht="15.75">
      <c r="A159" s="107"/>
      <c r="C159" s="105"/>
      <c r="D159" s="105"/>
      <c r="F159" s="105"/>
      <c r="J159" s="105"/>
      <c r="L159" s="97"/>
    </row>
    <row r="160" spans="1:12" ht="15.75">
      <c r="A160" s="107"/>
      <c r="C160" s="105"/>
      <c r="D160" s="105"/>
      <c r="F160" s="105"/>
      <c r="J160" s="105"/>
      <c r="L160" s="97"/>
    </row>
    <row r="161" spans="1:12" ht="15.75">
      <c r="A161" s="107"/>
      <c r="C161" s="105"/>
      <c r="D161" s="105"/>
      <c r="F161" s="105"/>
      <c r="J161" s="105"/>
      <c r="L161" s="97"/>
    </row>
    <row r="162" spans="1:12" ht="15.75">
      <c r="A162" s="107"/>
      <c r="C162" s="105"/>
      <c r="D162" s="105"/>
      <c r="F162" s="105"/>
      <c r="J162" s="105"/>
      <c r="L162" s="97"/>
    </row>
    <row r="163" spans="1:12" ht="15.75">
      <c r="A163" s="107"/>
      <c r="C163" s="105"/>
      <c r="D163" s="105"/>
      <c r="F163" s="105"/>
      <c r="J163" s="105"/>
      <c r="L163" s="97"/>
    </row>
    <row r="164" spans="1:12" ht="15.75">
      <c r="A164" s="107"/>
      <c r="C164" s="105"/>
      <c r="D164" s="105"/>
      <c r="F164" s="105"/>
      <c r="J164" s="105"/>
      <c r="L164" s="97"/>
    </row>
    <row r="165" spans="1:12" ht="15.75">
      <c r="A165" s="107"/>
      <c r="C165" s="105"/>
      <c r="D165" s="105"/>
      <c r="F165" s="105"/>
      <c r="J165" s="105"/>
      <c r="L165" s="97"/>
    </row>
    <row r="166" spans="1:12" ht="15.75">
      <c r="A166" s="107"/>
      <c r="C166" s="105"/>
      <c r="D166" s="105"/>
      <c r="F166" s="105"/>
      <c r="J166" s="105"/>
      <c r="L166" s="97"/>
    </row>
    <row r="167" spans="1:12" ht="15.75">
      <c r="A167" s="107"/>
      <c r="C167" s="105"/>
      <c r="D167" s="105"/>
      <c r="F167" s="105"/>
      <c r="J167" s="105"/>
      <c r="L167" s="97"/>
    </row>
    <row r="168" spans="1:12" ht="15.75">
      <c r="A168" s="107"/>
      <c r="C168" s="105"/>
      <c r="D168" s="105"/>
      <c r="F168" s="105"/>
      <c r="J168" s="105"/>
      <c r="L168" s="97"/>
    </row>
    <row r="169" spans="1:12" ht="15.75">
      <c r="A169" s="107"/>
      <c r="C169" s="105"/>
      <c r="D169" s="105"/>
      <c r="F169" s="105"/>
      <c r="J169" s="105"/>
      <c r="L169" s="97"/>
    </row>
    <row r="170" spans="1:12" ht="15.75">
      <c r="A170" s="107"/>
      <c r="C170" s="105"/>
      <c r="D170" s="105"/>
      <c r="F170" s="105"/>
      <c r="J170" s="105"/>
      <c r="L170" s="97"/>
    </row>
    <row r="171" spans="1:12" ht="15.75">
      <c r="A171" s="107"/>
      <c r="C171" s="105"/>
      <c r="D171" s="105"/>
      <c r="F171" s="105"/>
      <c r="J171" s="105"/>
      <c r="L171" s="97"/>
    </row>
    <row r="172" spans="1:12" ht="15.75">
      <c r="A172" s="107"/>
      <c r="C172" s="105"/>
      <c r="D172" s="105"/>
      <c r="F172" s="105"/>
      <c r="J172" s="105"/>
      <c r="L172" s="97"/>
    </row>
    <row r="173" spans="1:12" ht="15.75">
      <c r="A173" s="107"/>
      <c r="C173" s="105"/>
      <c r="D173" s="105"/>
      <c r="F173" s="105"/>
      <c r="J173" s="105"/>
      <c r="L173" s="97"/>
    </row>
    <row r="174" spans="1:12" ht="15.75">
      <c r="A174" s="107"/>
      <c r="C174" s="105"/>
      <c r="D174" s="105"/>
      <c r="F174" s="105"/>
      <c r="J174" s="105"/>
      <c r="L174" s="97"/>
    </row>
    <row r="175" spans="1:12" ht="15.75">
      <c r="A175" s="107"/>
      <c r="C175" s="105"/>
      <c r="D175" s="105"/>
      <c r="F175" s="105"/>
      <c r="J175" s="105"/>
      <c r="L175" s="97"/>
    </row>
    <row r="176" spans="1:12" ht="15.75">
      <c r="A176" s="107"/>
      <c r="C176" s="105"/>
      <c r="D176" s="105"/>
      <c r="F176" s="105"/>
      <c r="J176" s="105"/>
      <c r="L176" s="97"/>
    </row>
    <row r="177" spans="1:12" ht="15.75">
      <c r="A177" s="107"/>
      <c r="C177" s="105"/>
      <c r="D177" s="105"/>
      <c r="F177" s="105"/>
      <c r="J177" s="105"/>
      <c r="L177" s="97"/>
    </row>
    <row r="178" spans="1:12" ht="15.75">
      <c r="A178" s="107"/>
      <c r="C178" s="105"/>
      <c r="D178" s="105"/>
      <c r="F178" s="105"/>
      <c r="J178" s="105"/>
      <c r="L178" s="97"/>
    </row>
    <row r="179" spans="1:12" ht="15.75">
      <c r="A179" s="107"/>
      <c r="C179" s="105"/>
      <c r="D179" s="105"/>
      <c r="F179" s="105"/>
      <c r="J179" s="105"/>
      <c r="L179" s="97"/>
    </row>
    <row r="180" spans="1:12" ht="15.75">
      <c r="A180" s="107"/>
      <c r="C180" s="105"/>
      <c r="D180" s="105"/>
      <c r="F180" s="105"/>
      <c r="J180" s="105"/>
      <c r="L180" s="97"/>
    </row>
    <row r="181" spans="1:12" ht="15.75">
      <c r="A181" s="107"/>
      <c r="C181" s="105"/>
      <c r="D181" s="105"/>
      <c r="F181" s="105"/>
      <c r="J181" s="105"/>
      <c r="L181" s="97"/>
    </row>
    <row r="182" spans="1:12" ht="15.75">
      <c r="A182" s="107"/>
      <c r="C182" s="105"/>
      <c r="D182" s="105"/>
      <c r="F182" s="105"/>
      <c r="J182" s="105"/>
      <c r="L182" s="97"/>
    </row>
    <row r="183" spans="1:12" ht="15.75">
      <c r="A183" s="107"/>
      <c r="C183" s="105"/>
      <c r="D183" s="105"/>
      <c r="F183" s="105"/>
      <c r="J183" s="105"/>
      <c r="L183" s="97"/>
    </row>
    <row r="184" spans="1:12" ht="15.75">
      <c r="A184" s="107"/>
      <c r="C184" s="105"/>
      <c r="D184" s="105"/>
      <c r="F184" s="105"/>
      <c r="J184" s="105"/>
      <c r="L184" s="97"/>
    </row>
    <row r="185" spans="1:12" ht="15.75">
      <c r="A185" s="107"/>
      <c r="C185" s="105"/>
      <c r="D185" s="105"/>
      <c r="F185" s="105"/>
      <c r="J185" s="105"/>
      <c r="L185" s="97"/>
    </row>
    <row r="186" spans="1:12" ht="15.75">
      <c r="A186" s="107"/>
      <c r="C186" s="105"/>
      <c r="D186" s="105"/>
      <c r="F186" s="105"/>
      <c r="J186" s="105"/>
      <c r="L186" s="97"/>
    </row>
    <row r="187" spans="1:12" ht="15.75">
      <c r="A187" s="107"/>
      <c r="C187" s="105"/>
      <c r="D187" s="105"/>
      <c r="F187" s="105"/>
      <c r="J187" s="105"/>
      <c r="L187" s="97"/>
    </row>
    <row r="188" spans="1:12" ht="15.75">
      <c r="A188" s="107"/>
      <c r="C188" s="105"/>
      <c r="D188" s="105"/>
      <c r="F188" s="105"/>
      <c r="J188" s="105"/>
      <c r="L188" s="97"/>
    </row>
    <row r="189" spans="1:12" ht="15.75">
      <c r="A189" s="107"/>
      <c r="C189" s="105"/>
      <c r="D189" s="105"/>
      <c r="F189" s="105"/>
      <c r="J189" s="105"/>
      <c r="L189" s="97"/>
    </row>
    <row r="190" spans="1:12" ht="15.75">
      <c r="A190" s="107"/>
      <c r="C190" s="105"/>
      <c r="D190" s="105"/>
      <c r="F190" s="105"/>
      <c r="J190" s="105"/>
      <c r="L190" s="97"/>
    </row>
    <row r="191" spans="1:12" ht="15.75">
      <c r="A191" s="107"/>
      <c r="C191" s="105"/>
      <c r="D191" s="105"/>
      <c r="F191" s="105"/>
      <c r="J191" s="105"/>
      <c r="L191" s="97"/>
    </row>
    <row r="192" spans="1:12" ht="15.75">
      <c r="A192" s="107"/>
      <c r="C192" s="105"/>
      <c r="D192" s="105"/>
      <c r="F192" s="105"/>
      <c r="J192" s="105"/>
      <c r="L192" s="97"/>
    </row>
    <row r="193" spans="1:12" ht="15.75">
      <c r="A193" s="107"/>
      <c r="C193" s="105"/>
      <c r="D193" s="105"/>
      <c r="F193" s="105"/>
      <c r="J193" s="105"/>
      <c r="L193" s="97"/>
    </row>
    <row r="194" spans="1:12" ht="15.75">
      <c r="A194" s="107"/>
      <c r="C194" s="105"/>
      <c r="D194" s="105"/>
      <c r="F194" s="105"/>
      <c r="J194" s="105"/>
      <c r="L194" s="97"/>
    </row>
    <row r="195" spans="1:12" ht="15.75">
      <c r="A195" s="108"/>
      <c r="C195" s="105"/>
      <c r="D195" s="105"/>
      <c r="F195" s="105"/>
      <c r="J195" s="105"/>
      <c r="L195" s="97"/>
    </row>
    <row r="196" spans="1:12" ht="15.75">
      <c r="A196" s="108"/>
      <c r="C196" s="105"/>
      <c r="D196" s="105"/>
      <c r="F196" s="105"/>
      <c r="J196" s="105"/>
      <c r="L196" s="97"/>
    </row>
    <row r="197" spans="1:12" ht="15.75">
      <c r="A197" s="108"/>
      <c r="C197" s="105"/>
      <c r="D197" s="105"/>
      <c r="F197" s="105"/>
      <c r="J197" s="105"/>
      <c r="L197" s="97"/>
    </row>
    <row r="198" spans="1:12" ht="15.75">
      <c r="A198" s="108"/>
      <c r="C198" s="105"/>
      <c r="D198" s="105"/>
      <c r="F198" s="105"/>
      <c r="J198" s="105"/>
    </row>
    <row r="199" spans="1:12" ht="15.75">
      <c r="A199" s="108"/>
      <c r="C199" s="105"/>
      <c r="D199" s="105"/>
      <c r="F199" s="105"/>
      <c r="J199" s="105"/>
    </row>
    <row r="200" spans="1:12" ht="15.75">
      <c r="A200" s="108"/>
      <c r="C200" s="105"/>
      <c r="D200" s="105"/>
      <c r="F200" s="105"/>
      <c r="J200" s="105"/>
    </row>
    <row r="201" spans="1:12" ht="15.75">
      <c r="A201" s="108"/>
      <c r="C201" s="105"/>
      <c r="D201" s="105"/>
      <c r="F201" s="105"/>
      <c r="J201" s="105"/>
    </row>
    <row r="202" spans="1:12" ht="15.75">
      <c r="A202" s="108"/>
      <c r="C202" s="105"/>
      <c r="D202" s="105"/>
      <c r="F202" s="105"/>
      <c r="J202" s="105"/>
    </row>
    <row r="203" spans="1:12" ht="15.75">
      <c r="A203" s="108"/>
      <c r="C203" s="105"/>
      <c r="D203" s="105"/>
      <c r="F203" s="105"/>
      <c r="J203" s="105"/>
    </row>
    <row r="204" spans="1:12" ht="15.75">
      <c r="A204" s="108"/>
      <c r="C204" s="105"/>
      <c r="D204" s="105"/>
      <c r="F204" s="105"/>
      <c r="J204" s="105"/>
    </row>
    <row r="205" spans="1:12" ht="15.75">
      <c r="A205" s="108"/>
      <c r="C205" s="105"/>
      <c r="D205" s="105"/>
      <c r="F205" s="105"/>
      <c r="J205" s="105"/>
    </row>
    <row r="206" spans="1:12" ht="15.75">
      <c r="A206" s="108"/>
      <c r="C206" s="105"/>
      <c r="D206" s="105"/>
      <c r="F206" s="105"/>
      <c r="J206" s="105"/>
    </row>
    <row r="207" spans="1:12" ht="15.75">
      <c r="A207" s="108"/>
      <c r="C207" s="105"/>
      <c r="D207" s="105"/>
      <c r="F207" s="105"/>
      <c r="J207" s="105"/>
    </row>
    <row r="208" spans="1:12" ht="15.75">
      <c r="A208" s="108"/>
      <c r="C208" s="105"/>
      <c r="D208" s="105"/>
      <c r="F208" s="105"/>
      <c r="J208" s="105"/>
    </row>
    <row r="209" spans="1:10" ht="15.75">
      <c r="A209" s="108"/>
      <c r="C209" s="105"/>
      <c r="D209" s="105"/>
      <c r="F209" s="105"/>
      <c r="J209" s="105"/>
    </row>
    <row r="210" spans="1:10" ht="15.75">
      <c r="A210" s="108"/>
      <c r="C210" s="105"/>
      <c r="D210" s="105"/>
      <c r="F210" s="105"/>
      <c r="J210" s="105"/>
    </row>
    <row r="211" spans="1:10" ht="15.75">
      <c r="A211" s="108"/>
      <c r="C211" s="105"/>
      <c r="D211" s="105"/>
      <c r="F211" s="105"/>
      <c r="J211" s="105"/>
    </row>
    <row r="212" spans="1:10" ht="15.75">
      <c r="A212" s="108"/>
      <c r="C212" s="105"/>
      <c r="D212" s="105"/>
      <c r="F212" s="105"/>
      <c r="J212" s="105"/>
    </row>
    <row r="213" spans="1:10" ht="15.75">
      <c r="A213" s="108"/>
      <c r="C213" s="105"/>
      <c r="D213" s="105"/>
      <c r="F213" s="105"/>
      <c r="J213" s="105"/>
    </row>
    <row r="214" spans="1:10" ht="15.75">
      <c r="A214" s="108"/>
      <c r="C214" s="105"/>
      <c r="D214" s="105"/>
      <c r="F214" s="105"/>
      <c r="J214" s="105"/>
    </row>
    <row r="215" spans="1:10" ht="15.75">
      <c r="A215" s="108"/>
      <c r="C215" s="105"/>
      <c r="D215" s="105"/>
      <c r="F215" s="105"/>
      <c r="J215" s="105"/>
    </row>
    <row r="216" spans="1:10" ht="15.75">
      <c r="A216" s="108"/>
      <c r="C216" s="105"/>
      <c r="D216" s="105"/>
      <c r="F216" s="105"/>
      <c r="J216" s="105"/>
    </row>
    <row r="217" spans="1:10" ht="15.75">
      <c r="A217" s="108"/>
      <c r="C217" s="105"/>
      <c r="D217" s="105"/>
      <c r="F217" s="105"/>
      <c r="J217" s="105"/>
    </row>
    <row r="218" spans="1:10" ht="15.75">
      <c r="A218" s="108"/>
      <c r="C218" s="105"/>
      <c r="D218" s="105"/>
      <c r="F218" s="105"/>
      <c r="J218" s="105"/>
    </row>
    <row r="219" spans="1:10" ht="15.75">
      <c r="A219" s="108"/>
      <c r="C219" s="105"/>
      <c r="D219" s="105"/>
      <c r="F219" s="105"/>
      <c r="J219" s="105"/>
    </row>
    <row r="220" spans="1:10" ht="15.75">
      <c r="A220" s="108"/>
      <c r="C220" s="105"/>
      <c r="D220" s="105"/>
      <c r="F220" s="105"/>
      <c r="J220" s="105"/>
    </row>
    <row r="221" spans="1:10" ht="15.75">
      <c r="A221" s="108"/>
      <c r="C221" s="105"/>
      <c r="D221" s="105"/>
      <c r="F221" s="105"/>
      <c r="J221" s="105"/>
    </row>
    <row r="222" spans="1:10" ht="15.75">
      <c r="A222" s="108"/>
      <c r="C222" s="105"/>
      <c r="D222" s="105"/>
      <c r="F222" s="105"/>
      <c r="J222" s="105"/>
    </row>
    <row r="223" spans="1:10" ht="15.75">
      <c r="A223" s="108"/>
      <c r="C223" s="105"/>
      <c r="D223" s="105"/>
      <c r="F223" s="105"/>
      <c r="J223" s="105"/>
    </row>
    <row r="224" spans="1:10" ht="15.75">
      <c r="A224" s="108"/>
      <c r="C224" s="105"/>
      <c r="D224" s="105"/>
      <c r="F224" s="105"/>
      <c r="J224" s="105"/>
    </row>
    <row r="225" spans="1:10" ht="15.75">
      <c r="A225" s="108"/>
      <c r="C225" s="105"/>
      <c r="D225" s="105"/>
      <c r="F225" s="105"/>
      <c r="J225" s="105"/>
    </row>
    <row r="226" spans="1:10" ht="15.75">
      <c r="A226" s="108"/>
      <c r="C226" s="105"/>
      <c r="D226" s="105"/>
      <c r="F226" s="105"/>
      <c r="J226" s="105"/>
    </row>
    <row r="227" spans="1:10" ht="15.75">
      <c r="A227" s="108"/>
      <c r="C227" s="105"/>
      <c r="D227" s="105"/>
      <c r="F227" s="105"/>
      <c r="J227" s="105"/>
    </row>
    <row r="228" spans="1:10" ht="15.75">
      <c r="A228" s="108"/>
      <c r="C228" s="105"/>
      <c r="D228" s="105"/>
      <c r="F228" s="105"/>
      <c r="J228" s="105"/>
    </row>
    <row r="229" spans="1:10" ht="15.75">
      <c r="A229" s="108"/>
      <c r="C229" s="105"/>
      <c r="D229" s="105"/>
      <c r="F229" s="105"/>
      <c r="J229" s="105"/>
    </row>
    <row r="230" spans="1:10" ht="15.75">
      <c r="A230" s="108"/>
      <c r="C230" s="105"/>
      <c r="D230" s="105"/>
      <c r="F230" s="105"/>
      <c r="J230" s="105"/>
    </row>
    <row r="231" spans="1:10" ht="15.75">
      <c r="A231" s="108"/>
      <c r="C231" s="105"/>
      <c r="D231" s="105"/>
      <c r="F231" s="105"/>
      <c r="J231" s="105"/>
    </row>
    <row r="232" spans="1:10" ht="15.75">
      <c r="A232" s="108"/>
      <c r="C232" s="105"/>
      <c r="D232" s="105"/>
      <c r="F232" s="105"/>
      <c r="J232" s="105"/>
    </row>
    <row r="233" spans="1:10" ht="15.75">
      <c r="A233" s="108"/>
      <c r="C233" s="105"/>
      <c r="D233" s="105"/>
      <c r="F233" s="105"/>
      <c r="J233" s="105"/>
    </row>
    <row r="234" spans="1:10" ht="15.75">
      <c r="A234" s="108"/>
      <c r="C234" s="105"/>
      <c r="D234" s="105"/>
      <c r="F234" s="105"/>
      <c r="J234" s="105"/>
    </row>
    <row r="235" spans="1:10" ht="15.75">
      <c r="A235" s="108"/>
      <c r="C235" s="105"/>
      <c r="D235" s="105"/>
      <c r="F235" s="105"/>
      <c r="J235" s="105"/>
    </row>
    <row r="236" spans="1:10" ht="15.75">
      <c r="A236" s="108"/>
      <c r="C236" s="105"/>
      <c r="D236" s="105"/>
      <c r="F236" s="105"/>
      <c r="J236" s="105"/>
    </row>
    <row r="237" spans="1:10" ht="15.75">
      <c r="A237" s="108"/>
      <c r="C237" s="105"/>
      <c r="D237" s="105"/>
      <c r="F237" s="105"/>
      <c r="J237" s="105"/>
    </row>
    <row r="238" spans="1:10" ht="15.75">
      <c r="A238" s="108"/>
      <c r="C238" s="105"/>
      <c r="D238" s="105"/>
      <c r="F238" s="105"/>
      <c r="J238" s="105"/>
    </row>
    <row r="239" spans="1:10" ht="15.75">
      <c r="A239" s="108"/>
      <c r="C239" s="105"/>
      <c r="D239" s="105"/>
      <c r="F239" s="105"/>
      <c r="J239" s="105"/>
    </row>
    <row r="240" spans="1:10" ht="15.75">
      <c r="A240" s="108"/>
      <c r="C240" s="105"/>
      <c r="D240" s="105"/>
      <c r="F240" s="105"/>
      <c r="J240" s="105"/>
    </row>
    <row r="241" spans="1:10" ht="15.75">
      <c r="A241" s="108"/>
      <c r="C241" s="105"/>
      <c r="D241" s="105"/>
      <c r="F241" s="105"/>
      <c r="J241" s="105"/>
    </row>
    <row r="242" spans="1:10" ht="15.75">
      <c r="A242" s="108"/>
      <c r="C242" s="105"/>
      <c r="D242" s="105"/>
      <c r="F242" s="105"/>
      <c r="J242" s="105"/>
    </row>
    <row r="243" spans="1:10" ht="15.75">
      <c r="A243" s="108"/>
      <c r="C243" s="105"/>
      <c r="D243" s="105"/>
      <c r="F243" s="105"/>
      <c r="J243" s="105"/>
    </row>
    <row r="244" spans="1:10" ht="15.75">
      <c r="A244" s="108"/>
      <c r="C244" s="105"/>
      <c r="D244" s="105"/>
      <c r="F244" s="105"/>
      <c r="J244" s="105"/>
    </row>
    <row r="245" spans="1:10" ht="15.75">
      <c r="A245" s="108"/>
      <c r="C245" s="105"/>
      <c r="D245" s="105"/>
      <c r="F245" s="105"/>
      <c r="J245" s="105"/>
    </row>
    <row r="246" spans="1:10" ht="15.75">
      <c r="A246" s="108"/>
      <c r="C246" s="105"/>
      <c r="D246" s="105"/>
      <c r="F246" s="105"/>
      <c r="J246" s="105"/>
    </row>
    <row r="247" spans="1:10" ht="15.75">
      <c r="A247" s="108"/>
      <c r="C247" s="105"/>
      <c r="D247" s="105"/>
      <c r="F247" s="105"/>
      <c r="J247" s="105"/>
    </row>
    <row r="248" spans="1:10" ht="15.75">
      <c r="A248" s="108"/>
      <c r="C248" s="105"/>
      <c r="D248" s="105"/>
      <c r="F248" s="105"/>
      <c r="J248" s="105"/>
    </row>
    <row r="249" spans="1:10" ht="15.75">
      <c r="A249" s="108"/>
      <c r="C249" s="105"/>
      <c r="D249" s="105"/>
      <c r="F249" s="105"/>
      <c r="J249" s="105"/>
    </row>
    <row r="250" spans="1:10" ht="15.75">
      <c r="A250" s="108"/>
      <c r="C250" s="105"/>
      <c r="D250" s="105"/>
      <c r="F250" s="105"/>
      <c r="J250" s="105"/>
    </row>
    <row r="251" spans="1:10" ht="15.75">
      <c r="A251" s="108"/>
      <c r="C251" s="105"/>
      <c r="D251" s="105"/>
      <c r="F251" s="105"/>
      <c r="J251" s="105"/>
    </row>
    <row r="252" spans="1:10" ht="15.75">
      <c r="A252" s="108"/>
      <c r="C252" s="105"/>
      <c r="D252" s="105"/>
      <c r="F252" s="105"/>
      <c r="J252" s="105"/>
    </row>
    <row r="253" spans="1:10" ht="15.75">
      <c r="A253" s="108"/>
      <c r="C253" s="105"/>
      <c r="D253" s="105"/>
      <c r="F253" s="105"/>
      <c r="J253" s="105"/>
    </row>
    <row r="254" spans="1:10" ht="15.75">
      <c r="A254" s="108"/>
      <c r="C254" s="105"/>
      <c r="D254" s="105"/>
      <c r="F254" s="105"/>
      <c r="J254" s="105"/>
    </row>
    <row r="255" spans="1:10" ht="15.75">
      <c r="A255" s="108"/>
      <c r="C255" s="105"/>
      <c r="D255" s="105"/>
      <c r="F255" s="105"/>
      <c r="J255" s="105"/>
    </row>
    <row r="256" spans="1:10" ht="15.75">
      <c r="A256" s="108"/>
      <c r="C256" s="105"/>
      <c r="D256" s="105"/>
      <c r="F256" s="105"/>
      <c r="J256" s="105"/>
    </row>
    <row r="257" spans="1:10" ht="15.75">
      <c r="A257" s="108"/>
      <c r="C257" s="105"/>
      <c r="D257" s="105"/>
      <c r="F257" s="105"/>
      <c r="J257" s="105"/>
    </row>
    <row r="258" spans="1:10" ht="15.75">
      <c r="A258" s="108"/>
      <c r="C258" s="105"/>
      <c r="D258" s="105"/>
      <c r="F258" s="105"/>
      <c r="J258" s="105"/>
    </row>
    <row r="259" spans="1:10" ht="15.75">
      <c r="A259" s="108"/>
      <c r="C259" s="105"/>
      <c r="D259" s="105"/>
      <c r="F259" s="105"/>
      <c r="J259" s="105"/>
    </row>
    <row r="260" spans="1:10" ht="15.75">
      <c r="A260" s="108"/>
      <c r="C260" s="105"/>
      <c r="D260" s="105"/>
      <c r="F260" s="105"/>
      <c r="J260" s="105"/>
    </row>
    <row r="261" spans="1:10" ht="15.75">
      <c r="A261" s="108"/>
      <c r="C261" s="105"/>
      <c r="D261" s="105"/>
      <c r="F261" s="105"/>
      <c r="J261" s="105"/>
    </row>
    <row r="262" spans="1:10" ht="15.75">
      <c r="A262" s="108"/>
      <c r="C262" s="105"/>
      <c r="D262" s="105"/>
      <c r="F262" s="105"/>
      <c r="J262" s="105"/>
    </row>
    <row r="263" spans="1:10" ht="15.75">
      <c r="A263" s="108"/>
      <c r="C263" s="105"/>
      <c r="D263" s="105"/>
      <c r="F263" s="105"/>
      <c r="J263" s="105"/>
    </row>
    <row r="264" spans="1:10" ht="15.75">
      <c r="A264" s="108"/>
      <c r="C264" s="105"/>
      <c r="D264" s="105"/>
      <c r="F264" s="105"/>
      <c r="J264" s="105"/>
    </row>
    <row r="265" spans="1:10" ht="15.75">
      <c r="A265" s="108"/>
      <c r="C265" s="105"/>
      <c r="D265" s="105"/>
      <c r="F265" s="105"/>
      <c r="J265" s="105"/>
    </row>
    <row r="266" spans="1:10" ht="15.75">
      <c r="A266" s="108"/>
      <c r="C266" s="105"/>
      <c r="D266" s="105"/>
      <c r="F266" s="105"/>
      <c r="J266" s="105"/>
    </row>
    <row r="267" spans="1:10" ht="15.75">
      <c r="A267" s="108"/>
    </row>
    <row r="268" spans="1:10" ht="15.75">
      <c r="A268" s="108"/>
    </row>
    <row r="269" spans="1:10" ht="15.75">
      <c r="A269" s="108"/>
    </row>
    <row r="270" spans="1:10" ht="15.75">
      <c r="A270" s="108"/>
    </row>
    <row r="271" spans="1:10" ht="15.75">
      <c r="A271" s="108"/>
    </row>
    <row r="272" spans="1:10" ht="15.75">
      <c r="A272" s="108"/>
    </row>
    <row r="273" spans="1:1" ht="15.75">
      <c r="A273" s="108"/>
    </row>
    <row r="274" spans="1:1" ht="15.75">
      <c r="A274" s="108"/>
    </row>
    <row r="275" spans="1:1" ht="15.75">
      <c r="A275" s="108"/>
    </row>
    <row r="276" spans="1:1" ht="15.75">
      <c r="A276" s="108"/>
    </row>
    <row r="277" spans="1:1" ht="15.75">
      <c r="A277" s="108"/>
    </row>
    <row r="278" spans="1:1" ht="15.75">
      <c r="A278" s="108"/>
    </row>
    <row r="279" spans="1:1" ht="15.75">
      <c r="A279" s="108"/>
    </row>
    <row r="280" spans="1:1" ht="15.75">
      <c r="A280" s="108"/>
    </row>
    <row r="281" spans="1:1" ht="15.75">
      <c r="A281" s="108"/>
    </row>
    <row r="282" spans="1:1" ht="15.75">
      <c r="A282" s="108"/>
    </row>
    <row r="283" spans="1:1" ht="15.75">
      <c r="A283" s="108"/>
    </row>
    <row r="284" spans="1:1" ht="15.75">
      <c r="A284" s="108"/>
    </row>
    <row r="285" spans="1:1" ht="15.75">
      <c r="A285" s="108"/>
    </row>
    <row r="286" spans="1:1" ht="15.75">
      <c r="A286" s="108"/>
    </row>
    <row r="287" spans="1:1" ht="15.75">
      <c r="A287" s="108"/>
    </row>
    <row r="288" spans="1:1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</sheetData>
  <mergeCells count="4">
    <mergeCell ref="A1:L1"/>
    <mergeCell ref="A2:L2"/>
    <mergeCell ref="A3:L3"/>
    <mergeCell ref="A4:L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L672"/>
  <sheetViews>
    <sheetView zoomScaleNormal="100" workbookViewId="0">
      <selection sqref="A1:L1"/>
    </sheetView>
  </sheetViews>
  <sheetFormatPr defaultColWidth="11.42578125" defaultRowHeight="12.75"/>
  <cols>
    <col min="1" max="1" width="76.85546875" style="95" customWidth="1"/>
    <col min="2" max="10" width="11.7109375" style="59" customWidth="1"/>
    <col min="11" max="11" width="14" style="59" customWidth="1"/>
    <col min="12" max="12" width="11.5703125" style="59" bestFit="1" customWidth="1"/>
    <col min="13" max="256" width="11.42578125" style="59"/>
    <col min="257" max="257" width="76.85546875" style="59" customWidth="1"/>
    <col min="258" max="266" width="11.7109375" style="59" customWidth="1"/>
    <col min="267" max="267" width="14" style="59" customWidth="1"/>
    <col min="268" max="268" width="11.5703125" style="59" bestFit="1" customWidth="1"/>
    <col min="269" max="512" width="11.42578125" style="59"/>
    <col min="513" max="513" width="76.85546875" style="59" customWidth="1"/>
    <col min="514" max="522" width="11.7109375" style="59" customWidth="1"/>
    <col min="523" max="523" width="14" style="59" customWidth="1"/>
    <col min="524" max="524" width="11.5703125" style="59" bestFit="1" customWidth="1"/>
    <col min="525" max="768" width="11.42578125" style="59"/>
    <col min="769" max="769" width="76.85546875" style="59" customWidth="1"/>
    <col min="770" max="778" width="11.7109375" style="59" customWidth="1"/>
    <col min="779" max="779" width="14" style="59" customWidth="1"/>
    <col min="780" max="780" width="11.5703125" style="59" bestFit="1" customWidth="1"/>
    <col min="781" max="1024" width="11.42578125" style="59"/>
    <col min="1025" max="1025" width="76.85546875" style="59" customWidth="1"/>
    <col min="1026" max="1034" width="11.7109375" style="59" customWidth="1"/>
    <col min="1035" max="1035" width="14" style="59" customWidth="1"/>
    <col min="1036" max="1036" width="11.5703125" style="59" bestFit="1" customWidth="1"/>
    <col min="1037" max="1280" width="11.42578125" style="59"/>
    <col min="1281" max="1281" width="76.85546875" style="59" customWidth="1"/>
    <col min="1282" max="1290" width="11.7109375" style="59" customWidth="1"/>
    <col min="1291" max="1291" width="14" style="59" customWidth="1"/>
    <col min="1292" max="1292" width="11.5703125" style="59" bestFit="1" customWidth="1"/>
    <col min="1293" max="1536" width="11.42578125" style="59"/>
    <col min="1537" max="1537" width="76.85546875" style="59" customWidth="1"/>
    <col min="1538" max="1546" width="11.7109375" style="59" customWidth="1"/>
    <col min="1547" max="1547" width="14" style="59" customWidth="1"/>
    <col min="1548" max="1548" width="11.5703125" style="59" bestFit="1" customWidth="1"/>
    <col min="1549" max="1792" width="11.42578125" style="59"/>
    <col min="1793" max="1793" width="76.85546875" style="59" customWidth="1"/>
    <col min="1794" max="1802" width="11.7109375" style="59" customWidth="1"/>
    <col min="1803" max="1803" width="14" style="59" customWidth="1"/>
    <col min="1804" max="1804" width="11.5703125" style="59" bestFit="1" customWidth="1"/>
    <col min="1805" max="2048" width="11.42578125" style="59"/>
    <col min="2049" max="2049" width="76.85546875" style="59" customWidth="1"/>
    <col min="2050" max="2058" width="11.7109375" style="59" customWidth="1"/>
    <col min="2059" max="2059" width="14" style="59" customWidth="1"/>
    <col min="2060" max="2060" width="11.5703125" style="59" bestFit="1" customWidth="1"/>
    <col min="2061" max="2304" width="11.42578125" style="59"/>
    <col min="2305" max="2305" width="76.85546875" style="59" customWidth="1"/>
    <col min="2306" max="2314" width="11.7109375" style="59" customWidth="1"/>
    <col min="2315" max="2315" width="14" style="59" customWidth="1"/>
    <col min="2316" max="2316" width="11.5703125" style="59" bestFit="1" customWidth="1"/>
    <col min="2317" max="2560" width="11.42578125" style="59"/>
    <col min="2561" max="2561" width="76.85546875" style="59" customWidth="1"/>
    <col min="2562" max="2570" width="11.7109375" style="59" customWidth="1"/>
    <col min="2571" max="2571" width="14" style="59" customWidth="1"/>
    <col min="2572" max="2572" width="11.5703125" style="59" bestFit="1" customWidth="1"/>
    <col min="2573" max="2816" width="11.42578125" style="59"/>
    <col min="2817" max="2817" width="76.85546875" style="59" customWidth="1"/>
    <col min="2818" max="2826" width="11.7109375" style="59" customWidth="1"/>
    <col min="2827" max="2827" width="14" style="59" customWidth="1"/>
    <col min="2828" max="2828" width="11.5703125" style="59" bestFit="1" customWidth="1"/>
    <col min="2829" max="3072" width="11.42578125" style="59"/>
    <col min="3073" max="3073" width="76.85546875" style="59" customWidth="1"/>
    <col min="3074" max="3082" width="11.7109375" style="59" customWidth="1"/>
    <col min="3083" max="3083" width="14" style="59" customWidth="1"/>
    <col min="3084" max="3084" width="11.5703125" style="59" bestFit="1" customWidth="1"/>
    <col min="3085" max="3328" width="11.42578125" style="59"/>
    <col min="3329" max="3329" width="76.85546875" style="59" customWidth="1"/>
    <col min="3330" max="3338" width="11.7109375" style="59" customWidth="1"/>
    <col min="3339" max="3339" width="14" style="59" customWidth="1"/>
    <col min="3340" max="3340" width="11.5703125" style="59" bestFit="1" customWidth="1"/>
    <col min="3341" max="3584" width="11.42578125" style="59"/>
    <col min="3585" max="3585" width="76.85546875" style="59" customWidth="1"/>
    <col min="3586" max="3594" width="11.7109375" style="59" customWidth="1"/>
    <col min="3595" max="3595" width="14" style="59" customWidth="1"/>
    <col min="3596" max="3596" width="11.5703125" style="59" bestFit="1" customWidth="1"/>
    <col min="3597" max="3840" width="11.42578125" style="59"/>
    <col min="3841" max="3841" width="76.85546875" style="59" customWidth="1"/>
    <col min="3842" max="3850" width="11.7109375" style="59" customWidth="1"/>
    <col min="3851" max="3851" width="14" style="59" customWidth="1"/>
    <col min="3852" max="3852" width="11.5703125" style="59" bestFit="1" customWidth="1"/>
    <col min="3853" max="4096" width="11.42578125" style="59"/>
    <col min="4097" max="4097" width="76.85546875" style="59" customWidth="1"/>
    <col min="4098" max="4106" width="11.7109375" style="59" customWidth="1"/>
    <col min="4107" max="4107" width="14" style="59" customWidth="1"/>
    <col min="4108" max="4108" width="11.5703125" style="59" bestFit="1" customWidth="1"/>
    <col min="4109" max="4352" width="11.42578125" style="59"/>
    <col min="4353" max="4353" width="76.85546875" style="59" customWidth="1"/>
    <col min="4354" max="4362" width="11.7109375" style="59" customWidth="1"/>
    <col min="4363" max="4363" width="14" style="59" customWidth="1"/>
    <col min="4364" max="4364" width="11.5703125" style="59" bestFit="1" customWidth="1"/>
    <col min="4365" max="4608" width="11.42578125" style="59"/>
    <col min="4609" max="4609" width="76.85546875" style="59" customWidth="1"/>
    <col min="4610" max="4618" width="11.7109375" style="59" customWidth="1"/>
    <col min="4619" max="4619" width="14" style="59" customWidth="1"/>
    <col min="4620" max="4620" width="11.5703125" style="59" bestFit="1" customWidth="1"/>
    <col min="4621" max="4864" width="11.42578125" style="59"/>
    <col min="4865" max="4865" width="76.85546875" style="59" customWidth="1"/>
    <col min="4866" max="4874" width="11.7109375" style="59" customWidth="1"/>
    <col min="4875" max="4875" width="14" style="59" customWidth="1"/>
    <col min="4876" max="4876" width="11.5703125" style="59" bestFit="1" customWidth="1"/>
    <col min="4877" max="5120" width="11.42578125" style="59"/>
    <col min="5121" max="5121" width="76.85546875" style="59" customWidth="1"/>
    <col min="5122" max="5130" width="11.7109375" style="59" customWidth="1"/>
    <col min="5131" max="5131" width="14" style="59" customWidth="1"/>
    <col min="5132" max="5132" width="11.5703125" style="59" bestFit="1" customWidth="1"/>
    <col min="5133" max="5376" width="11.42578125" style="59"/>
    <col min="5377" max="5377" width="76.85546875" style="59" customWidth="1"/>
    <col min="5378" max="5386" width="11.7109375" style="59" customWidth="1"/>
    <col min="5387" max="5387" width="14" style="59" customWidth="1"/>
    <col min="5388" max="5388" width="11.5703125" style="59" bestFit="1" customWidth="1"/>
    <col min="5389" max="5632" width="11.42578125" style="59"/>
    <col min="5633" max="5633" width="76.85546875" style="59" customWidth="1"/>
    <col min="5634" max="5642" width="11.7109375" style="59" customWidth="1"/>
    <col min="5643" max="5643" width="14" style="59" customWidth="1"/>
    <col min="5644" max="5644" width="11.5703125" style="59" bestFit="1" customWidth="1"/>
    <col min="5645" max="5888" width="11.42578125" style="59"/>
    <col min="5889" max="5889" width="76.85546875" style="59" customWidth="1"/>
    <col min="5890" max="5898" width="11.7109375" style="59" customWidth="1"/>
    <col min="5899" max="5899" width="14" style="59" customWidth="1"/>
    <col min="5900" max="5900" width="11.5703125" style="59" bestFit="1" customWidth="1"/>
    <col min="5901" max="6144" width="11.42578125" style="59"/>
    <col min="6145" max="6145" width="76.85546875" style="59" customWidth="1"/>
    <col min="6146" max="6154" width="11.7109375" style="59" customWidth="1"/>
    <col min="6155" max="6155" width="14" style="59" customWidth="1"/>
    <col min="6156" max="6156" width="11.5703125" style="59" bestFit="1" customWidth="1"/>
    <col min="6157" max="6400" width="11.42578125" style="59"/>
    <col min="6401" max="6401" width="76.85546875" style="59" customWidth="1"/>
    <col min="6402" max="6410" width="11.7109375" style="59" customWidth="1"/>
    <col min="6411" max="6411" width="14" style="59" customWidth="1"/>
    <col min="6412" max="6412" width="11.5703125" style="59" bestFit="1" customWidth="1"/>
    <col min="6413" max="6656" width="11.42578125" style="59"/>
    <col min="6657" max="6657" width="76.85546875" style="59" customWidth="1"/>
    <col min="6658" max="6666" width="11.7109375" style="59" customWidth="1"/>
    <col min="6667" max="6667" width="14" style="59" customWidth="1"/>
    <col min="6668" max="6668" width="11.5703125" style="59" bestFit="1" customWidth="1"/>
    <col min="6669" max="6912" width="11.42578125" style="59"/>
    <col min="6913" max="6913" width="76.85546875" style="59" customWidth="1"/>
    <col min="6914" max="6922" width="11.7109375" style="59" customWidth="1"/>
    <col min="6923" max="6923" width="14" style="59" customWidth="1"/>
    <col min="6924" max="6924" width="11.5703125" style="59" bestFit="1" customWidth="1"/>
    <col min="6925" max="7168" width="11.42578125" style="59"/>
    <col min="7169" max="7169" width="76.85546875" style="59" customWidth="1"/>
    <col min="7170" max="7178" width="11.7109375" style="59" customWidth="1"/>
    <col min="7179" max="7179" width="14" style="59" customWidth="1"/>
    <col min="7180" max="7180" width="11.5703125" style="59" bestFit="1" customWidth="1"/>
    <col min="7181" max="7424" width="11.42578125" style="59"/>
    <col min="7425" max="7425" width="76.85546875" style="59" customWidth="1"/>
    <col min="7426" max="7434" width="11.7109375" style="59" customWidth="1"/>
    <col min="7435" max="7435" width="14" style="59" customWidth="1"/>
    <col min="7436" max="7436" width="11.5703125" style="59" bestFit="1" customWidth="1"/>
    <col min="7437" max="7680" width="11.42578125" style="59"/>
    <col min="7681" max="7681" width="76.85546875" style="59" customWidth="1"/>
    <col min="7682" max="7690" width="11.7109375" style="59" customWidth="1"/>
    <col min="7691" max="7691" width="14" style="59" customWidth="1"/>
    <col min="7692" max="7692" width="11.5703125" style="59" bestFit="1" customWidth="1"/>
    <col min="7693" max="7936" width="11.42578125" style="59"/>
    <col min="7937" max="7937" width="76.85546875" style="59" customWidth="1"/>
    <col min="7938" max="7946" width="11.7109375" style="59" customWidth="1"/>
    <col min="7947" max="7947" width="14" style="59" customWidth="1"/>
    <col min="7948" max="7948" width="11.5703125" style="59" bestFit="1" customWidth="1"/>
    <col min="7949" max="8192" width="11.42578125" style="59"/>
    <col min="8193" max="8193" width="76.85546875" style="59" customWidth="1"/>
    <col min="8194" max="8202" width="11.7109375" style="59" customWidth="1"/>
    <col min="8203" max="8203" width="14" style="59" customWidth="1"/>
    <col min="8204" max="8204" width="11.5703125" style="59" bestFit="1" customWidth="1"/>
    <col min="8205" max="8448" width="11.42578125" style="59"/>
    <col min="8449" max="8449" width="76.85546875" style="59" customWidth="1"/>
    <col min="8450" max="8458" width="11.7109375" style="59" customWidth="1"/>
    <col min="8459" max="8459" width="14" style="59" customWidth="1"/>
    <col min="8460" max="8460" width="11.5703125" style="59" bestFit="1" customWidth="1"/>
    <col min="8461" max="8704" width="11.42578125" style="59"/>
    <col min="8705" max="8705" width="76.85546875" style="59" customWidth="1"/>
    <col min="8706" max="8714" width="11.7109375" style="59" customWidth="1"/>
    <col min="8715" max="8715" width="14" style="59" customWidth="1"/>
    <col min="8716" max="8716" width="11.5703125" style="59" bestFit="1" customWidth="1"/>
    <col min="8717" max="8960" width="11.42578125" style="59"/>
    <col min="8961" max="8961" width="76.85546875" style="59" customWidth="1"/>
    <col min="8962" max="8970" width="11.7109375" style="59" customWidth="1"/>
    <col min="8971" max="8971" width="14" style="59" customWidth="1"/>
    <col min="8972" max="8972" width="11.5703125" style="59" bestFit="1" customWidth="1"/>
    <col min="8973" max="9216" width="11.42578125" style="59"/>
    <col min="9217" max="9217" width="76.85546875" style="59" customWidth="1"/>
    <col min="9218" max="9226" width="11.7109375" style="59" customWidth="1"/>
    <col min="9227" max="9227" width="14" style="59" customWidth="1"/>
    <col min="9228" max="9228" width="11.5703125" style="59" bestFit="1" customWidth="1"/>
    <col min="9229" max="9472" width="11.42578125" style="59"/>
    <col min="9473" max="9473" width="76.85546875" style="59" customWidth="1"/>
    <col min="9474" max="9482" width="11.7109375" style="59" customWidth="1"/>
    <col min="9483" max="9483" width="14" style="59" customWidth="1"/>
    <col min="9484" max="9484" width="11.5703125" style="59" bestFit="1" customWidth="1"/>
    <col min="9485" max="9728" width="11.42578125" style="59"/>
    <col min="9729" max="9729" width="76.85546875" style="59" customWidth="1"/>
    <col min="9730" max="9738" width="11.7109375" style="59" customWidth="1"/>
    <col min="9739" max="9739" width="14" style="59" customWidth="1"/>
    <col min="9740" max="9740" width="11.5703125" style="59" bestFit="1" customWidth="1"/>
    <col min="9741" max="9984" width="11.42578125" style="59"/>
    <col min="9985" max="9985" width="76.85546875" style="59" customWidth="1"/>
    <col min="9986" max="9994" width="11.7109375" style="59" customWidth="1"/>
    <col min="9995" max="9995" width="14" style="59" customWidth="1"/>
    <col min="9996" max="9996" width="11.5703125" style="59" bestFit="1" customWidth="1"/>
    <col min="9997" max="10240" width="11.42578125" style="59"/>
    <col min="10241" max="10241" width="76.85546875" style="59" customWidth="1"/>
    <col min="10242" max="10250" width="11.7109375" style="59" customWidth="1"/>
    <col min="10251" max="10251" width="14" style="59" customWidth="1"/>
    <col min="10252" max="10252" width="11.5703125" style="59" bestFit="1" customWidth="1"/>
    <col min="10253" max="10496" width="11.42578125" style="59"/>
    <col min="10497" max="10497" width="76.85546875" style="59" customWidth="1"/>
    <col min="10498" max="10506" width="11.7109375" style="59" customWidth="1"/>
    <col min="10507" max="10507" width="14" style="59" customWidth="1"/>
    <col min="10508" max="10508" width="11.5703125" style="59" bestFit="1" customWidth="1"/>
    <col min="10509" max="10752" width="11.42578125" style="59"/>
    <col min="10753" max="10753" width="76.85546875" style="59" customWidth="1"/>
    <col min="10754" max="10762" width="11.7109375" style="59" customWidth="1"/>
    <col min="10763" max="10763" width="14" style="59" customWidth="1"/>
    <col min="10764" max="10764" width="11.5703125" style="59" bestFit="1" customWidth="1"/>
    <col min="10765" max="11008" width="11.42578125" style="59"/>
    <col min="11009" max="11009" width="76.85546875" style="59" customWidth="1"/>
    <col min="11010" max="11018" width="11.7109375" style="59" customWidth="1"/>
    <col min="11019" max="11019" width="14" style="59" customWidth="1"/>
    <col min="11020" max="11020" width="11.5703125" style="59" bestFit="1" customWidth="1"/>
    <col min="11021" max="11264" width="11.42578125" style="59"/>
    <col min="11265" max="11265" width="76.85546875" style="59" customWidth="1"/>
    <col min="11266" max="11274" width="11.7109375" style="59" customWidth="1"/>
    <col min="11275" max="11275" width="14" style="59" customWidth="1"/>
    <col min="11276" max="11276" width="11.5703125" style="59" bestFit="1" customWidth="1"/>
    <col min="11277" max="11520" width="11.42578125" style="59"/>
    <col min="11521" max="11521" width="76.85546875" style="59" customWidth="1"/>
    <col min="11522" max="11530" width="11.7109375" style="59" customWidth="1"/>
    <col min="11531" max="11531" width="14" style="59" customWidth="1"/>
    <col min="11532" max="11532" width="11.5703125" style="59" bestFit="1" customWidth="1"/>
    <col min="11533" max="11776" width="11.42578125" style="59"/>
    <col min="11777" max="11777" width="76.85546875" style="59" customWidth="1"/>
    <col min="11778" max="11786" width="11.7109375" style="59" customWidth="1"/>
    <col min="11787" max="11787" width="14" style="59" customWidth="1"/>
    <col min="11788" max="11788" width="11.5703125" style="59" bestFit="1" customWidth="1"/>
    <col min="11789" max="12032" width="11.42578125" style="59"/>
    <col min="12033" max="12033" width="76.85546875" style="59" customWidth="1"/>
    <col min="12034" max="12042" width="11.7109375" style="59" customWidth="1"/>
    <col min="12043" max="12043" width="14" style="59" customWidth="1"/>
    <col min="12044" max="12044" width="11.5703125" style="59" bestFit="1" customWidth="1"/>
    <col min="12045" max="12288" width="11.42578125" style="59"/>
    <col min="12289" max="12289" width="76.85546875" style="59" customWidth="1"/>
    <col min="12290" max="12298" width="11.7109375" style="59" customWidth="1"/>
    <col min="12299" max="12299" width="14" style="59" customWidth="1"/>
    <col min="12300" max="12300" width="11.5703125" style="59" bestFit="1" customWidth="1"/>
    <col min="12301" max="12544" width="11.42578125" style="59"/>
    <col min="12545" max="12545" width="76.85546875" style="59" customWidth="1"/>
    <col min="12546" max="12554" width="11.7109375" style="59" customWidth="1"/>
    <col min="12555" max="12555" width="14" style="59" customWidth="1"/>
    <col min="12556" max="12556" width="11.5703125" style="59" bestFit="1" customWidth="1"/>
    <col min="12557" max="12800" width="11.42578125" style="59"/>
    <col min="12801" max="12801" width="76.85546875" style="59" customWidth="1"/>
    <col min="12802" max="12810" width="11.7109375" style="59" customWidth="1"/>
    <col min="12811" max="12811" width="14" style="59" customWidth="1"/>
    <col min="12812" max="12812" width="11.5703125" style="59" bestFit="1" customWidth="1"/>
    <col min="12813" max="13056" width="11.42578125" style="59"/>
    <col min="13057" max="13057" width="76.85546875" style="59" customWidth="1"/>
    <col min="13058" max="13066" width="11.7109375" style="59" customWidth="1"/>
    <col min="13067" max="13067" width="14" style="59" customWidth="1"/>
    <col min="13068" max="13068" width="11.5703125" style="59" bestFit="1" customWidth="1"/>
    <col min="13069" max="13312" width="11.42578125" style="59"/>
    <col min="13313" max="13313" width="76.85546875" style="59" customWidth="1"/>
    <col min="13314" max="13322" width="11.7109375" style="59" customWidth="1"/>
    <col min="13323" max="13323" width="14" style="59" customWidth="1"/>
    <col min="13324" max="13324" width="11.5703125" style="59" bestFit="1" customWidth="1"/>
    <col min="13325" max="13568" width="11.42578125" style="59"/>
    <col min="13569" max="13569" width="76.85546875" style="59" customWidth="1"/>
    <col min="13570" max="13578" width="11.7109375" style="59" customWidth="1"/>
    <col min="13579" max="13579" width="14" style="59" customWidth="1"/>
    <col min="13580" max="13580" width="11.5703125" style="59" bestFit="1" customWidth="1"/>
    <col min="13581" max="13824" width="11.42578125" style="59"/>
    <col min="13825" max="13825" width="76.85546875" style="59" customWidth="1"/>
    <col min="13826" max="13834" width="11.7109375" style="59" customWidth="1"/>
    <col min="13835" max="13835" width="14" style="59" customWidth="1"/>
    <col min="13836" max="13836" width="11.5703125" style="59" bestFit="1" customWidth="1"/>
    <col min="13837" max="14080" width="11.42578125" style="59"/>
    <col min="14081" max="14081" width="76.85546875" style="59" customWidth="1"/>
    <col min="14082" max="14090" width="11.7109375" style="59" customWidth="1"/>
    <col min="14091" max="14091" width="14" style="59" customWidth="1"/>
    <col min="14092" max="14092" width="11.5703125" style="59" bestFit="1" customWidth="1"/>
    <col min="14093" max="14336" width="11.42578125" style="59"/>
    <col min="14337" max="14337" width="76.85546875" style="59" customWidth="1"/>
    <col min="14338" max="14346" width="11.7109375" style="59" customWidth="1"/>
    <col min="14347" max="14347" width="14" style="59" customWidth="1"/>
    <col min="14348" max="14348" width="11.5703125" style="59" bestFit="1" customWidth="1"/>
    <col min="14349" max="14592" width="11.42578125" style="59"/>
    <col min="14593" max="14593" width="76.85546875" style="59" customWidth="1"/>
    <col min="14594" max="14602" width="11.7109375" style="59" customWidth="1"/>
    <col min="14603" max="14603" width="14" style="59" customWidth="1"/>
    <col min="14604" max="14604" width="11.5703125" style="59" bestFit="1" customWidth="1"/>
    <col min="14605" max="14848" width="11.42578125" style="59"/>
    <col min="14849" max="14849" width="76.85546875" style="59" customWidth="1"/>
    <col min="14850" max="14858" width="11.7109375" style="59" customWidth="1"/>
    <col min="14859" max="14859" width="14" style="59" customWidth="1"/>
    <col min="14860" max="14860" width="11.5703125" style="59" bestFit="1" customWidth="1"/>
    <col min="14861" max="15104" width="11.42578125" style="59"/>
    <col min="15105" max="15105" width="76.85546875" style="59" customWidth="1"/>
    <col min="15106" max="15114" width="11.7109375" style="59" customWidth="1"/>
    <col min="15115" max="15115" width="14" style="59" customWidth="1"/>
    <col min="15116" max="15116" width="11.5703125" style="59" bestFit="1" customWidth="1"/>
    <col min="15117" max="15360" width="11.42578125" style="59"/>
    <col min="15361" max="15361" width="76.85546875" style="59" customWidth="1"/>
    <col min="15362" max="15370" width="11.7109375" style="59" customWidth="1"/>
    <col min="15371" max="15371" width="14" style="59" customWidth="1"/>
    <col min="15372" max="15372" width="11.5703125" style="59" bestFit="1" customWidth="1"/>
    <col min="15373" max="15616" width="11.42578125" style="59"/>
    <col min="15617" max="15617" width="76.85546875" style="59" customWidth="1"/>
    <col min="15618" max="15626" width="11.7109375" style="59" customWidth="1"/>
    <col min="15627" max="15627" width="14" style="59" customWidth="1"/>
    <col min="15628" max="15628" width="11.5703125" style="59" bestFit="1" customWidth="1"/>
    <col min="15629" max="15872" width="11.42578125" style="59"/>
    <col min="15873" max="15873" width="76.85546875" style="59" customWidth="1"/>
    <col min="15874" max="15882" width="11.7109375" style="59" customWidth="1"/>
    <col min="15883" max="15883" width="14" style="59" customWidth="1"/>
    <col min="15884" max="15884" width="11.5703125" style="59" bestFit="1" customWidth="1"/>
    <col min="15885" max="16128" width="11.42578125" style="59"/>
    <col min="16129" max="16129" width="76.85546875" style="59" customWidth="1"/>
    <col min="16130" max="16138" width="11.7109375" style="59" customWidth="1"/>
    <col min="16139" max="16139" width="14" style="59" customWidth="1"/>
    <col min="16140" max="16140" width="11.5703125" style="59" bestFit="1" customWidth="1"/>
    <col min="16141" max="16384" width="11.42578125" style="59"/>
  </cols>
  <sheetData>
    <row r="1" spans="1:12" s="110" customFormat="1" ht="30" customHeight="1">
      <c r="A1" s="555" t="s">
        <v>145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</row>
    <row r="2" spans="1:12" s="110" customFormat="1" ht="15" customHeight="1">
      <c r="A2" s="557" t="s">
        <v>457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110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</row>
    <row r="4" spans="1:12" s="111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</row>
    <row r="5" spans="1:12" ht="3.75" customHeight="1">
      <c r="A5" s="431"/>
      <c r="B5" s="124"/>
      <c r="C5" s="432"/>
      <c r="D5" s="432"/>
      <c r="E5" s="124"/>
      <c r="F5" s="432"/>
      <c r="G5" s="432"/>
      <c r="H5" s="432"/>
      <c r="I5" s="432"/>
      <c r="J5" s="432"/>
      <c r="K5" s="124"/>
      <c r="L5" s="433"/>
    </row>
    <row r="6" spans="1:12" ht="30" customHeight="1">
      <c r="A6" s="263" t="s">
        <v>431</v>
      </c>
      <c r="B6" s="264" t="s">
        <v>146</v>
      </c>
      <c r="C6" s="264" t="s">
        <v>147</v>
      </c>
      <c r="D6" s="264" t="s">
        <v>148</v>
      </c>
      <c r="E6" s="264" t="s">
        <v>149</v>
      </c>
      <c r="F6" s="264" t="s">
        <v>150</v>
      </c>
      <c r="G6" s="264" t="s">
        <v>151</v>
      </c>
      <c r="H6" s="264" t="s">
        <v>152</v>
      </c>
      <c r="I6" s="264" t="s">
        <v>153</v>
      </c>
      <c r="J6" s="264" t="s">
        <v>359</v>
      </c>
      <c r="K6" s="265" t="s">
        <v>73</v>
      </c>
      <c r="L6" s="266" t="s">
        <v>72</v>
      </c>
    </row>
    <row r="7" spans="1:12" ht="15" customHeight="1">
      <c r="A7" s="392" t="s">
        <v>86</v>
      </c>
      <c r="B7" s="268">
        <v>0</v>
      </c>
      <c r="C7" s="268">
        <v>0</v>
      </c>
      <c r="D7" s="268">
        <v>0</v>
      </c>
      <c r="E7" s="268">
        <v>0</v>
      </c>
      <c r="F7" s="268">
        <v>0</v>
      </c>
      <c r="G7" s="268">
        <v>0</v>
      </c>
      <c r="H7" s="268">
        <v>0</v>
      </c>
      <c r="I7" s="268">
        <v>0</v>
      </c>
      <c r="J7" s="268">
        <v>0</v>
      </c>
      <c r="K7" s="268">
        <f t="shared" ref="K7:K36" si="0">SUM(B7:J7)</f>
        <v>0</v>
      </c>
      <c r="L7" s="269">
        <f>+K7/$K$36</f>
        <v>0</v>
      </c>
    </row>
    <row r="8" spans="1:12" ht="15" customHeight="1">
      <c r="A8" s="392" t="s">
        <v>87</v>
      </c>
      <c r="B8" s="268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8">
        <v>0</v>
      </c>
      <c r="K8" s="268">
        <f t="shared" si="0"/>
        <v>0</v>
      </c>
      <c r="L8" s="269">
        <f>+K8/$K$36</f>
        <v>0</v>
      </c>
    </row>
    <row r="9" spans="1:12" ht="15" customHeight="1">
      <c r="A9" s="392" t="s">
        <v>88</v>
      </c>
      <c r="B9" s="268">
        <v>0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8">
        <v>0</v>
      </c>
      <c r="I9" s="268">
        <v>0</v>
      </c>
      <c r="J9" s="268">
        <v>0</v>
      </c>
      <c r="K9" s="268">
        <f t="shared" si="0"/>
        <v>0</v>
      </c>
      <c r="L9" s="269">
        <f t="shared" ref="L9:L36" si="1">+K9/$K$36</f>
        <v>0</v>
      </c>
    </row>
    <row r="10" spans="1:12" ht="15" customHeight="1">
      <c r="A10" s="392" t="s">
        <v>89</v>
      </c>
      <c r="B10" s="268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0</v>
      </c>
      <c r="K10" s="268">
        <f t="shared" si="0"/>
        <v>0</v>
      </c>
      <c r="L10" s="269">
        <f t="shared" si="1"/>
        <v>0</v>
      </c>
    </row>
    <row r="11" spans="1:12" ht="15" customHeight="1">
      <c r="A11" s="392" t="s">
        <v>106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0</v>
      </c>
      <c r="K11" s="268">
        <f t="shared" si="0"/>
        <v>0</v>
      </c>
      <c r="L11" s="269">
        <f t="shared" si="1"/>
        <v>0</v>
      </c>
    </row>
    <row r="12" spans="1:12" ht="15" customHeight="1">
      <c r="A12" s="392" t="s">
        <v>107</v>
      </c>
      <c r="B12" s="268">
        <v>7587.0702300000003</v>
      </c>
      <c r="C12" s="268">
        <v>0</v>
      </c>
      <c r="D12" s="268">
        <v>1398.6874700000001</v>
      </c>
      <c r="E12" s="268">
        <v>1575.5665200000001</v>
      </c>
      <c r="F12" s="268">
        <v>0</v>
      </c>
      <c r="G12" s="268">
        <v>2819.2471600000003</v>
      </c>
      <c r="H12" s="268">
        <v>0</v>
      </c>
      <c r="I12" s="268">
        <v>0</v>
      </c>
      <c r="J12" s="268">
        <v>0</v>
      </c>
      <c r="K12" s="268">
        <f t="shared" si="0"/>
        <v>13380.571380000001</v>
      </c>
      <c r="L12" s="269">
        <f t="shared" si="1"/>
        <v>2.2883638178203959E-3</v>
      </c>
    </row>
    <row r="13" spans="1:12" ht="15" customHeight="1">
      <c r="A13" s="392" t="s">
        <v>458</v>
      </c>
      <c r="B13" s="268">
        <v>37057.191189999998</v>
      </c>
      <c r="C13" s="268">
        <v>0</v>
      </c>
      <c r="D13" s="268">
        <v>0</v>
      </c>
      <c r="E13" s="268">
        <v>186.89546999999999</v>
      </c>
      <c r="F13" s="268">
        <v>0</v>
      </c>
      <c r="G13" s="268">
        <v>744.4049</v>
      </c>
      <c r="H13" s="268">
        <v>0</v>
      </c>
      <c r="I13" s="268">
        <v>0</v>
      </c>
      <c r="J13" s="268">
        <v>0</v>
      </c>
      <c r="K13" s="268">
        <f t="shared" si="0"/>
        <v>37988.491560000002</v>
      </c>
      <c r="L13" s="269">
        <f t="shared" si="1"/>
        <v>6.4968443507140792E-3</v>
      </c>
    </row>
    <row r="14" spans="1:12" ht="15" customHeight="1">
      <c r="A14" s="392" t="s">
        <v>459</v>
      </c>
      <c r="B14" s="268">
        <v>19402.396260000001</v>
      </c>
      <c r="C14" s="268">
        <v>0</v>
      </c>
      <c r="D14" s="268">
        <v>0</v>
      </c>
      <c r="E14" s="268">
        <v>765.09053000000006</v>
      </c>
      <c r="F14" s="268">
        <v>0</v>
      </c>
      <c r="G14" s="268">
        <v>820.31886999999995</v>
      </c>
      <c r="H14" s="268">
        <v>0</v>
      </c>
      <c r="I14" s="268">
        <v>0</v>
      </c>
      <c r="J14" s="268">
        <v>0</v>
      </c>
      <c r="K14" s="268">
        <f t="shared" si="0"/>
        <v>20987.805660000002</v>
      </c>
      <c r="L14" s="269">
        <f t="shared" si="1"/>
        <v>3.5893635423953113E-3</v>
      </c>
    </row>
    <row r="15" spans="1:12" ht="15" customHeight="1">
      <c r="A15" s="392" t="s">
        <v>460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0</v>
      </c>
      <c r="K15" s="268">
        <f t="shared" si="0"/>
        <v>0</v>
      </c>
      <c r="L15" s="269">
        <f t="shared" si="1"/>
        <v>0</v>
      </c>
    </row>
    <row r="16" spans="1:12" ht="15" customHeight="1">
      <c r="A16" s="392" t="s">
        <v>461</v>
      </c>
      <c r="B16" s="268">
        <v>0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0</v>
      </c>
      <c r="J16" s="268">
        <v>0</v>
      </c>
      <c r="K16" s="268">
        <f t="shared" si="0"/>
        <v>0</v>
      </c>
      <c r="L16" s="269">
        <f t="shared" si="1"/>
        <v>0</v>
      </c>
    </row>
    <row r="17" spans="1:12" ht="15" customHeight="1">
      <c r="A17" s="392" t="s">
        <v>462</v>
      </c>
      <c r="B17" s="268">
        <v>0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8">
        <v>0</v>
      </c>
      <c r="I17" s="268">
        <v>0</v>
      </c>
      <c r="J17" s="268">
        <v>0</v>
      </c>
      <c r="K17" s="268">
        <f t="shared" si="0"/>
        <v>0</v>
      </c>
      <c r="L17" s="269">
        <f t="shared" si="1"/>
        <v>0</v>
      </c>
    </row>
    <row r="18" spans="1:12" ht="15" customHeight="1">
      <c r="A18" s="392" t="s">
        <v>93</v>
      </c>
      <c r="B18" s="268">
        <v>255016.53378</v>
      </c>
      <c r="C18" s="268">
        <v>404755.29042999999</v>
      </c>
      <c r="D18" s="268">
        <v>225001.98180000001</v>
      </c>
      <c r="E18" s="268">
        <v>5229.05008</v>
      </c>
      <c r="F18" s="268">
        <v>33722.998530000004</v>
      </c>
      <c r="G18" s="268">
        <v>107730.57023</v>
      </c>
      <c r="H18" s="268">
        <v>19187.055539999998</v>
      </c>
      <c r="I18" s="268">
        <v>46289.257810000003</v>
      </c>
      <c r="J18" s="268">
        <v>117471.11145</v>
      </c>
      <c r="K18" s="268">
        <f t="shared" si="0"/>
        <v>1214403.84965</v>
      </c>
      <c r="L18" s="269">
        <f t="shared" si="1"/>
        <v>0.20768902544136797</v>
      </c>
    </row>
    <row r="19" spans="1:12" ht="15" customHeight="1">
      <c r="A19" s="392" t="s">
        <v>95</v>
      </c>
      <c r="B19" s="268">
        <v>58908.014560000003</v>
      </c>
      <c r="C19" s="268">
        <v>211701.22231000001</v>
      </c>
      <c r="D19" s="268">
        <v>0</v>
      </c>
      <c r="E19" s="268">
        <v>535.16390999999999</v>
      </c>
      <c r="F19" s="268">
        <v>40879.706439999994</v>
      </c>
      <c r="G19" s="268">
        <v>21633.54119</v>
      </c>
      <c r="H19" s="268">
        <v>0</v>
      </c>
      <c r="I19" s="268">
        <v>35098.23446</v>
      </c>
      <c r="J19" s="268">
        <v>0</v>
      </c>
      <c r="K19" s="268">
        <f t="shared" si="0"/>
        <v>368755.88287000003</v>
      </c>
      <c r="L19" s="269">
        <f t="shared" si="1"/>
        <v>6.3065140942293901E-2</v>
      </c>
    </row>
    <row r="20" spans="1:12" ht="15" customHeight="1">
      <c r="A20" s="392" t="s">
        <v>96</v>
      </c>
      <c r="B20" s="268">
        <v>47106.748359999998</v>
      </c>
      <c r="C20" s="268">
        <v>97916.765920000005</v>
      </c>
      <c r="D20" s="268">
        <v>0</v>
      </c>
      <c r="E20" s="268">
        <v>4343.9526500000002</v>
      </c>
      <c r="F20" s="268">
        <v>971.30543999999998</v>
      </c>
      <c r="G20" s="268">
        <v>45364.105810000001</v>
      </c>
      <c r="H20" s="268">
        <v>0</v>
      </c>
      <c r="I20" s="268">
        <v>19991.0933</v>
      </c>
      <c r="J20" s="268">
        <v>0</v>
      </c>
      <c r="K20" s="268">
        <f t="shared" si="0"/>
        <v>215693.97148000001</v>
      </c>
      <c r="L20" s="269">
        <f t="shared" si="1"/>
        <v>3.6888281228003611E-2</v>
      </c>
    </row>
    <row r="21" spans="1:12" ht="15" customHeight="1">
      <c r="A21" s="392" t="s">
        <v>97</v>
      </c>
      <c r="B21" s="268">
        <v>0</v>
      </c>
      <c r="C21" s="268">
        <v>0</v>
      </c>
      <c r="D21" s="268">
        <v>0</v>
      </c>
      <c r="E21" s="268">
        <v>0</v>
      </c>
      <c r="F21" s="268">
        <v>0</v>
      </c>
      <c r="G21" s="268">
        <v>0</v>
      </c>
      <c r="H21" s="268">
        <v>0</v>
      </c>
      <c r="I21" s="268">
        <v>0</v>
      </c>
      <c r="J21" s="268">
        <v>0</v>
      </c>
      <c r="K21" s="268">
        <f t="shared" si="0"/>
        <v>0</v>
      </c>
      <c r="L21" s="269">
        <f t="shared" si="1"/>
        <v>0</v>
      </c>
    </row>
    <row r="22" spans="1:12" ht="15" customHeight="1">
      <c r="A22" s="392" t="s">
        <v>98</v>
      </c>
      <c r="B22" s="268">
        <v>0</v>
      </c>
      <c r="C22" s="268">
        <v>0</v>
      </c>
      <c r="D22" s="268">
        <v>0</v>
      </c>
      <c r="E22" s="268">
        <v>0</v>
      </c>
      <c r="F22" s="268">
        <v>20.347159999999999</v>
      </c>
      <c r="G22" s="268">
        <v>0</v>
      </c>
      <c r="H22" s="268">
        <v>0</v>
      </c>
      <c r="I22" s="268">
        <v>0</v>
      </c>
      <c r="J22" s="268">
        <v>0</v>
      </c>
      <c r="K22" s="268">
        <f t="shared" si="0"/>
        <v>20.347159999999999</v>
      </c>
      <c r="L22" s="269">
        <f t="shared" si="1"/>
        <v>3.4797994358446031E-6</v>
      </c>
    </row>
    <row r="23" spans="1:12" ht="15" customHeight="1">
      <c r="A23" s="392" t="s">
        <v>99</v>
      </c>
      <c r="B23" s="268">
        <v>0</v>
      </c>
      <c r="C23" s="268">
        <v>231794.72686000002</v>
      </c>
      <c r="D23" s="268">
        <v>65.389349999999993</v>
      </c>
      <c r="E23" s="268">
        <v>610.28375000000005</v>
      </c>
      <c r="F23" s="268">
        <v>13081.47884</v>
      </c>
      <c r="G23" s="268">
        <v>0</v>
      </c>
      <c r="H23" s="268">
        <v>2310.4317900000001</v>
      </c>
      <c r="I23" s="268">
        <v>261447.01355</v>
      </c>
      <c r="J23" s="268">
        <v>59348.67164</v>
      </c>
      <c r="K23" s="268">
        <f t="shared" si="0"/>
        <v>568657.99578</v>
      </c>
      <c r="L23" s="269">
        <f t="shared" si="1"/>
        <v>9.7252676683319286E-2</v>
      </c>
    </row>
    <row r="24" spans="1:12" ht="15" customHeight="1">
      <c r="A24" s="392" t="s">
        <v>100</v>
      </c>
      <c r="B24" s="268">
        <v>0</v>
      </c>
      <c r="C24" s="268">
        <v>554267.77958000009</v>
      </c>
      <c r="D24" s="268">
        <v>79715.77579</v>
      </c>
      <c r="E24" s="268">
        <v>0</v>
      </c>
      <c r="F24" s="268">
        <v>117526.83001999999</v>
      </c>
      <c r="G24" s="268">
        <v>0</v>
      </c>
      <c r="H24" s="268">
        <v>0</v>
      </c>
      <c r="I24" s="268">
        <v>413379.92548999999</v>
      </c>
      <c r="J24" s="268">
        <v>0</v>
      </c>
      <c r="K24" s="268">
        <f t="shared" si="0"/>
        <v>1164890.31088</v>
      </c>
      <c r="L24" s="269">
        <f t="shared" si="1"/>
        <v>0.19922115158189491</v>
      </c>
    </row>
    <row r="25" spans="1:12" ht="15" customHeight="1">
      <c r="A25" s="392" t="s">
        <v>101</v>
      </c>
      <c r="B25" s="268">
        <v>199486.97365</v>
      </c>
      <c r="C25" s="268">
        <v>392216.88831999997</v>
      </c>
      <c r="D25" s="268">
        <v>160045.87164</v>
      </c>
      <c r="E25" s="268">
        <v>5324.7707499999997</v>
      </c>
      <c r="F25" s="268">
        <v>42516.211240000004</v>
      </c>
      <c r="G25" s="268">
        <v>56663.416360000003</v>
      </c>
      <c r="H25" s="268">
        <v>5070.0829599999997</v>
      </c>
      <c r="I25" s="268">
        <v>0</v>
      </c>
      <c r="J25" s="268">
        <v>116727.20370999999</v>
      </c>
      <c r="K25" s="268">
        <f t="shared" si="0"/>
        <v>978051.41863000009</v>
      </c>
      <c r="L25" s="269">
        <f t="shared" si="1"/>
        <v>0.1672677058997761</v>
      </c>
    </row>
    <row r="26" spans="1:12" ht="15" customHeight="1">
      <c r="A26" s="392" t="s">
        <v>463</v>
      </c>
      <c r="B26" s="268">
        <v>13860.79832</v>
      </c>
      <c r="C26" s="268">
        <v>9891.1428699999997</v>
      </c>
      <c r="D26" s="268">
        <v>0</v>
      </c>
      <c r="E26" s="268">
        <v>15914.51419</v>
      </c>
      <c r="F26" s="268">
        <v>239.78154999999998</v>
      </c>
      <c r="G26" s="268">
        <v>10056.492330000001</v>
      </c>
      <c r="H26" s="268">
        <v>0</v>
      </c>
      <c r="I26" s="268">
        <v>0</v>
      </c>
      <c r="J26" s="268">
        <v>0</v>
      </c>
      <c r="K26" s="268">
        <f t="shared" si="0"/>
        <v>49962.72926</v>
      </c>
      <c r="L26" s="269">
        <f t="shared" si="1"/>
        <v>8.5446950381382301E-3</v>
      </c>
    </row>
    <row r="27" spans="1:12" ht="15" customHeight="1">
      <c r="A27" s="392" t="s">
        <v>102</v>
      </c>
      <c r="B27" s="268">
        <v>6361.7218700000003</v>
      </c>
      <c r="C27" s="268">
        <v>475.72994</v>
      </c>
      <c r="D27" s="268">
        <v>0</v>
      </c>
      <c r="E27" s="268">
        <v>0</v>
      </c>
      <c r="F27" s="268">
        <v>47293.101790000001</v>
      </c>
      <c r="G27" s="268">
        <v>0</v>
      </c>
      <c r="H27" s="268">
        <v>0</v>
      </c>
      <c r="I27" s="268">
        <v>0</v>
      </c>
      <c r="J27" s="268">
        <v>0</v>
      </c>
      <c r="K27" s="268">
        <f t="shared" si="0"/>
        <v>54130.553599999999</v>
      </c>
      <c r="L27" s="269">
        <f>+K27/$K$36</f>
        <v>9.2574821193343957E-3</v>
      </c>
    </row>
    <row r="28" spans="1:12" ht="15" customHeight="1">
      <c r="A28" s="392" t="s">
        <v>90</v>
      </c>
      <c r="B28" s="268">
        <v>35316.02115</v>
      </c>
      <c r="C28" s="268">
        <v>32893.144950000002</v>
      </c>
      <c r="D28" s="268">
        <v>181782.33675999998</v>
      </c>
      <c r="E28" s="268">
        <v>1475.3435400000001</v>
      </c>
      <c r="F28" s="268">
        <v>401.67257000000001</v>
      </c>
      <c r="G28" s="268">
        <v>1747.4640099999999</v>
      </c>
      <c r="H28" s="268">
        <v>955.75630000000001</v>
      </c>
      <c r="I28" s="268">
        <v>13173.05774</v>
      </c>
      <c r="J28" s="268">
        <v>24676.16346</v>
      </c>
      <c r="K28" s="268">
        <f t="shared" si="0"/>
        <v>292420.96048000001</v>
      </c>
      <c r="L28" s="269">
        <f t="shared" si="1"/>
        <v>5.0010236972011873E-2</v>
      </c>
    </row>
    <row r="29" spans="1:12" ht="15" customHeight="1">
      <c r="A29" s="392" t="s">
        <v>91</v>
      </c>
      <c r="B29" s="268">
        <v>29306.532090000001</v>
      </c>
      <c r="C29" s="268">
        <v>65744.686920000007</v>
      </c>
      <c r="D29" s="268">
        <v>216254.70705000003</v>
      </c>
      <c r="E29" s="268">
        <v>859.52873</v>
      </c>
      <c r="F29" s="268">
        <v>3688.9222200000004</v>
      </c>
      <c r="G29" s="268">
        <v>5133.9648699999998</v>
      </c>
      <c r="H29" s="268">
        <v>5182.6114600000001</v>
      </c>
      <c r="I29" s="268">
        <v>2334.9234100000003</v>
      </c>
      <c r="J29" s="268">
        <v>1556.55249</v>
      </c>
      <c r="K29" s="268">
        <f t="shared" si="0"/>
        <v>330062.42924000003</v>
      </c>
      <c r="L29" s="269">
        <f>+K29/$K$36</f>
        <v>5.644773300366495E-2</v>
      </c>
    </row>
    <row r="30" spans="1:12" ht="15" customHeight="1">
      <c r="A30" s="434" t="s">
        <v>464</v>
      </c>
      <c r="B30" s="268">
        <v>3380.4790200000002</v>
      </c>
      <c r="C30" s="268">
        <v>28519.51888</v>
      </c>
      <c r="D30" s="268">
        <v>0</v>
      </c>
      <c r="E30" s="268">
        <v>0</v>
      </c>
      <c r="F30" s="268">
        <v>0</v>
      </c>
      <c r="G30" s="268">
        <v>0</v>
      </c>
      <c r="H30" s="268">
        <v>0</v>
      </c>
      <c r="I30" s="268">
        <v>3915.3512900000001</v>
      </c>
      <c r="J30" s="268">
        <v>0</v>
      </c>
      <c r="K30" s="268">
        <f t="shared" si="0"/>
        <v>35815.349190000001</v>
      </c>
      <c r="L30" s="269">
        <f>+K30/$K$36</f>
        <v>6.1251905379394213E-3</v>
      </c>
    </row>
    <row r="31" spans="1:12" ht="15" customHeight="1">
      <c r="A31" s="392" t="s">
        <v>465</v>
      </c>
      <c r="B31" s="268">
        <v>0</v>
      </c>
      <c r="C31" s="268">
        <v>0</v>
      </c>
      <c r="D31" s="268">
        <v>0</v>
      </c>
      <c r="E31" s="268">
        <v>0</v>
      </c>
      <c r="F31" s="268">
        <v>0</v>
      </c>
      <c r="G31" s="268">
        <v>0</v>
      </c>
      <c r="H31" s="268">
        <v>0</v>
      </c>
      <c r="I31" s="268">
        <v>0</v>
      </c>
      <c r="J31" s="268">
        <v>0</v>
      </c>
      <c r="K31" s="268">
        <f t="shared" si="0"/>
        <v>0</v>
      </c>
      <c r="L31" s="269">
        <f>+K31/$K$36</f>
        <v>0</v>
      </c>
    </row>
    <row r="32" spans="1:12" ht="15" customHeight="1">
      <c r="A32" s="434" t="s">
        <v>92</v>
      </c>
      <c r="B32" s="268">
        <v>0</v>
      </c>
      <c r="C32" s="268">
        <v>0</v>
      </c>
      <c r="D32" s="268">
        <v>0</v>
      </c>
      <c r="E32" s="268">
        <v>0</v>
      </c>
      <c r="F32" s="268">
        <v>0</v>
      </c>
      <c r="G32" s="268">
        <v>0</v>
      </c>
      <c r="H32" s="268">
        <v>0</v>
      </c>
      <c r="I32" s="268">
        <v>0</v>
      </c>
      <c r="J32" s="268">
        <v>0</v>
      </c>
      <c r="K32" s="268">
        <f t="shared" si="0"/>
        <v>0</v>
      </c>
      <c r="L32" s="269">
        <f>+K32/$K$36</f>
        <v>0</v>
      </c>
    </row>
    <row r="33" spans="1:12" ht="15" customHeight="1">
      <c r="A33" s="392" t="s">
        <v>103</v>
      </c>
      <c r="B33" s="268">
        <v>33033.66287</v>
      </c>
      <c r="C33" s="268">
        <v>44636.411189999999</v>
      </c>
      <c r="D33" s="268">
        <v>378454.94795999996</v>
      </c>
      <c r="E33" s="268">
        <v>3479.2828399999999</v>
      </c>
      <c r="F33" s="268">
        <v>176.11445999999998</v>
      </c>
      <c r="G33" s="268">
        <v>4750.8216600000005</v>
      </c>
      <c r="H33" s="268">
        <v>3074.0035499999999</v>
      </c>
      <c r="I33" s="268">
        <v>1592.9657</v>
      </c>
      <c r="J33" s="268">
        <v>1119.3304800000001</v>
      </c>
      <c r="K33" s="268">
        <f t="shared" si="0"/>
        <v>470317.54071000003</v>
      </c>
      <c r="L33" s="269">
        <f>+K33/$K$36</f>
        <v>8.0434356088539105E-2</v>
      </c>
    </row>
    <row r="34" spans="1:12" ht="15" customHeight="1">
      <c r="A34" s="392" t="s">
        <v>104</v>
      </c>
      <c r="B34" s="268">
        <v>133.77760000000001</v>
      </c>
      <c r="C34" s="268">
        <v>27711.255789999999</v>
      </c>
      <c r="D34" s="268">
        <v>0</v>
      </c>
      <c r="E34" s="268">
        <v>0</v>
      </c>
      <c r="F34" s="268">
        <v>458.56896</v>
      </c>
      <c r="G34" s="268">
        <v>318.12188000000003</v>
      </c>
      <c r="H34" s="268">
        <v>0</v>
      </c>
      <c r="I34" s="268">
        <v>0</v>
      </c>
      <c r="J34" s="268">
        <v>0</v>
      </c>
      <c r="K34" s="268">
        <f t="shared" si="0"/>
        <v>28621.72423</v>
      </c>
      <c r="L34" s="269">
        <f t="shared" si="1"/>
        <v>4.894926851140592E-3</v>
      </c>
    </row>
    <row r="35" spans="1:12" s="96" customFormat="1" ht="15" customHeight="1">
      <c r="A35" s="392" t="s">
        <v>105</v>
      </c>
      <c r="B35" s="268">
        <v>131.71044000000001</v>
      </c>
      <c r="C35" s="268">
        <v>1809.23515</v>
      </c>
      <c r="D35" s="268">
        <v>0</v>
      </c>
      <c r="E35" s="268">
        <v>641.49274000000003</v>
      </c>
      <c r="F35" s="268">
        <v>0</v>
      </c>
      <c r="G35" s="268">
        <v>37.058430000000001</v>
      </c>
      <c r="H35" s="268">
        <v>0</v>
      </c>
      <c r="I35" s="268">
        <v>440.62410999999997</v>
      </c>
      <c r="J35" s="268">
        <v>0</v>
      </c>
      <c r="K35" s="268">
        <f t="shared" si="0"/>
        <v>3060.1208699999997</v>
      </c>
      <c r="L35" s="269">
        <f t="shared" si="1"/>
        <v>5.2334610220995442E-4</v>
      </c>
    </row>
    <row r="36" spans="1:12" s="96" customFormat="1" ht="15" customHeight="1">
      <c r="A36" s="435" t="s">
        <v>424</v>
      </c>
      <c r="B36" s="309">
        <f t="shared" ref="B36:J36" si="2">SUM(B7:B35)</f>
        <v>746089.63139000011</v>
      </c>
      <c r="C36" s="309">
        <f t="shared" si="2"/>
        <v>2104333.7991100005</v>
      </c>
      <c r="D36" s="309">
        <f t="shared" si="2"/>
        <v>1242719.6978200001</v>
      </c>
      <c r="E36" s="309">
        <f t="shared" si="2"/>
        <v>40940.935700000002</v>
      </c>
      <c r="F36" s="309">
        <f t="shared" si="2"/>
        <v>300977.03922000004</v>
      </c>
      <c r="G36" s="309">
        <f t="shared" si="2"/>
        <v>257819.52769999998</v>
      </c>
      <c r="H36" s="309">
        <f>SUM(H7:H35)</f>
        <v>35779.941599999998</v>
      </c>
      <c r="I36" s="309">
        <f>SUM(I7:I35)</f>
        <v>797662.44685999991</v>
      </c>
      <c r="J36" s="309">
        <f t="shared" si="2"/>
        <v>320899.03322999994</v>
      </c>
      <c r="K36" s="309">
        <f t="shared" si="0"/>
        <v>5847222.0526300007</v>
      </c>
      <c r="L36" s="320">
        <f t="shared" si="1"/>
        <v>1</v>
      </c>
    </row>
    <row r="37" spans="1:12" ht="15" customHeight="1">
      <c r="A37" s="393" t="s">
        <v>466</v>
      </c>
      <c r="B37" s="269">
        <f t="shared" ref="B37:K37" si="3">+B36/$K$36</f>
        <v>0.12759728032808659</v>
      </c>
      <c r="C37" s="269">
        <f t="shared" si="3"/>
        <v>0.35988607584408394</v>
      </c>
      <c r="D37" s="269">
        <f t="shared" si="3"/>
        <v>0.2125316409458132</v>
      </c>
      <c r="E37" s="269">
        <f t="shared" si="3"/>
        <v>7.0017754296820877E-3</v>
      </c>
      <c r="F37" s="269">
        <f t="shared" si="3"/>
        <v>5.1473509388039178E-2</v>
      </c>
      <c r="G37" s="269">
        <f t="shared" si="3"/>
        <v>4.409265209691092E-2</v>
      </c>
      <c r="H37" s="269">
        <f t="shared" si="3"/>
        <v>6.1191350829419358E-3</v>
      </c>
      <c r="I37" s="269">
        <f>+I36/$K$36</f>
        <v>0.13641733453601651</v>
      </c>
      <c r="J37" s="269">
        <f t="shared" si="3"/>
        <v>5.4880596348425646E-2</v>
      </c>
      <c r="K37" s="269">
        <f t="shared" si="3"/>
        <v>1</v>
      </c>
      <c r="L37" s="269"/>
    </row>
    <row r="38" spans="1:12" ht="3.75" customHeight="1" thickBot="1">
      <c r="A38" s="436"/>
      <c r="B38" s="437"/>
      <c r="C38" s="438"/>
      <c r="D38" s="438"/>
      <c r="E38" s="437"/>
      <c r="F38" s="438"/>
      <c r="G38" s="438"/>
      <c r="H38" s="438"/>
      <c r="I38" s="438"/>
      <c r="J38" s="438"/>
      <c r="K38" s="437"/>
      <c r="L38" s="439"/>
    </row>
    <row r="39" spans="1:12" ht="15" customHeight="1" thickTop="1">
      <c r="A39" s="260" t="s">
        <v>426</v>
      </c>
      <c r="B39" s="440"/>
      <c r="C39" s="441"/>
      <c r="D39" s="441"/>
      <c r="E39" s="440"/>
      <c r="F39" s="441"/>
      <c r="G39" s="441"/>
      <c r="H39" s="441"/>
      <c r="I39" s="441"/>
      <c r="J39" s="441"/>
      <c r="K39" s="440"/>
      <c r="L39" s="440"/>
    </row>
    <row r="40" spans="1:12" ht="15" customHeight="1">
      <c r="A40" s="442"/>
      <c r="B40" s="443"/>
      <c r="C40" s="388"/>
      <c r="D40" s="388"/>
      <c r="E40" s="443"/>
      <c r="F40" s="388"/>
      <c r="G40" s="388"/>
      <c r="H40" s="388"/>
      <c r="I40" s="388"/>
      <c r="J40" s="388"/>
      <c r="K40" s="443"/>
      <c r="L40" s="440"/>
    </row>
    <row r="41" spans="1:12" ht="15" customHeight="1">
      <c r="A41" s="442"/>
      <c r="B41" s="443"/>
      <c r="C41" s="388"/>
      <c r="D41" s="388"/>
      <c r="E41" s="443"/>
      <c r="F41" s="388"/>
      <c r="G41" s="388"/>
      <c r="H41" s="388"/>
      <c r="I41" s="388"/>
      <c r="J41" s="388"/>
      <c r="K41" s="443"/>
      <c r="L41" s="440"/>
    </row>
    <row r="42" spans="1:12" ht="15" customHeight="1">
      <c r="A42" s="442"/>
      <c r="B42" s="443"/>
      <c r="C42" s="388"/>
      <c r="D42" s="388"/>
      <c r="E42" s="443"/>
      <c r="F42" s="388"/>
      <c r="G42" s="388"/>
      <c r="H42" s="388"/>
      <c r="I42" s="388"/>
      <c r="J42" s="388"/>
      <c r="K42" s="443"/>
      <c r="L42" s="440"/>
    </row>
    <row r="43" spans="1:12" ht="15" customHeight="1">
      <c r="A43" s="443"/>
      <c r="B43" s="443"/>
      <c r="C43" s="388"/>
      <c r="D43" s="388"/>
      <c r="E43" s="443"/>
      <c r="F43" s="388"/>
      <c r="G43" s="388"/>
      <c r="H43" s="388"/>
      <c r="I43" s="388"/>
      <c r="J43" s="388"/>
      <c r="K43" s="443"/>
      <c r="L43" s="440"/>
    </row>
    <row r="44" spans="1:12" ht="15" customHeight="1">
      <c r="A44" s="443"/>
      <c r="B44" s="443"/>
      <c r="C44" s="388"/>
      <c r="D44" s="388"/>
      <c r="E44" s="443"/>
      <c r="F44" s="388"/>
      <c r="G44" s="388"/>
      <c r="H44" s="388"/>
      <c r="I44" s="388"/>
      <c r="J44" s="388"/>
      <c r="K44" s="443"/>
      <c r="L44" s="440"/>
    </row>
    <row r="45" spans="1:12" ht="15" customHeight="1">
      <c r="A45" s="443"/>
      <c r="B45" s="443"/>
      <c r="C45" s="388"/>
      <c r="D45" s="388"/>
      <c r="E45" s="443"/>
      <c r="F45" s="388"/>
      <c r="G45" s="388"/>
      <c r="H45" s="388"/>
      <c r="I45" s="388"/>
      <c r="J45" s="388"/>
      <c r="K45" s="443"/>
      <c r="L45" s="440"/>
    </row>
    <row r="46" spans="1:12" ht="15" customHeight="1">
      <c r="A46" s="443"/>
      <c r="B46" s="443"/>
      <c r="C46" s="388"/>
      <c r="D46" s="388"/>
      <c r="E46" s="443"/>
      <c r="F46" s="388"/>
      <c r="G46" s="388"/>
      <c r="H46" s="388"/>
      <c r="I46" s="388"/>
      <c r="J46" s="388"/>
      <c r="K46" s="443"/>
      <c r="L46" s="440"/>
    </row>
    <row r="47" spans="1:12" ht="15" customHeight="1">
      <c r="A47" s="443"/>
      <c r="B47" s="443"/>
      <c r="C47" s="388"/>
      <c r="D47" s="388"/>
      <c r="E47" s="443"/>
      <c r="F47" s="388"/>
      <c r="G47" s="388"/>
      <c r="H47" s="388"/>
      <c r="I47" s="388"/>
      <c r="J47" s="388"/>
      <c r="K47" s="443"/>
      <c r="L47" s="440"/>
    </row>
    <row r="48" spans="1:12" ht="15" customHeight="1">
      <c r="A48" s="444"/>
      <c r="B48" s="443"/>
      <c r="C48" s="388"/>
      <c r="D48" s="388"/>
      <c r="E48" s="443"/>
      <c r="F48" s="388"/>
      <c r="G48" s="388"/>
      <c r="H48" s="388"/>
      <c r="I48" s="388"/>
      <c r="J48" s="388"/>
      <c r="K48" s="443"/>
      <c r="L48" s="440"/>
    </row>
    <row r="49" spans="1:12" ht="15" customHeight="1">
      <c r="A49" s="445"/>
      <c r="B49" s="443"/>
      <c r="C49" s="388"/>
      <c r="D49" s="388"/>
      <c r="E49" s="443"/>
      <c r="F49" s="388"/>
      <c r="G49" s="388"/>
      <c r="H49" s="388"/>
      <c r="I49" s="388"/>
      <c r="J49" s="388"/>
      <c r="K49" s="443"/>
      <c r="L49" s="440"/>
    </row>
    <row r="50" spans="1:12" ht="15" customHeight="1">
      <c r="A50" s="446"/>
      <c r="B50" s="443"/>
      <c r="C50" s="388"/>
      <c r="D50" s="388"/>
      <c r="E50" s="443"/>
      <c r="F50" s="388"/>
      <c r="G50" s="388"/>
      <c r="H50" s="388"/>
      <c r="I50" s="388"/>
      <c r="J50" s="388"/>
      <c r="K50" s="443"/>
      <c r="L50" s="440"/>
    </row>
    <row r="51" spans="1:12" ht="15" customHeight="1">
      <c r="A51" s="446"/>
      <c r="B51" s="443"/>
      <c r="C51" s="388"/>
      <c r="D51" s="388"/>
      <c r="E51" s="443"/>
      <c r="F51" s="388"/>
      <c r="G51" s="388"/>
      <c r="H51" s="388"/>
      <c r="I51" s="388"/>
      <c r="J51" s="388"/>
      <c r="K51" s="443"/>
      <c r="L51" s="440"/>
    </row>
    <row r="52" spans="1:12" ht="15" customHeight="1">
      <c r="A52" s="445"/>
      <c r="B52" s="443"/>
      <c r="C52" s="388"/>
      <c r="D52" s="388"/>
      <c r="E52" s="443"/>
      <c r="F52" s="388"/>
      <c r="G52" s="388"/>
      <c r="H52" s="388"/>
      <c r="I52" s="388"/>
      <c r="J52" s="388"/>
      <c r="K52" s="443"/>
      <c r="L52" s="440"/>
    </row>
    <row r="53" spans="1:12" ht="15" customHeight="1">
      <c r="A53" s="447"/>
      <c r="B53" s="446"/>
      <c r="C53" s="388"/>
      <c r="D53" s="388"/>
      <c r="E53" s="446"/>
      <c r="F53" s="388"/>
      <c r="G53" s="388"/>
      <c r="H53" s="388"/>
      <c r="I53" s="388"/>
      <c r="J53" s="388"/>
      <c r="K53" s="446"/>
      <c r="L53" s="440"/>
    </row>
    <row r="54" spans="1:12" ht="15" customHeight="1">
      <c r="A54" s="445"/>
      <c r="B54" s="446"/>
      <c r="C54" s="388"/>
      <c r="D54" s="388"/>
      <c r="E54" s="446"/>
      <c r="F54" s="388"/>
      <c r="G54" s="388"/>
      <c r="H54" s="388"/>
      <c r="I54" s="388"/>
      <c r="J54" s="388"/>
      <c r="K54" s="446"/>
      <c r="L54" s="440"/>
    </row>
    <row r="55" spans="1:12" ht="15" customHeight="1">
      <c r="A55" s="445"/>
      <c r="B55" s="446"/>
      <c r="C55" s="388"/>
      <c r="D55" s="388"/>
      <c r="E55" s="446"/>
      <c r="F55" s="388"/>
      <c r="G55" s="388"/>
      <c r="H55" s="388"/>
      <c r="I55" s="388"/>
      <c r="J55" s="388"/>
      <c r="K55" s="446"/>
      <c r="L55" s="440"/>
    </row>
    <row r="56" spans="1:12" ht="15" customHeight="1">
      <c r="A56" s="445"/>
      <c r="B56" s="446"/>
      <c r="C56" s="388"/>
      <c r="D56" s="388"/>
      <c r="E56" s="446"/>
      <c r="F56" s="388"/>
      <c r="G56" s="388"/>
      <c r="H56" s="388"/>
      <c r="I56" s="388"/>
      <c r="J56" s="388"/>
      <c r="K56" s="446"/>
      <c r="L56" s="440"/>
    </row>
    <row r="57" spans="1:12" ht="15" customHeight="1">
      <c r="A57" s="445"/>
      <c r="B57" s="446"/>
      <c r="C57" s="388"/>
      <c r="D57" s="388"/>
      <c r="E57" s="446"/>
      <c r="F57" s="388"/>
      <c r="G57" s="388"/>
      <c r="H57" s="388"/>
      <c r="I57" s="388"/>
      <c r="J57" s="388"/>
      <c r="K57" s="446"/>
      <c r="L57" s="440"/>
    </row>
    <row r="58" spans="1:12" ht="15" customHeight="1">
      <c r="A58" s="445"/>
      <c r="B58" s="446"/>
      <c r="C58" s="388"/>
      <c r="D58" s="388"/>
      <c r="E58" s="446"/>
      <c r="F58" s="388"/>
      <c r="G58" s="388"/>
      <c r="H58" s="388"/>
      <c r="I58" s="388"/>
      <c r="J58" s="388"/>
      <c r="K58" s="446"/>
      <c r="L58" s="440"/>
    </row>
    <row r="59" spans="1:12" ht="15" customHeight="1">
      <c r="A59" s="387"/>
      <c r="B59" s="446"/>
      <c r="C59" s="388"/>
      <c r="D59" s="388"/>
      <c r="E59" s="446"/>
      <c r="F59" s="388"/>
      <c r="G59" s="388"/>
      <c r="H59" s="388"/>
      <c r="I59" s="388"/>
      <c r="J59" s="388"/>
      <c r="K59" s="446"/>
      <c r="L59" s="440"/>
    </row>
    <row r="60" spans="1:12" ht="15" customHeight="1">
      <c r="A60" s="445"/>
      <c r="B60" s="446"/>
      <c r="C60" s="388"/>
      <c r="D60" s="388"/>
      <c r="E60" s="446"/>
      <c r="F60" s="388"/>
      <c r="G60" s="388"/>
      <c r="H60" s="388"/>
      <c r="I60" s="388"/>
      <c r="J60" s="388"/>
      <c r="K60" s="446"/>
      <c r="L60" s="440"/>
    </row>
    <row r="61" spans="1:12" ht="15" customHeight="1">
      <c r="A61" s="445"/>
      <c r="B61" s="446"/>
      <c r="C61" s="388"/>
      <c r="D61" s="388"/>
      <c r="E61" s="446"/>
      <c r="F61" s="388"/>
      <c r="G61" s="388"/>
      <c r="H61" s="388"/>
      <c r="I61" s="388"/>
      <c r="J61" s="388"/>
      <c r="K61" s="446"/>
      <c r="L61" s="440"/>
    </row>
    <row r="62" spans="1:12" ht="15" customHeight="1">
      <c r="A62" s="445"/>
      <c r="B62" s="446"/>
      <c r="C62" s="388"/>
      <c r="D62" s="388"/>
      <c r="E62" s="446"/>
      <c r="F62" s="388"/>
      <c r="G62" s="388"/>
      <c r="H62" s="388"/>
      <c r="I62" s="388"/>
      <c r="J62" s="388"/>
      <c r="K62" s="446"/>
      <c r="L62" s="440"/>
    </row>
    <row r="63" spans="1:12" ht="15" customHeight="1">
      <c r="A63" s="445"/>
      <c r="B63" s="446"/>
      <c r="C63" s="388"/>
      <c r="D63" s="388"/>
      <c r="E63" s="446"/>
      <c r="F63" s="388"/>
      <c r="G63" s="388"/>
      <c r="H63" s="388"/>
      <c r="I63" s="388"/>
      <c r="J63" s="388"/>
      <c r="K63" s="446"/>
      <c r="L63" s="440"/>
    </row>
    <row r="64" spans="1:12" ht="15" customHeight="1">
      <c r="A64" s="445"/>
      <c r="B64" s="446"/>
      <c r="C64" s="388"/>
      <c r="D64" s="388"/>
      <c r="E64" s="446"/>
      <c r="F64" s="388"/>
      <c r="G64" s="388"/>
      <c r="H64" s="388"/>
      <c r="I64" s="388"/>
      <c r="J64" s="388"/>
      <c r="K64" s="446"/>
      <c r="L64" s="440"/>
    </row>
    <row r="65" spans="1:12" ht="15" customHeight="1">
      <c r="A65" s="387"/>
      <c r="B65" s="446"/>
      <c r="C65" s="388"/>
      <c r="D65" s="388"/>
      <c r="E65" s="446"/>
      <c r="F65" s="388"/>
      <c r="G65" s="388"/>
      <c r="H65" s="388"/>
      <c r="I65" s="388"/>
      <c r="J65" s="388"/>
      <c r="K65" s="446"/>
      <c r="L65" s="440"/>
    </row>
    <row r="66" spans="1:12" ht="15" customHeight="1">
      <c r="A66" s="445"/>
      <c r="B66" s="446"/>
      <c r="C66" s="388"/>
      <c r="D66" s="388"/>
      <c r="E66" s="446"/>
      <c r="F66" s="388"/>
      <c r="G66" s="388"/>
      <c r="H66" s="388"/>
      <c r="I66" s="388"/>
      <c r="J66" s="388"/>
      <c r="K66" s="446"/>
      <c r="L66" s="440"/>
    </row>
    <row r="67" spans="1:12" ht="15" customHeight="1">
      <c r="A67" s="445"/>
      <c r="B67" s="446"/>
      <c r="C67" s="388"/>
      <c r="D67" s="388"/>
      <c r="E67" s="446"/>
      <c r="F67" s="388"/>
      <c r="G67" s="388"/>
      <c r="H67" s="388"/>
      <c r="I67" s="388"/>
      <c r="J67" s="388"/>
      <c r="K67" s="446"/>
      <c r="L67" s="440"/>
    </row>
    <row r="68" spans="1:12" ht="15" customHeight="1">
      <c r="A68" s="445"/>
      <c r="B68" s="446"/>
      <c r="C68" s="388"/>
      <c r="D68" s="388"/>
      <c r="E68" s="446"/>
      <c r="F68" s="388"/>
      <c r="G68" s="388"/>
      <c r="H68" s="388"/>
      <c r="I68" s="388"/>
      <c r="J68" s="388"/>
      <c r="K68" s="446"/>
      <c r="L68" s="440"/>
    </row>
    <row r="69" spans="1:12" ht="15" customHeight="1">
      <c r="A69" s="445"/>
      <c r="B69" s="446"/>
      <c r="C69" s="388"/>
      <c r="D69" s="388"/>
      <c r="E69" s="446"/>
      <c r="F69" s="388"/>
      <c r="G69" s="388"/>
      <c r="H69" s="388"/>
      <c r="I69" s="388"/>
      <c r="J69" s="388"/>
      <c r="K69" s="446"/>
      <c r="L69" s="440"/>
    </row>
    <row r="70" spans="1:12" ht="15" customHeight="1">
      <c r="A70" s="445"/>
      <c r="B70" s="446"/>
      <c r="C70" s="388"/>
      <c r="D70" s="388"/>
      <c r="E70" s="446"/>
      <c r="F70" s="388"/>
      <c r="G70" s="388"/>
      <c r="H70" s="388"/>
      <c r="I70" s="388"/>
      <c r="J70" s="388"/>
      <c r="K70" s="446"/>
      <c r="L70" s="440"/>
    </row>
    <row r="71" spans="1:12" ht="15" customHeight="1">
      <c r="A71" s="387"/>
      <c r="B71" s="446"/>
      <c r="C71" s="388"/>
      <c r="D71" s="388"/>
      <c r="E71" s="446"/>
      <c r="F71" s="388"/>
      <c r="G71" s="388"/>
      <c r="H71" s="388"/>
      <c r="I71" s="388"/>
      <c r="J71" s="388"/>
      <c r="K71" s="446"/>
      <c r="L71" s="440"/>
    </row>
    <row r="72" spans="1:12" ht="15" customHeight="1">
      <c r="A72" s="445"/>
      <c r="B72" s="446"/>
      <c r="C72" s="388"/>
      <c r="D72" s="388"/>
      <c r="E72" s="446"/>
      <c r="F72" s="388"/>
      <c r="G72" s="388"/>
      <c r="H72" s="388"/>
      <c r="I72" s="388"/>
      <c r="J72" s="388"/>
      <c r="K72" s="446"/>
      <c r="L72" s="440"/>
    </row>
    <row r="73" spans="1:12" ht="9" customHeight="1">
      <c r="A73" s="100"/>
      <c r="C73" s="93"/>
      <c r="D73" s="93"/>
      <c r="F73" s="93"/>
      <c r="G73" s="93"/>
      <c r="H73" s="93"/>
      <c r="I73" s="93"/>
      <c r="J73" s="93"/>
      <c r="K73" s="62"/>
      <c r="L73" s="98"/>
    </row>
    <row r="74" spans="1:12" ht="9" customHeight="1">
      <c r="A74" s="100"/>
      <c r="C74" s="93"/>
      <c r="D74" s="93"/>
      <c r="F74" s="93"/>
      <c r="G74" s="93"/>
      <c r="H74" s="93"/>
      <c r="I74" s="93"/>
      <c r="J74" s="93"/>
      <c r="K74" s="62"/>
      <c r="L74" s="98"/>
    </row>
    <row r="75" spans="1:12" ht="9" customHeight="1">
      <c r="A75" s="100"/>
      <c r="C75" s="93"/>
      <c r="D75" s="93"/>
      <c r="F75" s="93"/>
      <c r="G75" s="93"/>
      <c r="H75" s="93"/>
      <c r="I75" s="93"/>
      <c r="J75" s="93"/>
      <c r="K75" s="62"/>
      <c r="L75" s="98"/>
    </row>
    <row r="76" spans="1:12" ht="9" customHeight="1">
      <c r="A76" s="102"/>
      <c r="C76" s="93"/>
      <c r="D76" s="93"/>
      <c r="F76" s="93"/>
      <c r="G76" s="93"/>
      <c r="H76" s="93"/>
      <c r="I76" s="93"/>
      <c r="J76" s="93"/>
      <c r="K76" s="62"/>
      <c r="L76" s="98"/>
    </row>
    <row r="77" spans="1:12" ht="9" customHeight="1">
      <c r="A77" s="103"/>
      <c r="C77" s="93"/>
      <c r="D77" s="93"/>
      <c r="F77" s="93"/>
      <c r="G77" s="93"/>
      <c r="H77" s="93"/>
      <c r="I77" s="93"/>
      <c r="J77" s="93"/>
      <c r="K77" s="62"/>
      <c r="L77" s="98"/>
    </row>
    <row r="78" spans="1:12" ht="9" customHeight="1">
      <c r="A78" s="103"/>
      <c r="C78" s="93"/>
      <c r="D78" s="93"/>
      <c r="F78" s="93"/>
      <c r="G78" s="93"/>
      <c r="H78" s="93"/>
      <c r="I78" s="93"/>
      <c r="J78" s="93"/>
      <c r="K78" s="62"/>
      <c r="L78" s="98"/>
    </row>
    <row r="79" spans="1:12" ht="9" customHeight="1">
      <c r="A79" s="103"/>
      <c r="C79" s="93"/>
      <c r="D79" s="93"/>
      <c r="F79" s="93"/>
      <c r="G79" s="93"/>
      <c r="H79" s="93"/>
      <c r="I79" s="93"/>
      <c r="J79" s="93"/>
      <c r="K79" s="62"/>
      <c r="L79" s="98"/>
    </row>
    <row r="80" spans="1:12" ht="9" customHeight="1">
      <c r="A80" s="103"/>
      <c r="C80" s="93"/>
      <c r="D80" s="93"/>
      <c r="F80" s="93"/>
      <c r="G80" s="93"/>
      <c r="H80" s="93"/>
      <c r="I80" s="93"/>
      <c r="J80" s="93"/>
      <c r="K80" s="62"/>
      <c r="L80" s="98"/>
    </row>
    <row r="81" spans="1:12" ht="9" customHeight="1">
      <c r="A81" s="104"/>
      <c r="C81" s="93"/>
      <c r="D81" s="93"/>
      <c r="F81" s="93"/>
      <c r="G81" s="93"/>
      <c r="H81" s="93"/>
      <c r="I81" s="93"/>
      <c r="J81" s="93"/>
      <c r="K81" s="62"/>
      <c r="L81" s="98"/>
    </row>
    <row r="82" spans="1:12" ht="9" customHeight="1">
      <c r="A82" s="104"/>
      <c r="C82" s="93"/>
      <c r="D82" s="93"/>
      <c r="F82" s="93"/>
      <c r="G82" s="93"/>
      <c r="H82" s="93"/>
      <c r="I82" s="93"/>
      <c r="J82" s="93"/>
      <c r="K82" s="62"/>
      <c r="L82" s="98"/>
    </row>
    <row r="83" spans="1:12" ht="9" customHeight="1">
      <c r="A83" s="99"/>
      <c r="C83" s="93"/>
      <c r="D83" s="93"/>
      <c r="F83" s="93"/>
      <c r="G83" s="93"/>
      <c r="H83" s="93"/>
      <c r="I83" s="93"/>
      <c r="J83" s="93"/>
      <c r="K83" s="62"/>
      <c r="L83" s="98"/>
    </row>
    <row r="84" spans="1:12" ht="9" customHeight="1">
      <c r="A84" s="100"/>
      <c r="C84" s="93"/>
      <c r="D84" s="93"/>
      <c r="F84" s="93"/>
      <c r="G84" s="93"/>
      <c r="H84" s="93"/>
      <c r="I84" s="93"/>
      <c r="J84" s="93"/>
      <c r="K84" s="62"/>
      <c r="L84" s="98"/>
    </row>
    <row r="85" spans="1:12" ht="9" customHeight="1">
      <c r="A85" s="100"/>
      <c r="C85" s="93"/>
      <c r="D85" s="93"/>
      <c r="F85" s="93"/>
      <c r="G85" s="93"/>
      <c r="H85" s="93"/>
      <c r="I85" s="93"/>
      <c r="J85" s="93"/>
      <c r="K85" s="62"/>
      <c r="L85" s="98"/>
    </row>
    <row r="86" spans="1:12" ht="9" customHeight="1">
      <c r="A86" s="100"/>
      <c r="C86" s="93"/>
      <c r="D86" s="93"/>
      <c r="F86" s="93"/>
      <c r="G86" s="93"/>
      <c r="H86" s="93"/>
      <c r="I86" s="93"/>
      <c r="J86" s="93"/>
      <c r="K86" s="62"/>
      <c r="L86" s="98"/>
    </row>
    <row r="87" spans="1:12" ht="9" customHeight="1">
      <c r="A87" s="100"/>
      <c r="C87" s="93"/>
      <c r="D87" s="93"/>
      <c r="F87" s="93"/>
      <c r="G87" s="93"/>
      <c r="H87" s="93"/>
      <c r="I87" s="93"/>
      <c r="J87" s="93"/>
      <c r="K87" s="62"/>
      <c r="L87" s="98"/>
    </row>
    <row r="88" spans="1:12" ht="9" customHeight="1">
      <c r="A88" s="103"/>
      <c r="C88" s="93"/>
      <c r="D88" s="93"/>
      <c r="F88" s="93"/>
      <c r="G88" s="93"/>
      <c r="H88" s="93"/>
      <c r="I88" s="93"/>
      <c r="J88" s="93"/>
      <c r="K88" s="62"/>
      <c r="L88" s="98"/>
    </row>
    <row r="89" spans="1:12" ht="9" customHeight="1">
      <c r="A89" s="99"/>
      <c r="C89" s="93"/>
      <c r="D89" s="93"/>
      <c r="F89" s="93"/>
      <c r="G89" s="93"/>
      <c r="H89" s="93"/>
      <c r="I89" s="93"/>
      <c r="J89" s="93"/>
      <c r="K89" s="62"/>
      <c r="L89" s="98"/>
    </row>
    <row r="90" spans="1:12" ht="9" customHeight="1">
      <c r="A90" s="100"/>
      <c r="C90" s="93"/>
      <c r="D90" s="93"/>
      <c r="F90" s="93"/>
      <c r="G90" s="93"/>
      <c r="H90" s="93"/>
      <c r="I90" s="93"/>
      <c r="J90" s="93"/>
      <c r="K90" s="62"/>
      <c r="L90" s="98"/>
    </row>
    <row r="91" spans="1:12" ht="9" customHeight="1">
      <c r="A91" s="100"/>
      <c r="C91" s="93"/>
      <c r="D91" s="93"/>
      <c r="F91" s="93"/>
      <c r="G91" s="93"/>
      <c r="H91" s="93"/>
      <c r="I91" s="93"/>
      <c r="J91" s="93"/>
      <c r="K91" s="62"/>
      <c r="L91" s="98"/>
    </row>
    <row r="92" spans="1:12" ht="9" customHeight="1">
      <c r="A92" s="100"/>
      <c r="C92" s="93"/>
      <c r="D92" s="93"/>
      <c r="F92" s="93"/>
      <c r="G92" s="93"/>
      <c r="H92" s="93"/>
      <c r="I92" s="93"/>
      <c r="J92" s="93"/>
      <c r="K92" s="62"/>
      <c r="L92" s="98"/>
    </row>
    <row r="93" spans="1:12" ht="9" customHeight="1">
      <c r="A93" s="100"/>
      <c r="C93" s="93"/>
      <c r="D93" s="93"/>
      <c r="F93" s="93"/>
      <c r="G93" s="93"/>
      <c r="H93" s="93"/>
      <c r="I93" s="93"/>
      <c r="J93" s="93"/>
      <c r="K93" s="62"/>
      <c r="L93" s="98"/>
    </row>
    <row r="94" spans="1:12" ht="9" customHeight="1">
      <c r="A94" s="103"/>
      <c r="C94" s="93"/>
      <c r="D94" s="93"/>
      <c r="F94" s="93"/>
      <c r="G94" s="93"/>
      <c r="H94" s="93"/>
      <c r="I94" s="93"/>
      <c r="J94" s="93"/>
      <c r="K94" s="62"/>
      <c r="L94" s="98"/>
    </row>
    <row r="95" spans="1:12" ht="9" customHeight="1">
      <c r="A95" s="99"/>
      <c r="C95" s="93"/>
      <c r="D95" s="93"/>
      <c r="F95" s="93"/>
      <c r="G95" s="93"/>
      <c r="H95" s="93"/>
      <c r="I95" s="93"/>
      <c r="J95" s="93"/>
      <c r="K95" s="62"/>
      <c r="L95" s="98"/>
    </row>
    <row r="96" spans="1:12" ht="9" customHeight="1">
      <c r="A96" s="100"/>
      <c r="C96" s="93"/>
      <c r="D96" s="93"/>
      <c r="F96" s="93"/>
      <c r="G96" s="93"/>
      <c r="H96" s="93"/>
      <c r="I96" s="93"/>
      <c r="J96" s="93"/>
      <c r="K96" s="62"/>
      <c r="L96" s="98"/>
    </row>
    <row r="97" spans="1:12" ht="9" customHeight="1">
      <c r="A97" s="100"/>
      <c r="C97" s="93"/>
      <c r="D97" s="93"/>
      <c r="F97" s="93"/>
      <c r="G97" s="93"/>
      <c r="H97" s="93"/>
      <c r="I97" s="93"/>
      <c r="J97" s="93"/>
      <c r="K97" s="62"/>
      <c r="L97" s="98"/>
    </row>
    <row r="98" spans="1:12" ht="9" customHeight="1">
      <c r="A98" s="100"/>
      <c r="C98" s="105"/>
      <c r="D98" s="105"/>
      <c r="F98" s="105"/>
      <c r="G98" s="105"/>
      <c r="H98" s="105"/>
      <c r="I98" s="105"/>
      <c r="J98" s="105"/>
      <c r="L98" s="97"/>
    </row>
    <row r="99" spans="1:12" ht="9" customHeight="1">
      <c r="A99" s="100"/>
      <c r="C99" s="105"/>
      <c r="D99" s="105"/>
      <c r="F99" s="105"/>
      <c r="G99" s="105"/>
      <c r="H99" s="105"/>
      <c r="I99" s="105"/>
      <c r="J99" s="105"/>
      <c r="L99" s="97"/>
    </row>
    <row r="100" spans="1:12" ht="9" customHeight="1">
      <c r="A100" s="100"/>
      <c r="C100" s="105"/>
      <c r="D100" s="105"/>
      <c r="F100" s="105"/>
      <c r="G100" s="105"/>
      <c r="H100" s="105"/>
      <c r="I100" s="105"/>
      <c r="J100" s="105"/>
      <c r="L100" s="97"/>
    </row>
    <row r="101" spans="1:12" ht="9" customHeight="1">
      <c r="A101" s="100"/>
      <c r="C101" s="105"/>
      <c r="D101" s="105"/>
      <c r="F101" s="105"/>
      <c r="G101" s="105"/>
      <c r="H101" s="105"/>
      <c r="I101" s="105"/>
      <c r="J101" s="105"/>
      <c r="L101" s="97"/>
    </row>
    <row r="102" spans="1:12" ht="9" customHeight="1">
      <c r="A102" s="100"/>
      <c r="C102" s="105"/>
      <c r="D102" s="105"/>
      <c r="F102" s="105"/>
      <c r="G102" s="105"/>
      <c r="H102" s="105"/>
      <c r="I102" s="105"/>
      <c r="J102" s="105"/>
      <c r="L102" s="97"/>
    </row>
    <row r="103" spans="1:12" ht="9" customHeight="1">
      <c r="A103" s="100"/>
      <c r="C103" s="105"/>
      <c r="D103" s="105"/>
      <c r="F103" s="105"/>
      <c r="G103" s="105"/>
      <c r="H103" s="105"/>
      <c r="I103" s="105"/>
      <c r="J103" s="105"/>
      <c r="L103" s="97"/>
    </row>
    <row r="104" spans="1:12" ht="9" customHeight="1">
      <c r="A104" s="103"/>
      <c r="C104" s="105"/>
      <c r="D104" s="105"/>
      <c r="F104" s="105"/>
      <c r="G104" s="105"/>
      <c r="H104" s="105"/>
      <c r="I104" s="105"/>
      <c r="J104" s="105"/>
      <c r="L104" s="97"/>
    </row>
    <row r="105" spans="1:12" ht="9" customHeight="1">
      <c r="A105" s="99"/>
      <c r="C105" s="105"/>
      <c r="D105" s="105"/>
      <c r="F105" s="105"/>
      <c r="G105" s="105"/>
      <c r="H105" s="105"/>
      <c r="I105" s="105"/>
      <c r="J105" s="105"/>
      <c r="L105" s="97"/>
    </row>
    <row r="106" spans="1:12" ht="9" customHeight="1">
      <c r="A106" s="100"/>
      <c r="C106" s="105"/>
      <c r="D106" s="105"/>
      <c r="F106" s="105"/>
      <c r="G106" s="105"/>
      <c r="H106" s="105"/>
      <c r="I106" s="105"/>
      <c r="J106" s="105"/>
      <c r="L106" s="97"/>
    </row>
    <row r="107" spans="1:12" ht="9" customHeight="1">
      <c r="A107" s="100"/>
      <c r="C107" s="105"/>
      <c r="D107" s="105"/>
      <c r="F107" s="105"/>
      <c r="G107" s="105"/>
      <c r="H107" s="105"/>
      <c r="I107" s="105"/>
      <c r="J107" s="105"/>
      <c r="L107" s="97"/>
    </row>
    <row r="108" spans="1:12" ht="9" customHeight="1">
      <c r="A108" s="100"/>
      <c r="C108" s="105"/>
      <c r="D108" s="105"/>
      <c r="F108" s="105"/>
      <c r="G108" s="105"/>
      <c r="H108" s="105"/>
      <c r="I108" s="105"/>
      <c r="J108" s="105"/>
      <c r="L108" s="97"/>
    </row>
    <row r="109" spans="1:12" ht="9" customHeight="1">
      <c r="A109" s="100"/>
      <c r="C109" s="105"/>
      <c r="D109" s="105"/>
      <c r="F109" s="105"/>
      <c r="G109" s="105"/>
      <c r="H109" s="105"/>
      <c r="I109" s="105"/>
      <c r="J109" s="105"/>
      <c r="L109" s="97"/>
    </row>
    <row r="110" spans="1:12" ht="9" customHeight="1">
      <c r="A110" s="100"/>
      <c r="C110" s="105"/>
      <c r="D110" s="105"/>
      <c r="F110" s="105"/>
      <c r="G110" s="105"/>
      <c r="H110" s="105"/>
      <c r="I110" s="105"/>
      <c r="J110" s="105"/>
      <c r="L110" s="97"/>
    </row>
    <row r="111" spans="1:12" ht="9" customHeight="1">
      <c r="A111" s="100"/>
      <c r="C111" s="105"/>
      <c r="D111" s="105"/>
      <c r="F111" s="105"/>
      <c r="G111" s="105"/>
      <c r="H111" s="105"/>
      <c r="I111" s="105"/>
      <c r="J111" s="105"/>
      <c r="L111" s="97"/>
    </row>
    <row r="112" spans="1:12" ht="9" customHeight="1">
      <c r="A112" s="100"/>
      <c r="C112" s="105"/>
      <c r="D112" s="105"/>
      <c r="F112" s="105"/>
      <c r="G112" s="105"/>
      <c r="H112" s="105"/>
      <c r="I112" s="105"/>
      <c r="J112" s="105"/>
      <c r="L112" s="97"/>
    </row>
    <row r="113" spans="1:12" ht="9" customHeight="1">
      <c r="A113" s="100"/>
      <c r="C113" s="105"/>
      <c r="D113" s="105"/>
      <c r="F113" s="105"/>
      <c r="G113" s="105"/>
      <c r="H113" s="105"/>
      <c r="I113" s="105"/>
      <c r="J113" s="105"/>
      <c r="L113" s="97"/>
    </row>
    <row r="114" spans="1:12" ht="9" customHeight="1">
      <c r="A114" s="100"/>
      <c r="C114" s="105"/>
      <c r="D114" s="105"/>
      <c r="F114" s="105"/>
      <c r="G114" s="105"/>
      <c r="H114" s="105"/>
      <c r="I114" s="105"/>
      <c r="J114" s="105"/>
      <c r="L114" s="97"/>
    </row>
    <row r="115" spans="1:12" ht="9" customHeight="1">
      <c r="A115" s="99"/>
      <c r="C115" s="105"/>
      <c r="D115" s="105"/>
      <c r="F115" s="105"/>
      <c r="G115" s="105"/>
      <c r="H115" s="105"/>
      <c r="I115" s="105"/>
      <c r="J115" s="105"/>
      <c r="L115" s="97"/>
    </row>
    <row r="116" spans="1:12" ht="9" customHeight="1">
      <c r="A116" s="100"/>
      <c r="C116" s="105"/>
      <c r="D116" s="105"/>
      <c r="F116" s="105"/>
      <c r="G116" s="105"/>
      <c r="H116" s="105"/>
      <c r="I116" s="105"/>
      <c r="J116" s="105"/>
      <c r="L116" s="97"/>
    </row>
    <row r="117" spans="1:12" ht="9" customHeight="1">
      <c r="A117" s="100"/>
      <c r="C117" s="105"/>
      <c r="D117" s="105"/>
      <c r="F117" s="105"/>
      <c r="G117" s="105"/>
      <c r="H117" s="105"/>
      <c r="I117" s="105"/>
      <c r="J117" s="105"/>
      <c r="L117" s="97"/>
    </row>
    <row r="118" spans="1:12" ht="9" customHeight="1">
      <c r="A118" s="100"/>
      <c r="C118" s="105"/>
      <c r="D118" s="105"/>
      <c r="F118" s="105"/>
      <c r="G118" s="105"/>
      <c r="H118" s="105"/>
      <c r="I118" s="105"/>
      <c r="J118" s="105"/>
      <c r="L118" s="97"/>
    </row>
    <row r="119" spans="1:12">
      <c r="A119" s="106"/>
      <c r="C119" s="105"/>
      <c r="D119" s="105"/>
      <c r="F119" s="105"/>
      <c r="G119" s="105"/>
      <c r="H119" s="105"/>
      <c r="I119" s="105"/>
      <c r="J119" s="105"/>
      <c r="L119" s="97"/>
    </row>
    <row r="120" spans="1:12">
      <c r="A120" s="106"/>
      <c r="C120" s="105"/>
      <c r="D120" s="105"/>
      <c r="F120" s="105"/>
      <c r="G120" s="105"/>
      <c r="H120" s="105"/>
      <c r="I120" s="105"/>
      <c r="J120" s="105"/>
      <c r="L120" s="97"/>
    </row>
    <row r="121" spans="1:12">
      <c r="A121" s="106"/>
      <c r="C121" s="105"/>
      <c r="D121" s="105"/>
      <c r="F121" s="105"/>
      <c r="G121" s="105"/>
      <c r="H121" s="105"/>
      <c r="I121" s="105"/>
      <c r="J121" s="105"/>
      <c r="L121" s="97"/>
    </row>
    <row r="122" spans="1:12">
      <c r="A122" s="106"/>
      <c r="C122" s="105"/>
      <c r="D122" s="105"/>
      <c r="F122" s="105"/>
      <c r="G122" s="105"/>
      <c r="H122" s="105"/>
      <c r="I122" s="105"/>
      <c r="J122" s="105"/>
      <c r="L122" s="97"/>
    </row>
    <row r="123" spans="1:12">
      <c r="A123" s="106"/>
      <c r="C123" s="105"/>
      <c r="D123" s="105"/>
      <c r="F123" s="105"/>
      <c r="G123" s="105"/>
      <c r="H123" s="105"/>
      <c r="I123" s="105"/>
      <c r="J123" s="105"/>
      <c r="L123" s="97"/>
    </row>
    <row r="124" spans="1:12">
      <c r="A124" s="106"/>
      <c r="C124" s="105"/>
      <c r="D124" s="105"/>
      <c r="F124" s="105"/>
      <c r="G124" s="105"/>
      <c r="H124" s="105"/>
      <c r="I124" s="105"/>
      <c r="J124" s="105"/>
      <c r="L124" s="97"/>
    </row>
    <row r="125" spans="1:12">
      <c r="A125" s="106"/>
      <c r="C125" s="105"/>
      <c r="D125" s="105"/>
      <c r="F125" s="105"/>
      <c r="G125" s="105"/>
      <c r="H125" s="105"/>
      <c r="I125" s="105"/>
      <c r="J125" s="105"/>
      <c r="L125" s="97"/>
    </row>
    <row r="126" spans="1:12" ht="15.75">
      <c r="A126" s="107"/>
      <c r="C126" s="105"/>
      <c r="D126" s="105"/>
      <c r="F126" s="105"/>
      <c r="G126" s="105"/>
      <c r="H126" s="105"/>
      <c r="I126" s="105"/>
      <c r="J126" s="105"/>
      <c r="L126" s="97"/>
    </row>
    <row r="127" spans="1:12" ht="15.75">
      <c r="A127" s="107"/>
      <c r="C127" s="105"/>
      <c r="D127" s="105"/>
      <c r="F127" s="105"/>
      <c r="G127" s="105"/>
      <c r="H127" s="105"/>
      <c r="I127" s="105"/>
      <c r="J127" s="105"/>
      <c r="L127" s="97"/>
    </row>
    <row r="128" spans="1:12" ht="15.75">
      <c r="A128" s="107"/>
      <c r="C128" s="105"/>
      <c r="D128" s="105"/>
      <c r="F128" s="105"/>
      <c r="G128" s="105"/>
      <c r="H128" s="105"/>
      <c r="I128" s="105"/>
      <c r="J128" s="105"/>
      <c r="L128" s="97"/>
    </row>
    <row r="129" spans="1:12" ht="15.75">
      <c r="A129" s="107"/>
      <c r="C129" s="105"/>
      <c r="D129" s="105"/>
      <c r="F129" s="105"/>
      <c r="G129" s="105"/>
      <c r="H129" s="105"/>
      <c r="I129" s="105"/>
      <c r="J129" s="105"/>
      <c r="L129" s="97"/>
    </row>
    <row r="130" spans="1:12" ht="15.75">
      <c r="A130" s="107"/>
      <c r="C130" s="105"/>
      <c r="D130" s="105"/>
      <c r="F130" s="105"/>
      <c r="G130" s="105"/>
      <c r="H130" s="105"/>
      <c r="I130" s="105"/>
      <c r="J130" s="105"/>
      <c r="L130" s="97"/>
    </row>
    <row r="131" spans="1:12" ht="15.75">
      <c r="A131" s="107"/>
      <c r="C131" s="105"/>
      <c r="D131" s="105"/>
      <c r="F131" s="105"/>
      <c r="G131" s="105"/>
      <c r="H131" s="105"/>
      <c r="I131" s="105"/>
      <c r="J131" s="105"/>
      <c r="L131" s="97"/>
    </row>
    <row r="132" spans="1:12" ht="15.75">
      <c r="A132" s="107"/>
      <c r="C132" s="105"/>
      <c r="D132" s="105"/>
      <c r="F132" s="105"/>
      <c r="G132" s="105"/>
      <c r="H132" s="105"/>
      <c r="I132" s="105"/>
      <c r="J132" s="105"/>
      <c r="L132" s="97"/>
    </row>
    <row r="133" spans="1:12" ht="15.75">
      <c r="A133" s="107"/>
      <c r="C133" s="105"/>
      <c r="D133" s="105"/>
      <c r="F133" s="105"/>
      <c r="G133" s="105"/>
      <c r="H133" s="105"/>
      <c r="I133" s="105"/>
      <c r="J133" s="105"/>
      <c r="L133" s="97"/>
    </row>
    <row r="134" spans="1:12" ht="15.75">
      <c r="A134" s="107"/>
      <c r="C134" s="105"/>
      <c r="D134" s="105"/>
      <c r="F134" s="105"/>
      <c r="G134" s="105"/>
      <c r="H134" s="105"/>
      <c r="I134" s="105"/>
      <c r="J134" s="105"/>
      <c r="L134" s="97"/>
    </row>
    <row r="135" spans="1:12" ht="15.75">
      <c r="A135" s="107"/>
      <c r="C135" s="105"/>
      <c r="D135" s="105"/>
      <c r="F135" s="105"/>
      <c r="G135" s="105"/>
      <c r="H135" s="105"/>
      <c r="I135" s="105"/>
      <c r="J135" s="105"/>
      <c r="L135" s="97"/>
    </row>
    <row r="136" spans="1:12" ht="15.75">
      <c r="A136" s="107"/>
      <c r="C136" s="105"/>
      <c r="D136" s="105"/>
      <c r="F136" s="105"/>
      <c r="G136" s="105"/>
      <c r="H136" s="105"/>
      <c r="I136" s="105"/>
      <c r="J136" s="105"/>
      <c r="L136" s="97"/>
    </row>
    <row r="137" spans="1:12" ht="15.75">
      <c r="A137" s="107"/>
      <c r="C137" s="105"/>
      <c r="D137" s="105"/>
      <c r="F137" s="105"/>
      <c r="G137" s="105"/>
      <c r="H137" s="105"/>
      <c r="I137" s="105"/>
      <c r="J137" s="105"/>
      <c r="L137" s="97"/>
    </row>
    <row r="138" spans="1:12" ht="15.75">
      <c r="A138" s="107"/>
      <c r="C138" s="105"/>
      <c r="D138" s="105"/>
      <c r="F138" s="105"/>
      <c r="G138" s="105"/>
      <c r="H138" s="105"/>
      <c r="I138" s="105"/>
      <c r="J138" s="105"/>
      <c r="L138" s="97"/>
    </row>
    <row r="139" spans="1:12" ht="15.75">
      <c r="A139" s="107"/>
      <c r="C139" s="105"/>
      <c r="D139" s="105"/>
      <c r="F139" s="105"/>
      <c r="G139" s="105"/>
      <c r="H139" s="105"/>
      <c r="I139" s="105"/>
      <c r="J139" s="105"/>
      <c r="L139" s="97"/>
    </row>
    <row r="140" spans="1:12" ht="15.75">
      <c r="A140" s="107"/>
      <c r="C140" s="105"/>
      <c r="D140" s="105"/>
      <c r="F140" s="105"/>
      <c r="G140" s="105"/>
      <c r="H140" s="105"/>
      <c r="I140" s="105"/>
      <c r="J140" s="105"/>
      <c r="L140" s="97"/>
    </row>
    <row r="141" spans="1:12" ht="15.75">
      <c r="A141" s="107"/>
      <c r="C141" s="105"/>
      <c r="D141" s="105"/>
      <c r="F141" s="105"/>
      <c r="G141" s="105"/>
      <c r="H141" s="105"/>
      <c r="I141" s="105"/>
      <c r="J141" s="105"/>
      <c r="L141" s="97"/>
    </row>
    <row r="142" spans="1:12" ht="15.75">
      <c r="A142" s="107"/>
      <c r="C142" s="105"/>
      <c r="D142" s="105"/>
      <c r="F142" s="105"/>
      <c r="G142" s="105"/>
      <c r="H142" s="105"/>
      <c r="I142" s="105"/>
      <c r="J142" s="105"/>
      <c r="L142" s="97"/>
    </row>
    <row r="143" spans="1:12" ht="15.75">
      <c r="A143" s="107"/>
      <c r="C143" s="105"/>
      <c r="D143" s="105"/>
      <c r="F143" s="105"/>
      <c r="G143" s="105"/>
      <c r="H143" s="105"/>
      <c r="I143" s="105"/>
      <c r="J143" s="105"/>
      <c r="L143" s="97"/>
    </row>
    <row r="144" spans="1:12" ht="15.75">
      <c r="A144" s="107"/>
      <c r="C144" s="105"/>
      <c r="D144" s="105"/>
      <c r="F144" s="105"/>
      <c r="G144" s="105"/>
      <c r="H144" s="105"/>
      <c r="I144" s="105"/>
      <c r="J144" s="105"/>
      <c r="L144" s="97"/>
    </row>
    <row r="145" spans="1:12" ht="15.75">
      <c r="A145" s="107"/>
      <c r="C145" s="105"/>
      <c r="D145" s="105"/>
      <c r="F145" s="105"/>
      <c r="G145" s="105"/>
      <c r="H145" s="105"/>
      <c r="I145" s="105"/>
      <c r="J145" s="105"/>
      <c r="L145" s="97"/>
    </row>
    <row r="146" spans="1:12" ht="15.75">
      <c r="A146" s="107"/>
      <c r="C146" s="105"/>
      <c r="D146" s="105"/>
      <c r="F146" s="105"/>
      <c r="G146" s="105"/>
      <c r="H146" s="105"/>
      <c r="I146" s="105"/>
      <c r="J146" s="105"/>
      <c r="L146" s="97"/>
    </row>
    <row r="147" spans="1:12" ht="15.75">
      <c r="A147" s="107"/>
      <c r="C147" s="105"/>
      <c r="D147" s="105"/>
      <c r="F147" s="105"/>
      <c r="G147" s="105"/>
      <c r="H147" s="105"/>
      <c r="I147" s="105"/>
      <c r="J147" s="105"/>
      <c r="L147" s="97"/>
    </row>
    <row r="148" spans="1:12" ht="15.75">
      <c r="A148" s="107"/>
      <c r="C148" s="105"/>
      <c r="D148" s="105"/>
      <c r="F148" s="105"/>
      <c r="G148" s="105"/>
      <c r="H148" s="105"/>
      <c r="I148" s="105"/>
      <c r="J148" s="105"/>
      <c r="L148" s="97"/>
    </row>
    <row r="149" spans="1:12" ht="15.75">
      <c r="A149" s="107"/>
      <c r="C149" s="105"/>
      <c r="D149" s="105"/>
      <c r="F149" s="105"/>
      <c r="G149" s="105"/>
      <c r="H149" s="105"/>
      <c r="I149" s="105"/>
      <c r="J149" s="105"/>
      <c r="L149" s="97"/>
    </row>
    <row r="150" spans="1:12" ht="15.75">
      <c r="A150" s="107"/>
      <c r="C150" s="105"/>
      <c r="D150" s="105"/>
      <c r="F150" s="105"/>
      <c r="G150" s="105"/>
      <c r="H150" s="105"/>
      <c r="I150" s="105"/>
      <c r="J150" s="105"/>
      <c r="L150" s="97"/>
    </row>
    <row r="151" spans="1:12" ht="15.75">
      <c r="A151" s="107"/>
      <c r="C151" s="105"/>
      <c r="D151" s="105"/>
      <c r="F151" s="105"/>
      <c r="G151" s="105"/>
      <c r="H151" s="105"/>
      <c r="I151" s="105"/>
      <c r="J151" s="105"/>
      <c r="L151" s="97"/>
    </row>
    <row r="152" spans="1:12" ht="15.75">
      <c r="A152" s="107"/>
      <c r="C152" s="105"/>
      <c r="D152" s="105"/>
      <c r="F152" s="105"/>
      <c r="G152" s="105"/>
      <c r="H152" s="105"/>
      <c r="I152" s="105"/>
      <c r="J152" s="105"/>
      <c r="L152" s="97"/>
    </row>
    <row r="153" spans="1:12" ht="15.75">
      <c r="A153" s="107"/>
      <c r="C153" s="105"/>
      <c r="D153" s="105"/>
      <c r="F153" s="105"/>
      <c r="G153" s="105"/>
      <c r="H153" s="105"/>
      <c r="I153" s="105"/>
      <c r="J153" s="105"/>
      <c r="L153" s="97"/>
    </row>
    <row r="154" spans="1:12" ht="15.75">
      <c r="A154" s="107"/>
      <c r="C154" s="105"/>
      <c r="D154" s="105"/>
      <c r="F154" s="105"/>
      <c r="G154" s="105"/>
      <c r="H154" s="105"/>
      <c r="I154" s="105"/>
      <c r="J154" s="105"/>
      <c r="L154" s="97"/>
    </row>
    <row r="155" spans="1:12" ht="15.75">
      <c r="A155" s="107"/>
      <c r="C155" s="105"/>
      <c r="D155" s="105"/>
      <c r="F155" s="105"/>
      <c r="G155" s="105"/>
      <c r="H155" s="105"/>
      <c r="I155" s="105"/>
      <c r="J155" s="105"/>
      <c r="L155" s="97"/>
    </row>
    <row r="156" spans="1:12" ht="15.75">
      <c r="A156" s="107"/>
      <c r="C156" s="105"/>
      <c r="D156" s="105"/>
      <c r="F156" s="105"/>
      <c r="G156" s="105"/>
      <c r="H156" s="105"/>
      <c r="I156" s="105"/>
      <c r="J156" s="105"/>
      <c r="L156" s="97"/>
    </row>
    <row r="157" spans="1:12" ht="15.75">
      <c r="A157" s="107"/>
      <c r="C157" s="105"/>
      <c r="D157" s="105"/>
      <c r="F157" s="105"/>
      <c r="G157" s="105"/>
      <c r="H157" s="105"/>
      <c r="I157" s="105"/>
      <c r="J157" s="105"/>
      <c r="L157" s="97"/>
    </row>
    <row r="158" spans="1:12" ht="15.75">
      <c r="A158" s="107"/>
      <c r="C158" s="105"/>
      <c r="D158" s="105"/>
      <c r="F158" s="105"/>
      <c r="G158" s="105"/>
      <c r="H158" s="105"/>
      <c r="I158" s="105"/>
      <c r="J158" s="105"/>
      <c r="L158" s="97"/>
    </row>
    <row r="159" spans="1:12" ht="15.75">
      <c r="A159" s="107"/>
      <c r="C159" s="105"/>
      <c r="D159" s="105"/>
      <c r="F159" s="105"/>
      <c r="G159" s="105"/>
      <c r="H159" s="105"/>
      <c r="I159" s="105"/>
      <c r="J159" s="105"/>
      <c r="L159" s="97"/>
    </row>
    <row r="160" spans="1:12" ht="15.75">
      <c r="A160" s="107"/>
      <c r="C160" s="105"/>
      <c r="D160" s="105"/>
      <c r="F160" s="105"/>
      <c r="G160" s="105"/>
      <c r="H160" s="105"/>
      <c r="I160" s="105"/>
      <c r="J160" s="105"/>
      <c r="L160" s="97"/>
    </row>
    <row r="161" spans="1:12" ht="15.75">
      <c r="A161" s="107"/>
      <c r="C161" s="105"/>
      <c r="D161" s="105"/>
      <c r="F161" s="105"/>
      <c r="G161" s="105"/>
      <c r="H161" s="105"/>
      <c r="I161" s="105"/>
      <c r="J161" s="105"/>
      <c r="L161" s="97"/>
    </row>
    <row r="162" spans="1:12" ht="15.75">
      <c r="A162" s="107"/>
      <c r="C162" s="105"/>
      <c r="D162" s="105"/>
      <c r="F162" s="105"/>
      <c r="G162" s="105"/>
      <c r="H162" s="105"/>
      <c r="I162" s="105"/>
      <c r="J162" s="105"/>
      <c r="L162" s="97"/>
    </row>
    <row r="163" spans="1:12" ht="15.75">
      <c r="A163" s="107"/>
      <c r="C163" s="105"/>
      <c r="D163" s="105"/>
      <c r="F163" s="105"/>
      <c r="G163" s="105"/>
      <c r="H163" s="105"/>
      <c r="I163" s="105"/>
      <c r="J163" s="105"/>
      <c r="L163" s="97"/>
    </row>
    <row r="164" spans="1:12" ht="15.75">
      <c r="A164" s="107"/>
      <c r="C164" s="105"/>
      <c r="D164" s="105"/>
      <c r="F164" s="105"/>
      <c r="G164" s="105"/>
      <c r="H164" s="105"/>
      <c r="I164" s="105"/>
      <c r="J164" s="105"/>
      <c r="L164" s="97"/>
    </row>
    <row r="165" spans="1:12" ht="15.75">
      <c r="A165" s="107"/>
      <c r="C165" s="105"/>
      <c r="D165" s="105"/>
      <c r="F165" s="105"/>
      <c r="G165" s="105"/>
      <c r="H165" s="105"/>
      <c r="I165" s="105"/>
      <c r="J165" s="105"/>
      <c r="L165" s="97"/>
    </row>
    <row r="166" spans="1:12" ht="15.75">
      <c r="A166" s="107"/>
      <c r="C166" s="105"/>
      <c r="D166" s="105"/>
      <c r="F166" s="105"/>
      <c r="G166" s="105"/>
      <c r="H166" s="105"/>
      <c r="I166" s="105"/>
      <c r="J166" s="105"/>
      <c r="L166" s="97"/>
    </row>
    <row r="167" spans="1:12" ht="15.75">
      <c r="A167" s="107"/>
      <c r="C167" s="105"/>
      <c r="D167" s="105"/>
      <c r="F167" s="105"/>
      <c r="G167" s="105"/>
      <c r="H167" s="105"/>
      <c r="I167" s="105"/>
      <c r="J167" s="105"/>
      <c r="L167" s="97"/>
    </row>
    <row r="168" spans="1:12" ht="15.75">
      <c r="A168" s="107"/>
      <c r="C168" s="105"/>
      <c r="D168" s="105"/>
      <c r="F168" s="105"/>
      <c r="G168" s="105"/>
      <c r="H168" s="105"/>
      <c r="I168" s="105"/>
      <c r="J168" s="105"/>
      <c r="L168" s="97"/>
    </row>
    <row r="169" spans="1:12" ht="15.75">
      <c r="A169" s="107"/>
      <c r="C169" s="105"/>
      <c r="D169" s="105"/>
      <c r="F169" s="105"/>
      <c r="G169" s="105"/>
      <c r="H169" s="105"/>
      <c r="I169" s="105"/>
      <c r="J169" s="105"/>
      <c r="L169" s="97"/>
    </row>
    <row r="170" spans="1:12" ht="15.75">
      <c r="A170" s="107"/>
      <c r="C170" s="105"/>
      <c r="D170" s="105"/>
      <c r="F170" s="105"/>
      <c r="G170" s="105"/>
      <c r="H170" s="105"/>
      <c r="I170" s="105"/>
      <c r="J170" s="105"/>
      <c r="L170" s="97"/>
    </row>
    <row r="171" spans="1:12" ht="15.75">
      <c r="A171" s="107"/>
      <c r="C171" s="105"/>
      <c r="D171" s="105"/>
      <c r="F171" s="105"/>
      <c r="G171" s="105"/>
      <c r="H171" s="105"/>
      <c r="I171" s="105"/>
      <c r="J171" s="105"/>
      <c r="L171" s="97"/>
    </row>
    <row r="172" spans="1:12" ht="15.75">
      <c r="A172" s="107"/>
      <c r="C172" s="105"/>
      <c r="D172" s="105"/>
      <c r="F172" s="105"/>
      <c r="G172" s="105"/>
      <c r="H172" s="105"/>
      <c r="I172" s="105"/>
      <c r="J172" s="105"/>
      <c r="L172" s="97"/>
    </row>
    <row r="173" spans="1:12" ht="15.75">
      <c r="A173" s="107"/>
      <c r="C173" s="105"/>
      <c r="D173" s="105"/>
      <c r="F173" s="105"/>
      <c r="G173" s="105"/>
      <c r="H173" s="105"/>
      <c r="I173" s="105"/>
      <c r="J173" s="105"/>
      <c r="L173" s="97"/>
    </row>
    <row r="174" spans="1:12" ht="15.75">
      <c r="A174" s="107"/>
      <c r="C174" s="105"/>
      <c r="D174" s="105"/>
      <c r="F174" s="105"/>
      <c r="G174" s="105"/>
      <c r="H174" s="105"/>
      <c r="I174" s="105"/>
      <c r="J174" s="105"/>
      <c r="L174" s="97"/>
    </row>
    <row r="175" spans="1:12" ht="15.75">
      <c r="A175" s="107"/>
      <c r="C175" s="105"/>
      <c r="D175" s="105"/>
      <c r="F175" s="105"/>
      <c r="G175" s="105"/>
      <c r="H175" s="105"/>
      <c r="I175" s="105"/>
      <c r="J175" s="105"/>
      <c r="L175" s="97"/>
    </row>
    <row r="176" spans="1:12" ht="15.75">
      <c r="A176" s="107"/>
      <c r="C176" s="105"/>
      <c r="D176" s="105"/>
      <c r="F176" s="105"/>
      <c r="G176" s="105"/>
      <c r="H176" s="105"/>
      <c r="I176" s="105"/>
      <c r="J176" s="105"/>
      <c r="L176" s="97"/>
    </row>
    <row r="177" spans="1:12" ht="15.75">
      <c r="A177" s="107"/>
      <c r="C177" s="105"/>
      <c r="D177" s="105"/>
      <c r="F177" s="105"/>
      <c r="G177" s="105"/>
      <c r="H177" s="105"/>
      <c r="I177" s="105"/>
      <c r="J177" s="105"/>
      <c r="L177" s="97"/>
    </row>
    <row r="178" spans="1:12" ht="15.75">
      <c r="A178" s="107"/>
      <c r="C178" s="105"/>
      <c r="D178" s="105"/>
      <c r="F178" s="105"/>
      <c r="G178" s="105"/>
      <c r="H178" s="105"/>
      <c r="I178" s="105"/>
      <c r="J178" s="105"/>
      <c r="L178" s="97"/>
    </row>
    <row r="179" spans="1:12" ht="15.75">
      <c r="A179" s="107"/>
      <c r="C179" s="105"/>
      <c r="D179" s="105"/>
      <c r="F179" s="105"/>
      <c r="G179" s="105"/>
      <c r="H179" s="105"/>
      <c r="I179" s="105"/>
      <c r="J179" s="105"/>
      <c r="L179" s="97"/>
    </row>
    <row r="180" spans="1:12" ht="15.75">
      <c r="A180" s="107"/>
      <c r="C180" s="105"/>
      <c r="D180" s="105"/>
      <c r="F180" s="105"/>
      <c r="G180" s="105"/>
      <c r="H180" s="105"/>
      <c r="I180" s="105"/>
      <c r="J180" s="105"/>
      <c r="L180" s="97"/>
    </row>
    <row r="181" spans="1:12" ht="15.75">
      <c r="A181" s="107"/>
      <c r="C181" s="105"/>
      <c r="D181" s="105"/>
      <c r="F181" s="105"/>
      <c r="G181" s="105"/>
      <c r="H181" s="105"/>
      <c r="I181" s="105"/>
      <c r="J181" s="105"/>
      <c r="L181" s="97"/>
    </row>
    <row r="182" spans="1:12" ht="15.75">
      <c r="A182" s="107"/>
      <c r="C182" s="105"/>
      <c r="D182" s="105"/>
      <c r="F182" s="105"/>
      <c r="G182" s="105"/>
      <c r="H182" s="105"/>
      <c r="I182" s="105"/>
      <c r="J182" s="105"/>
      <c r="L182" s="97"/>
    </row>
    <row r="183" spans="1:12" ht="15.75">
      <c r="A183" s="107"/>
      <c r="C183" s="105"/>
      <c r="D183" s="105"/>
      <c r="F183" s="105"/>
      <c r="G183" s="105"/>
      <c r="H183" s="105"/>
      <c r="I183" s="105"/>
      <c r="J183" s="105"/>
      <c r="L183" s="97"/>
    </row>
    <row r="184" spans="1:12" ht="15.75">
      <c r="A184" s="107"/>
      <c r="C184" s="105"/>
      <c r="D184" s="105"/>
      <c r="F184" s="105"/>
      <c r="G184" s="105"/>
      <c r="H184" s="105"/>
      <c r="I184" s="105"/>
      <c r="J184" s="105"/>
      <c r="L184" s="97"/>
    </row>
    <row r="185" spans="1:12" ht="15.75">
      <c r="A185" s="107"/>
      <c r="C185" s="105"/>
      <c r="D185" s="105"/>
      <c r="F185" s="105"/>
      <c r="G185" s="105"/>
      <c r="H185" s="105"/>
      <c r="I185" s="105"/>
      <c r="J185" s="105"/>
      <c r="L185" s="97"/>
    </row>
    <row r="186" spans="1:12" ht="15.75">
      <c r="A186" s="107"/>
      <c r="C186" s="105"/>
      <c r="D186" s="105"/>
      <c r="F186" s="105"/>
      <c r="G186" s="105"/>
      <c r="H186" s="105"/>
      <c r="I186" s="105"/>
      <c r="J186" s="105"/>
      <c r="L186" s="97"/>
    </row>
    <row r="187" spans="1:12" ht="15.75">
      <c r="A187" s="107"/>
      <c r="C187" s="105"/>
      <c r="D187" s="105"/>
      <c r="F187" s="105"/>
      <c r="G187" s="105"/>
      <c r="H187" s="105"/>
      <c r="I187" s="105"/>
      <c r="J187" s="105"/>
      <c r="L187" s="97"/>
    </row>
    <row r="188" spans="1:12" ht="15.75">
      <c r="A188" s="107"/>
      <c r="C188" s="105"/>
      <c r="D188" s="105"/>
      <c r="F188" s="105"/>
      <c r="G188" s="105"/>
      <c r="H188" s="105"/>
      <c r="I188" s="105"/>
      <c r="J188" s="105"/>
      <c r="L188" s="97"/>
    </row>
    <row r="189" spans="1:12" ht="15.75">
      <c r="A189" s="107"/>
      <c r="C189" s="105"/>
      <c r="D189" s="105"/>
      <c r="F189" s="105"/>
      <c r="G189" s="105"/>
      <c r="H189" s="105"/>
      <c r="I189" s="105"/>
      <c r="J189" s="105"/>
      <c r="L189" s="97"/>
    </row>
    <row r="190" spans="1:12" ht="15.75">
      <c r="A190" s="107"/>
      <c r="C190" s="105"/>
      <c r="D190" s="105"/>
      <c r="F190" s="105"/>
      <c r="G190" s="105"/>
      <c r="H190" s="105"/>
      <c r="I190" s="105"/>
      <c r="J190" s="105"/>
      <c r="L190" s="97"/>
    </row>
    <row r="191" spans="1:12" ht="15.75">
      <c r="A191" s="107"/>
      <c r="C191" s="105"/>
      <c r="D191" s="105"/>
      <c r="F191" s="105"/>
      <c r="G191" s="105"/>
      <c r="H191" s="105"/>
      <c r="I191" s="105"/>
      <c r="J191" s="105"/>
      <c r="L191" s="97"/>
    </row>
    <row r="192" spans="1:12" ht="15.75">
      <c r="A192" s="107"/>
      <c r="C192" s="105"/>
      <c r="D192" s="105"/>
      <c r="F192" s="105"/>
      <c r="G192" s="105"/>
      <c r="H192" s="105"/>
      <c r="I192" s="105"/>
      <c r="J192" s="105"/>
      <c r="L192" s="97"/>
    </row>
    <row r="193" spans="1:12" ht="15.75">
      <c r="A193" s="107"/>
      <c r="C193" s="105"/>
      <c r="D193" s="105"/>
      <c r="F193" s="105"/>
      <c r="G193" s="105"/>
      <c r="H193" s="105"/>
      <c r="I193" s="105"/>
      <c r="J193" s="105"/>
      <c r="L193" s="97"/>
    </row>
    <row r="194" spans="1:12" ht="15.75">
      <c r="A194" s="107"/>
      <c r="C194" s="105"/>
      <c r="D194" s="105"/>
      <c r="F194" s="105"/>
      <c r="G194" s="105"/>
      <c r="H194" s="105"/>
      <c r="I194" s="105"/>
      <c r="J194" s="105"/>
      <c r="L194" s="97"/>
    </row>
    <row r="195" spans="1:12" ht="15.75">
      <c r="A195" s="107"/>
      <c r="C195" s="105"/>
      <c r="D195" s="105"/>
      <c r="F195" s="105"/>
      <c r="G195" s="105"/>
      <c r="H195" s="105"/>
      <c r="I195" s="105"/>
      <c r="J195" s="105"/>
      <c r="L195" s="97"/>
    </row>
    <row r="196" spans="1:12" ht="15.75">
      <c r="A196" s="107"/>
      <c r="C196" s="105"/>
      <c r="D196" s="105"/>
      <c r="F196" s="105"/>
      <c r="G196" s="105"/>
      <c r="H196" s="105"/>
      <c r="I196" s="105"/>
      <c r="J196" s="105"/>
      <c r="L196" s="97"/>
    </row>
    <row r="197" spans="1:12" ht="15.75">
      <c r="A197" s="107"/>
      <c r="C197" s="105"/>
      <c r="D197" s="105"/>
      <c r="F197" s="105"/>
      <c r="G197" s="105"/>
      <c r="H197" s="105"/>
      <c r="I197" s="105"/>
      <c r="J197" s="105"/>
      <c r="L197" s="97"/>
    </row>
    <row r="198" spans="1:12" ht="15.75">
      <c r="A198" s="107"/>
      <c r="C198" s="105"/>
      <c r="D198" s="105"/>
      <c r="F198" s="105"/>
      <c r="G198" s="105"/>
      <c r="H198" s="105"/>
      <c r="I198" s="105"/>
      <c r="J198" s="105"/>
      <c r="L198" s="97"/>
    </row>
    <row r="199" spans="1:12" ht="15.75">
      <c r="A199" s="107"/>
      <c r="C199" s="105"/>
      <c r="D199" s="105"/>
      <c r="F199" s="105"/>
      <c r="G199" s="105"/>
      <c r="H199" s="105"/>
      <c r="I199" s="105"/>
      <c r="J199" s="105"/>
      <c r="L199" s="97"/>
    </row>
    <row r="200" spans="1:12" ht="15.75">
      <c r="A200" s="107"/>
      <c r="C200" s="105"/>
      <c r="D200" s="105"/>
      <c r="F200" s="105"/>
      <c r="G200" s="105"/>
      <c r="H200" s="105"/>
      <c r="I200" s="105"/>
      <c r="J200" s="105"/>
      <c r="L200" s="97"/>
    </row>
    <row r="201" spans="1:12" ht="15.75">
      <c r="A201" s="107"/>
      <c r="C201" s="105"/>
      <c r="D201" s="105"/>
      <c r="F201" s="105"/>
      <c r="G201" s="105"/>
      <c r="H201" s="105"/>
      <c r="I201" s="105"/>
      <c r="J201" s="105"/>
      <c r="L201" s="97"/>
    </row>
    <row r="202" spans="1:12" ht="15.75">
      <c r="A202" s="107"/>
      <c r="C202" s="105"/>
      <c r="D202" s="105"/>
      <c r="F202" s="105"/>
      <c r="G202" s="105"/>
      <c r="H202" s="105"/>
      <c r="I202" s="105"/>
      <c r="J202" s="105"/>
      <c r="L202" s="97"/>
    </row>
    <row r="203" spans="1:12" ht="15.75">
      <c r="A203" s="107"/>
      <c r="C203" s="105"/>
      <c r="D203" s="105"/>
      <c r="F203" s="105"/>
      <c r="G203" s="105"/>
      <c r="H203" s="105"/>
      <c r="I203" s="105"/>
      <c r="J203" s="105"/>
      <c r="L203" s="97"/>
    </row>
    <row r="204" spans="1:12" ht="15.75">
      <c r="A204" s="107"/>
      <c r="C204" s="105"/>
      <c r="D204" s="105"/>
      <c r="F204" s="105"/>
      <c r="G204" s="105"/>
      <c r="H204" s="105"/>
      <c r="I204" s="105"/>
      <c r="J204" s="105"/>
      <c r="L204" s="97"/>
    </row>
    <row r="205" spans="1:12" ht="15.75">
      <c r="A205" s="107"/>
      <c r="C205" s="105"/>
      <c r="D205" s="105"/>
      <c r="F205" s="105"/>
      <c r="G205" s="105"/>
      <c r="H205" s="105"/>
      <c r="I205" s="105"/>
      <c r="J205" s="105"/>
      <c r="L205" s="97"/>
    </row>
    <row r="206" spans="1:12" ht="15.75">
      <c r="A206" s="107"/>
      <c r="C206" s="105"/>
      <c r="D206" s="105"/>
      <c r="F206" s="105"/>
      <c r="G206" s="105"/>
      <c r="H206" s="105"/>
      <c r="I206" s="105"/>
      <c r="J206" s="105"/>
      <c r="L206" s="97"/>
    </row>
    <row r="207" spans="1:12" ht="15.75">
      <c r="A207" s="107"/>
      <c r="C207" s="105"/>
      <c r="D207" s="105"/>
      <c r="F207" s="105"/>
      <c r="G207" s="105"/>
      <c r="H207" s="105"/>
      <c r="I207" s="105"/>
      <c r="J207" s="105"/>
      <c r="L207" s="97"/>
    </row>
    <row r="208" spans="1:12" ht="15.75">
      <c r="A208" s="107"/>
      <c r="C208" s="105"/>
      <c r="D208" s="105"/>
      <c r="F208" s="105"/>
      <c r="G208" s="105"/>
      <c r="H208" s="105"/>
      <c r="I208" s="105"/>
      <c r="J208" s="105"/>
      <c r="L208" s="97"/>
    </row>
    <row r="209" spans="1:12" ht="15.75">
      <c r="A209" s="107"/>
      <c r="C209" s="105"/>
      <c r="D209" s="105"/>
      <c r="F209" s="105"/>
      <c r="G209" s="105"/>
      <c r="H209" s="105"/>
      <c r="I209" s="105"/>
      <c r="J209" s="105"/>
      <c r="L209" s="97"/>
    </row>
    <row r="210" spans="1:12" ht="15.75">
      <c r="A210" s="107"/>
      <c r="C210" s="105"/>
      <c r="D210" s="105"/>
      <c r="F210" s="105"/>
      <c r="G210" s="105"/>
      <c r="H210" s="105"/>
      <c r="I210" s="105"/>
      <c r="J210" s="105"/>
      <c r="L210" s="97"/>
    </row>
    <row r="211" spans="1:12" ht="15.75">
      <c r="A211" s="107"/>
      <c r="C211" s="105"/>
      <c r="D211" s="105"/>
      <c r="F211" s="105"/>
      <c r="G211" s="105"/>
      <c r="H211" s="105"/>
      <c r="I211" s="105"/>
      <c r="J211" s="105"/>
      <c r="L211" s="97"/>
    </row>
    <row r="212" spans="1:12" ht="15.75">
      <c r="A212" s="107"/>
      <c r="C212" s="105"/>
      <c r="D212" s="105"/>
      <c r="F212" s="105"/>
      <c r="G212" s="105"/>
      <c r="H212" s="105"/>
      <c r="I212" s="105"/>
      <c r="J212" s="105"/>
      <c r="L212" s="97"/>
    </row>
    <row r="213" spans="1:12" ht="15.75">
      <c r="A213" s="107"/>
      <c r="C213" s="105"/>
      <c r="D213" s="105"/>
      <c r="F213" s="105"/>
      <c r="G213" s="105"/>
      <c r="H213" s="105"/>
      <c r="I213" s="105"/>
      <c r="J213" s="105"/>
      <c r="L213" s="97"/>
    </row>
    <row r="214" spans="1:12" ht="15.75">
      <c r="A214" s="107"/>
      <c r="C214" s="105"/>
      <c r="D214" s="105"/>
      <c r="F214" s="105"/>
      <c r="G214" s="105"/>
      <c r="H214" s="105"/>
      <c r="I214" s="105"/>
      <c r="J214" s="105"/>
      <c r="L214" s="97"/>
    </row>
    <row r="215" spans="1:12" ht="15.75">
      <c r="A215" s="107"/>
      <c r="C215" s="105"/>
      <c r="D215" s="105"/>
      <c r="F215" s="105"/>
      <c r="G215" s="105"/>
      <c r="H215" s="105"/>
      <c r="I215" s="105"/>
      <c r="J215" s="105"/>
      <c r="L215" s="97"/>
    </row>
    <row r="216" spans="1:12" ht="15.75">
      <c r="A216" s="107"/>
      <c r="C216" s="105"/>
      <c r="D216" s="105"/>
      <c r="F216" s="105"/>
      <c r="G216" s="105"/>
      <c r="H216" s="105"/>
      <c r="I216" s="105"/>
      <c r="J216" s="105"/>
      <c r="L216" s="97"/>
    </row>
    <row r="217" spans="1:12" ht="15.75">
      <c r="A217" s="108"/>
      <c r="C217" s="105"/>
      <c r="D217" s="105"/>
      <c r="F217" s="105"/>
      <c r="G217" s="105"/>
      <c r="H217" s="105"/>
      <c r="I217" s="105"/>
      <c r="J217" s="105"/>
      <c r="L217" s="97"/>
    </row>
    <row r="218" spans="1:12" ht="15.75">
      <c r="A218" s="108"/>
      <c r="C218" s="105"/>
      <c r="D218" s="105"/>
      <c r="F218" s="105"/>
      <c r="G218" s="105"/>
      <c r="H218" s="105"/>
      <c r="I218" s="105"/>
      <c r="J218" s="105"/>
      <c r="L218" s="97"/>
    </row>
    <row r="219" spans="1:12" ht="15.75">
      <c r="A219" s="108"/>
      <c r="C219" s="105"/>
      <c r="D219" s="105"/>
      <c r="F219" s="105"/>
      <c r="G219" s="105"/>
      <c r="H219" s="105"/>
      <c r="I219" s="105"/>
      <c r="J219" s="105"/>
      <c r="L219" s="97"/>
    </row>
    <row r="220" spans="1:12" ht="15.75">
      <c r="A220" s="108"/>
      <c r="C220" s="105"/>
      <c r="D220" s="105"/>
      <c r="F220" s="105"/>
      <c r="G220" s="105"/>
      <c r="H220" s="105"/>
      <c r="I220" s="105"/>
      <c r="J220" s="105"/>
    </row>
    <row r="221" spans="1:12" ht="15.75">
      <c r="A221" s="108"/>
      <c r="C221" s="105"/>
      <c r="D221" s="105"/>
      <c r="F221" s="105"/>
      <c r="G221" s="105"/>
      <c r="H221" s="105"/>
      <c r="I221" s="105"/>
      <c r="J221" s="105"/>
    </row>
    <row r="222" spans="1:12" ht="15.75">
      <c r="A222" s="108"/>
      <c r="C222" s="105"/>
      <c r="D222" s="105"/>
      <c r="F222" s="105"/>
      <c r="G222" s="105"/>
      <c r="H222" s="105"/>
      <c r="I222" s="105"/>
      <c r="J222" s="105"/>
    </row>
    <row r="223" spans="1:12" ht="15.75">
      <c r="A223" s="108"/>
      <c r="C223" s="105"/>
      <c r="D223" s="105"/>
      <c r="F223" s="105"/>
      <c r="G223" s="105"/>
      <c r="H223" s="105"/>
      <c r="I223" s="105"/>
      <c r="J223" s="105"/>
    </row>
    <row r="224" spans="1:12" ht="15.75">
      <c r="A224" s="108"/>
      <c r="C224" s="105"/>
      <c r="D224" s="105"/>
      <c r="F224" s="105"/>
      <c r="G224" s="105"/>
      <c r="H224" s="105"/>
      <c r="I224" s="105"/>
      <c r="J224" s="105"/>
    </row>
    <row r="225" spans="1:10" ht="15.75">
      <c r="A225" s="108"/>
      <c r="C225" s="105"/>
      <c r="D225" s="105"/>
      <c r="F225" s="105"/>
      <c r="G225" s="105"/>
      <c r="H225" s="105"/>
      <c r="I225" s="105"/>
      <c r="J225" s="105"/>
    </row>
    <row r="226" spans="1:10" ht="15.75">
      <c r="A226" s="108"/>
      <c r="C226" s="105"/>
      <c r="D226" s="105"/>
      <c r="F226" s="105"/>
      <c r="G226" s="105"/>
      <c r="H226" s="105"/>
      <c r="I226" s="105"/>
      <c r="J226" s="105"/>
    </row>
    <row r="227" spans="1:10" ht="15.75">
      <c r="A227" s="108"/>
      <c r="C227" s="105"/>
      <c r="D227" s="105"/>
      <c r="F227" s="105"/>
      <c r="G227" s="105"/>
      <c r="H227" s="105"/>
      <c r="I227" s="105"/>
      <c r="J227" s="105"/>
    </row>
    <row r="228" spans="1:10" ht="15.75">
      <c r="A228" s="108"/>
      <c r="C228" s="105"/>
      <c r="D228" s="105"/>
      <c r="F228" s="105"/>
      <c r="G228" s="105"/>
      <c r="H228" s="105"/>
      <c r="I228" s="105"/>
      <c r="J228" s="105"/>
    </row>
    <row r="229" spans="1:10" ht="15.75">
      <c r="A229" s="108"/>
      <c r="C229" s="105"/>
      <c r="D229" s="105"/>
      <c r="F229" s="105"/>
      <c r="G229" s="105"/>
      <c r="H229" s="105"/>
      <c r="I229" s="105"/>
      <c r="J229" s="105"/>
    </row>
    <row r="230" spans="1:10" ht="15.75">
      <c r="A230" s="108"/>
      <c r="C230" s="105"/>
      <c r="D230" s="105"/>
      <c r="F230" s="105"/>
      <c r="G230" s="105"/>
      <c r="H230" s="105"/>
      <c r="I230" s="105"/>
      <c r="J230" s="105"/>
    </row>
    <row r="231" spans="1:10" ht="15.75">
      <c r="A231" s="108"/>
      <c r="C231" s="105"/>
      <c r="D231" s="105"/>
      <c r="F231" s="105"/>
      <c r="G231" s="105"/>
      <c r="H231" s="105"/>
      <c r="I231" s="105"/>
      <c r="J231" s="105"/>
    </row>
    <row r="232" spans="1:10" ht="15.75">
      <c r="A232" s="108"/>
      <c r="C232" s="105"/>
      <c r="D232" s="105"/>
      <c r="F232" s="105"/>
      <c r="G232" s="105"/>
      <c r="H232" s="105"/>
      <c r="I232" s="105"/>
      <c r="J232" s="105"/>
    </row>
    <row r="233" spans="1:10" ht="15.75">
      <c r="A233" s="108"/>
      <c r="C233" s="105"/>
      <c r="D233" s="105"/>
      <c r="F233" s="105"/>
      <c r="G233" s="105"/>
      <c r="H233" s="105"/>
      <c r="I233" s="105"/>
      <c r="J233" s="105"/>
    </row>
    <row r="234" spans="1:10" ht="15.75">
      <c r="A234" s="108"/>
      <c r="C234" s="105"/>
      <c r="D234" s="105"/>
      <c r="F234" s="105"/>
      <c r="G234" s="105"/>
      <c r="H234" s="105"/>
      <c r="I234" s="105"/>
      <c r="J234" s="105"/>
    </row>
    <row r="235" spans="1:10" ht="15.75">
      <c r="A235" s="108"/>
      <c r="C235" s="105"/>
      <c r="D235" s="105"/>
      <c r="F235" s="105"/>
      <c r="G235" s="105"/>
      <c r="H235" s="105"/>
      <c r="I235" s="105"/>
      <c r="J235" s="105"/>
    </row>
    <row r="236" spans="1:10" ht="15.75">
      <c r="A236" s="108"/>
      <c r="C236" s="105"/>
      <c r="D236" s="105"/>
      <c r="F236" s="105"/>
      <c r="G236" s="105"/>
      <c r="H236" s="105"/>
      <c r="I236" s="105"/>
      <c r="J236" s="105"/>
    </row>
    <row r="237" spans="1:10" ht="15.75">
      <c r="A237" s="108"/>
      <c r="C237" s="105"/>
      <c r="D237" s="105"/>
      <c r="F237" s="105"/>
      <c r="G237" s="105"/>
      <c r="H237" s="105"/>
      <c r="I237" s="105"/>
      <c r="J237" s="105"/>
    </row>
    <row r="238" spans="1:10" ht="15.75">
      <c r="A238" s="108"/>
      <c r="C238" s="105"/>
      <c r="D238" s="105"/>
      <c r="F238" s="105"/>
      <c r="G238" s="105"/>
      <c r="H238" s="105"/>
      <c r="I238" s="105"/>
      <c r="J238" s="105"/>
    </row>
    <row r="239" spans="1:10" ht="15.75">
      <c r="A239" s="108"/>
      <c r="C239" s="105"/>
      <c r="D239" s="105"/>
      <c r="F239" s="105"/>
      <c r="G239" s="105"/>
      <c r="H239" s="105"/>
      <c r="I239" s="105"/>
      <c r="J239" s="105"/>
    </row>
    <row r="240" spans="1:10" ht="15.75">
      <c r="A240" s="108"/>
      <c r="C240" s="105"/>
      <c r="D240" s="105"/>
      <c r="F240" s="105"/>
      <c r="G240" s="105"/>
      <c r="H240" s="105"/>
      <c r="I240" s="105"/>
      <c r="J240" s="105"/>
    </row>
    <row r="241" spans="1:10" ht="15.75">
      <c r="A241" s="108"/>
      <c r="C241" s="105"/>
      <c r="D241" s="105"/>
      <c r="F241" s="105"/>
      <c r="G241" s="105"/>
      <c r="H241" s="105"/>
      <c r="I241" s="105"/>
      <c r="J241" s="105"/>
    </row>
    <row r="242" spans="1:10" ht="15.75">
      <c r="A242" s="108"/>
      <c r="C242" s="105"/>
      <c r="D242" s="105"/>
      <c r="F242" s="105"/>
      <c r="G242" s="105"/>
      <c r="H242" s="105"/>
      <c r="I242" s="105"/>
      <c r="J242" s="105"/>
    </row>
    <row r="243" spans="1:10" ht="15.75">
      <c r="A243" s="108"/>
      <c r="C243" s="105"/>
      <c r="D243" s="105"/>
      <c r="F243" s="105"/>
      <c r="G243" s="105"/>
      <c r="H243" s="105"/>
      <c r="I243" s="105"/>
      <c r="J243" s="105"/>
    </row>
    <row r="244" spans="1:10" ht="15.75">
      <c r="A244" s="108"/>
      <c r="C244" s="105"/>
      <c r="D244" s="105"/>
      <c r="F244" s="105"/>
      <c r="G244" s="105"/>
      <c r="H244" s="105"/>
      <c r="I244" s="105"/>
      <c r="J244" s="105"/>
    </row>
    <row r="245" spans="1:10" ht="15.75">
      <c r="A245" s="108"/>
      <c r="C245" s="105"/>
      <c r="D245" s="105"/>
      <c r="F245" s="105"/>
      <c r="G245" s="105"/>
      <c r="H245" s="105"/>
      <c r="I245" s="105"/>
      <c r="J245" s="105"/>
    </row>
    <row r="246" spans="1:10" ht="15.75">
      <c r="A246" s="108"/>
      <c r="C246" s="105"/>
      <c r="D246" s="105"/>
      <c r="F246" s="105"/>
      <c r="G246" s="105"/>
      <c r="H246" s="105"/>
      <c r="I246" s="105"/>
      <c r="J246" s="105"/>
    </row>
    <row r="247" spans="1:10" ht="15.75">
      <c r="A247" s="108"/>
      <c r="C247" s="105"/>
      <c r="D247" s="105"/>
      <c r="F247" s="105"/>
      <c r="G247" s="105"/>
      <c r="H247" s="105"/>
      <c r="I247" s="105"/>
      <c r="J247" s="105"/>
    </row>
    <row r="248" spans="1:10" ht="15.75">
      <c r="A248" s="108"/>
      <c r="C248" s="105"/>
      <c r="D248" s="105"/>
      <c r="F248" s="105"/>
      <c r="G248" s="105"/>
      <c r="H248" s="105"/>
      <c r="I248" s="105"/>
      <c r="J248" s="105"/>
    </row>
    <row r="249" spans="1:10" ht="15.75">
      <c r="A249" s="108"/>
      <c r="C249" s="105"/>
      <c r="D249" s="105"/>
      <c r="F249" s="105"/>
      <c r="G249" s="105"/>
      <c r="H249" s="105"/>
      <c r="I249" s="105"/>
      <c r="J249" s="105"/>
    </row>
    <row r="250" spans="1:10" ht="15.75">
      <c r="A250" s="108"/>
      <c r="C250" s="105"/>
      <c r="D250" s="105"/>
      <c r="F250" s="105"/>
      <c r="G250" s="105"/>
      <c r="H250" s="105"/>
      <c r="I250" s="105"/>
      <c r="J250" s="105"/>
    </row>
    <row r="251" spans="1:10" ht="15.75">
      <c r="A251" s="108"/>
      <c r="C251" s="105"/>
      <c r="D251" s="105"/>
      <c r="F251" s="105"/>
      <c r="G251" s="105"/>
      <c r="H251" s="105"/>
      <c r="I251" s="105"/>
      <c r="J251" s="105"/>
    </row>
    <row r="252" spans="1:10" ht="15.75">
      <c r="A252" s="108"/>
      <c r="C252" s="105"/>
      <c r="D252" s="105"/>
      <c r="F252" s="105"/>
      <c r="G252" s="105"/>
      <c r="H252" s="105"/>
      <c r="I252" s="105"/>
      <c r="J252" s="105"/>
    </row>
    <row r="253" spans="1:10" ht="15.75">
      <c r="A253" s="108"/>
      <c r="C253" s="105"/>
      <c r="D253" s="105"/>
      <c r="F253" s="105"/>
      <c r="G253" s="105"/>
      <c r="H253" s="105"/>
      <c r="I253" s="105"/>
      <c r="J253" s="105"/>
    </row>
    <row r="254" spans="1:10" ht="15.75">
      <c r="A254" s="108"/>
      <c r="C254" s="105"/>
      <c r="D254" s="105"/>
      <c r="F254" s="105"/>
      <c r="G254" s="105"/>
      <c r="H254" s="105"/>
      <c r="I254" s="105"/>
      <c r="J254" s="105"/>
    </row>
    <row r="255" spans="1:10" ht="15.75">
      <c r="A255" s="108"/>
      <c r="C255" s="105"/>
      <c r="D255" s="105"/>
      <c r="F255" s="105"/>
      <c r="G255" s="105"/>
      <c r="H255" s="105"/>
      <c r="I255" s="105"/>
      <c r="J255" s="105"/>
    </row>
    <row r="256" spans="1:10" ht="15.75">
      <c r="A256" s="108"/>
      <c r="C256" s="105"/>
      <c r="D256" s="105"/>
      <c r="F256" s="105"/>
      <c r="G256" s="105"/>
      <c r="H256" s="105"/>
      <c r="I256" s="105"/>
      <c r="J256" s="105"/>
    </row>
    <row r="257" spans="1:10" ht="15.75">
      <c r="A257" s="108"/>
      <c r="C257" s="105"/>
      <c r="D257" s="105"/>
      <c r="F257" s="105"/>
      <c r="G257" s="105"/>
      <c r="H257" s="105"/>
      <c r="I257" s="105"/>
      <c r="J257" s="105"/>
    </row>
    <row r="258" spans="1:10" ht="15.75">
      <c r="A258" s="108"/>
      <c r="C258" s="105"/>
      <c r="D258" s="105"/>
      <c r="F258" s="105"/>
      <c r="G258" s="105"/>
      <c r="H258" s="105"/>
      <c r="I258" s="105"/>
      <c r="J258" s="105"/>
    </row>
    <row r="259" spans="1:10" ht="15.75">
      <c r="A259" s="108"/>
      <c r="C259" s="105"/>
      <c r="D259" s="105"/>
      <c r="F259" s="105"/>
      <c r="G259" s="105"/>
      <c r="H259" s="105"/>
      <c r="I259" s="105"/>
      <c r="J259" s="105"/>
    </row>
    <row r="260" spans="1:10" ht="15.75">
      <c r="A260" s="108"/>
      <c r="C260" s="105"/>
      <c r="D260" s="105"/>
      <c r="F260" s="105"/>
      <c r="G260" s="105"/>
      <c r="H260" s="105"/>
      <c r="I260" s="105"/>
      <c r="J260" s="105"/>
    </row>
    <row r="261" spans="1:10" ht="15.75">
      <c r="A261" s="108"/>
      <c r="C261" s="105"/>
      <c r="D261" s="105"/>
      <c r="F261" s="105"/>
      <c r="G261" s="105"/>
      <c r="H261" s="105"/>
      <c r="I261" s="105"/>
      <c r="J261" s="105"/>
    </row>
    <row r="262" spans="1:10" ht="15.75">
      <c r="A262" s="108"/>
      <c r="C262" s="105"/>
      <c r="D262" s="105"/>
      <c r="F262" s="105"/>
      <c r="G262" s="105"/>
      <c r="H262" s="105"/>
      <c r="I262" s="105"/>
      <c r="J262" s="105"/>
    </row>
    <row r="263" spans="1:10" ht="15.75">
      <c r="A263" s="108"/>
      <c r="C263" s="105"/>
      <c r="D263" s="105"/>
      <c r="F263" s="105"/>
      <c r="G263" s="105"/>
      <c r="H263" s="105"/>
      <c r="I263" s="105"/>
      <c r="J263" s="105"/>
    </row>
    <row r="264" spans="1:10" ht="15.75">
      <c r="A264" s="108"/>
      <c r="C264" s="105"/>
      <c r="D264" s="105"/>
      <c r="F264" s="105"/>
      <c r="G264" s="105"/>
      <c r="H264" s="105"/>
      <c r="I264" s="105"/>
      <c r="J264" s="105"/>
    </row>
    <row r="265" spans="1:10" ht="15.75">
      <c r="A265" s="108"/>
      <c r="C265" s="105"/>
      <c r="D265" s="105"/>
      <c r="F265" s="105"/>
      <c r="G265" s="105"/>
      <c r="H265" s="105"/>
      <c r="I265" s="105"/>
      <c r="J265" s="105"/>
    </row>
    <row r="266" spans="1:10" ht="15.75">
      <c r="A266" s="108"/>
      <c r="C266" s="105"/>
      <c r="D266" s="105"/>
      <c r="F266" s="105"/>
      <c r="G266" s="105"/>
      <c r="H266" s="105"/>
      <c r="I266" s="105"/>
      <c r="J266" s="105"/>
    </row>
    <row r="267" spans="1:10" ht="15.75">
      <c r="A267" s="108"/>
      <c r="C267" s="105"/>
      <c r="D267" s="105"/>
      <c r="F267" s="105"/>
      <c r="G267" s="105"/>
      <c r="H267" s="105"/>
      <c r="I267" s="105"/>
      <c r="J267" s="105"/>
    </row>
    <row r="268" spans="1:10" ht="15.75">
      <c r="A268" s="108"/>
      <c r="C268" s="105"/>
      <c r="D268" s="105"/>
      <c r="F268" s="105"/>
      <c r="G268" s="105"/>
      <c r="H268" s="105"/>
      <c r="I268" s="105"/>
      <c r="J268" s="105"/>
    </row>
    <row r="269" spans="1:10" ht="15.75">
      <c r="A269" s="108"/>
      <c r="C269" s="105"/>
      <c r="D269" s="105"/>
      <c r="F269" s="105"/>
      <c r="G269" s="105"/>
      <c r="H269" s="105"/>
      <c r="I269" s="105"/>
      <c r="J269" s="105"/>
    </row>
    <row r="270" spans="1:10" ht="15.75">
      <c r="A270" s="108"/>
      <c r="C270" s="105"/>
      <c r="D270" s="105"/>
      <c r="F270" s="105"/>
      <c r="G270" s="105"/>
      <c r="H270" s="105"/>
      <c r="I270" s="105"/>
      <c r="J270" s="105"/>
    </row>
    <row r="271" spans="1:10" ht="15.75">
      <c r="A271" s="108"/>
      <c r="C271" s="105"/>
      <c r="D271" s="105"/>
      <c r="F271" s="105"/>
      <c r="G271" s="105"/>
      <c r="H271" s="105"/>
      <c r="I271" s="105"/>
      <c r="J271" s="105"/>
    </row>
    <row r="272" spans="1:10" ht="15.75">
      <c r="A272" s="108"/>
      <c r="C272" s="105"/>
      <c r="D272" s="105"/>
      <c r="F272" s="105"/>
      <c r="G272" s="105"/>
      <c r="H272" s="105"/>
      <c r="I272" s="105"/>
      <c r="J272" s="105"/>
    </row>
    <row r="273" spans="1:10" ht="15.75">
      <c r="A273" s="108"/>
      <c r="C273" s="105"/>
      <c r="D273" s="105"/>
      <c r="F273" s="105"/>
      <c r="G273" s="105"/>
      <c r="H273" s="105"/>
      <c r="I273" s="105"/>
      <c r="J273" s="105"/>
    </row>
    <row r="274" spans="1:10" ht="15.75">
      <c r="A274" s="108"/>
      <c r="C274" s="105"/>
      <c r="D274" s="105"/>
      <c r="F274" s="105"/>
      <c r="G274" s="105"/>
      <c r="H274" s="105"/>
      <c r="I274" s="105"/>
      <c r="J274" s="105"/>
    </row>
    <row r="275" spans="1:10" ht="15.75">
      <c r="A275" s="108"/>
      <c r="C275" s="105"/>
      <c r="D275" s="105"/>
      <c r="F275" s="105"/>
      <c r="G275" s="105"/>
      <c r="H275" s="105"/>
      <c r="I275" s="105"/>
      <c r="J275" s="105"/>
    </row>
    <row r="276" spans="1:10" ht="15.75">
      <c r="A276" s="108"/>
      <c r="C276" s="105"/>
      <c r="D276" s="105"/>
      <c r="F276" s="105"/>
      <c r="G276" s="105"/>
      <c r="H276" s="105"/>
      <c r="I276" s="105"/>
      <c r="J276" s="105"/>
    </row>
    <row r="277" spans="1:10" ht="15.75">
      <c r="A277" s="108"/>
      <c r="C277" s="105"/>
      <c r="D277" s="105"/>
      <c r="F277" s="105"/>
      <c r="G277" s="105"/>
      <c r="H277" s="105"/>
      <c r="I277" s="105"/>
      <c r="J277" s="105"/>
    </row>
    <row r="278" spans="1:10" ht="15.75">
      <c r="A278" s="108"/>
      <c r="C278" s="105"/>
      <c r="D278" s="105"/>
      <c r="F278" s="105"/>
      <c r="G278" s="105"/>
      <c r="H278" s="105"/>
      <c r="I278" s="105"/>
      <c r="J278" s="105"/>
    </row>
    <row r="279" spans="1:10" ht="15.75">
      <c r="A279" s="108"/>
      <c r="C279" s="105"/>
      <c r="D279" s="105"/>
      <c r="F279" s="105"/>
      <c r="G279" s="105"/>
      <c r="H279" s="105"/>
      <c r="I279" s="105"/>
      <c r="J279" s="105"/>
    </row>
    <row r="280" spans="1:10" ht="15.75">
      <c r="A280" s="108"/>
      <c r="C280" s="105"/>
      <c r="D280" s="105"/>
      <c r="F280" s="105"/>
      <c r="G280" s="105"/>
      <c r="H280" s="105"/>
      <c r="I280" s="105"/>
      <c r="J280" s="105"/>
    </row>
    <row r="281" spans="1:10" ht="15.75">
      <c r="A281" s="108"/>
      <c r="C281" s="105"/>
      <c r="D281" s="105"/>
      <c r="F281" s="105"/>
      <c r="G281" s="105"/>
      <c r="H281" s="105"/>
      <c r="I281" s="105"/>
      <c r="J281" s="105"/>
    </row>
    <row r="282" spans="1:10" ht="15.75">
      <c r="A282" s="108"/>
      <c r="C282" s="105"/>
      <c r="D282" s="105"/>
      <c r="F282" s="105"/>
      <c r="G282" s="105"/>
      <c r="H282" s="105"/>
      <c r="I282" s="105"/>
      <c r="J282" s="105"/>
    </row>
    <row r="283" spans="1:10" ht="15.75">
      <c r="A283" s="108"/>
      <c r="C283" s="105"/>
      <c r="D283" s="105"/>
      <c r="F283" s="105"/>
      <c r="G283" s="105"/>
      <c r="H283" s="105"/>
      <c r="I283" s="105"/>
      <c r="J283" s="105"/>
    </row>
    <row r="284" spans="1:10" ht="15.75">
      <c r="A284" s="108"/>
      <c r="C284" s="105"/>
      <c r="D284" s="105"/>
      <c r="F284" s="105"/>
      <c r="G284" s="105"/>
      <c r="H284" s="105"/>
      <c r="I284" s="105"/>
      <c r="J284" s="105"/>
    </row>
    <row r="285" spans="1:10" ht="15.75">
      <c r="A285" s="108"/>
      <c r="C285" s="105"/>
      <c r="D285" s="105"/>
      <c r="F285" s="105"/>
      <c r="G285" s="105"/>
      <c r="H285" s="105"/>
      <c r="I285" s="105"/>
      <c r="J285" s="105"/>
    </row>
    <row r="286" spans="1:10" ht="15.75">
      <c r="A286" s="108"/>
      <c r="C286" s="105"/>
      <c r="D286" s="105"/>
      <c r="F286" s="105"/>
      <c r="G286" s="105"/>
      <c r="H286" s="105"/>
      <c r="I286" s="105"/>
      <c r="J286" s="105"/>
    </row>
    <row r="287" spans="1:10" ht="15.75">
      <c r="A287" s="108"/>
      <c r="C287" s="105"/>
      <c r="D287" s="105"/>
      <c r="F287" s="105"/>
      <c r="G287" s="105"/>
      <c r="H287" s="105"/>
      <c r="I287" s="105"/>
      <c r="J287" s="105"/>
    </row>
    <row r="288" spans="1:10" ht="15.75">
      <c r="A288" s="108"/>
      <c r="C288" s="105"/>
      <c r="D288" s="105"/>
      <c r="F288" s="105"/>
      <c r="G288" s="105"/>
      <c r="H288" s="105"/>
      <c r="I288" s="105"/>
      <c r="J288" s="105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</sheetData>
  <mergeCells count="4">
    <mergeCell ref="A1:L1"/>
    <mergeCell ref="A2:L2"/>
    <mergeCell ref="A3:L3"/>
    <mergeCell ref="A4:L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L663"/>
  <sheetViews>
    <sheetView zoomScaleNormal="100" workbookViewId="0">
      <selection activeCell="B17" sqref="B17"/>
    </sheetView>
  </sheetViews>
  <sheetFormatPr defaultColWidth="11.42578125" defaultRowHeight="12.75"/>
  <cols>
    <col min="1" max="1" width="58.28515625" style="95" bestFit="1" customWidth="1"/>
    <col min="2" max="10" width="17.5703125" style="59" customWidth="1"/>
    <col min="11" max="11" width="19.85546875" style="59" customWidth="1"/>
    <col min="12" max="12" width="11.5703125" style="59" customWidth="1"/>
    <col min="13" max="256" width="11.42578125" style="59"/>
    <col min="257" max="257" width="58.28515625" style="59" bestFit="1" customWidth="1"/>
    <col min="258" max="266" width="17.5703125" style="59" customWidth="1"/>
    <col min="267" max="267" width="19.85546875" style="59" customWidth="1"/>
    <col min="268" max="268" width="11.5703125" style="59" customWidth="1"/>
    <col min="269" max="512" width="11.42578125" style="59"/>
    <col min="513" max="513" width="58.28515625" style="59" bestFit="1" customWidth="1"/>
    <col min="514" max="522" width="17.5703125" style="59" customWidth="1"/>
    <col min="523" max="523" width="19.85546875" style="59" customWidth="1"/>
    <col min="524" max="524" width="11.5703125" style="59" customWidth="1"/>
    <col min="525" max="768" width="11.42578125" style="59"/>
    <col min="769" max="769" width="58.28515625" style="59" bestFit="1" customWidth="1"/>
    <col min="770" max="778" width="17.5703125" style="59" customWidth="1"/>
    <col min="779" max="779" width="19.85546875" style="59" customWidth="1"/>
    <col min="780" max="780" width="11.5703125" style="59" customWidth="1"/>
    <col min="781" max="1024" width="11.42578125" style="59"/>
    <col min="1025" max="1025" width="58.28515625" style="59" bestFit="1" customWidth="1"/>
    <col min="1026" max="1034" width="17.5703125" style="59" customWidth="1"/>
    <col min="1035" max="1035" width="19.85546875" style="59" customWidth="1"/>
    <col min="1036" max="1036" width="11.5703125" style="59" customWidth="1"/>
    <col min="1037" max="1280" width="11.42578125" style="59"/>
    <col min="1281" max="1281" width="58.28515625" style="59" bestFit="1" customWidth="1"/>
    <col min="1282" max="1290" width="17.5703125" style="59" customWidth="1"/>
    <col min="1291" max="1291" width="19.85546875" style="59" customWidth="1"/>
    <col min="1292" max="1292" width="11.5703125" style="59" customWidth="1"/>
    <col min="1293" max="1536" width="11.42578125" style="59"/>
    <col min="1537" max="1537" width="58.28515625" style="59" bestFit="1" customWidth="1"/>
    <col min="1538" max="1546" width="17.5703125" style="59" customWidth="1"/>
    <col min="1547" max="1547" width="19.85546875" style="59" customWidth="1"/>
    <col min="1548" max="1548" width="11.5703125" style="59" customWidth="1"/>
    <col min="1549" max="1792" width="11.42578125" style="59"/>
    <col min="1793" max="1793" width="58.28515625" style="59" bestFit="1" customWidth="1"/>
    <col min="1794" max="1802" width="17.5703125" style="59" customWidth="1"/>
    <col min="1803" max="1803" width="19.85546875" style="59" customWidth="1"/>
    <col min="1804" max="1804" width="11.5703125" style="59" customWidth="1"/>
    <col min="1805" max="2048" width="11.42578125" style="59"/>
    <col min="2049" max="2049" width="58.28515625" style="59" bestFit="1" customWidth="1"/>
    <col min="2050" max="2058" width="17.5703125" style="59" customWidth="1"/>
    <col min="2059" max="2059" width="19.85546875" style="59" customWidth="1"/>
    <col min="2060" max="2060" width="11.5703125" style="59" customWidth="1"/>
    <col min="2061" max="2304" width="11.42578125" style="59"/>
    <col min="2305" max="2305" width="58.28515625" style="59" bestFit="1" customWidth="1"/>
    <col min="2306" max="2314" width="17.5703125" style="59" customWidth="1"/>
    <col min="2315" max="2315" width="19.85546875" style="59" customWidth="1"/>
    <col min="2316" max="2316" width="11.5703125" style="59" customWidth="1"/>
    <col min="2317" max="2560" width="11.42578125" style="59"/>
    <col min="2561" max="2561" width="58.28515625" style="59" bestFit="1" customWidth="1"/>
    <col min="2562" max="2570" width="17.5703125" style="59" customWidth="1"/>
    <col min="2571" max="2571" width="19.85546875" style="59" customWidth="1"/>
    <col min="2572" max="2572" width="11.5703125" style="59" customWidth="1"/>
    <col min="2573" max="2816" width="11.42578125" style="59"/>
    <col min="2817" max="2817" width="58.28515625" style="59" bestFit="1" customWidth="1"/>
    <col min="2818" max="2826" width="17.5703125" style="59" customWidth="1"/>
    <col min="2827" max="2827" width="19.85546875" style="59" customWidth="1"/>
    <col min="2828" max="2828" width="11.5703125" style="59" customWidth="1"/>
    <col min="2829" max="3072" width="11.42578125" style="59"/>
    <col min="3073" max="3073" width="58.28515625" style="59" bestFit="1" customWidth="1"/>
    <col min="3074" max="3082" width="17.5703125" style="59" customWidth="1"/>
    <col min="3083" max="3083" width="19.85546875" style="59" customWidth="1"/>
    <col min="3084" max="3084" width="11.5703125" style="59" customWidth="1"/>
    <col min="3085" max="3328" width="11.42578125" style="59"/>
    <col min="3329" max="3329" width="58.28515625" style="59" bestFit="1" customWidth="1"/>
    <col min="3330" max="3338" width="17.5703125" style="59" customWidth="1"/>
    <col min="3339" max="3339" width="19.85546875" style="59" customWidth="1"/>
    <col min="3340" max="3340" width="11.5703125" style="59" customWidth="1"/>
    <col min="3341" max="3584" width="11.42578125" style="59"/>
    <col min="3585" max="3585" width="58.28515625" style="59" bestFit="1" customWidth="1"/>
    <col min="3586" max="3594" width="17.5703125" style="59" customWidth="1"/>
    <col min="3595" max="3595" width="19.85546875" style="59" customWidth="1"/>
    <col min="3596" max="3596" width="11.5703125" style="59" customWidth="1"/>
    <col min="3597" max="3840" width="11.42578125" style="59"/>
    <col min="3841" max="3841" width="58.28515625" style="59" bestFit="1" customWidth="1"/>
    <col min="3842" max="3850" width="17.5703125" style="59" customWidth="1"/>
    <col min="3851" max="3851" width="19.85546875" style="59" customWidth="1"/>
    <col min="3852" max="3852" width="11.5703125" style="59" customWidth="1"/>
    <col min="3853" max="4096" width="11.42578125" style="59"/>
    <col min="4097" max="4097" width="58.28515625" style="59" bestFit="1" customWidth="1"/>
    <col min="4098" max="4106" width="17.5703125" style="59" customWidth="1"/>
    <col min="4107" max="4107" width="19.85546875" style="59" customWidth="1"/>
    <col min="4108" max="4108" width="11.5703125" style="59" customWidth="1"/>
    <col min="4109" max="4352" width="11.42578125" style="59"/>
    <col min="4353" max="4353" width="58.28515625" style="59" bestFit="1" customWidth="1"/>
    <col min="4354" max="4362" width="17.5703125" style="59" customWidth="1"/>
    <col min="4363" max="4363" width="19.85546875" style="59" customWidth="1"/>
    <col min="4364" max="4364" width="11.5703125" style="59" customWidth="1"/>
    <col min="4365" max="4608" width="11.42578125" style="59"/>
    <col min="4609" max="4609" width="58.28515625" style="59" bestFit="1" customWidth="1"/>
    <col min="4610" max="4618" width="17.5703125" style="59" customWidth="1"/>
    <col min="4619" max="4619" width="19.85546875" style="59" customWidth="1"/>
    <col min="4620" max="4620" width="11.5703125" style="59" customWidth="1"/>
    <col min="4621" max="4864" width="11.42578125" style="59"/>
    <col min="4865" max="4865" width="58.28515625" style="59" bestFit="1" customWidth="1"/>
    <col min="4866" max="4874" width="17.5703125" style="59" customWidth="1"/>
    <col min="4875" max="4875" width="19.85546875" style="59" customWidth="1"/>
    <col min="4876" max="4876" width="11.5703125" style="59" customWidth="1"/>
    <col min="4877" max="5120" width="11.42578125" style="59"/>
    <col min="5121" max="5121" width="58.28515625" style="59" bestFit="1" customWidth="1"/>
    <col min="5122" max="5130" width="17.5703125" style="59" customWidth="1"/>
    <col min="5131" max="5131" width="19.85546875" style="59" customWidth="1"/>
    <col min="5132" max="5132" width="11.5703125" style="59" customWidth="1"/>
    <col min="5133" max="5376" width="11.42578125" style="59"/>
    <col min="5377" max="5377" width="58.28515625" style="59" bestFit="1" customWidth="1"/>
    <col min="5378" max="5386" width="17.5703125" style="59" customWidth="1"/>
    <col min="5387" max="5387" width="19.85546875" style="59" customWidth="1"/>
    <col min="5388" max="5388" width="11.5703125" style="59" customWidth="1"/>
    <col min="5389" max="5632" width="11.42578125" style="59"/>
    <col min="5633" max="5633" width="58.28515625" style="59" bestFit="1" customWidth="1"/>
    <col min="5634" max="5642" width="17.5703125" style="59" customWidth="1"/>
    <col min="5643" max="5643" width="19.85546875" style="59" customWidth="1"/>
    <col min="5644" max="5644" width="11.5703125" style="59" customWidth="1"/>
    <col min="5645" max="5888" width="11.42578125" style="59"/>
    <col min="5889" max="5889" width="58.28515625" style="59" bestFit="1" customWidth="1"/>
    <col min="5890" max="5898" width="17.5703125" style="59" customWidth="1"/>
    <col min="5899" max="5899" width="19.85546875" style="59" customWidth="1"/>
    <col min="5900" max="5900" width="11.5703125" style="59" customWidth="1"/>
    <col min="5901" max="6144" width="11.42578125" style="59"/>
    <col min="6145" max="6145" width="58.28515625" style="59" bestFit="1" customWidth="1"/>
    <col min="6146" max="6154" width="17.5703125" style="59" customWidth="1"/>
    <col min="6155" max="6155" width="19.85546875" style="59" customWidth="1"/>
    <col min="6156" max="6156" width="11.5703125" style="59" customWidth="1"/>
    <col min="6157" max="6400" width="11.42578125" style="59"/>
    <col min="6401" max="6401" width="58.28515625" style="59" bestFit="1" customWidth="1"/>
    <col min="6402" max="6410" width="17.5703125" style="59" customWidth="1"/>
    <col min="6411" max="6411" width="19.85546875" style="59" customWidth="1"/>
    <col min="6412" max="6412" width="11.5703125" style="59" customWidth="1"/>
    <col min="6413" max="6656" width="11.42578125" style="59"/>
    <col min="6657" max="6657" width="58.28515625" style="59" bestFit="1" customWidth="1"/>
    <col min="6658" max="6666" width="17.5703125" style="59" customWidth="1"/>
    <col min="6667" max="6667" width="19.85546875" style="59" customWidth="1"/>
    <col min="6668" max="6668" width="11.5703125" style="59" customWidth="1"/>
    <col min="6669" max="6912" width="11.42578125" style="59"/>
    <col min="6913" max="6913" width="58.28515625" style="59" bestFit="1" customWidth="1"/>
    <col min="6914" max="6922" width="17.5703125" style="59" customWidth="1"/>
    <col min="6923" max="6923" width="19.85546875" style="59" customWidth="1"/>
    <col min="6924" max="6924" width="11.5703125" style="59" customWidth="1"/>
    <col min="6925" max="7168" width="11.42578125" style="59"/>
    <col min="7169" max="7169" width="58.28515625" style="59" bestFit="1" customWidth="1"/>
    <col min="7170" max="7178" width="17.5703125" style="59" customWidth="1"/>
    <col min="7179" max="7179" width="19.85546875" style="59" customWidth="1"/>
    <col min="7180" max="7180" width="11.5703125" style="59" customWidth="1"/>
    <col min="7181" max="7424" width="11.42578125" style="59"/>
    <col min="7425" max="7425" width="58.28515625" style="59" bestFit="1" customWidth="1"/>
    <col min="7426" max="7434" width="17.5703125" style="59" customWidth="1"/>
    <col min="7435" max="7435" width="19.85546875" style="59" customWidth="1"/>
    <col min="7436" max="7436" width="11.5703125" style="59" customWidth="1"/>
    <col min="7437" max="7680" width="11.42578125" style="59"/>
    <col min="7681" max="7681" width="58.28515625" style="59" bestFit="1" customWidth="1"/>
    <col min="7682" max="7690" width="17.5703125" style="59" customWidth="1"/>
    <col min="7691" max="7691" width="19.85546875" style="59" customWidth="1"/>
    <col min="7692" max="7692" width="11.5703125" style="59" customWidth="1"/>
    <col min="7693" max="7936" width="11.42578125" style="59"/>
    <col min="7937" max="7937" width="58.28515625" style="59" bestFit="1" customWidth="1"/>
    <col min="7938" max="7946" width="17.5703125" style="59" customWidth="1"/>
    <col min="7947" max="7947" width="19.85546875" style="59" customWidth="1"/>
    <col min="7948" max="7948" width="11.5703125" style="59" customWidth="1"/>
    <col min="7949" max="8192" width="11.42578125" style="59"/>
    <col min="8193" max="8193" width="58.28515625" style="59" bestFit="1" customWidth="1"/>
    <col min="8194" max="8202" width="17.5703125" style="59" customWidth="1"/>
    <col min="8203" max="8203" width="19.85546875" style="59" customWidth="1"/>
    <col min="8204" max="8204" width="11.5703125" style="59" customWidth="1"/>
    <col min="8205" max="8448" width="11.42578125" style="59"/>
    <col min="8449" max="8449" width="58.28515625" style="59" bestFit="1" customWidth="1"/>
    <col min="8450" max="8458" width="17.5703125" style="59" customWidth="1"/>
    <col min="8459" max="8459" width="19.85546875" style="59" customWidth="1"/>
    <col min="8460" max="8460" width="11.5703125" style="59" customWidth="1"/>
    <col min="8461" max="8704" width="11.42578125" style="59"/>
    <col min="8705" max="8705" width="58.28515625" style="59" bestFit="1" customWidth="1"/>
    <col min="8706" max="8714" width="17.5703125" style="59" customWidth="1"/>
    <col min="8715" max="8715" width="19.85546875" style="59" customWidth="1"/>
    <col min="8716" max="8716" width="11.5703125" style="59" customWidth="1"/>
    <col min="8717" max="8960" width="11.42578125" style="59"/>
    <col min="8961" max="8961" width="58.28515625" style="59" bestFit="1" customWidth="1"/>
    <col min="8962" max="8970" width="17.5703125" style="59" customWidth="1"/>
    <col min="8971" max="8971" width="19.85546875" style="59" customWidth="1"/>
    <col min="8972" max="8972" width="11.5703125" style="59" customWidth="1"/>
    <col min="8973" max="9216" width="11.42578125" style="59"/>
    <col min="9217" max="9217" width="58.28515625" style="59" bestFit="1" customWidth="1"/>
    <col min="9218" max="9226" width="17.5703125" style="59" customWidth="1"/>
    <col min="9227" max="9227" width="19.85546875" style="59" customWidth="1"/>
    <col min="9228" max="9228" width="11.5703125" style="59" customWidth="1"/>
    <col min="9229" max="9472" width="11.42578125" style="59"/>
    <col min="9473" max="9473" width="58.28515625" style="59" bestFit="1" customWidth="1"/>
    <col min="9474" max="9482" width="17.5703125" style="59" customWidth="1"/>
    <col min="9483" max="9483" width="19.85546875" style="59" customWidth="1"/>
    <col min="9484" max="9484" width="11.5703125" style="59" customWidth="1"/>
    <col min="9485" max="9728" width="11.42578125" style="59"/>
    <col min="9729" max="9729" width="58.28515625" style="59" bestFit="1" customWidth="1"/>
    <col min="9730" max="9738" width="17.5703125" style="59" customWidth="1"/>
    <col min="9739" max="9739" width="19.85546875" style="59" customWidth="1"/>
    <col min="9740" max="9740" width="11.5703125" style="59" customWidth="1"/>
    <col min="9741" max="9984" width="11.42578125" style="59"/>
    <col min="9985" max="9985" width="58.28515625" style="59" bestFit="1" customWidth="1"/>
    <col min="9986" max="9994" width="17.5703125" style="59" customWidth="1"/>
    <col min="9995" max="9995" width="19.85546875" style="59" customWidth="1"/>
    <col min="9996" max="9996" width="11.5703125" style="59" customWidth="1"/>
    <col min="9997" max="10240" width="11.42578125" style="59"/>
    <col min="10241" max="10241" width="58.28515625" style="59" bestFit="1" customWidth="1"/>
    <col min="10242" max="10250" width="17.5703125" style="59" customWidth="1"/>
    <col min="10251" max="10251" width="19.85546875" style="59" customWidth="1"/>
    <col min="10252" max="10252" width="11.5703125" style="59" customWidth="1"/>
    <col min="10253" max="10496" width="11.42578125" style="59"/>
    <col min="10497" max="10497" width="58.28515625" style="59" bestFit="1" customWidth="1"/>
    <col min="10498" max="10506" width="17.5703125" style="59" customWidth="1"/>
    <col min="10507" max="10507" width="19.85546875" style="59" customWidth="1"/>
    <col min="10508" max="10508" width="11.5703125" style="59" customWidth="1"/>
    <col min="10509" max="10752" width="11.42578125" style="59"/>
    <col min="10753" max="10753" width="58.28515625" style="59" bestFit="1" customWidth="1"/>
    <col min="10754" max="10762" width="17.5703125" style="59" customWidth="1"/>
    <col min="10763" max="10763" width="19.85546875" style="59" customWidth="1"/>
    <col min="10764" max="10764" width="11.5703125" style="59" customWidth="1"/>
    <col min="10765" max="11008" width="11.42578125" style="59"/>
    <col min="11009" max="11009" width="58.28515625" style="59" bestFit="1" customWidth="1"/>
    <col min="11010" max="11018" width="17.5703125" style="59" customWidth="1"/>
    <col min="11019" max="11019" width="19.85546875" style="59" customWidth="1"/>
    <col min="11020" max="11020" width="11.5703125" style="59" customWidth="1"/>
    <col min="11021" max="11264" width="11.42578125" style="59"/>
    <col min="11265" max="11265" width="58.28515625" style="59" bestFit="1" customWidth="1"/>
    <col min="11266" max="11274" width="17.5703125" style="59" customWidth="1"/>
    <col min="11275" max="11275" width="19.85546875" style="59" customWidth="1"/>
    <col min="11276" max="11276" width="11.5703125" style="59" customWidth="1"/>
    <col min="11277" max="11520" width="11.42578125" style="59"/>
    <col min="11521" max="11521" width="58.28515625" style="59" bestFit="1" customWidth="1"/>
    <col min="11522" max="11530" width="17.5703125" style="59" customWidth="1"/>
    <col min="11531" max="11531" width="19.85546875" style="59" customWidth="1"/>
    <col min="11532" max="11532" width="11.5703125" style="59" customWidth="1"/>
    <col min="11533" max="11776" width="11.42578125" style="59"/>
    <col min="11777" max="11777" width="58.28515625" style="59" bestFit="1" customWidth="1"/>
    <col min="11778" max="11786" width="17.5703125" style="59" customWidth="1"/>
    <col min="11787" max="11787" width="19.85546875" style="59" customWidth="1"/>
    <col min="11788" max="11788" width="11.5703125" style="59" customWidth="1"/>
    <col min="11789" max="12032" width="11.42578125" style="59"/>
    <col min="12033" max="12033" width="58.28515625" style="59" bestFit="1" customWidth="1"/>
    <col min="12034" max="12042" width="17.5703125" style="59" customWidth="1"/>
    <col min="12043" max="12043" width="19.85546875" style="59" customWidth="1"/>
    <col min="12044" max="12044" width="11.5703125" style="59" customWidth="1"/>
    <col min="12045" max="12288" width="11.42578125" style="59"/>
    <col min="12289" max="12289" width="58.28515625" style="59" bestFit="1" customWidth="1"/>
    <col min="12290" max="12298" width="17.5703125" style="59" customWidth="1"/>
    <col min="12299" max="12299" width="19.85546875" style="59" customWidth="1"/>
    <col min="12300" max="12300" width="11.5703125" style="59" customWidth="1"/>
    <col min="12301" max="12544" width="11.42578125" style="59"/>
    <col min="12545" max="12545" width="58.28515625" style="59" bestFit="1" customWidth="1"/>
    <col min="12546" max="12554" width="17.5703125" style="59" customWidth="1"/>
    <col min="12555" max="12555" width="19.85546875" style="59" customWidth="1"/>
    <col min="12556" max="12556" width="11.5703125" style="59" customWidth="1"/>
    <col min="12557" max="12800" width="11.42578125" style="59"/>
    <col min="12801" max="12801" width="58.28515625" style="59" bestFit="1" customWidth="1"/>
    <col min="12802" max="12810" width="17.5703125" style="59" customWidth="1"/>
    <col min="12811" max="12811" width="19.85546875" style="59" customWidth="1"/>
    <col min="12812" max="12812" width="11.5703125" style="59" customWidth="1"/>
    <col min="12813" max="13056" width="11.42578125" style="59"/>
    <col min="13057" max="13057" width="58.28515625" style="59" bestFit="1" customWidth="1"/>
    <col min="13058" max="13066" width="17.5703125" style="59" customWidth="1"/>
    <col min="13067" max="13067" width="19.85546875" style="59" customWidth="1"/>
    <col min="13068" max="13068" width="11.5703125" style="59" customWidth="1"/>
    <col min="13069" max="13312" width="11.42578125" style="59"/>
    <col min="13313" max="13313" width="58.28515625" style="59" bestFit="1" customWidth="1"/>
    <col min="13314" max="13322" width="17.5703125" style="59" customWidth="1"/>
    <col min="13323" max="13323" width="19.85546875" style="59" customWidth="1"/>
    <col min="13324" max="13324" width="11.5703125" style="59" customWidth="1"/>
    <col min="13325" max="13568" width="11.42578125" style="59"/>
    <col min="13569" max="13569" width="58.28515625" style="59" bestFit="1" customWidth="1"/>
    <col min="13570" max="13578" width="17.5703125" style="59" customWidth="1"/>
    <col min="13579" max="13579" width="19.85546875" style="59" customWidth="1"/>
    <col min="13580" max="13580" width="11.5703125" style="59" customWidth="1"/>
    <col min="13581" max="13824" width="11.42578125" style="59"/>
    <col min="13825" max="13825" width="58.28515625" style="59" bestFit="1" customWidth="1"/>
    <col min="13826" max="13834" width="17.5703125" style="59" customWidth="1"/>
    <col min="13835" max="13835" width="19.85546875" style="59" customWidth="1"/>
    <col min="13836" max="13836" width="11.5703125" style="59" customWidth="1"/>
    <col min="13837" max="14080" width="11.42578125" style="59"/>
    <col min="14081" max="14081" width="58.28515625" style="59" bestFit="1" customWidth="1"/>
    <col min="14082" max="14090" width="17.5703125" style="59" customWidth="1"/>
    <col min="14091" max="14091" width="19.85546875" style="59" customWidth="1"/>
    <col min="14092" max="14092" width="11.5703125" style="59" customWidth="1"/>
    <col min="14093" max="14336" width="11.42578125" style="59"/>
    <col min="14337" max="14337" width="58.28515625" style="59" bestFit="1" customWidth="1"/>
    <col min="14338" max="14346" width="17.5703125" style="59" customWidth="1"/>
    <col min="14347" max="14347" width="19.85546875" style="59" customWidth="1"/>
    <col min="14348" max="14348" width="11.5703125" style="59" customWidth="1"/>
    <col min="14349" max="14592" width="11.42578125" style="59"/>
    <col min="14593" max="14593" width="58.28515625" style="59" bestFit="1" customWidth="1"/>
    <col min="14594" max="14602" width="17.5703125" style="59" customWidth="1"/>
    <col min="14603" max="14603" width="19.85546875" style="59" customWidth="1"/>
    <col min="14604" max="14604" width="11.5703125" style="59" customWidth="1"/>
    <col min="14605" max="14848" width="11.42578125" style="59"/>
    <col min="14849" max="14849" width="58.28515625" style="59" bestFit="1" customWidth="1"/>
    <col min="14850" max="14858" width="17.5703125" style="59" customWidth="1"/>
    <col min="14859" max="14859" width="19.85546875" style="59" customWidth="1"/>
    <col min="14860" max="14860" width="11.5703125" style="59" customWidth="1"/>
    <col min="14861" max="15104" width="11.42578125" style="59"/>
    <col min="15105" max="15105" width="58.28515625" style="59" bestFit="1" customWidth="1"/>
    <col min="15106" max="15114" width="17.5703125" style="59" customWidth="1"/>
    <col min="15115" max="15115" width="19.85546875" style="59" customWidth="1"/>
    <col min="15116" max="15116" width="11.5703125" style="59" customWidth="1"/>
    <col min="15117" max="15360" width="11.42578125" style="59"/>
    <col min="15361" max="15361" width="58.28515625" style="59" bestFit="1" customWidth="1"/>
    <col min="15362" max="15370" width="17.5703125" style="59" customWidth="1"/>
    <col min="15371" max="15371" width="19.85546875" style="59" customWidth="1"/>
    <col min="15372" max="15372" width="11.5703125" style="59" customWidth="1"/>
    <col min="15373" max="15616" width="11.42578125" style="59"/>
    <col min="15617" max="15617" width="58.28515625" style="59" bestFit="1" customWidth="1"/>
    <col min="15618" max="15626" width="17.5703125" style="59" customWidth="1"/>
    <col min="15627" max="15627" width="19.85546875" style="59" customWidth="1"/>
    <col min="15628" max="15628" width="11.5703125" style="59" customWidth="1"/>
    <col min="15629" max="15872" width="11.42578125" style="59"/>
    <col min="15873" max="15873" width="58.28515625" style="59" bestFit="1" customWidth="1"/>
    <col min="15874" max="15882" width="17.5703125" style="59" customWidth="1"/>
    <col min="15883" max="15883" width="19.85546875" style="59" customWidth="1"/>
    <col min="15884" max="15884" width="11.5703125" style="59" customWidth="1"/>
    <col min="15885" max="16128" width="11.42578125" style="59"/>
    <col min="16129" max="16129" width="58.28515625" style="59" bestFit="1" customWidth="1"/>
    <col min="16130" max="16138" width="17.5703125" style="59" customWidth="1"/>
    <col min="16139" max="16139" width="19.85546875" style="59" customWidth="1"/>
    <col min="16140" max="16140" width="11.5703125" style="59" customWidth="1"/>
    <col min="16141" max="16384" width="11.42578125" style="59"/>
  </cols>
  <sheetData>
    <row r="1" spans="1:12" s="78" customFormat="1" ht="30" customHeight="1">
      <c r="A1" s="555" t="s">
        <v>145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</row>
    <row r="2" spans="1:12" s="78" customFormat="1" ht="15" customHeight="1">
      <c r="A2" s="557" t="s">
        <v>470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78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</row>
    <row r="4" spans="1:12" s="78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</row>
    <row r="5" spans="1:12" ht="3.75" customHeight="1">
      <c r="A5" s="261"/>
      <c r="B5" s="262"/>
      <c r="C5" s="268"/>
      <c r="D5" s="268"/>
      <c r="E5" s="268"/>
      <c r="F5" s="268"/>
      <c r="G5" s="268"/>
      <c r="H5" s="268"/>
      <c r="I5" s="268"/>
      <c r="J5" s="262"/>
      <c r="K5" s="262"/>
      <c r="L5" s="284"/>
    </row>
    <row r="6" spans="1:12" ht="30" customHeight="1">
      <c r="A6" s="263" t="s">
        <v>471</v>
      </c>
      <c r="B6" s="264" t="s">
        <v>146</v>
      </c>
      <c r="C6" s="264" t="s">
        <v>147</v>
      </c>
      <c r="D6" s="264" t="s">
        <v>148</v>
      </c>
      <c r="E6" s="264" t="s">
        <v>149</v>
      </c>
      <c r="F6" s="264" t="s">
        <v>150</v>
      </c>
      <c r="G6" s="264" t="s">
        <v>151</v>
      </c>
      <c r="H6" s="264" t="s">
        <v>152</v>
      </c>
      <c r="I6" s="264" t="s">
        <v>153</v>
      </c>
      <c r="J6" s="264" t="s">
        <v>359</v>
      </c>
      <c r="K6" s="265" t="s">
        <v>595</v>
      </c>
      <c r="L6" s="266" t="s">
        <v>72</v>
      </c>
    </row>
    <row r="7" spans="1:12" ht="15" customHeight="1">
      <c r="A7" s="267" t="s">
        <v>472</v>
      </c>
      <c r="B7" s="268">
        <v>227907.19384999998</v>
      </c>
      <c r="C7" s="268">
        <v>143598.77698</v>
      </c>
      <c r="D7" s="268">
        <v>275376.86181999999</v>
      </c>
      <c r="E7" s="268">
        <v>23634.833070000001</v>
      </c>
      <c r="F7" s="268">
        <v>1612.75956</v>
      </c>
      <c r="G7" s="268">
        <v>79703.504360000006</v>
      </c>
      <c r="H7" s="268">
        <v>1883.9835700000001</v>
      </c>
      <c r="I7" s="268">
        <v>33604.775150000001</v>
      </c>
      <c r="J7" s="268">
        <v>0</v>
      </c>
      <c r="K7" s="268">
        <f t="shared" ref="K7:K41" si="0">SUM(B7:J7)</f>
        <v>787322.68836000015</v>
      </c>
      <c r="L7" s="269">
        <f t="shared" ref="L7:L42" si="1">+K7/$K$42</f>
        <v>0.13464901470395532</v>
      </c>
    </row>
    <row r="8" spans="1:12" ht="15" customHeight="1">
      <c r="A8" s="267" t="s">
        <v>473</v>
      </c>
      <c r="B8" s="268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8">
        <v>62960.142670000001</v>
      </c>
      <c r="K8" s="268">
        <f t="shared" si="0"/>
        <v>62960.142670000001</v>
      </c>
      <c r="L8" s="269">
        <f t="shared" si="1"/>
        <v>1.0767530647179372E-2</v>
      </c>
    </row>
    <row r="9" spans="1:12" ht="15" customHeight="1">
      <c r="A9" s="267" t="s">
        <v>474</v>
      </c>
      <c r="B9" s="268">
        <v>104845.75477</v>
      </c>
      <c r="C9" s="268">
        <v>982697.74670000002</v>
      </c>
      <c r="D9" s="268">
        <v>0</v>
      </c>
      <c r="E9" s="268">
        <v>5430.3492300000007</v>
      </c>
      <c r="F9" s="268">
        <v>5382.9589500000002</v>
      </c>
      <c r="G9" s="268">
        <v>54819.265829999997</v>
      </c>
      <c r="H9" s="268">
        <v>3756.8401699999999</v>
      </c>
      <c r="I9" s="268">
        <v>0</v>
      </c>
      <c r="J9" s="268">
        <v>1890.0654299999999</v>
      </c>
      <c r="K9" s="268">
        <f t="shared" si="0"/>
        <v>1158822.9810800001</v>
      </c>
      <c r="L9" s="269">
        <f t="shared" si="1"/>
        <v>0.19818350839570392</v>
      </c>
    </row>
    <row r="10" spans="1:12" ht="15" customHeight="1">
      <c r="A10" s="267" t="s">
        <v>475</v>
      </c>
      <c r="B10" s="268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430.27508</v>
      </c>
      <c r="K10" s="268">
        <f t="shared" si="0"/>
        <v>430.27508</v>
      </c>
      <c r="L10" s="269">
        <f t="shared" si="1"/>
        <v>7.3586239073520132E-5</v>
      </c>
    </row>
    <row r="11" spans="1:12" s="61" customFormat="1" ht="15" customHeight="1">
      <c r="A11" s="267" t="s">
        <v>476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10383.68398</v>
      </c>
      <c r="K11" s="268">
        <f t="shared" si="0"/>
        <v>10383.68398</v>
      </c>
      <c r="L11" s="269">
        <f t="shared" si="1"/>
        <v>1.7758319905864894E-3</v>
      </c>
    </row>
    <row r="12" spans="1:12" ht="15" customHeight="1">
      <c r="A12" s="267" t="s">
        <v>477</v>
      </c>
      <c r="B12" s="268">
        <v>0</v>
      </c>
      <c r="C12" s="268">
        <v>0</v>
      </c>
      <c r="D12" s="268">
        <v>0</v>
      </c>
      <c r="E12" s="268">
        <v>0</v>
      </c>
      <c r="F12" s="268">
        <v>0</v>
      </c>
      <c r="G12" s="268">
        <v>0</v>
      </c>
      <c r="H12" s="268">
        <v>0</v>
      </c>
      <c r="I12" s="268">
        <v>0</v>
      </c>
      <c r="J12" s="268">
        <v>2030.8706399999999</v>
      </c>
      <c r="K12" s="268">
        <f t="shared" si="0"/>
        <v>2030.8706399999999</v>
      </c>
      <c r="L12" s="269">
        <f t="shared" si="1"/>
        <v>3.4732230470431338E-4</v>
      </c>
    </row>
    <row r="13" spans="1:12" ht="15" customHeight="1">
      <c r="A13" s="267" t="s">
        <v>478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0</v>
      </c>
      <c r="K13" s="268">
        <f t="shared" si="0"/>
        <v>0</v>
      </c>
      <c r="L13" s="269">
        <f t="shared" si="1"/>
        <v>0</v>
      </c>
    </row>
    <row r="14" spans="1:12" ht="15" customHeight="1">
      <c r="A14" s="267" t="s">
        <v>479</v>
      </c>
      <c r="B14" s="268">
        <v>0</v>
      </c>
      <c r="C14" s="268">
        <v>0</v>
      </c>
      <c r="D14" s="268">
        <v>0</v>
      </c>
      <c r="E14" s="268">
        <v>0</v>
      </c>
      <c r="F14" s="268">
        <v>0</v>
      </c>
      <c r="G14" s="268">
        <v>0</v>
      </c>
      <c r="H14" s="268">
        <v>0</v>
      </c>
      <c r="I14" s="268">
        <v>0</v>
      </c>
      <c r="J14" s="268">
        <v>8352.8133400000006</v>
      </c>
      <c r="K14" s="268">
        <f t="shared" si="0"/>
        <v>8352.8133400000006</v>
      </c>
      <c r="L14" s="269">
        <f t="shared" si="1"/>
        <v>1.4285096858821763E-3</v>
      </c>
    </row>
    <row r="15" spans="1:12" s="61" customFormat="1" ht="15" customHeight="1">
      <c r="A15" s="267" t="s">
        <v>480</v>
      </c>
      <c r="B15" s="268">
        <v>0</v>
      </c>
      <c r="C15" s="268">
        <v>0</v>
      </c>
      <c r="D15" s="268">
        <v>0</v>
      </c>
      <c r="E15" s="268">
        <v>0</v>
      </c>
      <c r="F15" s="268">
        <v>0</v>
      </c>
      <c r="G15" s="268">
        <v>0</v>
      </c>
      <c r="H15" s="268">
        <v>0</v>
      </c>
      <c r="I15" s="268">
        <v>0</v>
      </c>
      <c r="J15" s="268">
        <v>102312.83119</v>
      </c>
      <c r="K15" s="268">
        <f t="shared" si="0"/>
        <v>102312.83119</v>
      </c>
      <c r="L15" s="269">
        <f t="shared" si="1"/>
        <v>1.7497681846311078E-2</v>
      </c>
    </row>
    <row r="16" spans="1:12" ht="15" customHeight="1">
      <c r="A16" s="267" t="s">
        <v>481</v>
      </c>
      <c r="B16" s="268">
        <v>0</v>
      </c>
      <c r="C16" s="268">
        <v>0</v>
      </c>
      <c r="D16" s="268">
        <v>0</v>
      </c>
      <c r="E16" s="268">
        <v>0</v>
      </c>
      <c r="F16" s="268">
        <v>0</v>
      </c>
      <c r="G16" s="268">
        <v>0</v>
      </c>
      <c r="H16" s="268">
        <v>0</v>
      </c>
      <c r="I16" s="268">
        <v>0</v>
      </c>
      <c r="J16" s="268">
        <v>58988.280420000003</v>
      </c>
      <c r="K16" s="268">
        <f t="shared" si="0"/>
        <v>58988.280420000003</v>
      </c>
      <c r="L16" s="269">
        <f t="shared" si="1"/>
        <v>1.0088257273746754E-2</v>
      </c>
    </row>
    <row r="17" spans="1:12" ht="15" customHeight="1">
      <c r="A17" s="267" t="s">
        <v>482</v>
      </c>
      <c r="B17" s="268">
        <v>0</v>
      </c>
      <c r="C17" s="268">
        <v>0</v>
      </c>
      <c r="D17" s="268">
        <v>0</v>
      </c>
      <c r="E17" s="268">
        <v>0</v>
      </c>
      <c r="F17" s="268">
        <v>0</v>
      </c>
      <c r="G17" s="268">
        <v>0</v>
      </c>
      <c r="H17" s="268">
        <v>0</v>
      </c>
      <c r="I17" s="268">
        <v>0</v>
      </c>
      <c r="J17" s="268">
        <v>26446.237519999999</v>
      </c>
      <c r="K17" s="268">
        <f t="shared" si="0"/>
        <v>26446.237519999999</v>
      </c>
      <c r="L17" s="269">
        <f t="shared" si="1"/>
        <v>4.5228721048446918E-3</v>
      </c>
    </row>
    <row r="18" spans="1:12" ht="15" customHeight="1">
      <c r="A18" s="267" t="s">
        <v>483</v>
      </c>
      <c r="B18" s="268">
        <v>0</v>
      </c>
      <c r="C18" s="268">
        <v>0</v>
      </c>
      <c r="D18" s="268">
        <v>0</v>
      </c>
      <c r="E18" s="268">
        <v>0</v>
      </c>
      <c r="F18" s="268">
        <v>0</v>
      </c>
      <c r="G18" s="268">
        <v>0</v>
      </c>
      <c r="H18" s="268">
        <v>0</v>
      </c>
      <c r="I18" s="268">
        <v>0</v>
      </c>
      <c r="J18" s="268">
        <v>16878.313249999999</v>
      </c>
      <c r="K18" s="268">
        <f t="shared" si="0"/>
        <v>16878.313249999999</v>
      </c>
      <c r="L18" s="269">
        <f t="shared" si="1"/>
        <v>2.8865524677196331E-3</v>
      </c>
    </row>
    <row r="19" spans="1:12" ht="15" customHeight="1">
      <c r="A19" s="267" t="s">
        <v>484</v>
      </c>
      <c r="B19" s="268">
        <v>0</v>
      </c>
      <c r="C19" s="268">
        <v>0</v>
      </c>
      <c r="D19" s="268">
        <v>0</v>
      </c>
      <c r="E19" s="268">
        <v>0</v>
      </c>
      <c r="F19" s="268">
        <v>0</v>
      </c>
      <c r="G19" s="268">
        <v>0</v>
      </c>
      <c r="H19" s="268">
        <v>0</v>
      </c>
      <c r="I19" s="268">
        <v>0</v>
      </c>
      <c r="J19" s="268">
        <v>0</v>
      </c>
      <c r="K19" s="268">
        <f t="shared" si="0"/>
        <v>0</v>
      </c>
      <c r="L19" s="269">
        <f t="shared" si="1"/>
        <v>0</v>
      </c>
    </row>
    <row r="20" spans="1:12" s="61" customFormat="1" ht="15" customHeight="1">
      <c r="A20" s="267" t="s">
        <v>485</v>
      </c>
      <c r="B20" s="268">
        <v>144774.87368000002</v>
      </c>
      <c r="C20" s="268">
        <v>863056.60944000003</v>
      </c>
      <c r="D20" s="268">
        <v>300175.69870999997</v>
      </c>
      <c r="E20" s="268">
        <v>5567.15888</v>
      </c>
      <c r="F20" s="268">
        <v>132789.7622</v>
      </c>
      <c r="G20" s="268">
        <v>39528.977840000007</v>
      </c>
      <c r="H20" s="268">
        <v>0</v>
      </c>
      <c r="I20" s="268">
        <v>723941.05254999991</v>
      </c>
      <c r="J20" s="268">
        <v>130045.53754999999</v>
      </c>
      <c r="K20" s="268">
        <f t="shared" si="0"/>
        <v>2339879.6708499999</v>
      </c>
      <c r="L20" s="269">
        <f t="shared" si="1"/>
        <v>0.40016945639156626</v>
      </c>
    </row>
    <row r="21" spans="1:12" ht="15" customHeight="1">
      <c r="A21" s="267" t="s">
        <v>486</v>
      </c>
      <c r="B21" s="268">
        <v>8332.5600599999998</v>
      </c>
      <c r="C21" s="268">
        <v>19308.334269999999</v>
      </c>
      <c r="D21" s="268">
        <v>0</v>
      </c>
      <c r="E21" s="268">
        <v>2075.60851</v>
      </c>
      <c r="F21" s="268">
        <v>0.71723000000000003</v>
      </c>
      <c r="G21" s="268">
        <v>3291.1609700000004</v>
      </c>
      <c r="H21" s="268">
        <v>0</v>
      </c>
      <c r="I21" s="268">
        <v>0</v>
      </c>
      <c r="J21" s="268">
        <v>0</v>
      </c>
      <c r="K21" s="268">
        <f t="shared" si="0"/>
        <v>33008.38104</v>
      </c>
      <c r="L21" s="269">
        <f t="shared" si="1"/>
        <v>5.6451389623570327E-3</v>
      </c>
    </row>
    <row r="22" spans="1:12" ht="15" customHeight="1">
      <c r="A22" s="267" t="s">
        <v>487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45.943199999999997</v>
      </c>
      <c r="H22" s="268">
        <v>0</v>
      </c>
      <c r="I22" s="268">
        <v>0</v>
      </c>
      <c r="J22" s="268">
        <v>88985.944159999999</v>
      </c>
      <c r="K22" s="268">
        <f t="shared" si="0"/>
        <v>89031.887359999993</v>
      </c>
      <c r="L22" s="269">
        <f t="shared" si="1"/>
        <v>1.522635647046925E-2</v>
      </c>
    </row>
    <row r="23" spans="1:12" ht="15" customHeight="1">
      <c r="A23" s="267" t="s">
        <v>488</v>
      </c>
      <c r="B23" s="268">
        <v>490.08139</v>
      </c>
      <c r="C23" s="268">
        <v>0</v>
      </c>
      <c r="D23" s="268">
        <v>0</v>
      </c>
      <c r="E23" s="268">
        <v>0</v>
      </c>
      <c r="F23" s="268">
        <v>0</v>
      </c>
      <c r="G23" s="268">
        <v>3019.6357799999996</v>
      </c>
      <c r="H23" s="268">
        <v>0</v>
      </c>
      <c r="I23" s="268">
        <v>0</v>
      </c>
      <c r="J23" s="268">
        <v>41059.593390000002</v>
      </c>
      <c r="K23" s="268">
        <f t="shared" si="0"/>
        <v>44569.310559999998</v>
      </c>
      <c r="L23" s="269">
        <f t="shared" si="1"/>
        <v>7.6223051128364791E-3</v>
      </c>
    </row>
    <row r="24" spans="1:12" ht="15" customHeight="1">
      <c r="A24" s="267" t="s">
        <v>489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f t="shared" si="0"/>
        <v>0</v>
      </c>
      <c r="L24" s="269">
        <f t="shared" si="1"/>
        <v>0</v>
      </c>
    </row>
    <row r="25" spans="1:12" s="61" customFormat="1" ht="15" customHeight="1">
      <c r="A25" s="267" t="s">
        <v>490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f t="shared" si="0"/>
        <v>0</v>
      </c>
      <c r="L25" s="269">
        <f t="shared" si="1"/>
        <v>0</v>
      </c>
    </row>
    <row r="26" spans="1:12" ht="15" customHeight="1">
      <c r="A26" s="267" t="s">
        <v>491</v>
      </c>
      <c r="B26" s="268">
        <v>135952.23222999999</v>
      </c>
      <c r="C26" s="268">
        <v>843748.27516999992</v>
      </c>
      <c r="D26" s="268">
        <v>300175.69870999997</v>
      </c>
      <c r="E26" s="268">
        <v>3491.5503699999999</v>
      </c>
      <c r="F26" s="268">
        <v>132789.04496999999</v>
      </c>
      <c r="G26" s="268">
        <v>33172.237890000004</v>
      </c>
      <c r="H26" s="268">
        <v>0</v>
      </c>
      <c r="I26" s="268">
        <v>723941.05254999991</v>
      </c>
      <c r="J26" s="268">
        <v>0</v>
      </c>
      <c r="K26" s="268">
        <f t="shared" si="0"/>
        <v>2173270.0918899998</v>
      </c>
      <c r="L26" s="269">
        <f t="shared" si="1"/>
        <v>0.37167565584590351</v>
      </c>
    </row>
    <row r="27" spans="1:12" s="61" customFormat="1" ht="15" customHeight="1">
      <c r="A27" s="267" t="s">
        <v>492</v>
      </c>
      <c r="B27" s="268">
        <v>262774.16191000002</v>
      </c>
      <c r="C27" s="268">
        <v>88553.172680000003</v>
      </c>
      <c r="D27" s="268">
        <v>667167.13728000002</v>
      </c>
      <c r="E27" s="268">
        <v>4839.4577300000001</v>
      </c>
      <c r="F27" s="268">
        <v>88750.82905</v>
      </c>
      <c r="G27" s="268">
        <v>82576.713060000009</v>
      </c>
      <c r="H27" s="268">
        <v>22791.2356</v>
      </c>
      <c r="I27" s="268">
        <v>40099.096579999998</v>
      </c>
      <c r="J27" s="268">
        <v>1779.4886299999998</v>
      </c>
      <c r="K27" s="268">
        <f t="shared" si="0"/>
        <v>1259331.2925199999</v>
      </c>
      <c r="L27" s="269">
        <f t="shared" si="1"/>
        <v>0.21537257877946783</v>
      </c>
    </row>
    <row r="28" spans="1:12" ht="15" customHeight="1">
      <c r="A28" s="267" t="s">
        <v>493</v>
      </c>
      <c r="B28" s="268">
        <v>0</v>
      </c>
      <c r="C28" s="268">
        <v>0</v>
      </c>
      <c r="D28" s="268">
        <v>0</v>
      </c>
      <c r="E28" s="268">
        <v>0</v>
      </c>
      <c r="F28" s="268">
        <v>0</v>
      </c>
      <c r="G28" s="268">
        <v>0</v>
      </c>
      <c r="H28" s="268">
        <v>0</v>
      </c>
      <c r="I28" s="268">
        <v>0</v>
      </c>
      <c r="J28" s="268">
        <v>1567.85376</v>
      </c>
      <c r="K28" s="268">
        <f t="shared" si="0"/>
        <v>1567.85376</v>
      </c>
      <c r="L28" s="269">
        <f t="shared" si="1"/>
        <v>2.6813651772646802E-4</v>
      </c>
    </row>
    <row r="29" spans="1:12" ht="15" customHeight="1">
      <c r="A29" s="267" t="s">
        <v>494</v>
      </c>
      <c r="B29" s="268">
        <v>262774.16191000002</v>
      </c>
      <c r="C29" s="268">
        <v>88553.172680000003</v>
      </c>
      <c r="D29" s="268">
        <v>667167.13728000002</v>
      </c>
      <c r="E29" s="268">
        <v>4839.4577300000001</v>
      </c>
      <c r="F29" s="268">
        <v>88750.82905</v>
      </c>
      <c r="G29" s="268">
        <v>82576.713060000009</v>
      </c>
      <c r="H29" s="268">
        <v>22791.2356</v>
      </c>
      <c r="I29" s="268">
        <v>40099.096579999998</v>
      </c>
      <c r="J29" s="268">
        <v>211.63487000000001</v>
      </c>
      <c r="K29" s="268">
        <f t="shared" si="0"/>
        <v>1257763.4387599998</v>
      </c>
      <c r="L29" s="269">
        <f t="shared" si="1"/>
        <v>0.21510444226174136</v>
      </c>
    </row>
    <row r="30" spans="1:12" ht="15" customHeight="1">
      <c r="A30" s="267" t="s">
        <v>495</v>
      </c>
      <c r="B30" s="268">
        <v>112.38532000000001</v>
      </c>
      <c r="C30" s="268">
        <v>26427.493440000002</v>
      </c>
      <c r="D30" s="268">
        <v>0</v>
      </c>
      <c r="E30" s="268">
        <v>0</v>
      </c>
      <c r="F30" s="268">
        <v>5236.4212400000006</v>
      </c>
      <c r="G30" s="268">
        <v>1191.0669499999999</v>
      </c>
      <c r="H30" s="268">
        <v>7144.81351</v>
      </c>
      <c r="I30" s="268">
        <v>0</v>
      </c>
      <c r="J30" s="268">
        <v>11097.008689999999</v>
      </c>
      <c r="K30" s="268">
        <f t="shared" si="0"/>
        <v>51209.189150000006</v>
      </c>
      <c r="L30" s="269">
        <f t="shared" si="1"/>
        <v>8.7578663294955728E-3</v>
      </c>
    </row>
    <row r="31" spans="1:12" ht="15" customHeight="1">
      <c r="A31" s="267" t="s">
        <v>496</v>
      </c>
      <c r="B31" s="268">
        <v>112.38532000000001</v>
      </c>
      <c r="C31" s="268">
        <v>0</v>
      </c>
      <c r="D31" s="268">
        <v>0</v>
      </c>
      <c r="E31" s="268">
        <v>0</v>
      </c>
      <c r="F31" s="268">
        <v>0</v>
      </c>
      <c r="G31" s="268">
        <v>0</v>
      </c>
      <c r="H31" s="268">
        <v>0</v>
      </c>
      <c r="I31" s="268">
        <v>0</v>
      </c>
      <c r="J31" s="268">
        <v>116.11736000000001</v>
      </c>
      <c r="K31" s="268">
        <f t="shared" si="0"/>
        <v>228.50268</v>
      </c>
      <c r="L31" s="269">
        <f t="shared" si="1"/>
        <v>3.9078844258003664E-5</v>
      </c>
    </row>
    <row r="32" spans="1:12" s="61" customFormat="1" ht="15" customHeight="1">
      <c r="A32" s="267" t="s">
        <v>497</v>
      </c>
      <c r="B32" s="268">
        <v>0</v>
      </c>
      <c r="C32" s="268">
        <v>0</v>
      </c>
      <c r="D32" s="268">
        <v>0</v>
      </c>
      <c r="E32" s="268">
        <v>0</v>
      </c>
      <c r="F32" s="268">
        <v>0</v>
      </c>
      <c r="G32" s="268">
        <v>0</v>
      </c>
      <c r="H32" s="268">
        <v>0</v>
      </c>
      <c r="I32" s="268">
        <v>0</v>
      </c>
      <c r="J32" s="268">
        <v>3676.78989</v>
      </c>
      <c r="K32" s="268">
        <f t="shared" si="0"/>
        <v>3676.78989</v>
      </c>
      <c r="L32" s="269">
        <f t="shared" si="1"/>
        <v>6.2880969046276577E-4</v>
      </c>
    </row>
    <row r="33" spans="1:12" ht="15" customHeight="1">
      <c r="A33" s="267" t="s">
        <v>498</v>
      </c>
      <c r="B33" s="268">
        <v>0</v>
      </c>
      <c r="C33" s="268">
        <v>8857.1393599999992</v>
      </c>
      <c r="D33" s="268">
        <v>0</v>
      </c>
      <c r="E33" s="268">
        <v>0</v>
      </c>
      <c r="F33" s="268">
        <v>5236.4212400000006</v>
      </c>
      <c r="G33" s="268">
        <v>1191.0669499999999</v>
      </c>
      <c r="H33" s="268">
        <v>7144.81351</v>
      </c>
      <c r="I33" s="268">
        <v>0</v>
      </c>
      <c r="J33" s="268">
        <v>6429.5622100000001</v>
      </c>
      <c r="K33" s="268">
        <f t="shared" si="0"/>
        <v>28859.003270000001</v>
      </c>
      <c r="L33" s="269">
        <f t="shared" si="1"/>
        <v>4.9355066392636994E-3</v>
      </c>
    </row>
    <row r="34" spans="1:12" ht="15" customHeight="1">
      <c r="A34" s="267" t="s">
        <v>499</v>
      </c>
      <c r="B34" s="268">
        <v>0</v>
      </c>
      <c r="C34" s="268">
        <v>15259.100970000001</v>
      </c>
      <c r="D34" s="268">
        <v>0</v>
      </c>
      <c r="E34" s="268">
        <v>0</v>
      </c>
      <c r="F34" s="268">
        <v>0</v>
      </c>
      <c r="G34" s="268">
        <v>0</v>
      </c>
      <c r="H34" s="268">
        <v>0</v>
      </c>
      <c r="I34" s="268">
        <v>0</v>
      </c>
      <c r="J34" s="268">
        <v>874.53922999999998</v>
      </c>
      <c r="K34" s="268">
        <f t="shared" si="0"/>
        <v>16133.640200000002</v>
      </c>
      <c r="L34" s="269">
        <f t="shared" si="1"/>
        <v>2.7591974531347603E-3</v>
      </c>
    </row>
    <row r="35" spans="1:12" ht="15" customHeight="1">
      <c r="A35" s="267" t="s">
        <v>500</v>
      </c>
      <c r="B35" s="268">
        <v>0</v>
      </c>
      <c r="C35" s="268">
        <v>0</v>
      </c>
      <c r="D35" s="268">
        <v>0</v>
      </c>
      <c r="E35" s="268">
        <v>0</v>
      </c>
      <c r="F35" s="268">
        <v>0</v>
      </c>
      <c r="G35" s="268">
        <v>0</v>
      </c>
      <c r="H35" s="268">
        <v>0</v>
      </c>
      <c r="I35" s="268">
        <v>0</v>
      </c>
      <c r="J35" s="268">
        <v>0</v>
      </c>
      <c r="K35" s="268">
        <f t="shared" si="0"/>
        <v>0</v>
      </c>
      <c r="L35" s="269">
        <f t="shared" si="1"/>
        <v>0</v>
      </c>
    </row>
    <row r="36" spans="1:12" ht="15" customHeight="1">
      <c r="A36" s="267" t="s">
        <v>501</v>
      </c>
      <c r="B36" s="268">
        <v>0</v>
      </c>
      <c r="C36" s="268">
        <v>0</v>
      </c>
      <c r="D36" s="268">
        <v>0</v>
      </c>
      <c r="E36" s="268">
        <v>0</v>
      </c>
      <c r="F36" s="268">
        <v>0</v>
      </c>
      <c r="G36" s="268">
        <v>0</v>
      </c>
      <c r="H36" s="268">
        <v>0</v>
      </c>
      <c r="I36" s="268">
        <v>0</v>
      </c>
      <c r="J36" s="268">
        <v>0</v>
      </c>
      <c r="K36" s="268">
        <f t="shared" si="0"/>
        <v>0</v>
      </c>
      <c r="L36" s="269">
        <f t="shared" si="1"/>
        <v>0</v>
      </c>
    </row>
    <row r="37" spans="1:12" s="61" customFormat="1" ht="15" customHeight="1">
      <c r="A37" s="267" t="s">
        <v>502</v>
      </c>
      <c r="B37" s="268">
        <v>0</v>
      </c>
      <c r="C37" s="268">
        <v>0</v>
      </c>
      <c r="D37" s="268">
        <v>0</v>
      </c>
      <c r="E37" s="268">
        <v>0</v>
      </c>
      <c r="F37" s="268">
        <v>0</v>
      </c>
      <c r="G37" s="268">
        <v>0</v>
      </c>
      <c r="H37" s="268">
        <v>0</v>
      </c>
      <c r="I37" s="268">
        <v>0</v>
      </c>
      <c r="J37" s="268">
        <v>0</v>
      </c>
      <c r="K37" s="268">
        <f t="shared" si="0"/>
        <v>0</v>
      </c>
      <c r="L37" s="269">
        <f t="shared" si="1"/>
        <v>0</v>
      </c>
    </row>
    <row r="38" spans="1:12" ht="15" customHeight="1">
      <c r="A38" s="267" t="s">
        <v>503</v>
      </c>
      <c r="B38" s="268">
        <v>0</v>
      </c>
      <c r="C38" s="268">
        <v>2311.2531099999997</v>
      </c>
      <c r="D38" s="268">
        <v>0</v>
      </c>
      <c r="E38" s="268">
        <v>0</v>
      </c>
      <c r="F38" s="268">
        <v>0</v>
      </c>
      <c r="G38" s="268">
        <v>0</v>
      </c>
      <c r="H38" s="268">
        <v>0</v>
      </c>
      <c r="I38" s="268">
        <v>0</v>
      </c>
      <c r="J38" s="268">
        <v>0</v>
      </c>
      <c r="K38" s="268">
        <f t="shared" si="0"/>
        <v>2311.2531099999997</v>
      </c>
      <c r="L38" s="269">
        <f t="shared" si="1"/>
        <v>3.9527370237634233E-4</v>
      </c>
    </row>
    <row r="39" spans="1:12" ht="15" customHeight="1">
      <c r="A39" s="321" t="s">
        <v>504</v>
      </c>
      <c r="B39" s="268">
        <v>0</v>
      </c>
      <c r="C39" s="268">
        <v>0</v>
      </c>
      <c r="D39" s="268">
        <v>0</v>
      </c>
      <c r="E39" s="268">
        <v>0</v>
      </c>
      <c r="F39" s="268">
        <v>0</v>
      </c>
      <c r="G39" s="268">
        <v>0</v>
      </c>
      <c r="H39" s="268">
        <v>0</v>
      </c>
      <c r="I39" s="268">
        <v>0</v>
      </c>
      <c r="J39" s="268">
        <v>0</v>
      </c>
      <c r="K39" s="268">
        <f t="shared" si="0"/>
        <v>0</v>
      </c>
      <c r="L39" s="269">
        <f t="shared" si="1"/>
        <v>0</v>
      </c>
    </row>
    <row r="40" spans="1:12" s="161" customFormat="1" ht="15" customHeight="1">
      <c r="A40" s="337" t="s">
        <v>505</v>
      </c>
      <c r="B40" s="268">
        <v>740414.36953000003</v>
      </c>
      <c r="C40" s="268">
        <v>2104333.7992400001</v>
      </c>
      <c r="D40" s="268">
        <v>1242719.69781</v>
      </c>
      <c r="E40" s="268">
        <v>39471.798909999998</v>
      </c>
      <c r="F40" s="268">
        <v>233772.731</v>
      </c>
      <c r="G40" s="268">
        <v>257819.52804</v>
      </c>
      <c r="H40" s="268">
        <v>35576.87285</v>
      </c>
      <c r="I40" s="268">
        <v>797644.92427999992</v>
      </c>
      <c r="J40" s="268">
        <v>320899.03322000004</v>
      </c>
      <c r="K40" s="268">
        <f t="shared" si="0"/>
        <v>5772652.7548799999</v>
      </c>
      <c r="L40" s="269">
        <f t="shared" si="1"/>
        <v>0.98724705532333934</v>
      </c>
    </row>
    <row r="41" spans="1:12" s="407" customFormat="1" ht="15" customHeight="1">
      <c r="A41" s="337" t="s">
        <v>506</v>
      </c>
      <c r="B41" s="268">
        <v>5675.2619599999998</v>
      </c>
      <c r="C41" s="268">
        <v>0</v>
      </c>
      <c r="D41" s="268">
        <v>0</v>
      </c>
      <c r="E41" s="268">
        <v>1469.1367499999999</v>
      </c>
      <c r="F41" s="268">
        <v>67204.309260000009</v>
      </c>
      <c r="G41" s="268">
        <v>0</v>
      </c>
      <c r="H41" s="268">
        <v>203.06882000000002</v>
      </c>
      <c r="I41" s="268">
        <v>17.522580000000001</v>
      </c>
      <c r="J41" s="268">
        <v>0</v>
      </c>
      <c r="K41" s="268">
        <f t="shared" si="0"/>
        <v>74569.299370000008</v>
      </c>
      <c r="L41" s="269">
        <f t="shared" si="1"/>
        <v>1.2752944676660601E-2</v>
      </c>
    </row>
    <row r="42" spans="1:12" s="96" customFormat="1" ht="15" customHeight="1">
      <c r="A42" s="408" t="s">
        <v>424</v>
      </c>
      <c r="B42" s="271">
        <v>746089.63149000006</v>
      </c>
      <c r="C42" s="271">
        <v>2104333.7992400001</v>
      </c>
      <c r="D42" s="271">
        <v>1242719.69781</v>
      </c>
      <c r="E42" s="271">
        <v>40940.935659999996</v>
      </c>
      <c r="F42" s="271">
        <v>300977.04025999998</v>
      </c>
      <c r="G42" s="271">
        <v>257819.52804</v>
      </c>
      <c r="H42" s="271">
        <v>35779.94167</v>
      </c>
      <c r="I42" s="271">
        <v>797662.44686000003</v>
      </c>
      <c r="J42" s="271">
        <v>320899.03322000004</v>
      </c>
      <c r="K42" s="271">
        <f>SUM(K40:K41)</f>
        <v>5847222.05425</v>
      </c>
      <c r="L42" s="272">
        <f t="shared" si="1"/>
        <v>1</v>
      </c>
    </row>
    <row r="43" spans="1:12" ht="15" customHeight="1">
      <c r="A43" s="337" t="s">
        <v>507</v>
      </c>
      <c r="B43" s="269">
        <f t="shared" ref="B43:K43" si="2">+B42/$K$42</f>
        <v>0.12759728030983733</v>
      </c>
      <c r="C43" s="269">
        <f t="shared" si="2"/>
        <v>0.35988607576660858</v>
      </c>
      <c r="D43" s="269">
        <f t="shared" si="2"/>
        <v>0.21253164088522011</v>
      </c>
      <c r="E43" s="269">
        <f t="shared" si="2"/>
        <v>7.0017754209013581E-3</v>
      </c>
      <c r="F43" s="269">
        <f t="shared" si="2"/>
        <v>5.1473509551640435E-2</v>
      </c>
      <c r="G43" s="269">
        <f>+G42/$K$42</f>
        <v>4.4092652142842123E-2</v>
      </c>
      <c r="H43" s="269">
        <f t="shared" si="2"/>
        <v>6.1191350932180994E-3</v>
      </c>
      <c r="I43" s="269">
        <f>+I42/$K$42</f>
        <v>0.13641733449822149</v>
      </c>
      <c r="J43" s="269">
        <f t="shared" si="2"/>
        <v>5.4880596331510531E-2</v>
      </c>
      <c r="K43" s="269">
        <f t="shared" si="2"/>
        <v>1</v>
      </c>
      <c r="L43" s="269"/>
    </row>
    <row r="44" spans="1:12" ht="3.75" customHeight="1" thickBot="1">
      <c r="A44" s="330"/>
      <c r="B44" s="275"/>
      <c r="C44" s="276"/>
      <c r="D44" s="276"/>
      <c r="E44" s="276"/>
      <c r="F44" s="276"/>
      <c r="G44" s="276"/>
      <c r="H44" s="276"/>
      <c r="I44" s="276"/>
      <c r="J44" s="275"/>
      <c r="K44" s="275"/>
      <c r="L44" s="277"/>
    </row>
    <row r="45" spans="1:12" ht="15" customHeight="1" thickTop="1">
      <c r="A45" s="331" t="s">
        <v>426</v>
      </c>
      <c r="B45" s="262"/>
      <c r="C45" s="268"/>
      <c r="D45" s="268"/>
      <c r="E45" s="268"/>
      <c r="F45" s="268"/>
      <c r="G45" s="268"/>
      <c r="H45" s="268"/>
      <c r="I45" s="268"/>
      <c r="J45" s="262"/>
      <c r="K45" s="262"/>
      <c r="L45" s="278"/>
    </row>
    <row r="46" spans="1:12" ht="15" customHeight="1">
      <c r="A46" s="331" t="s">
        <v>508</v>
      </c>
      <c r="B46" s="262"/>
      <c r="C46" s="268"/>
      <c r="D46" s="268"/>
      <c r="E46" s="268"/>
      <c r="F46" s="268"/>
      <c r="G46" s="268"/>
      <c r="H46" s="268"/>
      <c r="I46" s="268"/>
      <c r="J46" s="262"/>
      <c r="K46" s="262"/>
      <c r="L46" s="278"/>
    </row>
    <row r="47" spans="1:12" ht="15" customHeight="1">
      <c r="A47" s="331" t="s">
        <v>509</v>
      </c>
      <c r="B47" s="262"/>
      <c r="C47" s="268"/>
      <c r="D47" s="268"/>
      <c r="E47" s="268"/>
      <c r="F47" s="268"/>
      <c r="G47" s="268"/>
      <c r="H47" s="268"/>
      <c r="I47" s="268"/>
      <c r="J47" s="262"/>
      <c r="K47" s="262"/>
      <c r="L47" s="278"/>
    </row>
    <row r="48" spans="1:12" ht="15" customHeight="1">
      <c r="A48" s="282"/>
      <c r="B48" s="262"/>
      <c r="C48" s="268"/>
      <c r="D48" s="268"/>
      <c r="E48" s="268"/>
      <c r="F48" s="268"/>
      <c r="G48" s="268"/>
      <c r="H48" s="268"/>
      <c r="I48" s="268"/>
      <c r="J48" s="262"/>
      <c r="K48" s="262"/>
      <c r="L48" s="278"/>
    </row>
    <row r="49" spans="1:12" ht="15" customHeight="1">
      <c r="A49" s="282"/>
      <c r="B49" s="262"/>
      <c r="C49" s="268"/>
      <c r="D49" s="268"/>
      <c r="E49" s="268"/>
      <c r="F49" s="268"/>
      <c r="G49" s="268"/>
      <c r="H49" s="268"/>
      <c r="I49" s="268"/>
      <c r="J49" s="262"/>
      <c r="K49" s="262"/>
      <c r="L49" s="278"/>
    </row>
    <row r="50" spans="1:12" ht="15" customHeight="1">
      <c r="A50" s="283"/>
      <c r="B50" s="262"/>
      <c r="C50" s="268"/>
      <c r="D50" s="268"/>
      <c r="E50" s="268"/>
      <c r="F50" s="268"/>
      <c r="G50" s="268"/>
      <c r="H50" s="268"/>
      <c r="I50" s="268"/>
      <c r="J50" s="262"/>
      <c r="K50" s="262"/>
      <c r="L50" s="278"/>
    </row>
    <row r="51" spans="1:12" ht="15" customHeight="1">
      <c r="A51" s="282"/>
      <c r="B51" s="262"/>
      <c r="C51" s="268"/>
      <c r="D51" s="268"/>
      <c r="E51" s="268"/>
      <c r="F51" s="268"/>
      <c r="G51" s="268"/>
      <c r="H51" s="268"/>
      <c r="I51" s="268"/>
      <c r="J51" s="262"/>
      <c r="K51" s="262"/>
      <c r="L51" s="278"/>
    </row>
    <row r="52" spans="1:12" ht="15" customHeight="1">
      <c r="A52" s="282"/>
      <c r="B52" s="262"/>
      <c r="C52" s="268"/>
      <c r="D52" s="268"/>
      <c r="E52" s="268"/>
      <c r="F52" s="268"/>
      <c r="G52" s="268"/>
      <c r="H52" s="268"/>
      <c r="I52" s="268"/>
      <c r="J52" s="262"/>
      <c r="K52" s="262"/>
      <c r="L52" s="278"/>
    </row>
    <row r="53" spans="1:12" ht="15" customHeight="1">
      <c r="A53" s="282"/>
      <c r="B53" s="262"/>
      <c r="C53" s="268"/>
      <c r="D53" s="268"/>
      <c r="E53" s="268"/>
      <c r="F53" s="268"/>
      <c r="G53" s="268"/>
      <c r="H53" s="268"/>
      <c r="I53" s="268"/>
      <c r="J53" s="262"/>
      <c r="K53" s="262"/>
      <c r="L53" s="278"/>
    </row>
    <row r="54" spans="1:12" ht="15" customHeight="1">
      <c r="A54" s="282"/>
      <c r="B54" s="262"/>
      <c r="C54" s="268"/>
      <c r="D54" s="268"/>
      <c r="E54" s="268"/>
      <c r="F54" s="268"/>
      <c r="G54" s="268"/>
      <c r="H54" s="268"/>
      <c r="I54" s="268"/>
      <c r="J54" s="262"/>
      <c r="K54" s="262"/>
      <c r="L54" s="278"/>
    </row>
    <row r="55" spans="1:12" ht="15" customHeight="1">
      <c r="A55" s="282"/>
      <c r="B55" s="262"/>
      <c r="C55" s="268"/>
      <c r="D55" s="268"/>
      <c r="E55" s="268"/>
      <c r="F55" s="268"/>
      <c r="G55" s="268"/>
      <c r="H55" s="268"/>
      <c r="I55" s="268"/>
      <c r="J55" s="262"/>
      <c r="K55" s="262"/>
      <c r="L55" s="278"/>
    </row>
    <row r="56" spans="1:12" ht="15" customHeight="1">
      <c r="A56" s="283"/>
      <c r="B56" s="262"/>
      <c r="C56" s="268"/>
      <c r="D56" s="268"/>
      <c r="E56" s="268"/>
      <c r="F56" s="268"/>
      <c r="G56" s="268"/>
      <c r="H56" s="268"/>
      <c r="I56" s="268"/>
      <c r="J56" s="262"/>
      <c r="K56" s="262"/>
      <c r="L56" s="278"/>
    </row>
    <row r="57" spans="1:12" ht="15" customHeight="1">
      <c r="A57" s="282"/>
      <c r="B57" s="262"/>
      <c r="C57" s="268"/>
      <c r="D57" s="268"/>
      <c r="E57" s="268"/>
      <c r="F57" s="268"/>
      <c r="G57" s="268"/>
      <c r="H57" s="268"/>
      <c r="I57" s="268"/>
      <c r="J57" s="262"/>
      <c r="K57" s="262"/>
      <c r="L57" s="278"/>
    </row>
    <row r="58" spans="1:12" ht="15" customHeight="1">
      <c r="A58" s="282"/>
      <c r="B58" s="262"/>
      <c r="C58" s="268"/>
      <c r="D58" s="268"/>
      <c r="E58" s="268"/>
      <c r="F58" s="268"/>
      <c r="G58" s="268"/>
      <c r="H58" s="268"/>
      <c r="I58" s="268"/>
      <c r="J58" s="262"/>
      <c r="K58" s="262"/>
      <c r="L58" s="278"/>
    </row>
    <row r="59" spans="1:12" ht="15" customHeight="1">
      <c r="A59" s="282"/>
      <c r="B59" s="262"/>
      <c r="C59" s="268"/>
      <c r="D59" s="268"/>
      <c r="E59" s="268"/>
      <c r="F59" s="268"/>
      <c r="G59" s="268"/>
      <c r="H59" s="268"/>
      <c r="I59" s="268"/>
      <c r="J59" s="262"/>
      <c r="K59" s="262"/>
      <c r="L59" s="278"/>
    </row>
    <row r="60" spans="1:12" ht="15" customHeight="1">
      <c r="A60" s="282"/>
      <c r="B60" s="262"/>
      <c r="C60" s="268"/>
      <c r="D60" s="268"/>
      <c r="E60" s="268"/>
      <c r="F60" s="268"/>
      <c r="G60" s="268"/>
      <c r="H60" s="268"/>
      <c r="I60" s="268"/>
      <c r="J60" s="262"/>
      <c r="K60" s="262"/>
      <c r="L60" s="278"/>
    </row>
    <row r="61" spans="1:12" ht="15" customHeight="1">
      <c r="A61" s="282"/>
      <c r="B61" s="262"/>
      <c r="C61" s="268"/>
      <c r="D61" s="268"/>
      <c r="E61" s="268"/>
      <c r="F61" s="268"/>
      <c r="G61" s="268"/>
      <c r="H61" s="268"/>
      <c r="I61" s="268"/>
      <c r="J61" s="262"/>
      <c r="K61" s="262"/>
      <c r="L61" s="278"/>
    </row>
    <row r="62" spans="1:12" ht="15" customHeight="1">
      <c r="A62" s="283"/>
      <c r="B62" s="262"/>
      <c r="C62" s="268"/>
      <c r="D62" s="268"/>
      <c r="E62" s="268"/>
      <c r="F62" s="268"/>
      <c r="G62" s="268"/>
      <c r="H62" s="268"/>
      <c r="I62" s="268"/>
      <c r="J62" s="262"/>
      <c r="K62" s="262"/>
      <c r="L62" s="278"/>
    </row>
    <row r="63" spans="1:12" ht="15" customHeight="1">
      <c r="A63" s="282"/>
      <c r="B63" s="262"/>
      <c r="C63" s="268"/>
      <c r="D63" s="268"/>
      <c r="E63" s="268"/>
      <c r="F63" s="268"/>
      <c r="G63" s="268"/>
      <c r="H63" s="268"/>
      <c r="I63" s="268"/>
      <c r="J63" s="262"/>
      <c r="K63" s="262"/>
      <c r="L63" s="278"/>
    </row>
    <row r="64" spans="1:12" ht="15" customHeight="1">
      <c r="A64" s="282"/>
      <c r="B64" s="262"/>
      <c r="C64" s="268"/>
      <c r="D64" s="268"/>
      <c r="E64" s="268"/>
      <c r="F64" s="268"/>
      <c r="G64" s="268"/>
      <c r="H64" s="268"/>
      <c r="I64" s="268"/>
      <c r="J64" s="262"/>
      <c r="K64" s="262"/>
      <c r="L64" s="278"/>
    </row>
    <row r="65" spans="1:12" ht="9" customHeight="1">
      <c r="A65" s="100"/>
      <c r="C65" s="93"/>
      <c r="D65" s="93"/>
      <c r="E65" s="93"/>
      <c r="F65" s="93"/>
      <c r="G65" s="93"/>
      <c r="H65" s="93"/>
      <c r="I65" s="93"/>
      <c r="J65" s="62"/>
      <c r="K65" s="62"/>
      <c r="L65" s="98"/>
    </row>
    <row r="66" spans="1:12" ht="9" customHeight="1">
      <c r="A66" s="100"/>
      <c r="C66" s="93"/>
      <c r="D66" s="93"/>
      <c r="E66" s="93"/>
      <c r="F66" s="93"/>
      <c r="G66" s="93"/>
      <c r="H66" s="93"/>
      <c r="I66" s="93"/>
      <c r="J66" s="62"/>
      <c r="K66" s="62"/>
      <c r="L66" s="98"/>
    </row>
    <row r="67" spans="1:12" ht="9" customHeight="1">
      <c r="A67" s="102"/>
      <c r="C67" s="93"/>
      <c r="D67" s="93"/>
      <c r="E67" s="93"/>
      <c r="F67" s="93"/>
      <c r="G67" s="93"/>
      <c r="H67" s="93"/>
      <c r="I67" s="93"/>
      <c r="J67" s="62"/>
      <c r="K67" s="62"/>
      <c r="L67" s="98"/>
    </row>
    <row r="68" spans="1:12" ht="9" customHeight="1">
      <c r="A68" s="103"/>
      <c r="C68" s="93"/>
      <c r="D68" s="93"/>
      <c r="E68" s="93"/>
      <c r="F68" s="93"/>
      <c r="G68" s="93"/>
      <c r="H68" s="93"/>
      <c r="I68" s="93"/>
      <c r="J68" s="62"/>
      <c r="K68" s="62"/>
      <c r="L68" s="98"/>
    </row>
    <row r="69" spans="1:12" ht="9" customHeight="1">
      <c r="A69" s="103"/>
      <c r="C69" s="93"/>
      <c r="D69" s="93"/>
      <c r="E69" s="93"/>
      <c r="F69" s="93"/>
      <c r="G69" s="93"/>
      <c r="H69" s="93"/>
      <c r="I69" s="93"/>
      <c r="J69" s="62"/>
      <c r="K69" s="62"/>
      <c r="L69" s="98"/>
    </row>
    <row r="70" spans="1:12" ht="9" customHeight="1">
      <c r="A70" s="103"/>
      <c r="C70" s="93"/>
      <c r="D70" s="93"/>
      <c r="E70" s="93"/>
      <c r="F70" s="93"/>
      <c r="G70" s="93"/>
      <c r="H70" s="93"/>
      <c r="I70" s="93"/>
      <c r="J70" s="62"/>
      <c r="K70" s="62"/>
      <c r="L70" s="98"/>
    </row>
    <row r="71" spans="1:12" ht="9" customHeight="1">
      <c r="A71" s="103"/>
      <c r="C71" s="93"/>
      <c r="D71" s="93"/>
      <c r="E71" s="93"/>
      <c r="F71" s="93"/>
      <c r="G71" s="93"/>
      <c r="H71" s="93"/>
      <c r="I71" s="93"/>
      <c r="J71" s="62"/>
      <c r="K71" s="62"/>
      <c r="L71" s="98"/>
    </row>
    <row r="72" spans="1:12" ht="9" customHeight="1">
      <c r="A72" s="104"/>
      <c r="C72" s="93"/>
      <c r="D72" s="93"/>
      <c r="E72" s="93"/>
      <c r="F72" s="93"/>
      <c r="G72" s="93"/>
      <c r="H72" s="93"/>
      <c r="I72" s="93"/>
      <c r="J72" s="62"/>
      <c r="K72" s="62"/>
      <c r="L72" s="98"/>
    </row>
    <row r="73" spans="1:12" ht="9" customHeight="1">
      <c r="A73" s="104"/>
      <c r="C73" s="93"/>
      <c r="D73" s="93"/>
      <c r="E73" s="93"/>
      <c r="F73" s="93"/>
      <c r="G73" s="93"/>
      <c r="H73" s="93"/>
      <c r="I73" s="93"/>
      <c r="J73" s="62"/>
      <c r="K73" s="62"/>
      <c r="L73" s="98"/>
    </row>
    <row r="74" spans="1:12" ht="9" customHeight="1">
      <c r="A74" s="99"/>
      <c r="C74" s="93"/>
      <c r="D74" s="93"/>
      <c r="E74" s="93"/>
      <c r="F74" s="93"/>
      <c r="G74" s="93"/>
      <c r="H74" s="93"/>
      <c r="I74" s="93"/>
      <c r="J74" s="62"/>
      <c r="K74" s="62"/>
      <c r="L74" s="98"/>
    </row>
    <row r="75" spans="1:12" ht="9" customHeight="1">
      <c r="A75" s="100"/>
      <c r="C75" s="93"/>
      <c r="D75" s="93"/>
      <c r="E75" s="93"/>
      <c r="F75" s="93"/>
      <c r="G75" s="93"/>
      <c r="H75" s="93"/>
      <c r="I75" s="93"/>
      <c r="J75" s="62"/>
      <c r="K75" s="62"/>
      <c r="L75" s="98"/>
    </row>
    <row r="76" spans="1:12" ht="9" customHeight="1">
      <c r="A76" s="100"/>
      <c r="C76" s="93"/>
      <c r="D76" s="93"/>
      <c r="E76" s="93"/>
      <c r="F76" s="93"/>
      <c r="G76" s="93"/>
      <c r="H76" s="93"/>
      <c r="I76" s="93"/>
      <c r="J76" s="62"/>
      <c r="K76" s="62"/>
      <c r="L76" s="98"/>
    </row>
    <row r="77" spans="1:12" ht="9" customHeight="1">
      <c r="A77" s="100"/>
      <c r="C77" s="93"/>
      <c r="D77" s="93"/>
      <c r="E77" s="93"/>
      <c r="F77" s="93"/>
      <c r="G77" s="93"/>
      <c r="H77" s="93"/>
      <c r="I77" s="93"/>
      <c r="J77" s="62"/>
      <c r="K77" s="62"/>
      <c r="L77" s="98"/>
    </row>
    <row r="78" spans="1:12" ht="9" customHeight="1">
      <c r="A78" s="100"/>
      <c r="C78" s="93"/>
      <c r="D78" s="93"/>
      <c r="E78" s="93"/>
      <c r="F78" s="93"/>
      <c r="G78" s="93"/>
      <c r="H78" s="93"/>
      <c r="I78" s="93"/>
      <c r="J78" s="62"/>
      <c r="K78" s="62"/>
      <c r="L78" s="98"/>
    </row>
    <row r="79" spans="1:12" ht="9" customHeight="1">
      <c r="A79" s="103"/>
      <c r="C79" s="93"/>
      <c r="D79" s="93"/>
      <c r="E79" s="93"/>
      <c r="F79" s="93"/>
      <c r="G79" s="93"/>
      <c r="H79" s="93"/>
      <c r="I79" s="93"/>
      <c r="J79" s="62"/>
      <c r="K79" s="62"/>
      <c r="L79" s="98"/>
    </row>
    <row r="80" spans="1:12" ht="9" customHeight="1">
      <c r="A80" s="99"/>
      <c r="C80" s="93"/>
      <c r="D80" s="93"/>
      <c r="E80" s="93"/>
      <c r="F80" s="93"/>
      <c r="G80" s="93"/>
      <c r="H80" s="93"/>
      <c r="I80" s="93"/>
      <c r="J80" s="62"/>
      <c r="K80" s="62"/>
      <c r="L80" s="98"/>
    </row>
    <row r="81" spans="1:12" ht="9" customHeight="1">
      <c r="A81" s="100"/>
      <c r="C81" s="93"/>
      <c r="D81" s="93"/>
      <c r="E81" s="93"/>
      <c r="F81" s="93"/>
      <c r="G81" s="93"/>
      <c r="H81" s="93"/>
      <c r="I81" s="93"/>
      <c r="J81" s="62"/>
      <c r="K81" s="62"/>
      <c r="L81" s="98"/>
    </row>
    <row r="82" spans="1:12" ht="9" customHeight="1">
      <c r="A82" s="100"/>
      <c r="C82" s="93"/>
      <c r="D82" s="93"/>
      <c r="E82" s="93"/>
      <c r="F82" s="93"/>
      <c r="G82" s="93"/>
      <c r="H82" s="93"/>
      <c r="I82" s="93"/>
      <c r="J82" s="62"/>
      <c r="K82" s="62"/>
      <c r="L82" s="98"/>
    </row>
    <row r="83" spans="1:12" ht="9" customHeight="1">
      <c r="A83" s="100"/>
      <c r="C83" s="93"/>
      <c r="D83" s="93"/>
      <c r="E83" s="93"/>
      <c r="F83" s="93"/>
      <c r="G83" s="93"/>
      <c r="H83" s="93"/>
      <c r="I83" s="93"/>
      <c r="J83" s="62"/>
      <c r="K83" s="62"/>
      <c r="L83" s="98"/>
    </row>
    <row r="84" spans="1:12" ht="9" customHeight="1">
      <c r="A84" s="100"/>
      <c r="C84" s="93"/>
      <c r="D84" s="93"/>
      <c r="E84" s="93"/>
      <c r="F84" s="93"/>
      <c r="G84" s="93"/>
      <c r="H84" s="93"/>
      <c r="I84" s="93"/>
      <c r="J84" s="62"/>
      <c r="K84" s="62"/>
      <c r="L84" s="98"/>
    </row>
    <row r="85" spans="1:12" ht="9" customHeight="1">
      <c r="A85" s="103"/>
      <c r="C85" s="93"/>
      <c r="D85" s="93"/>
      <c r="E85" s="93"/>
      <c r="F85" s="93"/>
      <c r="G85" s="93"/>
      <c r="H85" s="93"/>
      <c r="I85" s="93"/>
      <c r="J85" s="62"/>
      <c r="K85" s="62"/>
      <c r="L85" s="98"/>
    </row>
    <row r="86" spans="1:12" ht="9" customHeight="1">
      <c r="A86" s="99"/>
      <c r="C86" s="93"/>
      <c r="D86" s="93"/>
      <c r="E86" s="93"/>
      <c r="F86" s="93"/>
      <c r="G86" s="93"/>
      <c r="H86" s="93"/>
      <c r="I86" s="93"/>
      <c r="J86" s="62"/>
      <c r="K86" s="62"/>
      <c r="L86" s="98"/>
    </row>
    <row r="87" spans="1:12" ht="9" customHeight="1">
      <c r="A87" s="100"/>
      <c r="C87" s="93"/>
      <c r="D87" s="93"/>
      <c r="E87" s="93"/>
      <c r="F87" s="93"/>
      <c r="G87" s="93"/>
      <c r="H87" s="93"/>
      <c r="I87" s="93"/>
      <c r="J87" s="62"/>
      <c r="K87" s="62"/>
      <c r="L87" s="98"/>
    </row>
    <row r="88" spans="1:12" ht="9" customHeight="1">
      <c r="A88" s="100"/>
      <c r="C88" s="93"/>
      <c r="D88" s="93"/>
      <c r="E88" s="93"/>
      <c r="F88" s="93"/>
      <c r="G88" s="93"/>
      <c r="H88" s="93"/>
      <c r="I88" s="93"/>
      <c r="J88" s="62"/>
      <c r="K88" s="62"/>
      <c r="L88" s="98"/>
    </row>
    <row r="89" spans="1:12" ht="9" customHeight="1">
      <c r="A89" s="100"/>
      <c r="C89" s="105"/>
      <c r="D89" s="105"/>
      <c r="E89" s="105"/>
      <c r="F89" s="105"/>
      <c r="G89" s="105"/>
      <c r="H89" s="105"/>
      <c r="I89" s="105"/>
      <c r="L89" s="97"/>
    </row>
    <row r="90" spans="1:12" ht="9" customHeight="1">
      <c r="A90" s="100"/>
      <c r="C90" s="105"/>
      <c r="D90" s="105"/>
      <c r="E90" s="105"/>
      <c r="F90" s="105"/>
      <c r="G90" s="105"/>
      <c r="H90" s="105"/>
      <c r="I90" s="105"/>
      <c r="L90" s="97"/>
    </row>
    <row r="91" spans="1:12" ht="9" customHeight="1">
      <c r="A91" s="100"/>
      <c r="C91" s="105"/>
      <c r="D91" s="105"/>
      <c r="E91" s="105"/>
      <c r="F91" s="105"/>
      <c r="G91" s="105"/>
      <c r="H91" s="105"/>
      <c r="I91" s="105"/>
      <c r="L91" s="97"/>
    </row>
    <row r="92" spans="1:12" ht="9" customHeight="1">
      <c r="A92" s="100"/>
      <c r="C92" s="105"/>
      <c r="D92" s="105"/>
      <c r="E92" s="105"/>
      <c r="F92" s="105"/>
      <c r="G92" s="105"/>
      <c r="H92" s="105"/>
      <c r="I92" s="105"/>
      <c r="L92" s="97"/>
    </row>
    <row r="93" spans="1:12" ht="9" customHeight="1">
      <c r="A93" s="100"/>
      <c r="C93" s="105"/>
      <c r="D93" s="105"/>
      <c r="E93" s="105"/>
      <c r="F93" s="105"/>
      <c r="G93" s="105"/>
      <c r="H93" s="105"/>
      <c r="I93" s="105"/>
      <c r="L93" s="97"/>
    </row>
    <row r="94" spans="1:12" ht="9" customHeight="1">
      <c r="A94" s="100"/>
      <c r="C94" s="105"/>
      <c r="D94" s="105"/>
      <c r="E94" s="105"/>
      <c r="F94" s="105"/>
      <c r="G94" s="105"/>
      <c r="H94" s="105"/>
      <c r="I94" s="105"/>
      <c r="L94" s="97"/>
    </row>
    <row r="95" spans="1:12" ht="9" customHeight="1">
      <c r="A95" s="103"/>
      <c r="C95" s="105"/>
      <c r="D95" s="105"/>
      <c r="E95" s="105"/>
      <c r="F95" s="105"/>
      <c r="G95" s="105"/>
      <c r="H95" s="105"/>
      <c r="I95" s="105"/>
      <c r="L95" s="97"/>
    </row>
    <row r="96" spans="1:12" ht="9" customHeight="1">
      <c r="A96" s="99"/>
      <c r="C96" s="105"/>
      <c r="D96" s="105"/>
      <c r="E96" s="105"/>
      <c r="F96" s="105"/>
      <c r="G96" s="105"/>
      <c r="H96" s="105"/>
      <c r="I96" s="105"/>
      <c r="L96" s="97"/>
    </row>
    <row r="97" spans="1:12" ht="9" customHeight="1">
      <c r="A97" s="100"/>
      <c r="C97" s="105"/>
      <c r="D97" s="105"/>
      <c r="E97" s="105"/>
      <c r="F97" s="105"/>
      <c r="G97" s="105"/>
      <c r="H97" s="105"/>
      <c r="I97" s="105"/>
      <c r="L97" s="97"/>
    </row>
    <row r="98" spans="1:12" ht="9" customHeight="1">
      <c r="A98" s="100"/>
      <c r="C98" s="105"/>
      <c r="D98" s="105"/>
      <c r="E98" s="105"/>
      <c r="F98" s="105"/>
      <c r="G98" s="105"/>
      <c r="H98" s="105"/>
      <c r="I98" s="105"/>
      <c r="L98" s="97"/>
    </row>
    <row r="99" spans="1:12" ht="9" customHeight="1">
      <c r="A99" s="100"/>
      <c r="C99" s="105"/>
      <c r="D99" s="105"/>
      <c r="E99" s="105"/>
      <c r="F99" s="105"/>
      <c r="G99" s="105"/>
      <c r="H99" s="105"/>
      <c r="I99" s="105"/>
      <c r="L99" s="97"/>
    </row>
    <row r="100" spans="1:12" ht="9" customHeight="1">
      <c r="A100" s="100"/>
      <c r="C100" s="105"/>
      <c r="D100" s="105"/>
      <c r="E100" s="105"/>
      <c r="F100" s="105"/>
      <c r="G100" s="105"/>
      <c r="H100" s="105"/>
      <c r="I100" s="105"/>
      <c r="L100" s="97"/>
    </row>
    <row r="101" spans="1:12" ht="9" customHeight="1">
      <c r="A101" s="100"/>
      <c r="C101" s="105"/>
      <c r="D101" s="105"/>
      <c r="E101" s="105"/>
      <c r="F101" s="105"/>
      <c r="G101" s="105"/>
      <c r="H101" s="105"/>
      <c r="I101" s="105"/>
      <c r="L101" s="97"/>
    </row>
    <row r="102" spans="1:12" ht="9" customHeight="1">
      <c r="A102" s="100"/>
      <c r="C102" s="105"/>
      <c r="D102" s="105"/>
      <c r="E102" s="105"/>
      <c r="F102" s="105"/>
      <c r="G102" s="105"/>
      <c r="H102" s="105"/>
      <c r="I102" s="105"/>
      <c r="L102" s="97"/>
    </row>
    <row r="103" spans="1:12" ht="9" customHeight="1">
      <c r="A103" s="100"/>
      <c r="C103" s="105"/>
      <c r="D103" s="105"/>
      <c r="E103" s="105"/>
      <c r="F103" s="105"/>
      <c r="G103" s="105"/>
      <c r="H103" s="105"/>
      <c r="I103" s="105"/>
      <c r="L103" s="97"/>
    </row>
    <row r="104" spans="1:12" ht="9" customHeight="1">
      <c r="A104" s="100"/>
      <c r="C104" s="105"/>
      <c r="D104" s="105"/>
      <c r="E104" s="105"/>
      <c r="F104" s="105"/>
      <c r="G104" s="105"/>
      <c r="H104" s="105"/>
      <c r="I104" s="105"/>
      <c r="L104" s="97"/>
    </row>
    <row r="105" spans="1:12" ht="9" customHeight="1">
      <c r="A105" s="100"/>
      <c r="C105" s="105"/>
      <c r="D105" s="105"/>
      <c r="E105" s="105"/>
      <c r="F105" s="105"/>
      <c r="G105" s="105"/>
      <c r="H105" s="105"/>
      <c r="I105" s="105"/>
      <c r="L105" s="97"/>
    </row>
    <row r="106" spans="1:12" ht="9" customHeight="1">
      <c r="A106" s="99"/>
      <c r="C106" s="105"/>
      <c r="D106" s="105"/>
      <c r="E106" s="105"/>
      <c r="F106" s="105"/>
      <c r="G106" s="105"/>
      <c r="H106" s="105"/>
      <c r="I106" s="105"/>
      <c r="L106" s="97"/>
    </row>
    <row r="107" spans="1:12" ht="9" customHeight="1">
      <c r="A107" s="100"/>
      <c r="C107" s="105"/>
      <c r="D107" s="105"/>
      <c r="E107" s="105"/>
      <c r="F107" s="105"/>
      <c r="G107" s="105"/>
      <c r="H107" s="105"/>
      <c r="I107" s="105"/>
      <c r="L107" s="97"/>
    </row>
    <row r="108" spans="1:12" ht="9" customHeight="1">
      <c r="A108" s="100"/>
      <c r="C108" s="105"/>
      <c r="D108" s="105"/>
      <c r="E108" s="105"/>
      <c r="F108" s="105"/>
      <c r="G108" s="105"/>
      <c r="H108" s="105"/>
      <c r="I108" s="105"/>
      <c r="L108" s="97"/>
    </row>
    <row r="109" spans="1:12" ht="9" customHeight="1">
      <c r="A109" s="100"/>
      <c r="C109" s="105"/>
      <c r="D109" s="105"/>
      <c r="E109" s="105"/>
      <c r="F109" s="105"/>
      <c r="G109" s="105"/>
      <c r="H109" s="105"/>
      <c r="I109" s="105"/>
      <c r="L109" s="97"/>
    </row>
    <row r="110" spans="1:12">
      <c r="A110" s="106"/>
      <c r="C110" s="105"/>
      <c r="D110" s="105"/>
      <c r="E110" s="105"/>
      <c r="F110" s="105"/>
      <c r="G110" s="105"/>
      <c r="H110" s="105"/>
      <c r="I110" s="105"/>
      <c r="L110" s="97"/>
    </row>
    <row r="111" spans="1:12">
      <c r="A111" s="106"/>
      <c r="C111" s="105"/>
      <c r="D111" s="105"/>
      <c r="E111" s="105"/>
      <c r="F111" s="105"/>
      <c r="G111" s="105"/>
      <c r="H111" s="105"/>
      <c r="I111" s="105"/>
      <c r="L111" s="97"/>
    </row>
    <row r="112" spans="1:12">
      <c r="A112" s="106"/>
      <c r="C112" s="105"/>
      <c r="D112" s="105"/>
      <c r="E112" s="105"/>
      <c r="F112" s="105"/>
      <c r="G112" s="105"/>
      <c r="H112" s="105"/>
      <c r="I112" s="105"/>
      <c r="L112" s="97"/>
    </row>
    <row r="113" spans="1:12">
      <c r="A113" s="106"/>
      <c r="C113" s="105"/>
      <c r="D113" s="105"/>
      <c r="E113" s="105"/>
      <c r="F113" s="105"/>
      <c r="G113" s="105"/>
      <c r="H113" s="105"/>
      <c r="I113" s="105"/>
      <c r="L113" s="97"/>
    </row>
    <row r="114" spans="1:12">
      <c r="A114" s="106"/>
      <c r="C114" s="105"/>
      <c r="D114" s="105"/>
      <c r="E114" s="105"/>
      <c r="F114" s="105"/>
      <c r="G114" s="105"/>
      <c r="H114" s="105"/>
      <c r="I114" s="105"/>
      <c r="L114" s="97"/>
    </row>
    <row r="115" spans="1:12">
      <c r="A115" s="106"/>
      <c r="C115" s="105"/>
      <c r="D115" s="105"/>
      <c r="E115" s="105"/>
      <c r="F115" s="105"/>
      <c r="G115" s="105"/>
      <c r="H115" s="105"/>
      <c r="I115" s="105"/>
      <c r="L115" s="97"/>
    </row>
    <row r="116" spans="1:12">
      <c r="A116" s="106"/>
      <c r="C116" s="105"/>
      <c r="D116" s="105"/>
      <c r="E116" s="105"/>
      <c r="F116" s="105"/>
      <c r="G116" s="105"/>
      <c r="H116" s="105"/>
      <c r="I116" s="105"/>
      <c r="L116" s="97"/>
    </row>
    <row r="117" spans="1:12" ht="15.75">
      <c r="A117" s="107"/>
      <c r="C117" s="105"/>
      <c r="D117" s="105"/>
      <c r="E117" s="105"/>
      <c r="F117" s="105"/>
      <c r="G117" s="105"/>
      <c r="H117" s="105"/>
      <c r="I117" s="105"/>
      <c r="L117" s="97"/>
    </row>
    <row r="118" spans="1:12" ht="15.75">
      <c r="A118" s="107"/>
      <c r="C118" s="105"/>
      <c r="D118" s="105"/>
      <c r="E118" s="105"/>
      <c r="F118" s="105"/>
      <c r="G118" s="105"/>
      <c r="H118" s="105"/>
      <c r="I118" s="105"/>
      <c r="L118" s="97"/>
    </row>
    <row r="119" spans="1:12" ht="15.75">
      <c r="A119" s="107"/>
      <c r="C119" s="105"/>
      <c r="D119" s="105"/>
      <c r="E119" s="105"/>
      <c r="F119" s="105"/>
      <c r="G119" s="105"/>
      <c r="H119" s="105"/>
      <c r="I119" s="105"/>
      <c r="L119" s="97"/>
    </row>
    <row r="120" spans="1:12" ht="15.75">
      <c r="A120" s="107"/>
      <c r="C120" s="105"/>
      <c r="D120" s="105"/>
      <c r="E120" s="105"/>
      <c r="F120" s="105"/>
      <c r="G120" s="105"/>
      <c r="H120" s="105"/>
      <c r="I120" s="105"/>
      <c r="L120" s="97"/>
    </row>
    <row r="121" spans="1:12" ht="15.75">
      <c r="A121" s="107"/>
      <c r="C121" s="105"/>
      <c r="D121" s="105"/>
      <c r="E121" s="105"/>
      <c r="F121" s="105"/>
      <c r="G121" s="105"/>
      <c r="H121" s="105"/>
      <c r="I121" s="105"/>
      <c r="L121" s="97"/>
    </row>
    <row r="122" spans="1:12" ht="15.75">
      <c r="A122" s="107"/>
      <c r="C122" s="105"/>
      <c r="D122" s="105"/>
      <c r="E122" s="105"/>
      <c r="F122" s="105"/>
      <c r="G122" s="105"/>
      <c r="H122" s="105"/>
      <c r="I122" s="105"/>
      <c r="L122" s="97"/>
    </row>
    <row r="123" spans="1:12" ht="15.75">
      <c r="A123" s="107"/>
      <c r="C123" s="105"/>
      <c r="D123" s="105"/>
      <c r="E123" s="105"/>
      <c r="F123" s="105"/>
      <c r="G123" s="105"/>
      <c r="H123" s="105"/>
      <c r="I123" s="105"/>
      <c r="L123" s="97"/>
    </row>
    <row r="124" spans="1:12" ht="15.75">
      <c r="A124" s="107"/>
      <c r="C124" s="105"/>
      <c r="D124" s="105"/>
      <c r="E124" s="105"/>
      <c r="F124" s="105"/>
      <c r="G124" s="105"/>
      <c r="H124" s="105"/>
      <c r="I124" s="105"/>
      <c r="L124" s="97"/>
    </row>
    <row r="125" spans="1:12" ht="15.75">
      <c r="A125" s="107"/>
      <c r="C125" s="105"/>
      <c r="D125" s="105"/>
      <c r="E125" s="105"/>
      <c r="F125" s="105"/>
      <c r="G125" s="105"/>
      <c r="H125" s="105"/>
      <c r="I125" s="105"/>
      <c r="L125" s="97"/>
    </row>
    <row r="126" spans="1:12" ht="15.75">
      <c r="A126" s="107"/>
      <c r="C126" s="105"/>
      <c r="D126" s="105"/>
      <c r="E126" s="105"/>
      <c r="F126" s="105"/>
      <c r="G126" s="105"/>
      <c r="H126" s="105"/>
      <c r="I126" s="105"/>
      <c r="L126" s="97"/>
    </row>
    <row r="127" spans="1:12" ht="15.75">
      <c r="A127" s="107"/>
      <c r="C127" s="105"/>
      <c r="D127" s="105"/>
      <c r="E127" s="105"/>
      <c r="F127" s="105"/>
      <c r="G127" s="105"/>
      <c r="H127" s="105"/>
      <c r="I127" s="105"/>
      <c r="L127" s="97"/>
    </row>
    <row r="128" spans="1:12" ht="15.75">
      <c r="A128" s="107"/>
      <c r="C128" s="105"/>
      <c r="D128" s="105"/>
      <c r="E128" s="105"/>
      <c r="F128" s="105"/>
      <c r="G128" s="105"/>
      <c r="H128" s="105"/>
      <c r="I128" s="105"/>
      <c r="L128" s="97"/>
    </row>
    <row r="129" spans="1:12" ht="15.75">
      <c r="A129" s="107"/>
      <c r="C129" s="105"/>
      <c r="D129" s="105"/>
      <c r="E129" s="105"/>
      <c r="F129" s="105"/>
      <c r="G129" s="105"/>
      <c r="H129" s="105"/>
      <c r="I129" s="105"/>
      <c r="L129" s="97"/>
    </row>
    <row r="130" spans="1:12" ht="15.75">
      <c r="A130" s="107"/>
      <c r="C130" s="105"/>
      <c r="D130" s="105"/>
      <c r="E130" s="105"/>
      <c r="F130" s="105"/>
      <c r="G130" s="105"/>
      <c r="H130" s="105"/>
      <c r="I130" s="105"/>
      <c r="L130" s="97"/>
    </row>
    <row r="131" spans="1:12" ht="15.75">
      <c r="A131" s="107"/>
      <c r="C131" s="105"/>
      <c r="D131" s="105"/>
      <c r="E131" s="105"/>
      <c r="F131" s="105"/>
      <c r="G131" s="105"/>
      <c r="H131" s="105"/>
      <c r="I131" s="105"/>
      <c r="L131" s="97"/>
    </row>
    <row r="132" spans="1:12" ht="15.75">
      <c r="A132" s="107"/>
      <c r="C132" s="105"/>
      <c r="D132" s="105"/>
      <c r="E132" s="105"/>
      <c r="F132" s="105"/>
      <c r="G132" s="105"/>
      <c r="H132" s="105"/>
      <c r="I132" s="105"/>
      <c r="L132" s="97"/>
    </row>
    <row r="133" spans="1:12" ht="15.75">
      <c r="A133" s="107"/>
      <c r="C133" s="105"/>
      <c r="D133" s="105"/>
      <c r="E133" s="105"/>
      <c r="F133" s="105"/>
      <c r="G133" s="105"/>
      <c r="H133" s="105"/>
      <c r="I133" s="105"/>
      <c r="L133" s="97"/>
    </row>
    <row r="134" spans="1:12" ht="15.75">
      <c r="A134" s="107"/>
      <c r="C134" s="105"/>
      <c r="D134" s="105"/>
      <c r="E134" s="105"/>
      <c r="F134" s="105"/>
      <c r="G134" s="105"/>
      <c r="H134" s="105"/>
      <c r="I134" s="105"/>
      <c r="L134" s="97"/>
    </row>
    <row r="135" spans="1:12" ht="15.75">
      <c r="A135" s="107"/>
      <c r="C135" s="105"/>
      <c r="D135" s="105"/>
      <c r="E135" s="105"/>
      <c r="F135" s="105"/>
      <c r="G135" s="105"/>
      <c r="H135" s="105"/>
      <c r="I135" s="105"/>
      <c r="L135" s="97"/>
    </row>
    <row r="136" spans="1:12" ht="15.75">
      <c r="A136" s="107"/>
      <c r="C136" s="105"/>
      <c r="D136" s="105"/>
      <c r="E136" s="105"/>
      <c r="F136" s="105"/>
      <c r="G136" s="105"/>
      <c r="H136" s="105"/>
      <c r="I136" s="105"/>
      <c r="L136" s="97"/>
    </row>
    <row r="137" spans="1:12" ht="15.75">
      <c r="A137" s="107"/>
      <c r="C137" s="105"/>
      <c r="D137" s="105"/>
      <c r="E137" s="105"/>
      <c r="F137" s="105"/>
      <c r="G137" s="105"/>
      <c r="H137" s="105"/>
      <c r="I137" s="105"/>
      <c r="L137" s="97"/>
    </row>
    <row r="138" spans="1:12" ht="15.75">
      <c r="A138" s="107"/>
      <c r="C138" s="105"/>
      <c r="D138" s="105"/>
      <c r="E138" s="105"/>
      <c r="F138" s="105"/>
      <c r="G138" s="105"/>
      <c r="H138" s="105"/>
      <c r="I138" s="105"/>
      <c r="L138" s="97"/>
    </row>
    <row r="139" spans="1:12" ht="15.75">
      <c r="A139" s="107"/>
      <c r="C139" s="105"/>
      <c r="D139" s="105"/>
      <c r="E139" s="105"/>
      <c r="F139" s="105"/>
      <c r="G139" s="105"/>
      <c r="H139" s="105"/>
      <c r="I139" s="105"/>
      <c r="L139" s="97"/>
    </row>
    <row r="140" spans="1:12" ht="15.75">
      <c r="A140" s="107"/>
      <c r="C140" s="105"/>
      <c r="D140" s="105"/>
      <c r="E140" s="105"/>
      <c r="F140" s="105"/>
      <c r="G140" s="105"/>
      <c r="H140" s="105"/>
      <c r="I140" s="105"/>
      <c r="L140" s="97"/>
    </row>
    <row r="141" spans="1:12" ht="15.75">
      <c r="A141" s="107"/>
      <c r="C141" s="105"/>
      <c r="D141" s="105"/>
      <c r="E141" s="105"/>
      <c r="F141" s="105"/>
      <c r="G141" s="105"/>
      <c r="H141" s="105"/>
      <c r="I141" s="105"/>
      <c r="L141" s="97"/>
    </row>
    <row r="142" spans="1:12" ht="15.75">
      <c r="A142" s="107"/>
      <c r="C142" s="105"/>
      <c r="D142" s="105"/>
      <c r="E142" s="105"/>
      <c r="F142" s="105"/>
      <c r="G142" s="105"/>
      <c r="H142" s="105"/>
      <c r="I142" s="105"/>
      <c r="L142" s="97"/>
    </row>
    <row r="143" spans="1:12" ht="15.75">
      <c r="A143" s="107"/>
      <c r="C143" s="105"/>
      <c r="D143" s="105"/>
      <c r="E143" s="105"/>
      <c r="F143" s="105"/>
      <c r="G143" s="105"/>
      <c r="H143" s="105"/>
      <c r="I143" s="105"/>
      <c r="L143" s="97"/>
    </row>
    <row r="144" spans="1:12" ht="15.75">
      <c r="A144" s="107"/>
      <c r="C144" s="105"/>
      <c r="D144" s="105"/>
      <c r="E144" s="105"/>
      <c r="F144" s="105"/>
      <c r="G144" s="105"/>
      <c r="H144" s="105"/>
      <c r="I144" s="105"/>
      <c r="L144" s="97"/>
    </row>
    <row r="145" spans="1:12" ht="15.75">
      <c r="A145" s="107"/>
      <c r="C145" s="105"/>
      <c r="D145" s="105"/>
      <c r="E145" s="105"/>
      <c r="F145" s="105"/>
      <c r="G145" s="105"/>
      <c r="H145" s="105"/>
      <c r="I145" s="105"/>
      <c r="L145" s="97"/>
    </row>
    <row r="146" spans="1:12" ht="15.75">
      <c r="A146" s="107"/>
      <c r="C146" s="105"/>
      <c r="D146" s="105"/>
      <c r="E146" s="105"/>
      <c r="F146" s="105"/>
      <c r="G146" s="105"/>
      <c r="H146" s="105"/>
      <c r="I146" s="105"/>
      <c r="L146" s="97"/>
    </row>
    <row r="147" spans="1:12" ht="15.75">
      <c r="A147" s="107"/>
      <c r="C147" s="105"/>
      <c r="D147" s="105"/>
      <c r="E147" s="105"/>
      <c r="F147" s="105"/>
      <c r="G147" s="105"/>
      <c r="H147" s="105"/>
      <c r="I147" s="105"/>
      <c r="L147" s="97"/>
    </row>
    <row r="148" spans="1:12" ht="15.75">
      <c r="A148" s="107"/>
      <c r="C148" s="105"/>
      <c r="D148" s="105"/>
      <c r="E148" s="105"/>
      <c r="F148" s="105"/>
      <c r="G148" s="105"/>
      <c r="H148" s="105"/>
      <c r="I148" s="105"/>
      <c r="L148" s="97"/>
    </row>
    <row r="149" spans="1:12" ht="15.75">
      <c r="A149" s="107"/>
      <c r="C149" s="105"/>
      <c r="D149" s="105"/>
      <c r="E149" s="105"/>
      <c r="F149" s="105"/>
      <c r="G149" s="105"/>
      <c r="H149" s="105"/>
      <c r="I149" s="105"/>
      <c r="L149" s="97"/>
    </row>
    <row r="150" spans="1:12" ht="15.75">
      <c r="A150" s="107"/>
      <c r="C150" s="105"/>
      <c r="D150" s="105"/>
      <c r="E150" s="105"/>
      <c r="F150" s="105"/>
      <c r="G150" s="105"/>
      <c r="H150" s="105"/>
      <c r="I150" s="105"/>
      <c r="L150" s="97"/>
    </row>
    <row r="151" spans="1:12" ht="15.75">
      <c r="A151" s="107"/>
      <c r="C151" s="105"/>
      <c r="D151" s="105"/>
      <c r="E151" s="105"/>
      <c r="F151" s="105"/>
      <c r="G151" s="105"/>
      <c r="H151" s="105"/>
      <c r="I151" s="105"/>
      <c r="L151" s="97"/>
    </row>
    <row r="152" spans="1:12" ht="15.75">
      <c r="A152" s="107"/>
      <c r="C152" s="105"/>
      <c r="D152" s="105"/>
      <c r="E152" s="105"/>
      <c r="F152" s="105"/>
      <c r="G152" s="105"/>
      <c r="H152" s="105"/>
      <c r="I152" s="105"/>
      <c r="L152" s="97"/>
    </row>
    <row r="153" spans="1:12" ht="15.75">
      <c r="A153" s="107"/>
      <c r="C153" s="105"/>
      <c r="D153" s="105"/>
      <c r="E153" s="105"/>
      <c r="F153" s="105"/>
      <c r="G153" s="105"/>
      <c r="H153" s="105"/>
      <c r="I153" s="105"/>
      <c r="L153" s="97"/>
    </row>
    <row r="154" spans="1:12" ht="15.75">
      <c r="A154" s="107"/>
      <c r="C154" s="105"/>
      <c r="D154" s="105"/>
      <c r="E154" s="105"/>
      <c r="F154" s="105"/>
      <c r="G154" s="105"/>
      <c r="H154" s="105"/>
      <c r="I154" s="105"/>
      <c r="L154" s="97"/>
    </row>
    <row r="155" spans="1:12" ht="15.75">
      <c r="A155" s="107"/>
      <c r="C155" s="105"/>
      <c r="D155" s="105"/>
      <c r="E155" s="105"/>
      <c r="F155" s="105"/>
      <c r="G155" s="105"/>
      <c r="H155" s="105"/>
      <c r="I155" s="105"/>
      <c r="L155" s="97"/>
    </row>
    <row r="156" spans="1:12" ht="15.75">
      <c r="A156" s="107"/>
      <c r="C156" s="105"/>
      <c r="D156" s="105"/>
      <c r="E156" s="105"/>
      <c r="F156" s="105"/>
      <c r="G156" s="105"/>
      <c r="H156" s="105"/>
      <c r="I156" s="105"/>
      <c r="L156" s="97"/>
    </row>
    <row r="157" spans="1:12" ht="15.75">
      <c r="A157" s="107"/>
      <c r="C157" s="105"/>
      <c r="D157" s="105"/>
      <c r="E157" s="105"/>
      <c r="F157" s="105"/>
      <c r="G157" s="105"/>
      <c r="H157" s="105"/>
      <c r="I157" s="105"/>
      <c r="L157" s="97"/>
    </row>
    <row r="158" spans="1:12" ht="15.75">
      <c r="A158" s="107"/>
      <c r="C158" s="105"/>
      <c r="D158" s="105"/>
      <c r="E158" s="105"/>
      <c r="F158" s="105"/>
      <c r="G158" s="105"/>
      <c r="H158" s="105"/>
      <c r="I158" s="105"/>
      <c r="L158" s="97"/>
    </row>
    <row r="159" spans="1:12" ht="15.75">
      <c r="A159" s="107"/>
      <c r="C159" s="105"/>
      <c r="D159" s="105"/>
      <c r="E159" s="105"/>
      <c r="F159" s="105"/>
      <c r="G159" s="105"/>
      <c r="H159" s="105"/>
      <c r="I159" s="105"/>
      <c r="L159" s="97"/>
    </row>
    <row r="160" spans="1:12" ht="15.75">
      <c r="A160" s="107"/>
      <c r="C160" s="105"/>
      <c r="D160" s="105"/>
      <c r="E160" s="105"/>
      <c r="F160" s="105"/>
      <c r="G160" s="105"/>
      <c r="H160" s="105"/>
      <c r="I160" s="105"/>
      <c r="L160" s="97"/>
    </row>
    <row r="161" spans="1:12" ht="15.75">
      <c r="A161" s="107"/>
      <c r="C161" s="105"/>
      <c r="D161" s="105"/>
      <c r="E161" s="105"/>
      <c r="F161" s="105"/>
      <c r="G161" s="105"/>
      <c r="H161" s="105"/>
      <c r="I161" s="105"/>
      <c r="L161" s="97"/>
    </row>
    <row r="162" spans="1:12" ht="15.75">
      <c r="A162" s="107"/>
      <c r="C162" s="105"/>
      <c r="D162" s="105"/>
      <c r="E162" s="105"/>
      <c r="F162" s="105"/>
      <c r="G162" s="105"/>
      <c r="H162" s="105"/>
      <c r="I162" s="105"/>
      <c r="L162" s="97"/>
    </row>
    <row r="163" spans="1:12" ht="15.75">
      <c r="A163" s="107"/>
      <c r="C163" s="105"/>
      <c r="D163" s="105"/>
      <c r="E163" s="105"/>
      <c r="F163" s="105"/>
      <c r="G163" s="105"/>
      <c r="H163" s="105"/>
      <c r="I163" s="105"/>
      <c r="L163" s="97"/>
    </row>
    <row r="164" spans="1:12" ht="15.75">
      <c r="A164" s="107"/>
      <c r="C164" s="105"/>
      <c r="D164" s="105"/>
      <c r="E164" s="105"/>
      <c r="F164" s="105"/>
      <c r="G164" s="105"/>
      <c r="H164" s="105"/>
      <c r="I164" s="105"/>
      <c r="L164" s="97"/>
    </row>
    <row r="165" spans="1:12" ht="15.75">
      <c r="A165" s="107"/>
      <c r="C165" s="105"/>
      <c r="D165" s="105"/>
      <c r="E165" s="105"/>
      <c r="F165" s="105"/>
      <c r="G165" s="105"/>
      <c r="H165" s="105"/>
      <c r="I165" s="105"/>
      <c r="L165" s="97"/>
    </row>
    <row r="166" spans="1:12" ht="15.75">
      <c r="A166" s="107"/>
      <c r="C166" s="105"/>
      <c r="D166" s="105"/>
      <c r="E166" s="105"/>
      <c r="F166" s="105"/>
      <c r="G166" s="105"/>
      <c r="H166" s="105"/>
      <c r="I166" s="105"/>
      <c r="L166" s="97"/>
    </row>
    <row r="167" spans="1:12" ht="15.75">
      <c r="A167" s="107"/>
      <c r="C167" s="105"/>
      <c r="D167" s="105"/>
      <c r="E167" s="105"/>
      <c r="F167" s="105"/>
      <c r="G167" s="105"/>
      <c r="H167" s="105"/>
      <c r="I167" s="105"/>
      <c r="L167" s="97"/>
    </row>
    <row r="168" spans="1:12" ht="15.75">
      <c r="A168" s="107"/>
      <c r="C168" s="105"/>
      <c r="D168" s="105"/>
      <c r="E168" s="105"/>
      <c r="F168" s="105"/>
      <c r="G168" s="105"/>
      <c r="H168" s="105"/>
      <c r="I168" s="105"/>
      <c r="L168" s="97"/>
    </row>
    <row r="169" spans="1:12" ht="15.75">
      <c r="A169" s="107"/>
      <c r="C169" s="105"/>
      <c r="D169" s="105"/>
      <c r="E169" s="105"/>
      <c r="F169" s="105"/>
      <c r="G169" s="105"/>
      <c r="H169" s="105"/>
      <c r="I169" s="105"/>
      <c r="L169" s="97"/>
    </row>
    <row r="170" spans="1:12" ht="15.75">
      <c r="A170" s="107"/>
      <c r="C170" s="105"/>
      <c r="D170" s="105"/>
      <c r="E170" s="105"/>
      <c r="F170" s="105"/>
      <c r="G170" s="105"/>
      <c r="H170" s="105"/>
      <c r="I170" s="105"/>
      <c r="L170" s="97"/>
    </row>
    <row r="171" spans="1:12" ht="15.75">
      <c r="A171" s="107"/>
      <c r="C171" s="105"/>
      <c r="D171" s="105"/>
      <c r="E171" s="105"/>
      <c r="F171" s="105"/>
      <c r="G171" s="105"/>
      <c r="H171" s="105"/>
      <c r="I171" s="105"/>
      <c r="L171" s="97"/>
    </row>
    <row r="172" spans="1:12" ht="15.75">
      <c r="A172" s="107"/>
      <c r="C172" s="105"/>
      <c r="D172" s="105"/>
      <c r="E172" s="105"/>
      <c r="F172" s="105"/>
      <c r="G172" s="105"/>
      <c r="H172" s="105"/>
      <c r="I172" s="105"/>
      <c r="L172" s="97"/>
    </row>
    <row r="173" spans="1:12" ht="15.75">
      <c r="A173" s="107"/>
      <c r="C173" s="105"/>
      <c r="D173" s="105"/>
      <c r="E173" s="105"/>
      <c r="F173" s="105"/>
      <c r="G173" s="105"/>
      <c r="H173" s="105"/>
      <c r="I173" s="105"/>
      <c r="L173" s="97"/>
    </row>
    <row r="174" spans="1:12" ht="15.75">
      <c r="A174" s="107"/>
      <c r="C174" s="105"/>
      <c r="D174" s="105"/>
      <c r="E174" s="105"/>
      <c r="F174" s="105"/>
      <c r="G174" s="105"/>
      <c r="H174" s="105"/>
      <c r="I174" s="105"/>
      <c r="L174" s="97"/>
    </row>
    <row r="175" spans="1:12" ht="15.75">
      <c r="A175" s="107"/>
      <c r="C175" s="105"/>
      <c r="D175" s="105"/>
      <c r="E175" s="105"/>
      <c r="F175" s="105"/>
      <c r="G175" s="105"/>
      <c r="H175" s="105"/>
      <c r="I175" s="105"/>
      <c r="L175" s="97"/>
    </row>
    <row r="176" spans="1:12" ht="15.75">
      <c r="A176" s="107"/>
      <c r="C176" s="105"/>
      <c r="D176" s="105"/>
      <c r="E176" s="105"/>
      <c r="F176" s="105"/>
      <c r="G176" s="105"/>
      <c r="H176" s="105"/>
      <c r="I176" s="105"/>
      <c r="L176" s="97"/>
    </row>
    <row r="177" spans="1:12" ht="15.75">
      <c r="A177" s="107"/>
      <c r="C177" s="105"/>
      <c r="D177" s="105"/>
      <c r="E177" s="105"/>
      <c r="F177" s="105"/>
      <c r="G177" s="105"/>
      <c r="H177" s="105"/>
      <c r="I177" s="105"/>
      <c r="L177" s="97"/>
    </row>
    <row r="178" spans="1:12" ht="15.75">
      <c r="A178" s="107"/>
      <c r="C178" s="105"/>
      <c r="D178" s="105"/>
      <c r="E178" s="105"/>
      <c r="F178" s="105"/>
      <c r="G178" s="105"/>
      <c r="H178" s="105"/>
      <c r="I178" s="105"/>
      <c r="L178" s="97"/>
    </row>
    <row r="179" spans="1:12" ht="15.75">
      <c r="A179" s="107"/>
      <c r="C179" s="105"/>
      <c r="D179" s="105"/>
      <c r="E179" s="105"/>
      <c r="F179" s="105"/>
      <c r="G179" s="105"/>
      <c r="H179" s="105"/>
      <c r="I179" s="105"/>
      <c r="L179" s="97"/>
    </row>
    <row r="180" spans="1:12" ht="15.75">
      <c r="A180" s="107"/>
      <c r="C180" s="105"/>
      <c r="D180" s="105"/>
      <c r="E180" s="105"/>
      <c r="F180" s="105"/>
      <c r="G180" s="105"/>
      <c r="H180" s="105"/>
      <c r="I180" s="105"/>
      <c r="L180" s="97"/>
    </row>
    <row r="181" spans="1:12" ht="15.75">
      <c r="A181" s="107"/>
      <c r="C181" s="105"/>
      <c r="D181" s="105"/>
      <c r="E181" s="105"/>
      <c r="F181" s="105"/>
      <c r="G181" s="105"/>
      <c r="H181" s="105"/>
      <c r="I181" s="105"/>
      <c r="L181" s="97"/>
    </row>
    <row r="182" spans="1:12" ht="15.75">
      <c r="A182" s="107"/>
      <c r="C182" s="105"/>
      <c r="D182" s="105"/>
      <c r="E182" s="105"/>
      <c r="F182" s="105"/>
      <c r="G182" s="105"/>
      <c r="H182" s="105"/>
      <c r="I182" s="105"/>
      <c r="L182" s="97"/>
    </row>
    <row r="183" spans="1:12" ht="15.75">
      <c r="A183" s="107"/>
      <c r="C183" s="105"/>
      <c r="D183" s="105"/>
      <c r="E183" s="105"/>
      <c r="F183" s="105"/>
      <c r="G183" s="105"/>
      <c r="H183" s="105"/>
      <c r="I183" s="105"/>
      <c r="L183" s="97"/>
    </row>
    <row r="184" spans="1:12" ht="15.75">
      <c r="A184" s="107"/>
      <c r="C184" s="105"/>
      <c r="D184" s="105"/>
      <c r="E184" s="105"/>
      <c r="F184" s="105"/>
      <c r="G184" s="105"/>
      <c r="H184" s="105"/>
      <c r="I184" s="105"/>
      <c r="L184" s="97"/>
    </row>
    <row r="185" spans="1:12" ht="15.75">
      <c r="A185" s="107"/>
      <c r="C185" s="105"/>
      <c r="D185" s="105"/>
      <c r="E185" s="105"/>
      <c r="F185" s="105"/>
      <c r="G185" s="105"/>
      <c r="H185" s="105"/>
      <c r="I185" s="105"/>
      <c r="L185" s="97"/>
    </row>
    <row r="186" spans="1:12" ht="15.75">
      <c r="A186" s="107"/>
      <c r="C186" s="105"/>
      <c r="D186" s="105"/>
      <c r="E186" s="105"/>
      <c r="F186" s="105"/>
      <c r="G186" s="105"/>
      <c r="H186" s="105"/>
      <c r="I186" s="105"/>
      <c r="L186" s="97"/>
    </row>
    <row r="187" spans="1:12" ht="15.75">
      <c r="A187" s="107"/>
      <c r="C187" s="105"/>
      <c r="D187" s="105"/>
      <c r="E187" s="105"/>
      <c r="F187" s="105"/>
      <c r="G187" s="105"/>
      <c r="H187" s="105"/>
      <c r="I187" s="105"/>
      <c r="L187" s="97"/>
    </row>
    <row r="188" spans="1:12" ht="15.75">
      <c r="A188" s="107"/>
      <c r="C188" s="105"/>
      <c r="D188" s="105"/>
      <c r="E188" s="105"/>
      <c r="F188" s="105"/>
      <c r="G188" s="105"/>
      <c r="H188" s="105"/>
      <c r="I188" s="105"/>
      <c r="L188" s="97"/>
    </row>
    <row r="189" spans="1:12" ht="15.75">
      <c r="A189" s="107"/>
      <c r="C189" s="105"/>
      <c r="D189" s="105"/>
      <c r="E189" s="105"/>
      <c r="F189" s="105"/>
      <c r="G189" s="105"/>
      <c r="H189" s="105"/>
      <c r="I189" s="105"/>
      <c r="L189" s="97"/>
    </row>
    <row r="190" spans="1:12" ht="15.75">
      <c r="A190" s="107"/>
      <c r="C190" s="105"/>
      <c r="D190" s="105"/>
      <c r="E190" s="105"/>
      <c r="F190" s="105"/>
      <c r="G190" s="105"/>
      <c r="H190" s="105"/>
      <c r="I190" s="105"/>
      <c r="L190" s="97"/>
    </row>
    <row r="191" spans="1:12" ht="15.75">
      <c r="A191" s="107"/>
      <c r="C191" s="105"/>
      <c r="D191" s="105"/>
      <c r="E191" s="105"/>
      <c r="F191" s="105"/>
      <c r="G191" s="105"/>
      <c r="H191" s="105"/>
      <c r="I191" s="105"/>
      <c r="L191" s="97"/>
    </row>
    <row r="192" spans="1:12" ht="15.75">
      <c r="A192" s="107"/>
      <c r="C192" s="105"/>
      <c r="D192" s="105"/>
      <c r="E192" s="105"/>
      <c r="F192" s="105"/>
      <c r="G192" s="105"/>
      <c r="H192" s="105"/>
      <c r="I192" s="105"/>
      <c r="L192" s="97"/>
    </row>
    <row r="193" spans="1:12" ht="15.75">
      <c r="A193" s="107"/>
      <c r="C193" s="105"/>
      <c r="D193" s="105"/>
      <c r="E193" s="105"/>
      <c r="F193" s="105"/>
      <c r="G193" s="105"/>
      <c r="H193" s="105"/>
      <c r="I193" s="105"/>
      <c r="L193" s="97"/>
    </row>
    <row r="194" spans="1:12" ht="15.75">
      <c r="A194" s="107"/>
      <c r="C194" s="105"/>
      <c r="D194" s="105"/>
      <c r="E194" s="105"/>
      <c r="F194" s="105"/>
      <c r="G194" s="105"/>
      <c r="H194" s="105"/>
      <c r="I194" s="105"/>
      <c r="L194" s="97"/>
    </row>
    <row r="195" spans="1:12" ht="15.75">
      <c r="A195" s="107"/>
      <c r="C195" s="105"/>
      <c r="D195" s="105"/>
      <c r="E195" s="105"/>
      <c r="F195" s="105"/>
      <c r="G195" s="105"/>
      <c r="H195" s="105"/>
      <c r="I195" s="105"/>
      <c r="L195" s="97"/>
    </row>
    <row r="196" spans="1:12" ht="15.75">
      <c r="A196" s="107"/>
      <c r="C196" s="105"/>
      <c r="D196" s="105"/>
      <c r="E196" s="105"/>
      <c r="F196" s="105"/>
      <c r="G196" s="105"/>
      <c r="H196" s="105"/>
      <c r="I196" s="105"/>
      <c r="L196" s="97"/>
    </row>
    <row r="197" spans="1:12" ht="15.75">
      <c r="A197" s="107"/>
      <c r="C197" s="105"/>
      <c r="D197" s="105"/>
      <c r="E197" s="105"/>
      <c r="F197" s="105"/>
      <c r="G197" s="105"/>
      <c r="H197" s="105"/>
      <c r="I197" s="105"/>
      <c r="L197" s="97"/>
    </row>
    <row r="198" spans="1:12" ht="15.75">
      <c r="A198" s="107"/>
      <c r="C198" s="105"/>
      <c r="D198" s="105"/>
      <c r="E198" s="105"/>
      <c r="F198" s="105"/>
      <c r="G198" s="105"/>
      <c r="H198" s="105"/>
      <c r="I198" s="105"/>
      <c r="L198" s="97"/>
    </row>
    <row r="199" spans="1:12" ht="15.75">
      <c r="A199" s="107"/>
      <c r="C199" s="105"/>
      <c r="D199" s="105"/>
      <c r="E199" s="105"/>
      <c r="F199" s="105"/>
      <c r="G199" s="105"/>
      <c r="H199" s="105"/>
      <c r="I199" s="105"/>
      <c r="L199" s="97"/>
    </row>
    <row r="200" spans="1:12" ht="15.75">
      <c r="A200" s="107"/>
      <c r="C200" s="105"/>
      <c r="D200" s="105"/>
      <c r="E200" s="105"/>
      <c r="F200" s="105"/>
      <c r="G200" s="105"/>
      <c r="H200" s="105"/>
      <c r="I200" s="105"/>
      <c r="L200" s="97"/>
    </row>
    <row r="201" spans="1:12" ht="15.75">
      <c r="A201" s="107"/>
      <c r="C201" s="105"/>
      <c r="D201" s="105"/>
      <c r="E201" s="105"/>
      <c r="F201" s="105"/>
      <c r="G201" s="105"/>
      <c r="H201" s="105"/>
      <c r="I201" s="105"/>
      <c r="L201" s="97"/>
    </row>
    <row r="202" spans="1:12" ht="15.75">
      <c r="A202" s="107"/>
      <c r="C202" s="105"/>
      <c r="D202" s="105"/>
      <c r="E202" s="105"/>
      <c r="F202" s="105"/>
      <c r="G202" s="105"/>
      <c r="H202" s="105"/>
      <c r="I202" s="105"/>
      <c r="L202" s="97"/>
    </row>
    <row r="203" spans="1:12" ht="15.75">
      <c r="A203" s="107"/>
      <c r="C203" s="105"/>
      <c r="D203" s="105"/>
      <c r="E203" s="105"/>
      <c r="F203" s="105"/>
      <c r="G203" s="105"/>
      <c r="H203" s="105"/>
      <c r="I203" s="105"/>
      <c r="L203" s="97"/>
    </row>
    <row r="204" spans="1:12" ht="15.75">
      <c r="A204" s="107"/>
      <c r="C204" s="105"/>
      <c r="D204" s="105"/>
      <c r="E204" s="105"/>
      <c r="F204" s="105"/>
      <c r="G204" s="105"/>
      <c r="H204" s="105"/>
      <c r="I204" s="105"/>
      <c r="L204" s="97"/>
    </row>
    <row r="205" spans="1:12" ht="15.75">
      <c r="A205" s="107"/>
      <c r="C205" s="105"/>
      <c r="D205" s="105"/>
      <c r="E205" s="105"/>
      <c r="F205" s="105"/>
      <c r="G205" s="105"/>
      <c r="H205" s="105"/>
      <c r="I205" s="105"/>
      <c r="L205" s="97"/>
    </row>
    <row r="206" spans="1:12" ht="15.75">
      <c r="A206" s="107"/>
      <c r="C206" s="105"/>
      <c r="D206" s="105"/>
      <c r="E206" s="105"/>
      <c r="F206" s="105"/>
      <c r="G206" s="105"/>
      <c r="H206" s="105"/>
      <c r="I206" s="105"/>
      <c r="L206" s="97"/>
    </row>
    <row r="207" spans="1:12" ht="15.75">
      <c r="A207" s="107"/>
      <c r="C207" s="105"/>
      <c r="D207" s="105"/>
      <c r="E207" s="105"/>
      <c r="F207" s="105"/>
      <c r="G207" s="105"/>
      <c r="H207" s="105"/>
      <c r="I207" s="105"/>
      <c r="L207" s="97"/>
    </row>
    <row r="208" spans="1:12" ht="15.75">
      <c r="A208" s="108"/>
      <c r="C208" s="105"/>
      <c r="D208" s="105"/>
      <c r="E208" s="105"/>
      <c r="F208" s="105"/>
      <c r="G208" s="105"/>
      <c r="H208" s="105"/>
      <c r="I208" s="105"/>
      <c r="L208" s="97"/>
    </row>
    <row r="209" spans="1:12" ht="15.75">
      <c r="A209" s="108"/>
      <c r="C209" s="105"/>
      <c r="D209" s="105"/>
      <c r="E209" s="105"/>
      <c r="F209" s="105"/>
      <c r="G209" s="105"/>
      <c r="H209" s="105"/>
      <c r="I209" s="105"/>
      <c r="L209" s="97"/>
    </row>
    <row r="210" spans="1:12" ht="15.75">
      <c r="A210" s="108"/>
      <c r="C210" s="105"/>
      <c r="D210" s="105"/>
      <c r="E210" s="105"/>
      <c r="F210" s="105"/>
      <c r="G210" s="105"/>
      <c r="H210" s="105"/>
      <c r="I210" s="105"/>
      <c r="L210" s="97"/>
    </row>
    <row r="211" spans="1:12" ht="15.75">
      <c r="A211" s="108"/>
      <c r="C211" s="105"/>
      <c r="D211" s="105"/>
      <c r="E211" s="105"/>
      <c r="F211" s="105"/>
      <c r="G211" s="105"/>
      <c r="H211" s="105"/>
      <c r="I211" s="105"/>
    </row>
    <row r="212" spans="1:12" ht="15.75">
      <c r="A212" s="108"/>
      <c r="C212" s="105"/>
      <c r="D212" s="105"/>
      <c r="E212" s="105"/>
      <c r="F212" s="105"/>
      <c r="G212" s="105"/>
      <c r="H212" s="105"/>
      <c r="I212" s="105"/>
    </row>
    <row r="213" spans="1:12" ht="15.75">
      <c r="A213" s="108"/>
      <c r="C213" s="105"/>
      <c r="D213" s="105"/>
      <c r="E213" s="105"/>
      <c r="F213" s="105"/>
      <c r="G213" s="105"/>
      <c r="H213" s="105"/>
      <c r="I213" s="105"/>
    </row>
    <row r="214" spans="1:12" ht="15.75">
      <c r="A214" s="108"/>
      <c r="C214" s="105"/>
      <c r="D214" s="105"/>
      <c r="E214" s="105"/>
      <c r="F214" s="105"/>
      <c r="G214" s="105"/>
      <c r="H214" s="105"/>
      <c r="I214" s="105"/>
    </row>
    <row r="215" spans="1:12" ht="15.75">
      <c r="A215" s="108"/>
      <c r="C215" s="105"/>
      <c r="D215" s="105"/>
      <c r="E215" s="105"/>
      <c r="F215" s="105"/>
      <c r="G215" s="105"/>
      <c r="H215" s="105"/>
      <c r="I215" s="105"/>
    </row>
    <row r="216" spans="1:12" ht="15.75">
      <c r="A216" s="108"/>
      <c r="C216" s="105"/>
      <c r="D216" s="105"/>
      <c r="E216" s="105"/>
      <c r="F216" s="105"/>
      <c r="G216" s="105"/>
      <c r="H216" s="105"/>
      <c r="I216" s="105"/>
    </row>
    <row r="217" spans="1:12" ht="15.75">
      <c r="A217" s="108"/>
      <c r="C217" s="105"/>
      <c r="D217" s="105"/>
      <c r="E217" s="105"/>
      <c r="F217" s="105"/>
      <c r="G217" s="105"/>
      <c r="H217" s="105"/>
      <c r="I217" s="105"/>
    </row>
    <row r="218" spans="1:12" ht="15.75">
      <c r="A218" s="108"/>
      <c r="C218" s="105"/>
      <c r="D218" s="105"/>
      <c r="E218" s="105"/>
      <c r="F218" s="105"/>
      <c r="G218" s="105"/>
      <c r="H218" s="105"/>
      <c r="I218" s="105"/>
    </row>
    <row r="219" spans="1:12" ht="15.75">
      <c r="A219" s="108"/>
      <c r="C219" s="105"/>
      <c r="D219" s="105"/>
      <c r="E219" s="105"/>
      <c r="F219" s="105"/>
      <c r="G219" s="105"/>
      <c r="H219" s="105"/>
      <c r="I219" s="105"/>
    </row>
    <row r="220" spans="1:12" ht="15.75">
      <c r="A220" s="108"/>
      <c r="C220" s="105"/>
      <c r="D220" s="105"/>
      <c r="E220" s="105"/>
      <c r="F220" s="105"/>
      <c r="G220" s="105"/>
      <c r="H220" s="105"/>
      <c r="I220" s="105"/>
    </row>
    <row r="221" spans="1:12" ht="15.75">
      <c r="A221" s="108"/>
      <c r="C221" s="105"/>
      <c r="D221" s="105"/>
      <c r="E221" s="105"/>
      <c r="F221" s="105"/>
      <c r="G221" s="105"/>
      <c r="H221" s="105"/>
      <c r="I221" s="105"/>
    </row>
    <row r="222" spans="1:12" ht="15.75">
      <c r="A222" s="108"/>
      <c r="C222" s="105"/>
      <c r="D222" s="105"/>
      <c r="E222" s="105"/>
      <c r="F222" s="105"/>
      <c r="G222" s="105"/>
      <c r="H222" s="105"/>
      <c r="I222" s="105"/>
    </row>
    <row r="223" spans="1:12" ht="15.75">
      <c r="A223" s="108"/>
      <c r="C223" s="105"/>
      <c r="D223" s="105"/>
      <c r="E223" s="105"/>
      <c r="F223" s="105"/>
      <c r="G223" s="105"/>
      <c r="H223" s="105"/>
      <c r="I223" s="105"/>
    </row>
    <row r="224" spans="1:12" ht="15.75">
      <c r="A224" s="108"/>
      <c r="C224" s="105"/>
      <c r="D224" s="105"/>
      <c r="E224" s="105"/>
      <c r="F224" s="105"/>
      <c r="G224" s="105"/>
      <c r="H224" s="105"/>
      <c r="I224" s="105"/>
    </row>
    <row r="225" spans="1:9" ht="15.75">
      <c r="A225" s="108"/>
      <c r="C225" s="105"/>
      <c r="D225" s="105"/>
      <c r="E225" s="105"/>
      <c r="F225" s="105"/>
      <c r="G225" s="105"/>
      <c r="H225" s="105"/>
      <c r="I225" s="105"/>
    </row>
    <row r="226" spans="1:9" ht="15.75">
      <c r="A226" s="108"/>
      <c r="C226" s="105"/>
      <c r="D226" s="105"/>
      <c r="E226" s="105"/>
      <c r="F226" s="105"/>
      <c r="G226" s="105"/>
      <c r="H226" s="105"/>
      <c r="I226" s="105"/>
    </row>
    <row r="227" spans="1:9" ht="15.75">
      <c r="A227" s="108"/>
      <c r="C227" s="105"/>
      <c r="D227" s="105"/>
      <c r="E227" s="105"/>
      <c r="F227" s="105"/>
      <c r="G227" s="105"/>
      <c r="H227" s="105"/>
      <c r="I227" s="105"/>
    </row>
    <row r="228" spans="1:9" ht="15.75">
      <c r="A228" s="108"/>
      <c r="C228" s="105"/>
      <c r="D228" s="105"/>
      <c r="E228" s="105"/>
      <c r="F228" s="105"/>
      <c r="G228" s="105"/>
      <c r="H228" s="105"/>
      <c r="I228" s="105"/>
    </row>
    <row r="229" spans="1:9" ht="15.75">
      <c r="A229" s="108"/>
      <c r="C229" s="105"/>
      <c r="D229" s="105"/>
      <c r="E229" s="105"/>
      <c r="F229" s="105"/>
      <c r="G229" s="105"/>
      <c r="H229" s="105"/>
      <c r="I229" s="105"/>
    </row>
    <row r="230" spans="1:9" ht="15.75">
      <c r="A230" s="108"/>
      <c r="C230" s="105"/>
      <c r="D230" s="105"/>
      <c r="E230" s="105"/>
      <c r="F230" s="105"/>
      <c r="G230" s="105"/>
      <c r="H230" s="105"/>
      <c r="I230" s="105"/>
    </row>
    <row r="231" spans="1:9" ht="15.75">
      <c r="A231" s="108"/>
      <c r="C231" s="105"/>
      <c r="D231" s="105"/>
      <c r="E231" s="105"/>
      <c r="F231" s="105"/>
      <c r="G231" s="105"/>
      <c r="H231" s="105"/>
      <c r="I231" s="105"/>
    </row>
    <row r="232" spans="1:9" ht="15.75">
      <c r="A232" s="108"/>
      <c r="C232" s="105"/>
      <c r="D232" s="105"/>
      <c r="E232" s="105"/>
      <c r="F232" s="105"/>
      <c r="G232" s="105"/>
      <c r="H232" s="105"/>
      <c r="I232" s="105"/>
    </row>
    <row r="233" spans="1:9" ht="15.75">
      <c r="A233" s="108"/>
      <c r="C233" s="105"/>
      <c r="D233" s="105"/>
      <c r="E233" s="105"/>
      <c r="F233" s="105"/>
      <c r="G233" s="105"/>
      <c r="H233" s="105"/>
      <c r="I233" s="105"/>
    </row>
    <row r="234" spans="1:9" ht="15.75">
      <c r="A234" s="108"/>
      <c r="C234" s="105"/>
      <c r="D234" s="105"/>
      <c r="E234" s="105"/>
      <c r="F234" s="105"/>
      <c r="G234" s="105"/>
      <c r="H234" s="105"/>
      <c r="I234" s="105"/>
    </row>
    <row r="235" spans="1:9" ht="15.75">
      <c r="A235" s="108"/>
      <c r="C235" s="105"/>
      <c r="D235" s="105"/>
      <c r="E235" s="105"/>
      <c r="F235" s="105"/>
      <c r="G235" s="105"/>
      <c r="H235" s="105"/>
      <c r="I235" s="105"/>
    </row>
    <row r="236" spans="1:9" ht="15.75">
      <c r="A236" s="108"/>
      <c r="C236" s="105"/>
      <c r="D236" s="105"/>
      <c r="E236" s="105"/>
      <c r="F236" s="105"/>
      <c r="G236" s="105"/>
      <c r="H236" s="105"/>
      <c r="I236" s="105"/>
    </row>
    <row r="237" spans="1:9" ht="15.75">
      <c r="A237" s="108"/>
      <c r="C237" s="105"/>
      <c r="D237" s="105"/>
      <c r="E237" s="105"/>
      <c r="F237" s="105"/>
      <c r="G237" s="105"/>
      <c r="H237" s="105"/>
      <c r="I237" s="105"/>
    </row>
    <row r="238" spans="1:9" ht="15.75">
      <c r="A238" s="108"/>
      <c r="C238" s="105"/>
      <c r="D238" s="105"/>
      <c r="E238" s="105"/>
      <c r="F238" s="105"/>
      <c r="G238" s="105"/>
      <c r="H238" s="105"/>
      <c r="I238" s="105"/>
    </row>
    <row r="239" spans="1:9" ht="15.75">
      <c r="A239" s="108"/>
      <c r="C239" s="105"/>
      <c r="D239" s="105"/>
      <c r="E239" s="105"/>
      <c r="F239" s="105"/>
      <c r="G239" s="105"/>
      <c r="H239" s="105"/>
      <c r="I239" s="105"/>
    </row>
    <row r="240" spans="1:9" ht="15.75">
      <c r="A240" s="108"/>
      <c r="C240" s="105"/>
      <c r="D240" s="105"/>
      <c r="E240" s="105"/>
      <c r="F240" s="105"/>
      <c r="G240" s="105"/>
      <c r="H240" s="105"/>
      <c r="I240" s="105"/>
    </row>
    <row r="241" spans="1:9" ht="15.75">
      <c r="A241" s="108"/>
      <c r="C241" s="105"/>
      <c r="D241" s="105"/>
      <c r="E241" s="105"/>
      <c r="F241" s="105"/>
      <c r="G241" s="105"/>
      <c r="H241" s="105"/>
      <c r="I241" s="105"/>
    </row>
    <row r="242" spans="1:9" ht="15.75">
      <c r="A242" s="108"/>
      <c r="C242" s="105"/>
      <c r="D242" s="105"/>
      <c r="E242" s="105"/>
      <c r="F242" s="105"/>
      <c r="G242" s="105"/>
      <c r="H242" s="105"/>
      <c r="I242" s="105"/>
    </row>
    <row r="243" spans="1:9" ht="15.75">
      <c r="A243" s="108"/>
      <c r="C243" s="105"/>
      <c r="D243" s="105"/>
      <c r="E243" s="105"/>
      <c r="F243" s="105"/>
      <c r="G243" s="105"/>
      <c r="H243" s="105"/>
      <c r="I243" s="105"/>
    </row>
    <row r="244" spans="1:9" ht="15.75">
      <c r="A244" s="108"/>
      <c r="C244" s="105"/>
      <c r="D244" s="105"/>
      <c r="E244" s="105"/>
      <c r="F244" s="105"/>
      <c r="G244" s="105"/>
      <c r="H244" s="105"/>
      <c r="I244" s="105"/>
    </row>
    <row r="245" spans="1:9" ht="15.75">
      <c r="A245" s="108"/>
      <c r="C245" s="105"/>
      <c r="D245" s="105"/>
      <c r="E245" s="105"/>
      <c r="F245" s="105"/>
      <c r="G245" s="105"/>
      <c r="H245" s="105"/>
      <c r="I245" s="105"/>
    </row>
    <row r="246" spans="1:9" ht="15.75">
      <c r="A246" s="108"/>
      <c r="C246" s="105"/>
      <c r="D246" s="105"/>
      <c r="E246" s="105"/>
      <c r="F246" s="105"/>
      <c r="G246" s="105"/>
      <c r="H246" s="105"/>
      <c r="I246" s="105"/>
    </row>
    <row r="247" spans="1:9" ht="15.75">
      <c r="A247" s="108"/>
      <c r="C247" s="105"/>
      <c r="D247" s="105"/>
      <c r="E247" s="105"/>
      <c r="F247" s="105"/>
      <c r="G247" s="105"/>
      <c r="H247" s="105"/>
      <c r="I247" s="105"/>
    </row>
    <row r="248" spans="1:9" ht="15.75">
      <c r="A248" s="108"/>
      <c r="C248" s="105"/>
      <c r="D248" s="105"/>
      <c r="E248" s="105"/>
      <c r="F248" s="105"/>
      <c r="G248" s="105"/>
      <c r="H248" s="105"/>
      <c r="I248" s="105"/>
    </row>
    <row r="249" spans="1:9" ht="15.75">
      <c r="A249" s="108"/>
      <c r="C249" s="105"/>
      <c r="D249" s="105"/>
      <c r="E249" s="105"/>
      <c r="F249" s="105"/>
      <c r="G249" s="105"/>
      <c r="H249" s="105"/>
      <c r="I249" s="105"/>
    </row>
    <row r="250" spans="1:9" ht="15.75">
      <c r="A250" s="108"/>
      <c r="C250" s="105"/>
      <c r="D250" s="105"/>
      <c r="E250" s="105"/>
      <c r="F250" s="105"/>
      <c r="G250" s="105"/>
      <c r="H250" s="105"/>
      <c r="I250" s="105"/>
    </row>
    <row r="251" spans="1:9" ht="15.75">
      <c r="A251" s="108"/>
      <c r="C251" s="105"/>
      <c r="D251" s="105"/>
      <c r="E251" s="105"/>
      <c r="F251" s="105"/>
      <c r="G251" s="105"/>
      <c r="H251" s="105"/>
      <c r="I251" s="105"/>
    </row>
    <row r="252" spans="1:9" ht="15.75">
      <c r="A252" s="108"/>
      <c r="C252" s="105"/>
      <c r="D252" s="105"/>
      <c r="E252" s="105"/>
      <c r="F252" s="105"/>
      <c r="G252" s="105"/>
      <c r="H252" s="105"/>
      <c r="I252" s="105"/>
    </row>
    <row r="253" spans="1:9" ht="15.75">
      <c r="A253" s="108"/>
      <c r="C253" s="105"/>
      <c r="D253" s="105"/>
      <c r="E253" s="105"/>
      <c r="F253" s="105"/>
      <c r="G253" s="105"/>
      <c r="H253" s="105"/>
      <c r="I253" s="105"/>
    </row>
    <row r="254" spans="1:9" ht="15.75">
      <c r="A254" s="108"/>
      <c r="C254" s="105"/>
      <c r="D254" s="105"/>
      <c r="E254" s="105"/>
      <c r="F254" s="105"/>
      <c r="G254" s="105"/>
      <c r="H254" s="105"/>
      <c r="I254" s="105"/>
    </row>
    <row r="255" spans="1:9" ht="15.75">
      <c r="A255" s="108"/>
      <c r="C255" s="105"/>
      <c r="D255" s="105"/>
      <c r="E255" s="105"/>
      <c r="F255" s="105"/>
      <c r="G255" s="105"/>
      <c r="H255" s="105"/>
      <c r="I255" s="105"/>
    </row>
    <row r="256" spans="1:9" ht="15.75">
      <c r="A256" s="108"/>
      <c r="C256" s="105"/>
      <c r="D256" s="105"/>
      <c r="E256" s="105"/>
      <c r="F256" s="105"/>
      <c r="G256" s="105"/>
      <c r="H256" s="105"/>
      <c r="I256" s="105"/>
    </row>
    <row r="257" spans="1:9" ht="15.75">
      <c r="A257" s="108"/>
      <c r="C257" s="105"/>
      <c r="D257" s="105"/>
      <c r="E257" s="105"/>
      <c r="F257" s="105"/>
      <c r="G257" s="105"/>
      <c r="H257" s="105"/>
      <c r="I257" s="105"/>
    </row>
    <row r="258" spans="1:9" ht="15.75">
      <c r="A258" s="108"/>
      <c r="C258" s="105"/>
      <c r="D258" s="105"/>
      <c r="E258" s="105"/>
      <c r="F258" s="105"/>
      <c r="G258" s="105"/>
      <c r="H258" s="105"/>
      <c r="I258" s="105"/>
    </row>
    <row r="259" spans="1:9" ht="15.75">
      <c r="A259" s="108"/>
      <c r="C259" s="105"/>
      <c r="D259" s="105"/>
      <c r="E259" s="105"/>
      <c r="F259" s="105"/>
      <c r="G259" s="105"/>
      <c r="H259" s="105"/>
      <c r="I259" s="105"/>
    </row>
    <row r="260" spans="1:9" ht="15.75">
      <c r="A260" s="108"/>
      <c r="C260" s="105"/>
      <c r="D260" s="105"/>
      <c r="E260" s="105"/>
      <c r="F260" s="105"/>
      <c r="G260" s="105"/>
      <c r="H260" s="105"/>
      <c r="I260" s="105"/>
    </row>
    <row r="261" spans="1:9" ht="15.75">
      <c r="A261" s="108"/>
      <c r="C261" s="105"/>
      <c r="D261" s="105"/>
      <c r="E261" s="105"/>
      <c r="F261" s="105"/>
      <c r="G261" s="105"/>
      <c r="H261" s="105"/>
      <c r="I261" s="105"/>
    </row>
    <row r="262" spans="1:9" ht="15.75">
      <c r="A262" s="108"/>
      <c r="C262" s="105"/>
      <c r="D262" s="105"/>
      <c r="E262" s="105"/>
      <c r="F262" s="105"/>
      <c r="G262" s="105"/>
      <c r="H262" s="105"/>
      <c r="I262" s="105"/>
    </row>
    <row r="263" spans="1:9" ht="15.75">
      <c r="A263" s="108"/>
      <c r="C263" s="105"/>
      <c r="D263" s="105"/>
      <c r="E263" s="105"/>
      <c r="F263" s="105"/>
      <c r="G263" s="105"/>
      <c r="H263" s="105"/>
      <c r="I263" s="105"/>
    </row>
    <row r="264" spans="1:9" ht="15.75">
      <c r="A264" s="108"/>
      <c r="C264" s="105"/>
      <c r="D264" s="105"/>
      <c r="E264" s="105"/>
      <c r="F264" s="105"/>
      <c r="G264" s="105"/>
      <c r="H264" s="105"/>
      <c r="I264" s="105"/>
    </row>
    <row r="265" spans="1:9" ht="15.75">
      <c r="A265" s="108"/>
      <c r="C265" s="105"/>
      <c r="D265" s="105"/>
      <c r="E265" s="105"/>
      <c r="F265" s="105"/>
      <c r="G265" s="105"/>
      <c r="H265" s="105"/>
      <c r="I265" s="105"/>
    </row>
    <row r="266" spans="1:9" ht="15.75">
      <c r="A266" s="108"/>
      <c r="C266" s="105"/>
      <c r="D266" s="105"/>
      <c r="E266" s="105"/>
      <c r="F266" s="105"/>
      <c r="G266" s="105"/>
      <c r="H266" s="105"/>
      <c r="I266" s="105"/>
    </row>
    <row r="267" spans="1:9" ht="15.75">
      <c r="A267" s="108"/>
      <c r="C267" s="105"/>
      <c r="D267" s="105"/>
      <c r="E267" s="105"/>
      <c r="F267" s="105"/>
      <c r="G267" s="105"/>
      <c r="H267" s="105"/>
      <c r="I267" s="105"/>
    </row>
    <row r="268" spans="1:9" ht="15.75">
      <c r="A268" s="108"/>
      <c r="C268" s="105"/>
      <c r="D268" s="105"/>
      <c r="E268" s="105"/>
      <c r="F268" s="105"/>
      <c r="G268" s="105"/>
      <c r="H268" s="105"/>
      <c r="I268" s="105"/>
    </row>
    <row r="269" spans="1:9" ht="15.75">
      <c r="A269" s="108"/>
      <c r="C269" s="105"/>
      <c r="D269" s="105"/>
      <c r="E269" s="105"/>
      <c r="F269" s="105"/>
      <c r="G269" s="105"/>
      <c r="H269" s="105"/>
      <c r="I269" s="105"/>
    </row>
    <row r="270" spans="1:9" ht="15.75">
      <c r="A270" s="108"/>
      <c r="C270" s="105"/>
      <c r="D270" s="105"/>
      <c r="E270" s="105"/>
      <c r="F270" s="105"/>
      <c r="G270" s="105"/>
      <c r="H270" s="105"/>
      <c r="I270" s="105"/>
    </row>
    <row r="271" spans="1:9" ht="15.75">
      <c r="A271" s="108"/>
      <c r="C271" s="105"/>
      <c r="D271" s="105"/>
      <c r="E271" s="105"/>
      <c r="F271" s="105"/>
      <c r="G271" s="105"/>
      <c r="H271" s="105"/>
      <c r="I271" s="105"/>
    </row>
    <row r="272" spans="1:9" ht="15.75">
      <c r="A272" s="108"/>
      <c r="C272" s="105"/>
      <c r="D272" s="105"/>
      <c r="E272" s="105"/>
      <c r="F272" s="105"/>
      <c r="G272" s="105"/>
      <c r="H272" s="105"/>
      <c r="I272" s="105"/>
    </row>
    <row r="273" spans="1:9" ht="15.75">
      <c r="A273" s="108"/>
      <c r="C273" s="105"/>
      <c r="D273" s="105"/>
      <c r="E273" s="105"/>
      <c r="F273" s="105"/>
      <c r="G273" s="105"/>
      <c r="H273" s="105"/>
      <c r="I273" s="105"/>
    </row>
    <row r="274" spans="1:9" ht="15.75">
      <c r="A274" s="108"/>
      <c r="C274" s="105"/>
      <c r="D274" s="105"/>
      <c r="E274" s="105"/>
      <c r="F274" s="105"/>
      <c r="G274" s="105"/>
      <c r="H274" s="105"/>
      <c r="I274" s="105"/>
    </row>
    <row r="275" spans="1:9" ht="15.75">
      <c r="A275" s="108"/>
      <c r="C275" s="105"/>
      <c r="D275" s="105"/>
      <c r="E275" s="105"/>
      <c r="F275" s="105"/>
      <c r="G275" s="105"/>
      <c r="H275" s="105"/>
      <c r="I275" s="105"/>
    </row>
    <row r="276" spans="1:9" ht="15.75">
      <c r="A276" s="108"/>
      <c r="C276" s="105"/>
      <c r="D276" s="105"/>
      <c r="E276" s="105"/>
      <c r="F276" s="105"/>
      <c r="G276" s="105"/>
      <c r="H276" s="105"/>
      <c r="I276" s="105"/>
    </row>
    <row r="277" spans="1:9" ht="15.75">
      <c r="A277" s="108"/>
      <c r="C277" s="105"/>
      <c r="D277" s="105"/>
      <c r="E277" s="105"/>
      <c r="F277" s="105"/>
      <c r="G277" s="105"/>
      <c r="H277" s="105"/>
      <c r="I277" s="105"/>
    </row>
    <row r="278" spans="1:9" ht="15.75">
      <c r="A278" s="108"/>
      <c r="C278" s="105"/>
      <c r="D278" s="105"/>
      <c r="E278" s="105"/>
      <c r="F278" s="105"/>
      <c r="G278" s="105"/>
      <c r="H278" s="105"/>
      <c r="I278" s="105"/>
    </row>
    <row r="279" spans="1:9" ht="15.75">
      <c r="A279" s="108"/>
      <c r="C279" s="105"/>
      <c r="D279" s="105"/>
      <c r="E279" s="105"/>
      <c r="F279" s="105"/>
      <c r="G279" s="105"/>
      <c r="H279" s="105"/>
      <c r="I279" s="105"/>
    </row>
    <row r="280" spans="1:9" ht="15.75">
      <c r="A280" s="108"/>
    </row>
    <row r="281" spans="1:9" ht="15.75">
      <c r="A281" s="108"/>
    </row>
    <row r="282" spans="1:9" ht="15.75">
      <c r="A282" s="108"/>
    </row>
    <row r="283" spans="1:9" ht="15.75">
      <c r="A283" s="108"/>
    </row>
    <row r="284" spans="1:9" ht="15.75">
      <c r="A284" s="108"/>
    </row>
    <row r="285" spans="1:9" ht="15.75">
      <c r="A285" s="108"/>
    </row>
    <row r="286" spans="1:9" ht="15.75">
      <c r="A286" s="108"/>
    </row>
    <row r="287" spans="1:9" ht="15.75">
      <c r="A287" s="108"/>
    </row>
    <row r="288" spans="1:9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</sheetData>
  <mergeCells count="4">
    <mergeCell ref="A1:L1"/>
    <mergeCell ref="A2:L2"/>
    <mergeCell ref="A3:L3"/>
    <mergeCell ref="A4:L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K679"/>
  <sheetViews>
    <sheetView zoomScaleNormal="100" workbookViewId="0">
      <selection activeCell="B6" sqref="B6"/>
    </sheetView>
  </sheetViews>
  <sheetFormatPr defaultColWidth="11.42578125" defaultRowHeight="12.75"/>
  <cols>
    <col min="1" max="1" width="61" style="95" customWidth="1"/>
    <col min="2" max="10" width="14.85546875" style="59" customWidth="1"/>
    <col min="11" max="11" width="16.5703125" style="59" customWidth="1"/>
    <col min="12" max="256" width="11.42578125" style="59"/>
    <col min="257" max="257" width="61" style="59" customWidth="1"/>
    <col min="258" max="266" width="14.85546875" style="59" customWidth="1"/>
    <col min="267" max="267" width="16.5703125" style="59" customWidth="1"/>
    <col min="268" max="512" width="11.42578125" style="59"/>
    <col min="513" max="513" width="61" style="59" customWidth="1"/>
    <col min="514" max="522" width="14.85546875" style="59" customWidth="1"/>
    <col min="523" max="523" width="16.5703125" style="59" customWidth="1"/>
    <col min="524" max="768" width="11.42578125" style="59"/>
    <col min="769" max="769" width="61" style="59" customWidth="1"/>
    <col min="770" max="778" width="14.85546875" style="59" customWidth="1"/>
    <col min="779" max="779" width="16.5703125" style="59" customWidth="1"/>
    <col min="780" max="1024" width="11.42578125" style="59"/>
    <col min="1025" max="1025" width="61" style="59" customWidth="1"/>
    <col min="1026" max="1034" width="14.85546875" style="59" customWidth="1"/>
    <col min="1035" max="1035" width="16.5703125" style="59" customWidth="1"/>
    <col min="1036" max="1280" width="11.42578125" style="59"/>
    <col min="1281" max="1281" width="61" style="59" customWidth="1"/>
    <col min="1282" max="1290" width="14.85546875" style="59" customWidth="1"/>
    <col min="1291" max="1291" width="16.5703125" style="59" customWidth="1"/>
    <col min="1292" max="1536" width="11.42578125" style="59"/>
    <col min="1537" max="1537" width="61" style="59" customWidth="1"/>
    <col min="1538" max="1546" width="14.85546875" style="59" customWidth="1"/>
    <col min="1547" max="1547" width="16.5703125" style="59" customWidth="1"/>
    <col min="1548" max="1792" width="11.42578125" style="59"/>
    <col min="1793" max="1793" width="61" style="59" customWidth="1"/>
    <col min="1794" max="1802" width="14.85546875" style="59" customWidth="1"/>
    <col min="1803" max="1803" width="16.5703125" style="59" customWidth="1"/>
    <col min="1804" max="2048" width="11.42578125" style="59"/>
    <col min="2049" max="2049" width="61" style="59" customWidth="1"/>
    <col min="2050" max="2058" width="14.85546875" style="59" customWidth="1"/>
    <col min="2059" max="2059" width="16.5703125" style="59" customWidth="1"/>
    <col min="2060" max="2304" width="11.42578125" style="59"/>
    <col min="2305" max="2305" width="61" style="59" customWidth="1"/>
    <col min="2306" max="2314" width="14.85546875" style="59" customWidth="1"/>
    <col min="2315" max="2315" width="16.5703125" style="59" customWidth="1"/>
    <col min="2316" max="2560" width="11.42578125" style="59"/>
    <col min="2561" max="2561" width="61" style="59" customWidth="1"/>
    <col min="2562" max="2570" width="14.85546875" style="59" customWidth="1"/>
    <col min="2571" max="2571" width="16.5703125" style="59" customWidth="1"/>
    <col min="2572" max="2816" width="11.42578125" style="59"/>
    <col min="2817" max="2817" width="61" style="59" customWidth="1"/>
    <col min="2818" max="2826" width="14.85546875" style="59" customWidth="1"/>
    <col min="2827" max="2827" width="16.5703125" style="59" customWidth="1"/>
    <col min="2828" max="3072" width="11.42578125" style="59"/>
    <col min="3073" max="3073" width="61" style="59" customWidth="1"/>
    <col min="3074" max="3082" width="14.85546875" style="59" customWidth="1"/>
    <col min="3083" max="3083" width="16.5703125" style="59" customWidth="1"/>
    <col min="3084" max="3328" width="11.42578125" style="59"/>
    <col min="3329" max="3329" width="61" style="59" customWidth="1"/>
    <col min="3330" max="3338" width="14.85546875" style="59" customWidth="1"/>
    <col min="3339" max="3339" width="16.5703125" style="59" customWidth="1"/>
    <col min="3340" max="3584" width="11.42578125" style="59"/>
    <col min="3585" max="3585" width="61" style="59" customWidth="1"/>
    <col min="3586" max="3594" width="14.85546875" style="59" customWidth="1"/>
    <col min="3595" max="3595" width="16.5703125" style="59" customWidth="1"/>
    <col min="3596" max="3840" width="11.42578125" style="59"/>
    <col min="3841" max="3841" width="61" style="59" customWidth="1"/>
    <col min="3842" max="3850" width="14.85546875" style="59" customWidth="1"/>
    <col min="3851" max="3851" width="16.5703125" style="59" customWidth="1"/>
    <col min="3852" max="4096" width="11.42578125" style="59"/>
    <col min="4097" max="4097" width="61" style="59" customWidth="1"/>
    <col min="4098" max="4106" width="14.85546875" style="59" customWidth="1"/>
    <col min="4107" max="4107" width="16.5703125" style="59" customWidth="1"/>
    <col min="4108" max="4352" width="11.42578125" style="59"/>
    <col min="4353" max="4353" width="61" style="59" customWidth="1"/>
    <col min="4354" max="4362" width="14.85546875" style="59" customWidth="1"/>
    <col min="4363" max="4363" width="16.5703125" style="59" customWidth="1"/>
    <col min="4364" max="4608" width="11.42578125" style="59"/>
    <col min="4609" max="4609" width="61" style="59" customWidth="1"/>
    <col min="4610" max="4618" width="14.85546875" style="59" customWidth="1"/>
    <col min="4619" max="4619" width="16.5703125" style="59" customWidth="1"/>
    <col min="4620" max="4864" width="11.42578125" style="59"/>
    <col min="4865" max="4865" width="61" style="59" customWidth="1"/>
    <col min="4866" max="4874" width="14.85546875" style="59" customWidth="1"/>
    <col min="4875" max="4875" width="16.5703125" style="59" customWidth="1"/>
    <col min="4876" max="5120" width="11.42578125" style="59"/>
    <col min="5121" max="5121" width="61" style="59" customWidth="1"/>
    <col min="5122" max="5130" width="14.85546875" style="59" customWidth="1"/>
    <col min="5131" max="5131" width="16.5703125" style="59" customWidth="1"/>
    <col min="5132" max="5376" width="11.42578125" style="59"/>
    <col min="5377" max="5377" width="61" style="59" customWidth="1"/>
    <col min="5378" max="5386" width="14.85546875" style="59" customWidth="1"/>
    <col min="5387" max="5387" width="16.5703125" style="59" customWidth="1"/>
    <col min="5388" max="5632" width="11.42578125" style="59"/>
    <col min="5633" max="5633" width="61" style="59" customWidth="1"/>
    <col min="5634" max="5642" width="14.85546875" style="59" customWidth="1"/>
    <col min="5643" max="5643" width="16.5703125" style="59" customWidth="1"/>
    <col min="5644" max="5888" width="11.42578125" style="59"/>
    <col min="5889" max="5889" width="61" style="59" customWidth="1"/>
    <col min="5890" max="5898" width="14.85546875" style="59" customWidth="1"/>
    <col min="5899" max="5899" width="16.5703125" style="59" customWidth="1"/>
    <col min="5900" max="6144" width="11.42578125" style="59"/>
    <col min="6145" max="6145" width="61" style="59" customWidth="1"/>
    <col min="6146" max="6154" width="14.85546875" style="59" customWidth="1"/>
    <col min="6155" max="6155" width="16.5703125" style="59" customWidth="1"/>
    <col min="6156" max="6400" width="11.42578125" style="59"/>
    <col min="6401" max="6401" width="61" style="59" customWidth="1"/>
    <col min="6402" max="6410" width="14.85546875" style="59" customWidth="1"/>
    <col min="6411" max="6411" width="16.5703125" style="59" customWidth="1"/>
    <col min="6412" max="6656" width="11.42578125" style="59"/>
    <col min="6657" max="6657" width="61" style="59" customWidth="1"/>
    <col min="6658" max="6666" width="14.85546875" style="59" customWidth="1"/>
    <col min="6667" max="6667" width="16.5703125" style="59" customWidth="1"/>
    <col min="6668" max="6912" width="11.42578125" style="59"/>
    <col min="6913" max="6913" width="61" style="59" customWidth="1"/>
    <col min="6914" max="6922" width="14.85546875" style="59" customWidth="1"/>
    <col min="6923" max="6923" width="16.5703125" style="59" customWidth="1"/>
    <col min="6924" max="7168" width="11.42578125" style="59"/>
    <col min="7169" max="7169" width="61" style="59" customWidth="1"/>
    <col min="7170" max="7178" width="14.85546875" style="59" customWidth="1"/>
    <col min="7179" max="7179" width="16.5703125" style="59" customWidth="1"/>
    <col min="7180" max="7424" width="11.42578125" style="59"/>
    <col min="7425" max="7425" width="61" style="59" customWidth="1"/>
    <col min="7426" max="7434" width="14.85546875" style="59" customWidth="1"/>
    <col min="7435" max="7435" width="16.5703125" style="59" customWidth="1"/>
    <col min="7436" max="7680" width="11.42578125" style="59"/>
    <col min="7681" max="7681" width="61" style="59" customWidth="1"/>
    <col min="7682" max="7690" width="14.85546875" style="59" customWidth="1"/>
    <col min="7691" max="7691" width="16.5703125" style="59" customWidth="1"/>
    <col min="7692" max="7936" width="11.42578125" style="59"/>
    <col min="7937" max="7937" width="61" style="59" customWidth="1"/>
    <col min="7938" max="7946" width="14.85546875" style="59" customWidth="1"/>
    <col min="7947" max="7947" width="16.5703125" style="59" customWidth="1"/>
    <col min="7948" max="8192" width="11.42578125" style="59"/>
    <col min="8193" max="8193" width="61" style="59" customWidth="1"/>
    <col min="8194" max="8202" width="14.85546875" style="59" customWidth="1"/>
    <col min="8203" max="8203" width="16.5703125" style="59" customWidth="1"/>
    <col min="8204" max="8448" width="11.42578125" style="59"/>
    <col min="8449" max="8449" width="61" style="59" customWidth="1"/>
    <col min="8450" max="8458" width="14.85546875" style="59" customWidth="1"/>
    <col min="8459" max="8459" width="16.5703125" style="59" customWidth="1"/>
    <col min="8460" max="8704" width="11.42578125" style="59"/>
    <col min="8705" max="8705" width="61" style="59" customWidth="1"/>
    <col min="8706" max="8714" width="14.85546875" style="59" customWidth="1"/>
    <col min="8715" max="8715" width="16.5703125" style="59" customWidth="1"/>
    <col min="8716" max="8960" width="11.42578125" style="59"/>
    <col min="8961" max="8961" width="61" style="59" customWidth="1"/>
    <col min="8962" max="8970" width="14.85546875" style="59" customWidth="1"/>
    <col min="8971" max="8971" width="16.5703125" style="59" customWidth="1"/>
    <col min="8972" max="9216" width="11.42578125" style="59"/>
    <col min="9217" max="9217" width="61" style="59" customWidth="1"/>
    <col min="9218" max="9226" width="14.85546875" style="59" customWidth="1"/>
    <col min="9227" max="9227" width="16.5703125" style="59" customWidth="1"/>
    <col min="9228" max="9472" width="11.42578125" style="59"/>
    <col min="9473" max="9473" width="61" style="59" customWidth="1"/>
    <col min="9474" max="9482" width="14.85546875" style="59" customWidth="1"/>
    <col min="9483" max="9483" width="16.5703125" style="59" customWidth="1"/>
    <col min="9484" max="9728" width="11.42578125" style="59"/>
    <col min="9729" max="9729" width="61" style="59" customWidth="1"/>
    <col min="9730" max="9738" width="14.85546875" style="59" customWidth="1"/>
    <col min="9739" max="9739" width="16.5703125" style="59" customWidth="1"/>
    <col min="9740" max="9984" width="11.42578125" style="59"/>
    <col min="9985" max="9985" width="61" style="59" customWidth="1"/>
    <col min="9986" max="9994" width="14.85546875" style="59" customWidth="1"/>
    <col min="9995" max="9995" width="16.5703125" style="59" customWidth="1"/>
    <col min="9996" max="10240" width="11.42578125" style="59"/>
    <col min="10241" max="10241" width="61" style="59" customWidth="1"/>
    <col min="10242" max="10250" width="14.85546875" style="59" customWidth="1"/>
    <col min="10251" max="10251" width="16.5703125" style="59" customWidth="1"/>
    <col min="10252" max="10496" width="11.42578125" style="59"/>
    <col min="10497" max="10497" width="61" style="59" customWidth="1"/>
    <col min="10498" max="10506" width="14.85546875" style="59" customWidth="1"/>
    <col min="10507" max="10507" width="16.5703125" style="59" customWidth="1"/>
    <col min="10508" max="10752" width="11.42578125" style="59"/>
    <col min="10753" max="10753" width="61" style="59" customWidth="1"/>
    <col min="10754" max="10762" width="14.85546875" style="59" customWidth="1"/>
    <col min="10763" max="10763" width="16.5703125" style="59" customWidth="1"/>
    <col min="10764" max="11008" width="11.42578125" style="59"/>
    <col min="11009" max="11009" width="61" style="59" customWidth="1"/>
    <col min="11010" max="11018" width="14.85546875" style="59" customWidth="1"/>
    <col min="11019" max="11019" width="16.5703125" style="59" customWidth="1"/>
    <col min="11020" max="11264" width="11.42578125" style="59"/>
    <col min="11265" max="11265" width="61" style="59" customWidth="1"/>
    <col min="11266" max="11274" width="14.85546875" style="59" customWidth="1"/>
    <col min="11275" max="11275" width="16.5703125" style="59" customWidth="1"/>
    <col min="11276" max="11520" width="11.42578125" style="59"/>
    <col min="11521" max="11521" width="61" style="59" customWidth="1"/>
    <col min="11522" max="11530" width="14.85546875" style="59" customWidth="1"/>
    <col min="11531" max="11531" width="16.5703125" style="59" customWidth="1"/>
    <col min="11532" max="11776" width="11.42578125" style="59"/>
    <col min="11777" max="11777" width="61" style="59" customWidth="1"/>
    <col min="11778" max="11786" width="14.85546875" style="59" customWidth="1"/>
    <col min="11787" max="11787" width="16.5703125" style="59" customWidth="1"/>
    <col min="11788" max="12032" width="11.42578125" style="59"/>
    <col min="12033" max="12033" width="61" style="59" customWidth="1"/>
    <col min="12034" max="12042" width="14.85546875" style="59" customWidth="1"/>
    <col min="12043" max="12043" width="16.5703125" style="59" customWidth="1"/>
    <col min="12044" max="12288" width="11.42578125" style="59"/>
    <col min="12289" max="12289" width="61" style="59" customWidth="1"/>
    <col min="12290" max="12298" width="14.85546875" style="59" customWidth="1"/>
    <col min="12299" max="12299" width="16.5703125" style="59" customWidth="1"/>
    <col min="12300" max="12544" width="11.42578125" style="59"/>
    <col min="12545" max="12545" width="61" style="59" customWidth="1"/>
    <col min="12546" max="12554" width="14.85546875" style="59" customWidth="1"/>
    <col min="12555" max="12555" width="16.5703125" style="59" customWidth="1"/>
    <col min="12556" max="12800" width="11.42578125" style="59"/>
    <col min="12801" max="12801" width="61" style="59" customWidth="1"/>
    <col min="12802" max="12810" width="14.85546875" style="59" customWidth="1"/>
    <col min="12811" max="12811" width="16.5703125" style="59" customWidth="1"/>
    <col min="12812" max="13056" width="11.42578125" style="59"/>
    <col min="13057" max="13057" width="61" style="59" customWidth="1"/>
    <col min="13058" max="13066" width="14.85546875" style="59" customWidth="1"/>
    <col min="13067" max="13067" width="16.5703125" style="59" customWidth="1"/>
    <col min="13068" max="13312" width="11.42578125" style="59"/>
    <col min="13313" max="13313" width="61" style="59" customWidth="1"/>
    <col min="13314" max="13322" width="14.85546875" style="59" customWidth="1"/>
    <col min="13323" max="13323" width="16.5703125" style="59" customWidth="1"/>
    <col min="13324" max="13568" width="11.42578125" style="59"/>
    <col min="13569" max="13569" width="61" style="59" customWidth="1"/>
    <col min="13570" max="13578" width="14.85546875" style="59" customWidth="1"/>
    <col min="13579" max="13579" width="16.5703125" style="59" customWidth="1"/>
    <col min="13580" max="13824" width="11.42578125" style="59"/>
    <col min="13825" max="13825" width="61" style="59" customWidth="1"/>
    <col min="13826" max="13834" width="14.85546875" style="59" customWidth="1"/>
    <col min="13835" max="13835" width="16.5703125" style="59" customWidth="1"/>
    <col min="13836" max="14080" width="11.42578125" style="59"/>
    <col min="14081" max="14081" width="61" style="59" customWidth="1"/>
    <col min="14082" max="14090" width="14.85546875" style="59" customWidth="1"/>
    <col min="14091" max="14091" width="16.5703125" style="59" customWidth="1"/>
    <col min="14092" max="14336" width="11.42578125" style="59"/>
    <col min="14337" max="14337" width="61" style="59" customWidth="1"/>
    <col min="14338" max="14346" width="14.85546875" style="59" customWidth="1"/>
    <col min="14347" max="14347" width="16.5703125" style="59" customWidth="1"/>
    <col min="14348" max="14592" width="11.42578125" style="59"/>
    <col min="14593" max="14593" width="61" style="59" customWidth="1"/>
    <col min="14594" max="14602" width="14.85546875" style="59" customWidth="1"/>
    <col min="14603" max="14603" width="16.5703125" style="59" customWidth="1"/>
    <col min="14604" max="14848" width="11.42578125" style="59"/>
    <col min="14849" max="14849" width="61" style="59" customWidth="1"/>
    <col min="14850" max="14858" width="14.85546875" style="59" customWidth="1"/>
    <col min="14859" max="14859" width="16.5703125" style="59" customWidth="1"/>
    <col min="14860" max="15104" width="11.42578125" style="59"/>
    <col min="15105" max="15105" width="61" style="59" customWidth="1"/>
    <col min="15106" max="15114" width="14.85546875" style="59" customWidth="1"/>
    <col min="15115" max="15115" width="16.5703125" style="59" customWidth="1"/>
    <col min="15116" max="15360" width="11.42578125" style="59"/>
    <col min="15361" max="15361" width="61" style="59" customWidth="1"/>
    <col min="15362" max="15370" width="14.85546875" style="59" customWidth="1"/>
    <col min="15371" max="15371" width="16.5703125" style="59" customWidth="1"/>
    <col min="15372" max="15616" width="11.42578125" style="59"/>
    <col min="15617" max="15617" width="61" style="59" customWidth="1"/>
    <col min="15618" max="15626" width="14.85546875" style="59" customWidth="1"/>
    <col min="15627" max="15627" width="16.5703125" style="59" customWidth="1"/>
    <col min="15628" max="15872" width="11.42578125" style="59"/>
    <col min="15873" max="15873" width="61" style="59" customWidth="1"/>
    <col min="15874" max="15882" width="14.85546875" style="59" customWidth="1"/>
    <col min="15883" max="15883" width="16.5703125" style="59" customWidth="1"/>
    <col min="15884" max="16128" width="11.42578125" style="59"/>
    <col min="16129" max="16129" width="61" style="59" customWidth="1"/>
    <col min="16130" max="16138" width="14.85546875" style="59" customWidth="1"/>
    <col min="16139" max="16139" width="16.5703125" style="59" customWidth="1"/>
    <col min="16140" max="16384" width="11.42578125" style="59"/>
  </cols>
  <sheetData>
    <row r="1" spans="1:11" s="78" customFormat="1" ht="30" customHeight="1">
      <c r="A1" s="555" t="s">
        <v>145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</row>
    <row r="2" spans="1:11" s="78" customFormat="1" ht="15" customHeight="1">
      <c r="A2" s="557" t="s">
        <v>510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</row>
    <row r="3" spans="1:11" s="78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</row>
    <row r="4" spans="1:11" s="82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</row>
    <row r="5" spans="1:11" ht="3.75" customHeight="1">
      <c r="A5" s="261"/>
      <c r="B5" s="262"/>
      <c r="C5" s="262"/>
      <c r="D5" s="262"/>
      <c r="E5" s="262"/>
      <c r="F5" s="262"/>
      <c r="G5" s="262"/>
      <c r="H5" s="262"/>
      <c r="I5" s="262"/>
      <c r="J5" s="262"/>
      <c r="K5" s="262"/>
    </row>
    <row r="6" spans="1:11" ht="30" customHeight="1">
      <c r="A6" s="397" t="s">
        <v>433</v>
      </c>
      <c r="B6" s="398" t="s">
        <v>146</v>
      </c>
      <c r="C6" s="398" t="s">
        <v>147</v>
      </c>
      <c r="D6" s="398" t="s">
        <v>148</v>
      </c>
      <c r="E6" s="398" t="s">
        <v>149</v>
      </c>
      <c r="F6" s="398" t="s">
        <v>150</v>
      </c>
      <c r="G6" s="398" t="s">
        <v>151</v>
      </c>
      <c r="H6" s="398" t="s">
        <v>152</v>
      </c>
      <c r="I6" s="398" t="s">
        <v>153</v>
      </c>
      <c r="J6" s="398" t="s">
        <v>359</v>
      </c>
      <c r="K6" s="399" t="s">
        <v>73</v>
      </c>
    </row>
    <row r="7" spans="1:11" ht="15" customHeight="1">
      <c r="A7" s="332" t="s">
        <v>511</v>
      </c>
      <c r="B7" s="333">
        <v>0</v>
      </c>
      <c r="C7" s="333">
        <v>0</v>
      </c>
      <c r="D7" s="333">
        <v>0</v>
      </c>
      <c r="E7" s="333">
        <v>0</v>
      </c>
      <c r="F7" s="333">
        <v>0</v>
      </c>
      <c r="G7" s="333">
        <v>0</v>
      </c>
      <c r="H7" s="333">
        <v>0</v>
      </c>
      <c r="I7" s="333">
        <v>0</v>
      </c>
      <c r="J7" s="333">
        <v>0</v>
      </c>
      <c r="K7" s="333">
        <f t="shared" ref="K7:K55" si="0">SUM(B7:J7)</f>
        <v>0</v>
      </c>
    </row>
    <row r="8" spans="1:11" ht="15" customHeight="1">
      <c r="A8" s="267" t="s">
        <v>512</v>
      </c>
      <c r="B8" s="268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8">
        <v>0</v>
      </c>
      <c r="K8" s="268">
        <f t="shared" si="0"/>
        <v>0</v>
      </c>
    </row>
    <row r="9" spans="1:11" ht="15" customHeight="1">
      <c r="A9" s="267" t="s">
        <v>513</v>
      </c>
      <c r="B9" s="268">
        <v>0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8">
        <v>0</v>
      </c>
      <c r="I9" s="268">
        <v>0</v>
      </c>
      <c r="J9" s="268">
        <v>0</v>
      </c>
      <c r="K9" s="268">
        <f t="shared" si="0"/>
        <v>0</v>
      </c>
    </row>
    <row r="10" spans="1:11" ht="15" customHeight="1">
      <c r="A10" s="267" t="s">
        <v>514</v>
      </c>
      <c r="B10" s="268">
        <v>0</v>
      </c>
      <c r="C10" s="268">
        <v>0</v>
      </c>
      <c r="D10" s="268">
        <v>0</v>
      </c>
      <c r="E10" s="268">
        <v>0</v>
      </c>
      <c r="F10" s="268">
        <v>0</v>
      </c>
      <c r="G10" s="268">
        <v>0</v>
      </c>
      <c r="H10" s="268">
        <v>0</v>
      </c>
      <c r="I10" s="268">
        <v>0</v>
      </c>
      <c r="J10" s="268">
        <v>0</v>
      </c>
      <c r="K10" s="268">
        <f t="shared" si="0"/>
        <v>0</v>
      </c>
    </row>
    <row r="11" spans="1:11" ht="15" customHeight="1">
      <c r="A11" s="267" t="s">
        <v>515</v>
      </c>
      <c r="B11" s="268">
        <v>0</v>
      </c>
      <c r="C11" s="268">
        <v>0</v>
      </c>
      <c r="D11" s="268">
        <v>0</v>
      </c>
      <c r="E11" s="268">
        <v>0</v>
      </c>
      <c r="F11" s="268">
        <v>0</v>
      </c>
      <c r="G11" s="268">
        <v>0</v>
      </c>
      <c r="H11" s="268">
        <v>0</v>
      </c>
      <c r="I11" s="268">
        <v>0</v>
      </c>
      <c r="J11" s="268">
        <v>0</v>
      </c>
      <c r="K11" s="268">
        <f t="shared" si="0"/>
        <v>0</v>
      </c>
    </row>
    <row r="12" spans="1:11" ht="15" customHeight="1">
      <c r="A12" s="267" t="s">
        <v>513</v>
      </c>
      <c r="B12" s="268">
        <v>0</v>
      </c>
      <c r="C12" s="268">
        <v>0</v>
      </c>
      <c r="D12" s="268">
        <v>0</v>
      </c>
      <c r="E12" s="268">
        <v>0</v>
      </c>
      <c r="F12" s="268">
        <v>0</v>
      </c>
      <c r="G12" s="268">
        <v>0</v>
      </c>
      <c r="H12" s="268">
        <v>0</v>
      </c>
      <c r="I12" s="268">
        <v>0</v>
      </c>
      <c r="J12" s="268">
        <v>0</v>
      </c>
      <c r="K12" s="268">
        <f t="shared" si="0"/>
        <v>0</v>
      </c>
    </row>
    <row r="13" spans="1:11" ht="15" customHeight="1">
      <c r="A13" s="267" t="s">
        <v>514</v>
      </c>
      <c r="B13" s="268">
        <v>0</v>
      </c>
      <c r="C13" s="268">
        <v>0</v>
      </c>
      <c r="D13" s="268">
        <v>0</v>
      </c>
      <c r="E13" s="268">
        <v>0</v>
      </c>
      <c r="F13" s="268">
        <v>0</v>
      </c>
      <c r="G13" s="268">
        <v>0</v>
      </c>
      <c r="H13" s="268">
        <v>0</v>
      </c>
      <c r="I13" s="268">
        <v>0</v>
      </c>
      <c r="J13" s="268">
        <v>0</v>
      </c>
      <c r="K13" s="268">
        <f t="shared" si="0"/>
        <v>0</v>
      </c>
    </row>
    <row r="14" spans="1:11" ht="15" customHeight="1">
      <c r="A14" s="332" t="s">
        <v>516</v>
      </c>
      <c r="B14" s="333">
        <v>64046.657679999997</v>
      </c>
      <c r="C14" s="333">
        <v>0</v>
      </c>
      <c r="D14" s="333">
        <v>1398.6874700000001</v>
      </c>
      <c r="E14" s="333">
        <v>2527.5525200000002</v>
      </c>
      <c r="F14" s="333">
        <v>0</v>
      </c>
      <c r="G14" s="333">
        <v>4383.9709299999995</v>
      </c>
      <c r="H14" s="333">
        <v>0</v>
      </c>
      <c r="I14" s="333">
        <v>0</v>
      </c>
      <c r="J14" s="333">
        <v>0</v>
      </c>
      <c r="K14" s="333">
        <f t="shared" si="0"/>
        <v>72356.868599999987</v>
      </c>
    </row>
    <row r="15" spans="1:11" ht="15" customHeight="1">
      <c r="A15" s="267" t="s">
        <v>512</v>
      </c>
      <c r="B15" s="268">
        <v>61724.100619999997</v>
      </c>
      <c r="C15" s="268">
        <v>0</v>
      </c>
      <c r="D15" s="268">
        <v>700</v>
      </c>
      <c r="E15" s="268">
        <v>2179.5836200000003</v>
      </c>
      <c r="F15" s="268">
        <v>0</v>
      </c>
      <c r="G15" s="268">
        <v>3446.1117999999997</v>
      </c>
      <c r="H15" s="268">
        <v>0</v>
      </c>
      <c r="I15" s="268">
        <v>0</v>
      </c>
      <c r="J15" s="268">
        <v>0</v>
      </c>
      <c r="K15" s="268">
        <f t="shared" si="0"/>
        <v>68049.796040000001</v>
      </c>
    </row>
    <row r="16" spans="1:11" ht="15" customHeight="1">
      <c r="A16" s="267" t="s">
        <v>513</v>
      </c>
      <c r="B16" s="268">
        <v>57027.470600000001</v>
      </c>
      <c r="C16" s="268">
        <v>0</v>
      </c>
      <c r="D16" s="268">
        <v>700</v>
      </c>
      <c r="E16" s="268">
        <v>2118.4016799999999</v>
      </c>
      <c r="F16" s="268">
        <v>0</v>
      </c>
      <c r="G16" s="268">
        <v>2853.2653599999999</v>
      </c>
      <c r="H16" s="268">
        <v>0</v>
      </c>
      <c r="I16" s="268">
        <v>0</v>
      </c>
      <c r="J16" s="268">
        <v>0</v>
      </c>
      <c r="K16" s="268">
        <f t="shared" si="0"/>
        <v>62699.137640000001</v>
      </c>
    </row>
    <row r="17" spans="1:11" ht="15" customHeight="1">
      <c r="A17" s="267" t="s">
        <v>514</v>
      </c>
      <c r="B17" s="268">
        <v>4696.6300199999996</v>
      </c>
      <c r="C17" s="268">
        <v>0</v>
      </c>
      <c r="D17" s="268">
        <v>0</v>
      </c>
      <c r="E17" s="268">
        <v>61.181940000000004</v>
      </c>
      <c r="F17" s="268">
        <v>0</v>
      </c>
      <c r="G17" s="268">
        <v>592.84643999999992</v>
      </c>
      <c r="H17" s="268">
        <v>0</v>
      </c>
      <c r="I17" s="268">
        <v>0</v>
      </c>
      <c r="J17" s="268">
        <v>0</v>
      </c>
      <c r="K17" s="268">
        <f t="shared" si="0"/>
        <v>5350.6584000000003</v>
      </c>
    </row>
    <row r="18" spans="1:11" ht="15" customHeight="1">
      <c r="A18" s="267" t="s">
        <v>515</v>
      </c>
      <c r="B18" s="268">
        <v>2322.5570600000001</v>
      </c>
      <c r="C18" s="268">
        <v>0</v>
      </c>
      <c r="D18" s="268">
        <v>698.68746999999996</v>
      </c>
      <c r="E18" s="268">
        <v>347.96890000000002</v>
      </c>
      <c r="F18" s="268">
        <v>0</v>
      </c>
      <c r="G18" s="268">
        <v>937.85913000000005</v>
      </c>
      <c r="H18" s="268">
        <v>0</v>
      </c>
      <c r="I18" s="268">
        <v>0</v>
      </c>
      <c r="J18" s="268">
        <v>0</v>
      </c>
      <c r="K18" s="268">
        <f t="shared" si="0"/>
        <v>4307.0725599999996</v>
      </c>
    </row>
    <row r="19" spans="1:11" ht="15" customHeight="1">
      <c r="A19" s="267" t="s">
        <v>513</v>
      </c>
      <c r="B19" s="268">
        <v>1789.0025000000001</v>
      </c>
      <c r="C19" s="268">
        <v>0</v>
      </c>
      <c r="D19" s="268">
        <v>575.20821999999998</v>
      </c>
      <c r="E19" s="268">
        <v>347.96890000000002</v>
      </c>
      <c r="F19" s="268">
        <v>0</v>
      </c>
      <c r="G19" s="268">
        <v>823.52665999999999</v>
      </c>
      <c r="H19" s="268">
        <v>0</v>
      </c>
      <c r="I19" s="268">
        <v>0</v>
      </c>
      <c r="J19" s="268">
        <v>0</v>
      </c>
      <c r="K19" s="268">
        <f t="shared" si="0"/>
        <v>3535.7062799999999</v>
      </c>
    </row>
    <row r="20" spans="1:11" ht="15" customHeight="1">
      <c r="A20" s="267" t="s">
        <v>514</v>
      </c>
      <c r="B20" s="268">
        <v>533.55456000000004</v>
      </c>
      <c r="C20" s="268">
        <v>0</v>
      </c>
      <c r="D20" s="268">
        <v>123.47924999999999</v>
      </c>
      <c r="E20" s="268">
        <v>0</v>
      </c>
      <c r="F20" s="268">
        <v>0</v>
      </c>
      <c r="G20" s="268">
        <v>114.33247</v>
      </c>
      <c r="H20" s="268">
        <v>0</v>
      </c>
      <c r="I20" s="268">
        <v>0</v>
      </c>
      <c r="J20" s="268">
        <v>0</v>
      </c>
      <c r="K20" s="268">
        <f t="shared" si="0"/>
        <v>771.36627999999996</v>
      </c>
    </row>
    <row r="21" spans="1:11" ht="15" customHeight="1">
      <c r="A21" s="332" t="s">
        <v>517</v>
      </c>
      <c r="B21" s="333">
        <v>580740.79053999996</v>
      </c>
      <c r="C21" s="333">
        <v>1903019.54623</v>
      </c>
      <c r="D21" s="333">
        <v>464829.01857999997</v>
      </c>
      <c r="E21" s="333">
        <v>31957.73533</v>
      </c>
      <c r="F21" s="333">
        <v>296251.76101000002</v>
      </c>
      <c r="G21" s="333">
        <v>241448.12591999999</v>
      </c>
      <c r="H21" s="333">
        <v>26567.57029</v>
      </c>
      <c r="I21" s="333">
        <v>776205.52460999996</v>
      </c>
      <c r="J21" s="333">
        <v>293546.98680000001</v>
      </c>
      <c r="K21" s="333">
        <f t="shared" si="0"/>
        <v>4614567.0593100004</v>
      </c>
    </row>
    <row r="22" spans="1:11" ht="15" customHeight="1">
      <c r="A22" s="267" t="s">
        <v>512</v>
      </c>
      <c r="B22" s="268">
        <v>338141.04029000003</v>
      </c>
      <c r="C22" s="268">
        <v>525801.28485000005</v>
      </c>
      <c r="D22" s="268">
        <v>226996.98890999999</v>
      </c>
      <c r="E22" s="268">
        <v>22886.661469999999</v>
      </c>
      <c r="F22" s="268">
        <v>119605.72383</v>
      </c>
      <c r="G22" s="268">
        <v>93078.032630000002</v>
      </c>
      <c r="H22" s="268">
        <v>11161.00534</v>
      </c>
      <c r="I22" s="268">
        <v>21018.168719999998</v>
      </c>
      <c r="J22" s="268">
        <v>144642.17152999999</v>
      </c>
      <c r="K22" s="268">
        <f t="shared" si="0"/>
        <v>1503331.07757</v>
      </c>
    </row>
    <row r="23" spans="1:11" ht="15" customHeight="1">
      <c r="A23" s="267" t="s">
        <v>513</v>
      </c>
      <c r="B23" s="268">
        <v>271217.0858</v>
      </c>
      <c r="C23" s="268">
        <v>495453.74083999998</v>
      </c>
      <c r="D23" s="268">
        <v>217258.08044999998</v>
      </c>
      <c r="E23" s="268">
        <v>22298.879530000002</v>
      </c>
      <c r="F23" s="268">
        <v>115176.66837999999</v>
      </c>
      <c r="G23" s="268">
        <v>84331.285599999988</v>
      </c>
      <c r="H23" s="268">
        <v>9970.8760399999992</v>
      </c>
      <c r="I23" s="268">
        <v>18091.422309999998</v>
      </c>
      <c r="J23" s="268">
        <v>134635.52637000001</v>
      </c>
      <c r="K23" s="268">
        <f t="shared" si="0"/>
        <v>1368433.5653200003</v>
      </c>
    </row>
    <row r="24" spans="1:11" ht="15" customHeight="1">
      <c r="A24" s="267" t="s">
        <v>514</v>
      </c>
      <c r="B24" s="268">
        <v>66923.954490000004</v>
      </c>
      <c r="C24" s="268">
        <v>30347.544010000001</v>
      </c>
      <c r="D24" s="268">
        <v>9738.9084600000006</v>
      </c>
      <c r="E24" s="268">
        <v>587.78193999999996</v>
      </c>
      <c r="F24" s="268">
        <v>4429.0554499999998</v>
      </c>
      <c r="G24" s="268">
        <v>8746.7470299999986</v>
      </c>
      <c r="H24" s="268">
        <v>1190.1293000000001</v>
      </c>
      <c r="I24" s="268">
        <v>2926.7464100000002</v>
      </c>
      <c r="J24" s="268">
        <v>10006.64516</v>
      </c>
      <c r="K24" s="268">
        <f t="shared" si="0"/>
        <v>134897.51225000003</v>
      </c>
    </row>
    <row r="25" spans="1:11" ht="15" customHeight="1">
      <c r="A25" s="267" t="s">
        <v>515</v>
      </c>
      <c r="B25" s="268">
        <v>242599.75025000001</v>
      </c>
      <c r="C25" s="268">
        <v>1377218.26138</v>
      </c>
      <c r="D25" s="268">
        <v>237832.02966999999</v>
      </c>
      <c r="E25" s="268">
        <v>9071.0738599999986</v>
      </c>
      <c r="F25" s="268">
        <v>176646.03718000001</v>
      </c>
      <c r="G25" s="268">
        <v>148370.09328999999</v>
      </c>
      <c r="H25" s="268">
        <v>15406.56495</v>
      </c>
      <c r="I25" s="268">
        <v>755187.35589000001</v>
      </c>
      <c r="J25" s="268">
        <v>148904.81527000002</v>
      </c>
      <c r="K25" s="268">
        <f t="shared" si="0"/>
        <v>3111235.9817399997</v>
      </c>
    </row>
    <row r="26" spans="1:11" ht="15" customHeight="1">
      <c r="A26" s="267" t="s">
        <v>513</v>
      </c>
      <c r="B26" s="268">
        <v>182291.33356</v>
      </c>
      <c r="C26" s="268">
        <v>509402.05518999998</v>
      </c>
      <c r="D26" s="268">
        <v>136707.37533000001</v>
      </c>
      <c r="E26" s="268">
        <v>7074.8035099999997</v>
      </c>
      <c r="F26" s="268">
        <v>42711.181790000002</v>
      </c>
      <c r="G26" s="268">
        <v>128632.28805</v>
      </c>
      <c r="H26" s="268">
        <v>11531.60837</v>
      </c>
      <c r="I26" s="268">
        <v>61528.112079999999</v>
      </c>
      <c r="J26" s="268">
        <v>81624.752469999992</v>
      </c>
      <c r="K26" s="268">
        <f t="shared" si="0"/>
        <v>1161503.5103499999</v>
      </c>
    </row>
    <row r="27" spans="1:11" ht="15" customHeight="1">
      <c r="A27" s="267" t="s">
        <v>514</v>
      </c>
      <c r="B27" s="268">
        <v>60308.416689999998</v>
      </c>
      <c r="C27" s="268">
        <v>867816.20619000006</v>
      </c>
      <c r="D27" s="268">
        <v>101124.65434000001</v>
      </c>
      <c r="E27" s="268">
        <v>1996.27035</v>
      </c>
      <c r="F27" s="268">
        <v>133934.85539000001</v>
      </c>
      <c r="G27" s="268">
        <v>19737.805239999998</v>
      </c>
      <c r="H27" s="268">
        <v>3874.95658</v>
      </c>
      <c r="I27" s="268">
        <v>693659.2438099999</v>
      </c>
      <c r="J27" s="268">
        <v>67280.0628</v>
      </c>
      <c r="K27" s="268">
        <f t="shared" si="0"/>
        <v>1949732.4713899998</v>
      </c>
    </row>
    <row r="28" spans="1:11" ht="15" customHeight="1">
      <c r="A28" s="332" t="s">
        <v>518</v>
      </c>
      <c r="B28" s="333">
        <v>68003.032260000007</v>
      </c>
      <c r="C28" s="333">
        <v>127157.35075</v>
      </c>
      <c r="D28" s="333">
        <v>398037.04381</v>
      </c>
      <c r="E28" s="333">
        <v>2334.8722699999998</v>
      </c>
      <c r="F28" s="333">
        <v>4090.5947900000001</v>
      </c>
      <c r="G28" s="333">
        <v>6881.4288799999995</v>
      </c>
      <c r="H28" s="333">
        <v>6138.3677600000001</v>
      </c>
      <c r="I28" s="333">
        <v>19423.332440000002</v>
      </c>
      <c r="J28" s="333">
        <v>26232.715949999998</v>
      </c>
      <c r="K28" s="333">
        <f t="shared" si="0"/>
        <v>658298.73891000007</v>
      </c>
    </row>
    <row r="29" spans="1:11" ht="15" customHeight="1">
      <c r="A29" s="267" t="s">
        <v>519</v>
      </c>
      <c r="B29" s="268">
        <v>35316.02115</v>
      </c>
      <c r="C29" s="268">
        <v>32893.144950000002</v>
      </c>
      <c r="D29" s="268">
        <v>181782.33675999998</v>
      </c>
      <c r="E29" s="268">
        <v>1475.3435400000001</v>
      </c>
      <c r="F29" s="268">
        <v>401.67257000000001</v>
      </c>
      <c r="G29" s="268">
        <v>1747.4640099999999</v>
      </c>
      <c r="H29" s="268">
        <v>955.75630000000001</v>
      </c>
      <c r="I29" s="268">
        <v>13173.05774</v>
      </c>
      <c r="J29" s="268">
        <v>24676.16346</v>
      </c>
      <c r="K29" s="268">
        <f t="shared" si="0"/>
        <v>292420.96048000001</v>
      </c>
    </row>
    <row r="30" spans="1:11" ht="15" customHeight="1">
      <c r="A30" s="267" t="s">
        <v>520</v>
      </c>
      <c r="B30" s="268">
        <v>2265.7876000000001</v>
      </c>
      <c r="C30" s="268">
        <v>792.84251000000006</v>
      </c>
      <c r="D30" s="268">
        <v>5186.5729800000008</v>
      </c>
      <c r="E30" s="268">
        <v>0</v>
      </c>
      <c r="F30" s="268">
        <v>0</v>
      </c>
      <c r="G30" s="268">
        <v>144.98885999999999</v>
      </c>
      <c r="H30" s="268">
        <v>0</v>
      </c>
      <c r="I30" s="268">
        <v>72.343399999999988</v>
      </c>
      <c r="J30" s="268">
        <v>125.83722999999999</v>
      </c>
      <c r="K30" s="268">
        <f t="shared" si="0"/>
        <v>8588.3725799999993</v>
      </c>
    </row>
    <row r="31" spans="1:11" ht="15" customHeight="1">
      <c r="A31" s="267" t="s">
        <v>521</v>
      </c>
      <c r="B31" s="268">
        <v>12556.72667</v>
      </c>
      <c r="C31" s="268">
        <v>18326.956979999999</v>
      </c>
      <c r="D31" s="268">
        <v>139796.88662999999</v>
      </c>
      <c r="E31" s="268">
        <v>408.92890999999997</v>
      </c>
      <c r="F31" s="268">
        <v>278.82621</v>
      </c>
      <c r="G31" s="268">
        <v>1034.0183500000001</v>
      </c>
      <c r="H31" s="268">
        <v>707.23307</v>
      </c>
      <c r="I31" s="268">
        <v>8875.3804600000003</v>
      </c>
      <c r="J31" s="268">
        <v>17666.224399999999</v>
      </c>
      <c r="K31" s="268">
        <f t="shared" si="0"/>
        <v>199651.18167999998</v>
      </c>
    </row>
    <row r="32" spans="1:11" ht="15" customHeight="1">
      <c r="A32" s="267" t="s">
        <v>522</v>
      </c>
      <c r="B32" s="268">
        <v>7186.5131700000002</v>
      </c>
      <c r="C32" s="268">
        <v>2550.85284</v>
      </c>
      <c r="D32" s="268">
        <v>14078.569650000001</v>
      </c>
      <c r="E32" s="268">
        <v>132.15314000000001</v>
      </c>
      <c r="F32" s="268">
        <v>0</v>
      </c>
      <c r="G32" s="268">
        <v>74.039789999999996</v>
      </c>
      <c r="H32" s="268">
        <v>0</v>
      </c>
      <c r="I32" s="268">
        <v>2332.75569</v>
      </c>
      <c r="J32" s="268">
        <v>3751.0141699999999</v>
      </c>
      <c r="K32" s="268">
        <f t="shared" si="0"/>
        <v>30105.898449999997</v>
      </c>
    </row>
    <row r="33" spans="1:11" ht="15" customHeight="1">
      <c r="A33" s="267" t="s">
        <v>523</v>
      </c>
      <c r="B33" s="268">
        <v>13306.993710000001</v>
      </c>
      <c r="C33" s="268">
        <v>11222.492619999999</v>
      </c>
      <c r="D33" s="268">
        <v>22720.307499999999</v>
      </c>
      <c r="E33" s="268">
        <v>934.26148999999998</v>
      </c>
      <c r="F33" s="268">
        <v>122.84636</v>
      </c>
      <c r="G33" s="268">
        <v>494.41701</v>
      </c>
      <c r="H33" s="268">
        <v>248.52323000000001</v>
      </c>
      <c r="I33" s="268">
        <v>1892.5781899999999</v>
      </c>
      <c r="J33" s="268">
        <v>3133.0876600000001</v>
      </c>
      <c r="K33" s="268">
        <f t="shared" si="0"/>
        <v>54075.507769999989</v>
      </c>
    </row>
    <row r="34" spans="1:11" ht="15" customHeight="1">
      <c r="A34" s="267" t="s">
        <v>91</v>
      </c>
      <c r="B34" s="268">
        <v>29306.532090000001</v>
      </c>
      <c r="C34" s="268">
        <v>65744.686920000007</v>
      </c>
      <c r="D34" s="268">
        <v>216254.70705000003</v>
      </c>
      <c r="E34" s="268">
        <v>859.52873</v>
      </c>
      <c r="F34" s="268">
        <v>3688.9222200000004</v>
      </c>
      <c r="G34" s="268">
        <v>5133.9648699999998</v>
      </c>
      <c r="H34" s="268">
        <v>5182.6114600000001</v>
      </c>
      <c r="I34" s="268">
        <v>2334.9234100000003</v>
      </c>
      <c r="J34" s="268">
        <v>1556.55249</v>
      </c>
      <c r="K34" s="268">
        <f t="shared" si="0"/>
        <v>330062.42924000003</v>
      </c>
    </row>
    <row r="35" spans="1:11" ht="15" customHeight="1">
      <c r="A35" s="267" t="s">
        <v>521</v>
      </c>
      <c r="B35" s="268">
        <v>10338.740089999999</v>
      </c>
      <c r="C35" s="268">
        <v>36146.63581</v>
      </c>
      <c r="D35" s="268">
        <v>165256.93521999998</v>
      </c>
      <c r="E35" s="268">
        <v>325.64434999999997</v>
      </c>
      <c r="F35" s="268">
        <v>1386.56628</v>
      </c>
      <c r="G35" s="268">
        <v>2269.3677400000001</v>
      </c>
      <c r="H35" s="268">
        <v>2769.4569300000003</v>
      </c>
      <c r="I35" s="268">
        <v>1353.8093100000001</v>
      </c>
      <c r="J35" s="268">
        <v>1144.23036</v>
      </c>
      <c r="K35" s="268">
        <f t="shared" si="0"/>
        <v>220991.38608999996</v>
      </c>
    </row>
    <row r="36" spans="1:11" ht="15" customHeight="1">
      <c r="A36" s="267" t="s">
        <v>523</v>
      </c>
      <c r="B36" s="268">
        <v>12189.512050000001</v>
      </c>
      <c r="C36" s="268">
        <v>22647.140329999998</v>
      </c>
      <c r="D36" s="268">
        <v>31268.004530000002</v>
      </c>
      <c r="E36" s="268">
        <v>503.97559999999999</v>
      </c>
      <c r="F36" s="268">
        <v>2302.3559399999999</v>
      </c>
      <c r="G36" s="268">
        <v>2645.0819200000001</v>
      </c>
      <c r="H36" s="268">
        <v>1780.9172599999999</v>
      </c>
      <c r="I36" s="268">
        <v>912.51409999999998</v>
      </c>
      <c r="J36" s="268">
        <v>412.32213000000002</v>
      </c>
      <c r="K36" s="268">
        <f t="shared" si="0"/>
        <v>74661.823860000004</v>
      </c>
    </row>
    <row r="37" spans="1:11" ht="15" customHeight="1">
      <c r="A37" s="267" t="s">
        <v>524</v>
      </c>
      <c r="B37" s="268">
        <v>6778.2799500000001</v>
      </c>
      <c r="C37" s="268">
        <v>6950.9107800000002</v>
      </c>
      <c r="D37" s="268">
        <v>19729.7673</v>
      </c>
      <c r="E37" s="268">
        <v>29.90878</v>
      </c>
      <c r="F37" s="268">
        <v>0</v>
      </c>
      <c r="G37" s="268">
        <v>219.51521</v>
      </c>
      <c r="H37" s="268">
        <v>632.23726999999997</v>
      </c>
      <c r="I37" s="268">
        <v>68.599999999999994</v>
      </c>
      <c r="J37" s="268">
        <v>0</v>
      </c>
      <c r="K37" s="268">
        <f t="shared" si="0"/>
        <v>34409.219289999994</v>
      </c>
    </row>
    <row r="38" spans="1:11" ht="15" customHeight="1">
      <c r="A38" s="318" t="s">
        <v>525</v>
      </c>
      <c r="B38" s="268">
        <v>3380.4790200000002</v>
      </c>
      <c r="C38" s="268">
        <v>28519.51888</v>
      </c>
      <c r="D38" s="268">
        <v>0</v>
      </c>
      <c r="E38" s="268">
        <v>0</v>
      </c>
      <c r="F38" s="268">
        <v>0</v>
      </c>
      <c r="G38" s="268">
        <v>0</v>
      </c>
      <c r="H38" s="268">
        <v>0</v>
      </c>
      <c r="I38" s="268">
        <v>3915.3512900000001</v>
      </c>
      <c r="J38" s="268">
        <v>0</v>
      </c>
      <c r="K38" s="268">
        <f t="shared" si="0"/>
        <v>35815.349190000001</v>
      </c>
    </row>
    <row r="39" spans="1:11" ht="15" customHeight="1">
      <c r="A39" s="267" t="s">
        <v>521</v>
      </c>
      <c r="B39" s="268">
        <v>2075.7592199999999</v>
      </c>
      <c r="C39" s="268">
        <v>19679.468100000002</v>
      </c>
      <c r="D39" s="268">
        <v>0</v>
      </c>
      <c r="E39" s="268">
        <v>0</v>
      </c>
      <c r="F39" s="268">
        <v>0</v>
      </c>
      <c r="G39" s="268">
        <v>0</v>
      </c>
      <c r="H39" s="268">
        <v>0</v>
      </c>
      <c r="I39" s="268">
        <v>2598.6563799999999</v>
      </c>
      <c r="J39" s="268">
        <v>0</v>
      </c>
      <c r="K39" s="268">
        <f t="shared" si="0"/>
        <v>24353.883700000002</v>
      </c>
    </row>
    <row r="40" spans="1:11" ht="15" customHeight="1">
      <c r="A40" s="267" t="s">
        <v>523</v>
      </c>
      <c r="B40" s="268">
        <v>1304.7198000000001</v>
      </c>
      <c r="C40" s="268">
        <v>8840.0507799999996</v>
      </c>
      <c r="D40" s="268">
        <v>0</v>
      </c>
      <c r="E40" s="268">
        <v>0</v>
      </c>
      <c r="F40" s="268">
        <v>0</v>
      </c>
      <c r="G40" s="268">
        <v>0</v>
      </c>
      <c r="H40" s="268">
        <v>0</v>
      </c>
      <c r="I40" s="268">
        <v>1316.6949099999999</v>
      </c>
      <c r="J40" s="268">
        <v>0</v>
      </c>
      <c r="K40" s="268">
        <f t="shared" si="0"/>
        <v>11461.465490000001</v>
      </c>
    </row>
    <row r="41" spans="1:11" ht="15" customHeight="1">
      <c r="A41" s="267" t="s">
        <v>465</v>
      </c>
      <c r="B41" s="268">
        <v>0</v>
      </c>
      <c r="C41" s="268">
        <v>0</v>
      </c>
      <c r="D41" s="268">
        <v>0</v>
      </c>
      <c r="E41" s="268">
        <v>0</v>
      </c>
      <c r="F41" s="268">
        <v>0</v>
      </c>
      <c r="G41" s="268">
        <v>0</v>
      </c>
      <c r="H41" s="268">
        <v>0</v>
      </c>
      <c r="I41" s="268">
        <v>0</v>
      </c>
      <c r="J41" s="268">
        <v>0</v>
      </c>
      <c r="K41" s="268">
        <f t="shared" si="0"/>
        <v>0</v>
      </c>
    </row>
    <row r="42" spans="1:11" ht="15" customHeight="1">
      <c r="A42" s="267" t="s">
        <v>520</v>
      </c>
      <c r="B42" s="268">
        <v>0</v>
      </c>
      <c r="C42" s="268">
        <v>0</v>
      </c>
      <c r="D42" s="268">
        <v>0</v>
      </c>
      <c r="E42" s="268">
        <v>0</v>
      </c>
      <c r="F42" s="268">
        <v>0</v>
      </c>
      <c r="G42" s="268">
        <v>0</v>
      </c>
      <c r="H42" s="268">
        <v>0</v>
      </c>
      <c r="I42" s="268">
        <v>0</v>
      </c>
      <c r="J42" s="268">
        <v>0</v>
      </c>
      <c r="K42" s="268">
        <f t="shared" si="0"/>
        <v>0</v>
      </c>
    </row>
    <row r="43" spans="1:11" ht="15" customHeight="1">
      <c r="A43" s="267" t="s">
        <v>521</v>
      </c>
      <c r="B43" s="268">
        <v>0</v>
      </c>
      <c r="C43" s="268">
        <v>0</v>
      </c>
      <c r="D43" s="268">
        <v>0</v>
      </c>
      <c r="E43" s="268">
        <v>0</v>
      </c>
      <c r="F43" s="268">
        <v>0</v>
      </c>
      <c r="G43" s="268">
        <v>0</v>
      </c>
      <c r="H43" s="268">
        <v>0</v>
      </c>
      <c r="I43" s="268">
        <v>0</v>
      </c>
      <c r="J43" s="268">
        <v>0</v>
      </c>
      <c r="K43" s="268">
        <f t="shared" si="0"/>
        <v>0</v>
      </c>
    </row>
    <row r="44" spans="1:11" ht="15" customHeight="1">
      <c r="A44" s="267" t="s">
        <v>522</v>
      </c>
      <c r="B44" s="268">
        <v>0</v>
      </c>
      <c r="C44" s="268">
        <v>0</v>
      </c>
      <c r="D44" s="268">
        <v>0</v>
      </c>
      <c r="E44" s="268">
        <v>0</v>
      </c>
      <c r="F44" s="268">
        <v>0</v>
      </c>
      <c r="G44" s="268">
        <v>0</v>
      </c>
      <c r="H44" s="268">
        <v>0</v>
      </c>
      <c r="I44" s="268">
        <v>0</v>
      </c>
      <c r="J44" s="268">
        <v>0</v>
      </c>
      <c r="K44" s="268">
        <f t="shared" si="0"/>
        <v>0</v>
      </c>
    </row>
    <row r="45" spans="1:11" ht="15" customHeight="1">
      <c r="A45" s="267" t="s">
        <v>523</v>
      </c>
      <c r="B45" s="268">
        <v>0</v>
      </c>
      <c r="C45" s="268">
        <v>0</v>
      </c>
      <c r="D45" s="268">
        <v>0</v>
      </c>
      <c r="E45" s="268">
        <v>0</v>
      </c>
      <c r="F45" s="268">
        <v>0</v>
      </c>
      <c r="G45" s="268">
        <v>0</v>
      </c>
      <c r="H45" s="268">
        <v>0</v>
      </c>
      <c r="I45" s="268">
        <v>0</v>
      </c>
      <c r="J45" s="268">
        <v>0</v>
      </c>
      <c r="K45" s="268">
        <f t="shared" si="0"/>
        <v>0</v>
      </c>
    </row>
    <row r="46" spans="1:11" ht="15" customHeight="1">
      <c r="A46" s="267" t="s">
        <v>92</v>
      </c>
      <c r="B46" s="268">
        <v>0</v>
      </c>
      <c r="C46" s="268">
        <v>0</v>
      </c>
      <c r="D46" s="268">
        <v>0</v>
      </c>
      <c r="E46" s="268">
        <v>0</v>
      </c>
      <c r="F46" s="268">
        <v>0</v>
      </c>
      <c r="G46" s="268">
        <v>0</v>
      </c>
      <c r="H46" s="268">
        <v>0</v>
      </c>
      <c r="I46" s="268">
        <v>0</v>
      </c>
      <c r="J46" s="268">
        <v>0</v>
      </c>
      <c r="K46" s="268">
        <f t="shared" si="0"/>
        <v>0</v>
      </c>
    </row>
    <row r="47" spans="1:11" ht="15" customHeight="1">
      <c r="A47" s="267" t="s">
        <v>521</v>
      </c>
      <c r="B47" s="268">
        <v>0</v>
      </c>
      <c r="C47" s="268">
        <v>0</v>
      </c>
      <c r="D47" s="268">
        <v>0</v>
      </c>
      <c r="E47" s="268">
        <v>0</v>
      </c>
      <c r="F47" s="268">
        <v>0</v>
      </c>
      <c r="G47" s="268">
        <v>0</v>
      </c>
      <c r="H47" s="268">
        <v>0</v>
      </c>
      <c r="I47" s="268">
        <v>0</v>
      </c>
      <c r="J47" s="268">
        <v>0</v>
      </c>
      <c r="K47" s="268">
        <f t="shared" si="0"/>
        <v>0</v>
      </c>
    </row>
    <row r="48" spans="1:11" ht="15" customHeight="1">
      <c r="A48" s="267" t="s">
        <v>523</v>
      </c>
      <c r="B48" s="268">
        <v>0</v>
      </c>
      <c r="C48" s="268">
        <v>0</v>
      </c>
      <c r="D48" s="268">
        <v>0</v>
      </c>
      <c r="E48" s="268">
        <v>0</v>
      </c>
      <c r="F48" s="268">
        <v>0</v>
      </c>
      <c r="G48" s="268">
        <v>0</v>
      </c>
      <c r="H48" s="268">
        <v>0</v>
      </c>
      <c r="I48" s="268">
        <v>0</v>
      </c>
      <c r="J48" s="268">
        <v>0</v>
      </c>
      <c r="K48" s="268">
        <f t="shared" si="0"/>
        <v>0</v>
      </c>
    </row>
    <row r="49" spans="1:11" ht="15" customHeight="1">
      <c r="A49" s="267" t="s">
        <v>524</v>
      </c>
      <c r="B49" s="268">
        <v>0</v>
      </c>
      <c r="C49" s="268">
        <v>0</v>
      </c>
      <c r="D49" s="268">
        <v>0</v>
      </c>
      <c r="E49" s="268">
        <v>0</v>
      </c>
      <c r="F49" s="268">
        <v>0</v>
      </c>
      <c r="G49" s="268">
        <v>0</v>
      </c>
      <c r="H49" s="268">
        <v>0</v>
      </c>
      <c r="I49" s="268">
        <v>0</v>
      </c>
      <c r="J49" s="268">
        <v>0</v>
      </c>
      <c r="K49" s="268">
        <f t="shared" si="0"/>
        <v>0</v>
      </c>
    </row>
    <row r="50" spans="1:11" ht="15" customHeight="1">
      <c r="A50" s="332" t="s">
        <v>526</v>
      </c>
      <c r="B50" s="333">
        <v>33299.150909999997</v>
      </c>
      <c r="C50" s="333">
        <v>74156.902130000002</v>
      </c>
      <c r="D50" s="333">
        <v>378454.94795999996</v>
      </c>
      <c r="E50" s="333">
        <v>4120.7755800000004</v>
      </c>
      <c r="F50" s="333">
        <v>634.68342000000007</v>
      </c>
      <c r="G50" s="333">
        <v>5106.0019699999993</v>
      </c>
      <c r="H50" s="333">
        <v>3074.0035499999999</v>
      </c>
      <c r="I50" s="333">
        <v>2033.5898099999999</v>
      </c>
      <c r="J50" s="333">
        <v>1119.3304800000001</v>
      </c>
      <c r="K50" s="333">
        <f t="shared" si="0"/>
        <v>501999.38580999995</v>
      </c>
    </row>
    <row r="51" spans="1:11" ht="15" customHeight="1">
      <c r="A51" s="267" t="s">
        <v>527</v>
      </c>
      <c r="B51" s="268">
        <v>0</v>
      </c>
      <c r="C51" s="268">
        <v>0</v>
      </c>
      <c r="D51" s="268">
        <v>0</v>
      </c>
      <c r="E51" s="268">
        <v>0</v>
      </c>
      <c r="F51" s="268">
        <v>0</v>
      </c>
      <c r="G51" s="268">
        <v>0</v>
      </c>
      <c r="H51" s="268">
        <v>0</v>
      </c>
      <c r="I51" s="268">
        <v>0</v>
      </c>
      <c r="J51" s="268">
        <v>0</v>
      </c>
      <c r="K51" s="268">
        <f t="shared" si="0"/>
        <v>0</v>
      </c>
    </row>
    <row r="52" spans="1:11" ht="15" customHeight="1">
      <c r="A52" s="267" t="s">
        <v>528</v>
      </c>
      <c r="B52" s="268">
        <v>2759.6319900000003</v>
      </c>
      <c r="C52" s="268">
        <v>3.4346399999999999</v>
      </c>
      <c r="D52" s="268">
        <v>16433.549910000002</v>
      </c>
      <c r="E52" s="268">
        <v>3.6602399999999999</v>
      </c>
      <c r="F52" s="268">
        <v>332.18439000000001</v>
      </c>
      <c r="G52" s="268">
        <v>0</v>
      </c>
      <c r="H52" s="268">
        <v>85.029830000000004</v>
      </c>
      <c r="I52" s="268">
        <v>75.74539</v>
      </c>
      <c r="J52" s="268">
        <v>117.50391999999999</v>
      </c>
      <c r="K52" s="268">
        <f t="shared" si="0"/>
        <v>19810.740310000001</v>
      </c>
    </row>
    <row r="53" spans="1:11" s="96" customFormat="1" ht="15" customHeight="1">
      <c r="A53" s="267" t="s">
        <v>529</v>
      </c>
      <c r="B53" s="268">
        <v>30539.518920000002</v>
      </c>
      <c r="C53" s="268">
        <v>74153.467489999995</v>
      </c>
      <c r="D53" s="268">
        <v>362021.39805000002</v>
      </c>
      <c r="E53" s="268">
        <v>4117.1153400000003</v>
      </c>
      <c r="F53" s="268">
        <v>302.49903</v>
      </c>
      <c r="G53" s="268">
        <v>5106.0019699999993</v>
      </c>
      <c r="H53" s="268">
        <v>2982.6660699999998</v>
      </c>
      <c r="I53" s="268">
        <v>1957.8444199999999</v>
      </c>
      <c r="J53" s="268">
        <v>1001.8265600000001</v>
      </c>
      <c r="K53" s="268">
        <f t="shared" si="0"/>
        <v>482182.33785000001</v>
      </c>
    </row>
    <row r="54" spans="1:11" s="96" customFormat="1" ht="15" customHeight="1">
      <c r="A54" s="267" t="s">
        <v>530</v>
      </c>
      <c r="B54" s="268">
        <v>0</v>
      </c>
      <c r="C54" s="268">
        <v>0</v>
      </c>
      <c r="D54" s="268">
        <v>0</v>
      </c>
      <c r="E54" s="268">
        <v>0</v>
      </c>
      <c r="F54" s="268">
        <v>0</v>
      </c>
      <c r="G54" s="268">
        <v>0</v>
      </c>
      <c r="H54" s="268">
        <v>6.3076499999999998</v>
      </c>
      <c r="I54" s="268">
        <v>0</v>
      </c>
      <c r="J54" s="268">
        <v>0</v>
      </c>
      <c r="K54" s="268">
        <f t="shared" si="0"/>
        <v>6.3076499999999998</v>
      </c>
    </row>
    <row r="55" spans="1:11" ht="15" customHeight="1">
      <c r="A55" s="401" t="s">
        <v>443</v>
      </c>
      <c r="B55" s="402">
        <v>746089.63139</v>
      </c>
      <c r="C55" s="402">
        <v>2104333.79911</v>
      </c>
      <c r="D55" s="402">
        <v>1242719.6978199999</v>
      </c>
      <c r="E55" s="402">
        <v>40940.935700000002</v>
      </c>
      <c r="F55" s="402">
        <v>300977.03922000004</v>
      </c>
      <c r="G55" s="402">
        <v>257819.52769999998</v>
      </c>
      <c r="H55" s="402">
        <v>35779.941599999998</v>
      </c>
      <c r="I55" s="402">
        <v>797662.44686000003</v>
      </c>
      <c r="J55" s="402">
        <v>320899.03323</v>
      </c>
      <c r="K55" s="402">
        <f t="shared" si="0"/>
        <v>5847222.0526299989</v>
      </c>
    </row>
    <row r="56" spans="1:11" ht="3.75" customHeight="1" thickBot="1">
      <c r="A56" s="274"/>
      <c r="B56" s="275"/>
      <c r="C56" s="276"/>
      <c r="D56" s="276"/>
      <c r="E56" s="276"/>
      <c r="F56" s="276"/>
      <c r="G56" s="276"/>
      <c r="H56" s="276"/>
      <c r="I56" s="276"/>
      <c r="J56" s="275"/>
      <c r="K56" s="275"/>
    </row>
    <row r="57" spans="1:11" ht="15" customHeight="1" thickTop="1" thickBot="1">
      <c r="A57" s="448" t="s">
        <v>426</v>
      </c>
      <c r="B57" s="448"/>
      <c r="C57" s="269"/>
      <c r="D57" s="269"/>
      <c r="E57" s="269"/>
      <c r="F57" s="269"/>
      <c r="G57" s="269"/>
      <c r="H57" s="269"/>
      <c r="I57" s="269"/>
      <c r="J57" s="278"/>
      <c r="K57" s="278"/>
    </row>
    <row r="58" spans="1:11" ht="15" customHeight="1" thickTop="1">
      <c r="A58" s="449" t="s">
        <v>603</v>
      </c>
      <c r="B58" s="449"/>
      <c r="C58" s="268"/>
      <c r="D58" s="268"/>
      <c r="E58" s="268"/>
      <c r="F58" s="268"/>
      <c r="G58" s="268"/>
      <c r="H58" s="268"/>
      <c r="I58" s="268"/>
      <c r="J58" s="262"/>
      <c r="K58" s="262"/>
    </row>
    <row r="59" spans="1:11" ht="15" customHeight="1">
      <c r="A59" s="282"/>
      <c r="B59" s="262"/>
      <c r="C59" s="268"/>
      <c r="D59" s="268"/>
      <c r="E59" s="268"/>
      <c r="F59" s="268"/>
      <c r="G59" s="268"/>
      <c r="H59" s="268"/>
      <c r="I59" s="268"/>
      <c r="J59" s="262"/>
      <c r="K59" s="262"/>
    </row>
    <row r="60" spans="1:11" ht="15" customHeight="1">
      <c r="A60" s="281"/>
      <c r="B60" s="262"/>
      <c r="C60" s="268"/>
      <c r="D60" s="268"/>
      <c r="E60" s="268"/>
      <c r="F60" s="268"/>
      <c r="G60" s="268"/>
      <c r="H60" s="268"/>
      <c r="I60" s="268"/>
      <c r="J60" s="262"/>
      <c r="K60" s="262"/>
    </row>
    <row r="61" spans="1:11" ht="15" customHeight="1">
      <c r="A61" s="282"/>
      <c r="B61" s="262"/>
      <c r="C61" s="268"/>
      <c r="D61" s="268"/>
      <c r="E61" s="268"/>
      <c r="F61" s="268"/>
      <c r="G61" s="268"/>
      <c r="H61" s="268"/>
      <c r="I61" s="268"/>
      <c r="J61" s="262"/>
      <c r="K61" s="262"/>
    </row>
    <row r="62" spans="1:11" ht="15" customHeight="1">
      <c r="A62" s="282"/>
      <c r="B62" s="262"/>
      <c r="C62" s="268"/>
      <c r="D62" s="268"/>
      <c r="E62" s="268"/>
      <c r="F62" s="268"/>
      <c r="G62" s="268"/>
      <c r="H62" s="268"/>
      <c r="I62" s="268"/>
      <c r="J62" s="262"/>
      <c r="K62" s="262"/>
    </row>
    <row r="63" spans="1:11" ht="15" customHeight="1">
      <c r="A63" s="282"/>
      <c r="B63" s="262"/>
      <c r="C63" s="268"/>
      <c r="D63" s="268"/>
      <c r="E63" s="268"/>
      <c r="F63" s="268"/>
      <c r="G63" s="268"/>
      <c r="H63" s="268"/>
      <c r="I63" s="268"/>
      <c r="J63" s="262"/>
      <c r="K63" s="262"/>
    </row>
    <row r="64" spans="1:11" ht="15" customHeight="1">
      <c r="A64" s="282"/>
      <c r="B64" s="262"/>
      <c r="C64" s="268"/>
      <c r="D64" s="268"/>
      <c r="E64" s="268"/>
      <c r="F64" s="268"/>
      <c r="G64" s="268"/>
      <c r="H64" s="268"/>
      <c r="I64" s="268"/>
      <c r="J64" s="262"/>
      <c r="K64" s="262"/>
    </row>
    <row r="65" spans="1:11" ht="15" customHeight="1">
      <c r="A65" s="282"/>
      <c r="B65" s="262"/>
      <c r="C65" s="268"/>
      <c r="D65" s="268"/>
      <c r="E65" s="268"/>
      <c r="F65" s="268"/>
      <c r="G65" s="268"/>
      <c r="H65" s="268"/>
      <c r="I65" s="268"/>
      <c r="J65" s="262"/>
      <c r="K65" s="262"/>
    </row>
    <row r="66" spans="1:11" ht="15" customHeight="1">
      <c r="A66" s="283"/>
      <c r="B66" s="262"/>
      <c r="C66" s="268"/>
      <c r="D66" s="268"/>
      <c r="E66" s="268"/>
      <c r="F66" s="268"/>
      <c r="G66" s="268"/>
      <c r="H66" s="268"/>
      <c r="I66" s="268"/>
      <c r="J66" s="262"/>
      <c r="K66" s="262"/>
    </row>
    <row r="67" spans="1:11" ht="15" customHeight="1">
      <c r="A67" s="282"/>
      <c r="B67" s="262"/>
      <c r="C67" s="268"/>
      <c r="D67" s="268"/>
      <c r="E67" s="268"/>
      <c r="F67" s="268"/>
      <c r="G67" s="268"/>
      <c r="H67" s="268"/>
      <c r="I67" s="268"/>
      <c r="J67" s="262"/>
      <c r="K67" s="262"/>
    </row>
    <row r="68" spans="1:11" ht="15" customHeight="1">
      <c r="A68" s="282"/>
      <c r="B68" s="262"/>
      <c r="C68" s="268"/>
      <c r="D68" s="268"/>
      <c r="E68" s="268"/>
      <c r="F68" s="268"/>
      <c r="G68" s="268"/>
      <c r="H68" s="268"/>
      <c r="I68" s="268"/>
      <c r="J68" s="262"/>
      <c r="K68" s="262"/>
    </row>
    <row r="69" spans="1:11" ht="15" customHeight="1">
      <c r="A69" s="282"/>
      <c r="B69" s="262"/>
      <c r="C69" s="268"/>
      <c r="D69" s="268"/>
      <c r="E69" s="268"/>
      <c r="F69" s="268"/>
      <c r="G69" s="268"/>
      <c r="H69" s="268"/>
      <c r="I69" s="268"/>
      <c r="J69" s="262"/>
      <c r="K69" s="262"/>
    </row>
    <row r="70" spans="1:11" ht="15" customHeight="1">
      <c r="A70" s="282"/>
      <c r="B70" s="262"/>
      <c r="C70" s="268"/>
      <c r="D70" s="268"/>
      <c r="E70" s="268"/>
      <c r="F70" s="268"/>
      <c r="G70" s="268"/>
      <c r="H70" s="268"/>
      <c r="I70" s="268"/>
      <c r="J70" s="262"/>
      <c r="K70" s="262"/>
    </row>
    <row r="71" spans="1:11" ht="15" customHeight="1">
      <c r="A71" s="282"/>
      <c r="B71" s="262"/>
      <c r="C71" s="268"/>
      <c r="D71" s="268"/>
      <c r="E71" s="268"/>
      <c r="F71" s="268"/>
      <c r="G71" s="268"/>
      <c r="H71" s="268"/>
      <c r="I71" s="268"/>
      <c r="J71" s="262"/>
      <c r="K71" s="262"/>
    </row>
    <row r="72" spans="1:11" ht="15" customHeight="1">
      <c r="A72" s="283"/>
      <c r="B72" s="262"/>
      <c r="C72" s="268"/>
      <c r="D72" s="268"/>
      <c r="E72" s="268"/>
      <c r="F72" s="268"/>
      <c r="G72" s="268"/>
      <c r="H72" s="268"/>
      <c r="I72" s="268"/>
      <c r="J72" s="262"/>
      <c r="K72" s="262"/>
    </row>
    <row r="73" spans="1:11" ht="15" customHeight="1">
      <c r="A73" s="282"/>
      <c r="B73" s="262"/>
      <c r="C73" s="268"/>
      <c r="D73" s="268"/>
      <c r="E73" s="268"/>
      <c r="F73" s="268"/>
      <c r="G73" s="268"/>
      <c r="H73" s="268"/>
      <c r="I73" s="268"/>
      <c r="J73" s="262"/>
      <c r="K73" s="262"/>
    </row>
    <row r="74" spans="1:11" ht="15" customHeight="1">
      <c r="A74" s="282"/>
      <c r="B74" s="262"/>
      <c r="C74" s="268"/>
      <c r="D74" s="268"/>
      <c r="E74" s="268"/>
      <c r="F74" s="268"/>
      <c r="G74" s="268"/>
      <c r="H74" s="268"/>
      <c r="I74" s="268"/>
      <c r="J74" s="262"/>
      <c r="K74" s="262"/>
    </row>
    <row r="75" spans="1:11" ht="15" customHeight="1">
      <c r="A75" s="282"/>
      <c r="B75" s="262"/>
      <c r="C75" s="268"/>
      <c r="D75" s="268"/>
      <c r="E75" s="268"/>
      <c r="F75" s="268"/>
      <c r="G75" s="268"/>
      <c r="H75" s="268"/>
      <c r="I75" s="268"/>
      <c r="J75" s="262"/>
      <c r="K75" s="262"/>
    </row>
    <row r="76" spans="1:11" ht="15" customHeight="1">
      <c r="A76" s="282"/>
      <c r="B76" s="262"/>
      <c r="C76" s="268"/>
      <c r="D76" s="268"/>
      <c r="E76" s="268"/>
      <c r="F76" s="268"/>
      <c r="G76" s="268"/>
      <c r="H76" s="268"/>
      <c r="I76" s="268"/>
      <c r="J76" s="262"/>
      <c r="K76" s="262"/>
    </row>
    <row r="77" spans="1:11" ht="15" customHeight="1">
      <c r="A77" s="282"/>
      <c r="B77" s="262"/>
      <c r="C77" s="268"/>
      <c r="D77" s="268"/>
      <c r="E77" s="268"/>
      <c r="F77" s="268"/>
      <c r="G77" s="268"/>
      <c r="H77" s="268"/>
      <c r="I77" s="268"/>
      <c r="J77" s="262"/>
      <c r="K77" s="262"/>
    </row>
    <row r="78" spans="1:11" ht="15" customHeight="1">
      <c r="A78" s="283"/>
      <c r="B78" s="262"/>
      <c r="C78" s="268"/>
      <c r="D78" s="268"/>
      <c r="E78" s="268"/>
      <c r="F78" s="268"/>
      <c r="G78" s="268"/>
      <c r="H78" s="268"/>
      <c r="I78" s="268"/>
      <c r="J78" s="262"/>
      <c r="K78" s="262"/>
    </row>
    <row r="79" spans="1:11" ht="15" customHeight="1">
      <c r="A79" s="282"/>
      <c r="B79" s="262"/>
      <c r="C79" s="268"/>
      <c r="D79" s="268"/>
      <c r="E79" s="268"/>
      <c r="F79" s="268"/>
      <c r="G79" s="268"/>
      <c r="H79" s="268"/>
      <c r="I79" s="268"/>
      <c r="J79" s="262"/>
      <c r="K79" s="262"/>
    </row>
    <row r="80" spans="1:11" ht="15" customHeight="1">
      <c r="A80" s="282"/>
      <c r="B80" s="262"/>
      <c r="C80" s="268"/>
      <c r="D80" s="268"/>
      <c r="E80" s="268"/>
      <c r="F80" s="268"/>
      <c r="G80" s="268"/>
      <c r="H80" s="268"/>
      <c r="I80" s="268"/>
      <c r="J80" s="262"/>
      <c r="K80" s="262"/>
    </row>
    <row r="81" spans="1:11" ht="15" customHeight="1">
      <c r="A81" s="282"/>
      <c r="B81" s="262"/>
      <c r="C81" s="268"/>
      <c r="D81" s="268"/>
      <c r="E81" s="268"/>
      <c r="F81" s="268"/>
      <c r="G81" s="268"/>
      <c r="H81" s="268"/>
      <c r="I81" s="268"/>
      <c r="J81" s="262"/>
      <c r="K81" s="262"/>
    </row>
    <row r="82" spans="1:11" ht="15" customHeight="1">
      <c r="A82" s="282"/>
      <c r="B82" s="262"/>
      <c r="C82" s="268"/>
      <c r="D82" s="268"/>
      <c r="E82" s="268"/>
      <c r="F82" s="268"/>
      <c r="G82" s="268"/>
      <c r="H82" s="268"/>
      <c r="I82" s="268"/>
      <c r="J82" s="262"/>
      <c r="K82" s="262"/>
    </row>
    <row r="83" spans="1:11" ht="15" customHeight="1">
      <c r="A83" s="283"/>
      <c r="B83" s="262"/>
      <c r="C83" s="268"/>
      <c r="D83" s="268"/>
      <c r="E83" s="268"/>
      <c r="F83" s="268"/>
      <c r="G83" s="268"/>
      <c r="H83" s="268"/>
      <c r="I83" s="268"/>
      <c r="J83" s="262"/>
      <c r="K83" s="262"/>
    </row>
    <row r="84" spans="1:11" ht="15" customHeight="1">
      <c r="A84" s="294"/>
      <c r="B84" s="262"/>
      <c r="C84" s="268"/>
      <c r="D84" s="268"/>
      <c r="E84" s="268"/>
      <c r="F84" s="268"/>
      <c r="G84" s="268"/>
      <c r="H84" s="268"/>
      <c r="I84" s="268"/>
      <c r="J84" s="262"/>
      <c r="K84" s="262"/>
    </row>
    <row r="85" spans="1:11" ht="15" customHeight="1">
      <c r="A85" s="294"/>
      <c r="B85" s="262"/>
      <c r="C85" s="268"/>
      <c r="D85" s="268"/>
      <c r="E85" s="268"/>
      <c r="F85" s="268"/>
      <c r="G85" s="268"/>
      <c r="H85" s="268"/>
      <c r="I85" s="268"/>
      <c r="J85" s="262"/>
      <c r="K85" s="262"/>
    </row>
    <row r="86" spans="1:11" ht="15" customHeight="1">
      <c r="A86" s="294"/>
      <c r="B86" s="262"/>
      <c r="C86" s="268"/>
      <c r="D86" s="268"/>
      <c r="E86" s="268"/>
      <c r="F86" s="268"/>
      <c r="G86" s="268"/>
      <c r="H86" s="268"/>
      <c r="I86" s="268"/>
      <c r="J86" s="262"/>
      <c r="K86" s="262"/>
    </row>
    <row r="87" spans="1:11" ht="15" customHeight="1">
      <c r="A87" s="294"/>
      <c r="B87" s="262"/>
      <c r="C87" s="268"/>
      <c r="D87" s="268"/>
      <c r="E87" s="268"/>
      <c r="F87" s="268"/>
      <c r="G87" s="268"/>
      <c r="H87" s="268"/>
      <c r="I87" s="268"/>
      <c r="J87" s="262"/>
      <c r="K87" s="262"/>
    </row>
    <row r="88" spans="1:11" ht="15" customHeight="1">
      <c r="A88" s="261"/>
      <c r="B88" s="262"/>
      <c r="C88" s="268"/>
      <c r="D88" s="268"/>
      <c r="E88" s="268"/>
      <c r="F88" s="268"/>
      <c r="G88" s="268"/>
      <c r="H88" s="268"/>
      <c r="I88" s="268"/>
      <c r="J88" s="262"/>
      <c r="K88" s="262"/>
    </row>
    <row r="89" spans="1:11" ht="15" customHeight="1">
      <c r="A89" s="261"/>
      <c r="B89" s="262"/>
      <c r="C89" s="268"/>
      <c r="D89" s="268"/>
      <c r="E89" s="268"/>
      <c r="F89" s="268"/>
      <c r="G89" s="268"/>
      <c r="H89" s="268"/>
      <c r="I89" s="268"/>
      <c r="J89" s="262"/>
      <c r="K89" s="262"/>
    </row>
    <row r="90" spans="1:11" ht="15" customHeight="1">
      <c r="A90" s="281"/>
      <c r="B90" s="262"/>
      <c r="C90" s="268"/>
      <c r="D90" s="268"/>
      <c r="E90" s="268"/>
      <c r="F90" s="268"/>
      <c r="G90" s="268"/>
      <c r="H90" s="268"/>
      <c r="I90" s="268"/>
      <c r="J90" s="262"/>
      <c r="K90" s="262"/>
    </row>
    <row r="91" spans="1:11" ht="15" customHeight="1">
      <c r="A91" s="282"/>
      <c r="B91" s="262"/>
      <c r="C91" s="268"/>
      <c r="D91" s="268"/>
      <c r="E91" s="268"/>
      <c r="F91" s="268"/>
      <c r="G91" s="268"/>
      <c r="H91" s="268"/>
      <c r="I91" s="268"/>
      <c r="J91" s="262"/>
      <c r="K91" s="262"/>
    </row>
    <row r="92" spans="1:11" ht="15" customHeight="1">
      <c r="A92" s="282"/>
      <c r="B92" s="262"/>
      <c r="C92" s="268"/>
      <c r="D92" s="268"/>
      <c r="E92" s="268"/>
      <c r="F92" s="268"/>
      <c r="G92" s="268"/>
      <c r="H92" s="268"/>
      <c r="I92" s="268"/>
      <c r="J92" s="262"/>
      <c r="K92" s="262"/>
    </row>
    <row r="93" spans="1:11" ht="15" customHeight="1">
      <c r="A93" s="282"/>
      <c r="B93" s="262"/>
      <c r="C93" s="268"/>
      <c r="D93" s="268"/>
      <c r="E93" s="268"/>
      <c r="F93" s="268"/>
      <c r="G93" s="268"/>
      <c r="H93" s="268"/>
      <c r="I93" s="268"/>
      <c r="J93" s="262"/>
      <c r="K93" s="262"/>
    </row>
    <row r="94" spans="1:11" ht="15" customHeight="1">
      <c r="A94" s="282"/>
      <c r="B94" s="262"/>
      <c r="C94" s="268"/>
      <c r="D94" s="268"/>
      <c r="E94" s="268"/>
      <c r="F94" s="268"/>
      <c r="G94" s="268"/>
      <c r="H94" s="268"/>
      <c r="I94" s="268"/>
      <c r="J94" s="262"/>
      <c r="K94" s="262"/>
    </row>
    <row r="95" spans="1:11" ht="15" customHeight="1">
      <c r="A95" s="294"/>
      <c r="B95" s="262"/>
      <c r="C95" s="268"/>
      <c r="D95" s="268"/>
      <c r="E95" s="268"/>
      <c r="F95" s="268"/>
      <c r="G95" s="268"/>
      <c r="H95" s="268"/>
      <c r="I95" s="268"/>
      <c r="J95" s="262"/>
      <c r="K95" s="262"/>
    </row>
    <row r="96" spans="1:11" ht="9" customHeight="1">
      <c r="A96" s="99"/>
      <c r="C96" s="93"/>
      <c r="D96" s="93"/>
      <c r="E96" s="93"/>
      <c r="F96" s="93"/>
      <c r="G96" s="93"/>
      <c r="H96" s="93"/>
      <c r="I96" s="93"/>
      <c r="J96" s="62"/>
      <c r="K96" s="62"/>
    </row>
    <row r="97" spans="1:11" ht="9" customHeight="1">
      <c r="A97" s="100"/>
      <c r="C97" s="93"/>
      <c r="D97" s="93"/>
      <c r="E97" s="93"/>
      <c r="F97" s="93"/>
      <c r="G97" s="93"/>
      <c r="H97" s="93"/>
      <c r="I97" s="93"/>
      <c r="J97" s="62"/>
      <c r="K97" s="62"/>
    </row>
    <row r="98" spans="1:11" ht="9" customHeight="1">
      <c r="A98" s="100"/>
      <c r="C98" s="93"/>
      <c r="D98" s="93"/>
      <c r="E98" s="93"/>
      <c r="F98" s="93"/>
      <c r="G98" s="93"/>
      <c r="H98" s="93"/>
      <c r="I98" s="93"/>
      <c r="J98" s="62"/>
      <c r="K98" s="62"/>
    </row>
    <row r="99" spans="1:11" ht="9" customHeight="1">
      <c r="A99" s="100"/>
      <c r="C99" s="93"/>
      <c r="D99" s="93"/>
      <c r="E99" s="93"/>
      <c r="F99" s="93"/>
      <c r="G99" s="93"/>
      <c r="H99" s="93"/>
      <c r="I99" s="93"/>
      <c r="J99" s="62"/>
      <c r="K99" s="62"/>
    </row>
    <row r="100" spans="1:11" ht="9" customHeight="1">
      <c r="A100" s="100"/>
      <c r="C100" s="93"/>
      <c r="D100" s="93"/>
      <c r="E100" s="93"/>
      <c r="F100" s="93"/>
      <c r="G100" s="93"/>
      <c r="H100" s="93"/>
      <c r="I100" s="93"/>
      <c r="J100" s="62"/>
      <c r="K100" s="62"/>
    </row>
    <row r="101" spans="1:11" ht="9" customHeight="1">
      <c r="A101" s="103"/>
      <c r="C101" s="93"/>
      <c r="D101" s="93"/>
      <c r="E101" s="93"/>
      <c r="F101" s="93"/>
      <c r="G101" s="93"/>
      <c r="H101" s="93"/>
      <c r="I101" s="93"/>
      <c r="J101" s="62"/>
      <c r="K101" s="62"/>
    </row>
    <row r="102" spans="1:11" ht="9" customHeight="1">
      <c r="A102" s="99"/>
      <c r="C102" s="93"/>
      <c r="D102" s="93"/>
      <c r="E102" s="93"/>
      <c r="F102" s="93"/>
      <c r="G102" s="93"/>
      <c r="H102" s="93"/>
      <c r="I102" s="93"/>
      <c r="J102" s="62"/>
      <c r="K102" s="62"/>
    </row>
    <row r="103" spans="1:11" ht="9" customHeight="1">
      <c r="A103" s="100"/>
      <c r="C103" s="93"/>
      <c r="D103" s="93"/>
      <c r="E103" s="93"/>
      <c r="F103" s="93"/>
      <c r="G103" s="93"/>
      <c r="H103" s="93"/>
      <c r="I103" s="93"/>
      <c r="J103" s="62"/>
      <c r="K103" s="62"/>
    </row>
    <row r="104" spans="1:11" ht="9" customHeight="1">
      <c r="A104" s="100"/>
      <c r="C104" s="93"/>
      <c r="D104" s="93"/>
      <c r="E104" s="93"/>
      <c r="F104" s="93"/>
      <c r="G104" s="93"/>
      <c r="H104" s="93"/>
      <c r="I104" s="93"/>
      <c r="J104" s="62"/>
      <c r="K104" s="62"/>
    </row>
    <row r="105" spans="1:11" ht="9" customHeight="1">
      <c r="A105" s="100"/>
      <c r="C105" s="105"/>
      <c r="D105" s="105"/>
      <c r="E105" s="105"/>
      <c r="F105" s="105"/>
      <c r="G105" s="105"/>
      <c r="H105" s="105"/>
      <c r="I105" s="105"/>
    </row>
    <row r="106" spans="1:11" ht="9" customHeight="1">
      <c r="A106" s="100"/>
      <c r="C106" s="105"/>
      <c r="D106" s="105"/>
      <c r="E106" s="105"/>
      <c r="F106" s="105"/>
      <c r="G106" s="105"/>
      <c r="H106" s="105"/>
      <c r="I106" s="105"/>
    </row>
    <row r="107" spans="1:11" ht="9" customHeight="1">
      <c r="A107" s="100"/>
      <c r="C107" s="105"/>
      <c r="D107" s="105"/>
      <c r="E107" s="105"/>
      <c r="F107" s="105"/>
      <c r="G107" s="105"/>
      <c r="H107" s="105"/>
      <c r="I107" s="105"/>
    </row>
    <row r="108" spans="1:11" ht="9" customHeight="1">
      <c r="A108" s="100"/>
      <c r="C108" s="105"/>
      <c r="D108" s="105"/>
      <c r="E108" s="105"/>
      <c r="F108" s="105"/>
      <c r="G108" s="105"/>
      <c r="H108" s="105"/>
      <c r="I108" s="105"/>
    </row>
    <row r="109" spans="1:11" ht="9" customHeight="1">
      <c r="A109" s="100"/>
      <c r="C109" s="105"/>
      <c r="D109" s="105"/>
      <c r="E109" s="105"/>
      <c r="F109" s="105"/>
      <c r="G109" s="105"/>
      <c r="H109" s="105"/>
      <c r="I109" s="105"/>
    </row>
    <row r="110" spans="1:11" ht="9" customHeight="1">
      <c r="A110" s="100"/>
      <c r="C110" s="105"/>
      <c r="D110" s="105"/>
      <c r="E110" s="105"/>
      <c r="F110" s="105"/>
      <c r="G110" s="105"/>
      <c r="H110" s="105"/>
      <c r="I110" s="105"/>
    </row>
    <row r="111" spans="1:11" ht="9" customHeight="1">
      <c r="A111" s="103"/>
      <c r="C111" s="105"/>
      <c r="D111" s="105"/>
      <c r="E111" s="105"/>
      <c r="F111" s="105"/>
      <c r="G111" s="105"/>
      <c r="H111" s="105"/>
      <c r="I111" s="105"/>
    </row>
    <row r="112" spans="1:11" ht="9" customHeight="1">
      <c r="A112" s="99"/>
      <c r="C112" s="105"/>
      <c r="D112" s="105"/>
      <c r="E112" s="105"/>
      <c r="F112" s="105"/>
      <c r="G112" s="105"/>
      <c r="H112" s="105"/>
      <c r="I112" s="105"/>
    </row>
    <row r="113" spans="1:9" ht="9" customHeight="1">
      <c r="A113" s="100"/>
      <c r="C113" s="105"/>
      <c r="D113" s="105"/>
      <c r="E113" s="105"/>
      <c r="F113" s="105"/>
      <c r="G113" s="105"/>
      <c r="H113" s="105"/>
      <c r="I113" s="105"/>
    </row>
    <row r="114" spans="1:9" ht="9" customHeight="1">
      <c r="A114" s="100"/>
      <c r="C114" s="105"/>
      <c r="D114" s="105"/>
      <c r="E114" s="105"/>
      <c r="F114" s="105"/>
      <c r="G114" s="105"/>
      <c r="H114" s="105"/>
      <c r="I114" s="105"/>
    </row>
    <row r="115" spans="1:9" ht="9" customHeight="1">
      <c r="A115" s="100"/>
      <c r="C115" s="105"/>
      <c r="D115" s="105"/>
      <c r="E115" s="105"/>
      <c r="F115" s="105"/>
      <c r="G115" s="105"/>
      <c r="H115" s="105"/>
      <c r="I115" s="105"/>
    </row>
    <row r="116" spans="1:9" ht="9" customHeight="1">
      <c r="A116" s="100"/>
      <c r="C116" s="105"/>
      <c r="D116" s="105"/>
      <c r="E116" s="105"/>
      <c r="F116" s="105"/>
      <c r="G116" s="105"/>
      <c r="H116" s="105"/>
      <c r="I116" s="105"/>
    </row>
    <row r="117" spans="1:9" ht="9" customHeight="1">
      <c r="A117" s="100"/>
      <c r="C117" s="105"/>
      <c r="D117" s="105"/>
      <c r="E117" s="105"/>
      <c r="F117" s="105"/>
      <c r="G117" s="105"/>
      <c r="H117" s="105"/>
      <c r="I117" s="105"/>
    </row>
    <row r="118" spans="1:9" ht="9" customHeight="1">
      <c r="A118" s="100"/>
      <c r="C118" s="105"/>
      <c r="D118" s="105"/>
      <c r="E118" s="105"/>
      <c r="F118" s="105"/>
      <c r="G118" s="105"/>
      <c r="H118" s="105"/>
      <c r="I118" s="105"/>
    </row>
    <row r="119" spans="1:9" ht="9" customHeight="1">
      <c r="A119" s="100"/>
      <c r="C119" s="105"/>
      <c r="D119" s="105"/>
      <c r="E119" s="105"/>
      <c r="F119" s="105"/>
      <c r="G119" s="105"/>
      <c r="H119" s="105"/>
      <c r="I119" s="105"/>
    </row>
    <row r="120" spans="1:9" ht="9" customHeight="1">
      <c r="A120" s="100"/>
      <c r="C120" s="105"/>
      <c r="D120" s="105"/>
      <c r="E120" s="105"/>
      <c r="F120" s="105"/>
      <c r="G120" s="105"/>
      <c r="H120" s="105"/>
      <c r="I120" s="105"/>
    </row>
    <row r="121" spans="1:9" ht="9" customHeight="1">
      <c r="A121" s="100"/>
      <c r="C121" s="105"/>
      <c r="D121" s="105"/>
      <c r="E121" s="105"/>
      <c r="F121" s="105"/>
      <c r="G121" s="105"/>
      <c r="H121" s="105"/>
      <c r="I121" s="105"/>
    </row>
    <row r="122" spans="1:9" ht="9" customHeight="1">
      <c r="A122" s="99"/>
      <c r="C122" s="105"/>
      <c r="D122" s="105"/>
      <c r="E122" s="105"/>
      <c r="F122" s="105"/>
      <c r="G122" s="105"/>
      <c r="H122" s="105"/>
      <c r="I122" s="105"/>
    </row>
    <row r="123" spans="1:9" ht="9" customHeight="1">
      <c r="A123" s="100"/>
      <c r="C123" s="105"/>
      <c r="D123" s="105"/>
      <c r="E123" s="105"/>
      <c r="F123" s="105"/>
      <c r="G123" s="105"/>
      <c r="H123" s="105"/>
      <c r="I123" s="105"/>
    </row>
    <row r="124" spans="1:9" ht="9" customHeight="1">
      <c r="A124" s="100"/>
      <c r="C124" s="105"/>
      <c r="D124" s="105"/>
      <c r="E124" s="105"/>
      <c r="F124" s="105"/>
      <c r="G124" s="105"/>
      <c r="H124" s="105"/>
      <c r="I124" s="105"/>
    </row>
    <row r="125" spans="1:9" ht="9" customHeight="1">
      <c r="A125" s="100"/>
      <c r="C125" s="105"/>
      <c r="D125" s="105"/>
      <c r="E125" s="105"/>
      <c r="F125" s="105"/>
      <c r="G125" s="105"/>
      <c r="H125" s="105"/>
      <c r="I125" s="105"/>
    </row>
    <row r="126" spans="1:9">
      <c r="A126" s="106"/>
      <c r="C126" s="105"/>
      <c r="D126" s="105"/>
      <c r="E126" s="105"/>
      <c r="F126" s="105"/>
      <c r="G126" s="105"/>
      <c r="H126" s="105"/>
      <c r="I126" s="105"/>
    </row>
    <row r="127" spans="1:9">
      <c r="A127" s="106"/>
      <c r="C127" s="105"/>
      <c r="D127" s="105"/>
      <c r="E127" s="105"/>
      <c r="F127" s="105"/>
      <c r="G127" s="105"/>
      <c r="H127" s="105"/>
      <c r="I127" s="105"/>
    </row>
    <row r="128" spans="1:9">
      <c r="A128" s="106"/>
      <c r="C128" s="105"/>
      <c r="D128" s="105"/>
      <c r="E128" s="105"/>
      <c r="F128" s="105"/>
      <c r="G128" s="105"/>
      <c r="H128" s="105"/>
      <c r="I128" s="105"/>
    </row>
    <row r="129" spans="1:9">
      <c r="A129" s="106"/>
      <c r="C129" s="105"/>
      <c r="D129" s="105"/>
      <c r="E129" s="105"/>
      <c r="F129" s="105"/>
      <c r="G129" s="105"/>
      <c r="H129" s="105"/>
      <c r="I129" s="105"/>
    </row>
    <row r="130" spans="1:9">
      <c r="A130" s="106"/>
      <c r="C130" s="105"/>
      <c r="D130" s="105"/>
      <c r="E130" s="105"/>
      <c r="F130" s="105"/>
      <c r="G130" s="105"/>
      <c r="H130" s="105"/>
      <c r="I130" s="105"/>
    </row>
    <row r="131" spans="1:9">
      <c r="A131" s="106"/>
      <c r="C131" s="105"/>
      <c r="D131" s="105"/>
      <c r="E131" s="105"/>
      <c r="F131" s="105"/>
      <c r="G131" s="105"/>
      <c r="H131" s="105"/>
      <c r="I131" s="105"/>
    </row>
    <row r="132" spans="1:9">
      <c r="A132" s="106"/>
      <c r="C132" s="105"/>
      <c r="D132" s="105"/>
      <c r="E132" s="105"/>
      <c r="F132" s="105"/>
      <c r="G132" s="105"/>
      <c r="H132" s="105"/>
      <c r="I132" s="105"/>
    </row>
    <row r="133" spans="1:9" ht="15.75">
      <c r="A133" s="107"/>
      <c r="C133" s="105"/>
      <c r="D133" s="105"/>
      <c r="E133" s="105"/>
      <c r="F133" s="105"/>
      <c r="G133" s="105"/>
      <c r="H133" s="105"/>
      <c r="I133" s="105"/>
    </row>
    <row r="134" spans="1:9" ht="15.75">
      <c r="A134" s="107"/>
      <c r="C134" s="105"/>
      <c r="D134" s="105"/>
      <c r="E134" s="105"/>
      <c r="F134" s="105"/>
      <c r="G134" s="105"/>
      <c r="H134" s="105"/>
      <c r="I134" s="105"/>
    </row>
    <row r="135" spans="1:9" ht="15.75">
      <c r="A135" s="107"/>
      <c r="C135" s="105"/>
      <c r="D135" s="105"/>
      <c r="E135" s="105"/>
      <c r="F135" s="105"/>
      <c r="G135" s="105"/>
      <c r="H135" s="105"/>
      <c r="I135" s="105"/>
    </row>
    <row r="136" spans="1:9" ht="15.75">
      <c r="A136" s="107"/>
      <c r="C136" s="105"/>
      <c r="D136" s="105"/>
      <c r="E136" s="105"/>
      <c r="F136" s="105"/>
      <c r="G136" s="105"/>
      <c r="H136" s="105"/>
      <c r="I136" s="105"/>
    </row>
    <row r="137" spans="1:9" ht="15.75">
      <c r="A137" s="107"/>
      <c r="C137" s="105"/>
      <c r="D137" s="105"/>
      <c r="E137" s="105"/>
      <c r="F137" s="105"/>
      <c r="G137" s="105"/>
      <c r="H137" s="105"/>
      <c r="I137" s="105"/>
    </row>
    <row r="138" spans="1:9" ht="15.75">
      <c r="A138" s="107"/>
      <c r="C138" s="105"/>
      <c r="D138" s="105"/>
      <c r="E138" s="105"/>
      <c r="F138" s="105"/>
      <c r="G138" s="105"/>
      <c r="H138" s="105"/>
      <c r="I138" s="105"/>
    </row>
    <row r="139" spans="1:9" ht="15.75">
      <c r="A139" s="107"/>
      <c r="C139" s="105"/>
      <c r="D139" s="105"/>
      <c r="E139" s="105"/>
      <c r="F139" s="105"/>
      <c r="G139" s="105"/>
      <c r="H139" s="105"/>
      <c r="I139" s="105"/>
    </row>
    <row r="140" spans="1:9" ht="15.75">
      <c r="A140" s="107"/>
      <c r="C140" s="105"/>
      <c r="D140" s="105"/>
      <c r="E140" s="105"/>
      <c r="F140" s="105"/>
      <c r="G140" s="105"/>
      <c r="H140" s="105"/>
      <c r="I140" s="105"/>
    </row>
    <row r="141" spans="1:9" ht="15.75">
      <c r="A141" s="107"/>
      <c r="C141" s="105"/>
      <c r="D141" s="105"/>
      <c r="E141" s="105"/>
      <c r="F141" s="105"/>
      <c r="G141" s="105"/>
      <c r="H141" s="105"/>
      <c r="I141" s="105"/>
    </row>
    <row r="142" spans="1:9" ht="15.75">
      <c r="A142" s="107"/>
      <c r="C142" s="105"/>
      <c r="D142" s="105"/>
      <c r="E142" s="105"/>
      <c r="F142" s="105"/>
      <c r="G142" s="105"/>
      <c r="H142" s="105"/>
      <c r="I142" s="105"/>
    </row>
    <row r="143" spans="1:9" ht="15.75">
      <c r="A143" s="107"/>
      <c r="C143" s="105"/>
      <c r="D143" s="105"/>
      <c r="E143" s="105"/>
      <c r="F143" s="105"/>
      <c r="G143" s="105"/>
      <c r="H143" s="105"/>
      <c r="I143" s="105"/>
    </row>
    <row r="144" spans="1:9" ht="15.75">
      <c r="A144" s="107"/>
      <c r="C144" s="105"/>
      <c r="D144" s="105"/>
      <c r="E144" s="105"/>
      <c r="F144" s="105"/>
      <c r="G144" s="105"/>
      <c r="H144" s="105"/>
      <c r="I144" s="105"/>
    </row>
    <row r="145" spans="1:9" ht="15.75">
      <c r="A145" s="107"/>
      <c r="C145" s="105"/>
      <c r="D145" s="105"/>
      <c r="E145" s="105"/>
      <c r="F145" s="105"/>
      <c r="G145" s="105"/>
      <c r="H145" s="105"/>
      <c r="I145" s="105"/>
    </row>
    <row r="146" spans="1:9" ht="15.75">
      <c r="A146" s="107"/>
      <c r="C146" s="105"/>
      <c r="D146" s="105"/>
      <c r="E146" s="105"/>
      <c r="F146" s="105"/>
      <c r="G146" s="105"/>
      <c r="H146" s="105"/>
      <c r="I146" s="105"/>
    </row>
    <row r="147" spans="1:9" ht="15.75">
      <c r="A147" s="107"/>
      <c r="C147" s="105"/>
      <c r="D147" s="105"/>
      <c r="E147" s="105"/>
      <c r="F147" s="105"/>
      <c r="G147" s="105"/>
      <c r="H147" s="105"/>
      <c r="I147" s="105"/>
    </row>
    <row r="148" spans="1:9" ht="15.75">
      <c r="A148" s="107"/>
      <c r="C148" s="105"/>
      <c r="D148" s="105"/>
      <c r="E148" s="105"/>
      <c r="F148" s="105"/>
      <c r="G148" s="105"/>
      <c r="H148" s="105"/>
      <c r="I148" s="105"/>
    </row>
    <row r="149" spans="1:9" ht="15.75">
      <c r="A149" s="107"/>
      <c r="C149" s="105"/>
      <c r="D149" s="105"/>
      <c r="E149" s="105"/>
      <c r="F149" s="105"/>
      <c r="G149" s="105"/>
      <c r="H149" s="105"/>
      <c r="I149" s="105"/>
    </row>
    <row r="150" spans="1:9" ht="15.75">
      <c r="A150" s="107"/>
      <c r="C150" s="105"/>
      <c r="D150" s="105"/>
      <c r="E150" s="105"/>
      <c r="F150" s="105"/>
      <c r="G150" s="105"/>
      <c r="H150" s="105"/>
      <c r="I150" s="105"/>
    </row>
    <row r="151" spans="1:9" ht="15.75">
      <c r="A151" s="107"/>
      <c r="C151" s="105"/>
      <c r="D151" s="105"/>
      <c r="E151" s="105"/>
      <c r="F151" s="105"/>
      <c r="G151" s="105"/>
      <c r="H151" s="105"/>
      <c r="I151" s="105"/>
    </row>
    <row r="152" spans="1:9" ht="15.75">
      <c r="A152" s="107"/>
      <c r="C152" s="105"/>
      <c r="D152" s="105"/>
      <c r="E152" s="105"/>
      <c r="F152" s="105"/>
      <c r="G152" s="105"/>
      <c r="H152" s="105"/>
      <c r="I152" s="105"/>
    </row>
    <row r="153" spans="1:9" ht="15.75">
      <c r="A153" s="107"/>
      <c r="C153" s="105"/>
      <c r="D153" s="105"/>
      <c r="E153" s="105"/>
      <c r="F153" s="105"/>
      <c r="G153" s="105"/>
      <c r="H153" s="105"/>
      <c r="I153" s="105"/>
    </row>
    <row r="154" spans="1:9" ht="15.75">
      <c r="A154" s="107"/>
      <c r="C154" s="105"/>
      <c r="D154" s="105"/>
      <c r="E154" s="105"/>
      <c r="F154" s="105"/>
      <c r="G154" s="105"/>
      <c r="H154" s="105"/>
      <c r="I154" s="105"/>
    </row>
    <row r="155" spans="1:9" ht="15.75">
      <c r="A155" s="107"/>
      <c r="C155" s="105"/>
      <c r="D155" s="105"/>
      <c r="E155" s="105"/>
      <c r="F155" s="105"/>
      <c r="G155" s="105"/>
      <c r="H155" s="105"/>
      <c r="I155" s="105"/>
    </row>
    <row r="156" spans="1:9" ht="15.75">
      <c r="A156" s="107"/>
      <c r="C156" s="105"/>
      <c r="D156" s="105"/>
      <c r="E156" s="105"/>
      <c r="F156" s="105"/>
      <c r="G156" s="105"/>
      <c r="H156" s="105"/>
      <c r="I156" s="105"/>
    </row>
    <row r="157" spans="1:9" ht="15.75">
      <c r="A157" s="107"/>
      <c r="C157" s="105"/>
      <c r="D157" s="105"/>
      <c r="E157" s="105"/>
      <c r="F157" s="105"/>
      <c r="G157" s="105"/>
      <c r="H157" s="105"/>
      <c r="I157" s="105"/>
    </row>
    <row r="158" spans="1:9" ht="15.75">
      <c r="A158" s="107"/>
      <c r="C158" s="105"/>
      <c r="D158" s="105"/>
      <c r="E158" s="105"/>
      <c r="F158" s="105"/>
      <c r="G158" s="105"/>
      <c r="H158" s="105"/>
      <c r="I158" s="105"/>
    </row>
    <row r="159" spans="1:9" ht="15.75">
      <c r="A159" s="107"/>
      <c r="C159" s="105"/>
      <c r="D159" s="105"/>
      <c r="E159" s="105"/>
      <c r="F159" s="105"/>
      <c r="G159" s="105"/>
      <c r="H159" s="105"/>
      <c r="I159" s="105"/>
    </row>
    <row r="160" spans="1:9" ht="15.75">
      <c r="A160" s="107"/>
      <c r="C160" s="105"/>
      <c r="D160" s="105"/>
      <c r="E160" s="105"/>
      <c r="F160" s="105"/>
      <c r="G160" s="105"/>
      <c r="H160" s="105"/>
      <c r="I160" s="105"/>
    </row>
    <row r="161" spans="1:9" ht="15.75">
      <c r="A161" s="107"/>
      <c r="C161" s="105"/>
      <c r="D161" s="105"/>
      <c r="E161" s="105"/>
      <c r="F161" s="105"/>
      <c r="G161" s="105"/>
      <c r="H161" s="105"/>
      <c r="I161" s="105"/>
    </row>
    <row r="162" spans="1:9" ht="15.75">
      <c r="A162" s="107"/>
      <c r="C162" s="105"/>
      <c r="D162" s="105"/>
      <c r="E162" s="105"/>
      <c r="F162" s="105"/>
      <c r="G162" s="105"/>
      <c r="H162" s="105"/>
      <c r="I162" s="105"/>
    </row>
    <row r="163" spans="1:9" ht="15.75">
      <c r="A163" s="107"/>
      <c r="C163" s="105"/>
      <c r="D163" s="105"/>
      <c r="E163" s="105"/>
      <c r="F163" s="105"/>
      <c r="G163" s="105"/>
      <c r="H163" s="105"/>
      <c r="I163" s="105"/>
    </row>
    <row r="164" spans="1:9" ht="15.75">
      <c r="A164" s="107"/>
      <c r="C164" s="105"/>
      <c r="D164" s="105"/>
      <c r="E164" s="105"/>
      <c r="F164" s="105"/>
      <c r="G164" s="105"/>
      <c r="H164" s="105"/>
      <c r="I164" s="105"/>
    </row>
    <row r="165" spans="1:9" ht="15.75">
      <c r="A165" s="107"/>
      <c r="C165" s="105"/>
      <c r="D165" s="105"/>
      <c r="E165" s="105"/>
      <c r="F165" s="105"/>
      <c r="G165" s="105"/>
      <c r="H165" s="105"/>
      <c r="I165" s="105"/>
    </row>
    <row r="166" spans="1:9" ht="15.75">
      <c r="A166" s="107"/>
      <c r="C166" s="105"/>
      <c r="D166" s="105"/>
      <c r="E166" s="105"/>
      <c r="F166" s="105"/>
      <c r="G166" s="105"/>
      <c r="H166" s="105"/>
      <c r="I166" s="105"/>
    </row>
    <row r="167" spans="1:9" ht="15.75">
      <c r="A167" s="107"/>
      <c r="C167" s="105"/>
      <c r="D167" s="105"/>
      <c r="E167" s="105"/>
      <c r="F167" s="105"/>
      <c r="G167" s="105"/>
      <c r="H167" s="105"/>
      <c r="I167" s="105"/>
    </row>
    <row r="168" spans="1:9" ht="15.75">
      <c r="A168" s="107"/>
      <c r="C168" s="105"/>
      <c r="D168" s="105"/>
      <c r="E168" s="105"/>
      <c r="F168" s="105"/>
      <c r="G168" s="105"/>
      <c r="H168" s="105"/>
      <c r="I168" s="105"/>
    </row>
    <row r="169" spans="1:9" ht="15.75">
      <c r="A169" s="107"/>
      <c r="C169" s="105"/>
      <c r="D169" s="105"/>
      <c r="E169" s="105"/>
      <c r="F169" s="105"/>
      <c r="G169" s="105"/>
      <c r="H169" s="105"/>
      <c r="I169" s="105"/>
    </row>
    <row r="170" spans="1:9" ht="15.75">
      <c r="A170" s="107"/>
      <c r="C170" s="105"/>
      <c r="D170" s="105"/>
      <c r="E170" s="105"/>
      <c r="F170" s="105"/>
      <c r="G170" s="105"/>
      <c r="H170" s="105"/>
      <c r="I170" s="105"/>
    </row>
    <row r="171" spans="1:9" ht="15.75">
      <c r="A171" s="107"/>
      <c r="C171" s="105"/>
      <c r="D171" s="105"/>
      <c r="E171" s="105"/>
      <c r="F171" s="105"/>
      <c r="G171" s="105"/>
      <c r="H171" s="105"/>
      <c r="I171" s="105"/>
    </row>
    <row r="172" spans="1:9" ht="15.75">
      <c r="A172" s="107"/>
      <c r="C172" s="105"/>
      <c r="D172" s="105"/>
      <c r="E172" s="105"/>
      <c r="F172" s="105"/>
      <c r="G172" s="105"/>
      <c r="H172" s="105"/>
      <c r="I172" s="105"/>
    </row>
    <row r="173" spans="1:9" ht="15.75">
      <c r="A173" s="107"/>
      <c r="C173" s="105"/>
      <c r="D173" s="105"/>
      <c r="E173" s="105"/>
      <c r="F173" s="105"/>
      <c r="G173" s="105"/>
      <c r="H173" s="105"/>
      <c r="I173" s="105"/>
    </row>
    <row r="174" spans="1:9" ht="15.75">
      <c r="A174" s="107"/>
      <c r="C174" s="105"/>
      <c r="D174" s="105"/>
      <c r="E174" s="105"/>
      <c r="F174" s="105"/>
      <c r="G174" s="105"/>
      <c r="H174" s="105"/>
      <c r="I174" s="105"/>
    </row>
    <row r="175" spans="1:9" ht="15.75">
      <c r="A175" s="107"/>
      <c r="C175" s="105"/>
      <c r="D175" s="105"/>
      <c r="E175" s="105"/>
      <c r="F175" s="105"/>
      <c r="G175" s="105"/>
      <c r="H175" s="105"/>
      <c r="I175" s="105"/>
    </row>
    <row r="176" spans="1:9" ht="15.75">
      <c r="A176" s="107"/>
      <c r="C176" s="105"/>
      <c r="D176" s="105"/>
      <c r="E176" s="105"/>
      <c r="F176" s="105"/>
      <c r="G176" s="105"/>
      <c r="H176" s="105"/>
      <c r="I176" s="105"/>
    </row>
    <row r="177" spans="1:9" ht="15.75">
      <c r="A177" s="107"/>
      <c r="C177" s="105"/>
      <c r="D177" s="105"/>
      <c r="E177" s="105"/>
      <c r="F177" s="105"/>
      <c r="G177" s="105"/>
      <c r="H177" s="105"/>
      <c r="I177" s="105"/>
    </row>
    <row r="178" spans="1:9" ht="15.75">
      <c r="A178" s="107"/>
      <c r="C178" s="105"/>
      <c r="D178" s="105"/>
      <c r="E178" s="105"/>
      <c r="F178" s="105"/>
      <c r="G178" s="105"/>
      <c r="H178" s="105"/>
      <c r="I178" s="105"/>
    </row>
    <row r="179" spans="1:9" ht="15.75">
      <c r="A179" s="107"/>
      <c r="C179" s="105"/>
      <c r="D179" s="105"/>
      <c r="E179" s="105"/>
      <c r="F179" s="105"/>
      <c r="G179" s="105"/>
      <c r="H179" s="105"/>
      <c r="I179" s="105"/>
    </row>
    <row r="180" spans="1:9" ht="15.75">
      <c r="A180" s="107"/>
      <c r="C180" s="105"/>
      <c r="D180" s="105"/>
      <c r="E180" s="105"/>
      <c r="F180" s="105"/>
      <c r="G180" s="105"/>
      <c r="H180" s="105"/>
      <c r="I180" s="105"/>
    </row>
    <row r="181" spans="1:9" ht="15.75">
      <c r="A181" s="107"/>
      <c r="C181" s="105"/>
      <c r="D181" s="105"/>
      <c r="E181" s="105"/>
      <c r="F181" s="105"/>
      <c r="G181" s="105"/>
      <c r="H181" s="105"/>
      <c r="I181" s="105"/>
    </row>
    <row r="182" spans="1:9" ht="15.75">
      <c r="A182" s="107"/>
      <c r="C182" s="105"/>
      <c r="D182" s="105"/>
      <c r="E182" s="105"/>
      <c r="F182" s="105"/>
      <c r="G182" s="105"/>
      <c r="H182" s="105"/>
      <c r="I182" s="105"/>
    </row>
    <row r="183" spans="1:9" ht="15.75">
      <c r="A183" s="107"/>
      <c r="C183" s="105"/>
      <c r="D183" s="105"/>
      <c r="E183" s="105"/>
      <c r="F183" s="105"/>
      <c r="G183" s="105"/>
      <c r="H183" s="105"/>
      <c r="I183" s="105"/>
    </row>
    <row r="184" spans="1:9" ht="15.75">
      <c r="A184" s="107"/>
      <c r="C184" s="105"/>
      <c r="D184" s="105"/>
      <c r="E184" s="105"/>
      <c r="F184" s="105"/>
      <c r="G184" s="105"/>
      <c r="H184" s="105"/>
      <c r="I184" s="105"/>
    </row>
    <row r="185" spans="1:9" ht="15.75">
      <c r="A185" s="107"/>
      <c r="C185" s="105"/>
      <c r="D185" s="105"/>
      <c r="E185" s="105"/>
      <c r="F185" s="105"/>
      <c r="G185" s="105"/>
      <c r="H185" s="105"/>
      <c r="I185" s="105"/>
    </row>
    <row r="186" spans="1:9" ht="15.75">
      <c r="A186" s="107"/>
      <c r="C186" s="105"/>
      <c r="D186" s="105"/>
      <c r="E186" s="105"/>
      <c r="F186" s="105"/>
      <c r="G186" s="105"/>
      <c r="H186" s="105"/>
      <c r="I186" s="105"/>
    </row>
    <row r="187" spans="1:9" ht="15.75">
      <c r="A187" s="107"/>
      <c r="C187" s="105"/>
      <c r="D187" s="105"/>
      <c r="E187" s="105"/>
      <c r="F187" s="105"/>
      <c r="G187" s="105"/>
      <c r="H187" s="105"/>
      <c r="I187" s="105"/>
    </row>
    <row r="188" spans="1:9" ht="15.75">
      <c r="A188" s="107"/>
      <c r="C188" s="105"/>
      <c r="D188" s="105"/>
      <c r="E188" s="105"/>
      <c r="F188" s="105"/>
      <c r="G188" s="105"/>
      <c r="H188" s="105"/>
      <c r="I188" s="105"/>
    </row>
    <row r="189" spans="1:9" ht="15.75">
      <c r="A189" s="107"/>
      <c r="C189" s="105"/>
      <c r="D189" s="105"/>
      <c r="E189" s="105"/>
      <c r="F189" s="105"/>
      <c r="G189" s="105"/>
      <c r="H189" s="105"/>
      <c r="I189" s="105"/>
    </row>
    <row r="190" spans="1:9" ht="15.75">
      <c r="A190" s="107"/>
      <c r="C190" s="105"/>
      <c r="D190" s="105"/>
      <c r="E190" s="105"/>
      <c r="F190" s="105"/>
      <c r="G190" s="105"/>
      <c r="H190" s="105"/>
      <c r="I190" s="105"/>
    </row>
    <row r="191" spans="1:9" ht="15.75">
      <c r="A191" s="107"/>
      <c r="C191" s="105"/>
      <c r="D191" s="105"/>
      <c r="E191" s="105"/>
      <c r="F191" s="105"/>
      <c r="G191" s="105"/>
      <c r="H191" s="105"/>
      <c r="I191" s="105"/>
    </row>
    <row r="192" spans="1:9" ht="15.75">
      <c r="A192" s="107"/>
      <c r="C192" s="105"/>
      <c r="D192" s="105"/>
      <c r="E192" s="105"/>
      <c r="F192" s="105"/>
      <c r="G192" s="105"/>
      <c r="H192" s="105"/>
      <c r="I192" s="105"/>
    </row>
    <row r="193" spans="1:9" ht="15.75">
      <c r="A193" s="107"/>
      <c r="C193" s="105"/>
      <c r="D193" s="105"/>
      <c r="E193" s="105"/>
      <c r="F193" s="105"/>
      <c r="G193" s="105"/>
      <c r="H193" s="105"/>
      <c r="I193" s="105"/>
    </row>
    <row r="194" spans="1:9" ht="15.75">
      <c r="A194" s="107"/>
      <c r="C194" s="105"/>
      <c r="D194" s="105"/>
      <c r="E194" s="105"/>
      <c r="F194" s="105"/>
      <c r="G194" s="105"/>
      <c r="H194" s="105"/>
      <c r="I194" s="105"/>
    </row>
    <row r="195" spans="1:9" ht="15.75">
      <c r="A195" s="107"/>
      <c r="C195" s="105"/>
      <c r="D195" s="105"/>
      <c r="E195" s="105"/>
      <c r="F195" s="105"/>
      <c r="G195" s="105"/>
      <c r="H195" s="105"/>
      <c r="I195" s="105"/>
    </row>
    <row r="196" spans="1:9" ht="15.75">
      <c r="A196" s="107"/>
      <c r="C196" s="105"/>
      <c r="D196" s="105"/>
      <c r="E196" s="105"/>
      <c r="F196" s="105"/>
      <c r="G196" s="105"/>
      <c r="H196" s="105"/>
      <c r="I196" s="105"/>
    </row>
    <row r="197" spans="1:9" ht="15.75">
      <c r="A197" s="107"/>
      <c r="C197" s="105"/>
      <c r="D197" s="105"/>
      <c r="E197" s="105"/>
      <c r="F197" s="105"/>
      <c r="G197" s="105"/>
      <c r="H197" s="105"/>
      <c r="I197" s="105"/>
    </row>
    <row r="198" spans="1:9" ht="15.75">
      <c r="A198" s="107"/>
      <c r="C198" s="105"/>
      <c r="D198" s="105"/>
      <c r="E198" s="105"/>
      <c r="F198" s="105"/>
      <c r="G198" s="105"/>
      <c r="H198" s="105"/>
      <c r="I198" s="105"/>
    </row>
    <row r="199" spans="1:9" ht="15.75">
      <c r="A199" s="107"/>
      <c r="C199" s="105"/>
      <c r="D199" s="105"/>
      <c r="E199" s="105"/>
      <c r="F199" s="105"/>
      <c r="G199" s="105"/>
      <c r="H199" s="105"/>
      <c r="I199" s="105"/>
    </row>
    <row r="200" spans="1:9" ht="15.75">
      <c r="A200" s="107"/>
      <c r="C200" s="105"/>
      <c r="D200" s="105"/>
      <c r="E200" s="105"/>
      <c r="F200" s="105"/>
      <c r="G200" s="105"/>
      <c r="H200" s="105"/>
      <c r="I200" s="105"/>
    </row>
    <row r="201" spans="1:9" ht="15.75">
      <c r="A201" s="107"/>
      <c r="C201" s="105"/>
      <c r="D201" s="105"/>
      <c r="E201" s="105"/>
      <c r="F201" s="105"/>
      <c r="G201" s="105"/>
      <c r="H201" s="105"/>
      <c r="I201" s="105"/>
    </row>
    <row r="202" spans="1:9" ht="15.75">
      <c r="A202" s="107"/>
      <c r="C202" s="105"/>
      <c r="D202" s="105"/>
      <c r="E202" s="105"/>
      <c r="F202" s="105"/>
      <c r="G202" s="105"/>
      <c r="H202" s="105"/>
      <c r="I202" s="105"/>
    </row>
    <row r="203" spans="1:9" ht="15.75">
      <c r="A203" s="107"/>
      <c r="C203" s="105"/>
      <c r="D203" s="105"/>
      <c r="E203" s="105"/>
      <c r="F203" s="105"/>
      <c r="G203" s="105"/>
      <c r="H203" s="105"/>
      <c r="I203" s="105"/>
    </row>
    <row r="204" spans="1:9" ht="15.75">
      <c r="A204" s="107"/>
      <c r="C204" s="105"/>
      <c r="D204" s="105"/>
      <c r="E204" s="105"/>
      <c r="F204" s="105"/>
      <c r="G204" s="105"/>
      <c r="H204" s="105"/>
      <c r="I204" s="105"/>
    </row>
    <row r="205" spans="1:9" ht="15.75">
      <c r="A205" s="107"/>
      <c r="C205" s="105"/>
      <c r="D205" s="105"/>
      <c r="E205" s="105"/>
      <c r="F205" s="105"/>
      <c r="G205" s="105"/>
      <c r="H205" s="105"/>
      <c r="I205" s="105"/>
    </row>
    <row r="206" spans="1:9" ht="15.75">
      <c r="A206" s="107"/>
      <c r="C206" s="105"/>
      <c r="D206" s="105"/>
      <c r="E206" s="105"/>
      <c r="F206" s="105"/>
      <c r="G206" s="105"/>
      <c r="H206" s="105"/>
      <c r="I206" s="105"/>
    </row>
    <row r="207" spans="1:9" ht="15.75">
      <c r="A207" s="107"/>
      <c r="C207" s="105"/>
      <c r="D207" s="105"/>
      <c r="E207" s="105"/>
      <c r="F207" s="105"/>
      <c r="G207" s="105"/>
      <c r="H207" s="105"/>
      <c r="I207" s="105"/>
    </row>
    <row r="208" spans="1:9" ht="15.75">
      <c r="A208" s="107"/>
      <c r="C208" s="105"/>
      <c r="D208" s="105"/>
      <c r="E208" s="105"/>
      <c r="F208" s="105"/>
      <c r="G208" s="105"/>
      <c r="H208" s="105"/>
      <c r="I208" s="105"/>
    </row>
    <row r="209" spans="1:9" ht="15.75">
      <c r="A209" s="107"/>
      <c r="C209" s="105"/>
      <c r="D209" s="105"/>
      <c r="E209" s="105"/>
      <c r="F209" s="105"/>
      <c r="G209" s="105"/>
      <c r="H209" s="105"/>
      <c r="I209" s="105"/>
    </row>
    <row r="210" spans="1:9" ht="15.75">
      <c r="A210" s="107"/>
      <c r="C210" s="105"/>
      <c r="D210" s="105"/>
      <c r="E210" s="105"/>
      <c r="F210" s="105"/>
      <c r="G210" s="105"/>
      <c r="H210" s="105"/>
      <c r="I210" s="105"/>
    </row>
    <row r="211" spans="1:9" ht="15.75">
      <c r="A211" s="107"/>
      <c r="C211" s="105"/>
      <c r="D211" s="105"/>
      <c r="E211" s="105"/>
      <c r="F211" s="105"/>
      <c r="G211" s="105"/>
      <c r="H211" s="105"/>
      <c r="I211" s="105"/>
    </row>
    <row r="212" spans="1:9" ht="15.75">
      <c r="A212" s="107"/>
      <c r="C212" s="105"/>
      <c r="D212" s="105"/>
      <c r="E212" s="105"/>
      <c r="F212" s="105"/>
      <c r="G212" s="105"/>
      <c r="H212" s="105"/>
      <c r="I212" s="105"/>
    </row>
    <row r="213" spans="1:9" ht="15.75">
      <c r="A213" s="107"/>
      <c r="C213" s="105"/>
      <c r="D213" s="105"/>
      <c r="E213" s="105"/>
      <c r="F213" s="105"/>
      <c r="G213" s="105"/>
      <c r="H213" s="105"/>
      <c r="I213" s="105"/>
    </row>
    <row r="214" spans="1:9" ht="15.75">
      <c r="A214" s="107"/>
      <c r="C214" s="105"/>
      <c r="D214" s="105"/>
      <c r="E214" s="105"/>
      <c r="F214" s="105"/>
      <c r="G214" s="105"/>
      <c r="H214" s="105"/>
      <c r="I214" s="105"/>
    </row>
    <row r="215" spans="1:9" ht="15.75">
      <c r="A215" s="107"/>
      <c r="C215" s="105"/>
      <c r="D215" s="105"/>
      <c r="E215" s="105"/>
      <c r="F215" s="105"/>
      <c r="G215" s="105"/>
      <c r="H215" s="105"/>
      <c r="I215" s="105"/>
    </row>
    <row r="216" spans="1:9" ht="15.75">
      <c r="A216" s="107"/>
      <c r="C216" s="105"/>
      <c r="D216" s="105"/>
      <c r="E216" s="105"/>
      <c r="F216" s="105"/>
      <c r="G216" s="105"/>
      <c r="H216" s="105"/>
      <c r="I216" s="105"/>
    </row>
    <row r="217" spans="1:9" ht="15.75">
      <c r="A217" s="107"/>
      <c r="C217" s="105"/>
      <c r="D217" s="105"/>
      <c r="E217" s="105"/>
      <c r="F217" s="105"/>
      <c r="G217" s="105"/>
      <c r="H217" s="105"/>
      <c r="I217" s="105"/>
    </row>
    <row r="218" spans="1:9" ht="15.75">
      <c r="A218" s="107"/>
      <c r="C218" s="105"/>
      <c r="D218" s="105"/>
      <c r="E218" s="105"/>
      <c r="F218" s="105"/>
      <c r="G218" s="105"/>
      <c r="H218" s="105"/>
      <c r="I218" s="105"/>
    </row>
    <row r="219" spans="1:9" ht="15.75">
      <c r="A219" s="107"/>
      <c r="C219" s="105"/>
      <c r="D219" s="105"/>
      <c r="E219" s="105"/>
      <c r="F219" s="105"/>
      <c r="G219" s="105"/>
      <c r="H219" s="105"/>
      <c r="I219" s="105"/>
    </row>
    <row r="220" spans="1:9" ht="15.75">
      <c r="A220" s="107"/>
      <c r="C220" s="105"/>
      <c r="D220" s="105"/>
      <c r="E220" s="105"/>
      <c r="F220" s="105"/>
      <c r="G220" s="105"/>
      <c r="H220" s="105"/>
      <c r="I220" s="105"/>
    </row>
    <row r="221" spans="1:9" ht="15.75">
      <c r="A221" s="107"/>
      <c r="C221" s="105"/>
      <c r="D221" s="105"/>
      <c r="E221" s="105"/>
      <c r="F221" s="105"/>
      <c r="G221" s="105"/>
      <c r="H221" s="105"/>
      <c r="I221" s="105"/>
    </row>
    <row r="222" spans="1:9" ht="15.75">
      <c r="A222" s="107"/>
      <c r="C222" s="105"/>
      <c r="D222" s="105"/>
      <c r="E222" s="105"/>
      <c r="F222" s="105"/>
      <c r="G222" s="105"/>
      <c r="H222" s="105"/>
      <c r="I222" s="105"/>
    </row>
    <row r="223" spans="1:9" ht="15.75">
      <c r="A223" s="107"/>
      <c r="C223" s="105"/>
      <c r="D223" s="105"/>
      <c r="E223" s="105"/>
      <c r="F223" s="105"/>
      <c r="G223" s="105"/>
      <c r="H223" s="105"/>
      <c r="I223" s="105"/>
    </row>
    <row r="224" spans="1:9" ht="15.75">
      <c r="A224" s="108"/>
      <c r="C224" s="105"/>
      <c r="D224" s="105"/>
      <c r="E224" s="105"/>
      <c r="F224" s="105"/>
      <c r="G224" s="105"/>
      <c r="H224" s="105"/>
      <c r="I224" s="105"/>
    </row>
    <row r="225" spans="1:9" ht="15.75">
      <c r="A225" s="108"/>
      <c r="C225" s="105"/>
      <c r="D225" s="105"/>
      <c r="E225" s="105"/>
      <c r="F225" s="105"/>
      <c r="G225" s="105"/>
      <c r="H225" s="105"/>
      <c r="I225" s="105"/>
    </row>
    <row r="226" spans="1:9" ht="15.75">
      <c r="A226" s="108"/>
      <c r="C226" s="105"/>
      <c r="D226" s="105"/>
      <c r="E226" s="105"/>
      <c r="F226" s="105"/>
      <c r="G226" s="105"/>
      <c r="H226" s="105"/>
      <c r="I226" s="105"/>
    </row>
    <row r="227" spans="1:9" ht="15.75">
      <c r="A227" s="108"/>
      <c r="C227" s="105"/>
      <c r="D227" s="105"/>
      <c r="E227" s="105"/>
      <c r="F227" s="105"/>
      <c r="G227" s="105"/>
      <c r="H227" s="105"/>
      <c r="I227" s="105"/>
    </row>
    <row r="228" spans="1:9" ht="15.75">
      <c r="A228" s="108"/>
      <c r="C228" s="105"/>
      <c r="D228" s="105"/>
      <c r="E228" s="105"/>
      <c r="F228" s="105"/>
      <c r="G228" s="105"/>
      <c r="H228" s="105"/>
      <c r="I228" s="105"/>
    </row>
    <row r="229" spans="1:9" ht="15.75">
      <c r="A229" s="108"/>
      <c r="C229" s="105"/>
      <c r="D229" s="105"/>
      <c r="E229" s="105"/>
      <c r="F229" s="105"/>
      <c r="G229" s="105"/>
      <c r="H229" s="105"/>
      <c r="I229" s="105"/>
    </row>
    <row r="230" spans="1:9" ht="15.75">
      <c r="A230" s="108"/>
      <c r="C230" s="105"/>
      <c r="D230" s="105"/>
      <c r="E230" s="105"/>
      <c r="F230" s="105"/>
      <c r="G230" s="105"/>
      <c r="H230" s="105"/>
      <c r="I230" s="105"/>
    </row>
    <row r="231" spans="1:9" ht="15.75">
      <c r="A231" s="108"/>
      <c r="C231" s="105"/>
      <c r="D231" s="105"/>
      <c r="E231" s="105"/>
      <c r="F231" s="105"/>
      <c r="G231" s="105"/>
      <c r="H231" s="105"/>
      <c r="I231" s="105"/>
    </row>
    <row r="232" spans="1:9" ht="15.75">
      <c r="A232" s="108"/>
      <c r="C232" s="105"/>
      <c r="D232" s="105"/>
      <c r="E232" s="105"/>
      <c r="F232" s="105"/>
      <c r="G232" s="105"/>
      <c r="H232" s="105"/>
      <c r="I232" s="105"/>
    </row>
    <row r="233" spans="1:9" ht="15.75">
      <c r="A233" s="108"/>
      <c r="C233" s="105"/>
      <c r="D233" s="105"/>
      <c r="E233" s="105"/>
      <c r="F233" s="105"/>
      <c r="G233" s="105"/>
      <c r="H233" s="105"/>
      <c r="I233" s="105"/>
    </row>
    <row r="234" spans="1:9" ht="15.75">
      <c r="A234" s="108"/>
      <c r="C234" s="105"/>
      <c r="D234" s="105"/>
      <c r="E234" s="105"/>
      <c r="F234" s="105"/>
      <c r="G234" s="105"/>
      <c r="H234" s="105"/>
      <c r="I234" s="105"/>
    </row>
    <row r="235" spans="1:9" ht="15.75">
      <c r="A235" s="108"/>
      <c r="C235" s="105"/>
      <c r="D235" s="105"/>
      <c r="E235" s="105"/>
      <c r="F235" s="105"/>
      <c r="G235" s="105"/>
      <c r="H235" s="105"/>
      <c r="I235" s="105"/>
    </row>
    <row r="236" spans="1:9" ht="15.75">
      <c r="A236" s="108"/>
      <c r="C236" s="105"/>
      <c r="D236" s="105"/>
      <c r="E236" s="105"/>
      <c r="F236" s="105"/>
      <c r="G236" s="105"/>
      <c r="H236" s="105"/>
      <c r="I236" s="105"/>
    </row>
    <row r="237" spans="1:9" ht="15.75">
      <c r="A237" s="108"/>
      <c r="C237" s="105"/>
      <c r="D237" s="105"/>
      <c r="E237" s="105"/>
      <c r="F237" s="105"/>
      <c r="G237" s="105"/>
      <c r="H237" s="105"/>
      <c r="I237" s="105"/>
    </row>
    <row r="238" spans="1:9" ht="15.75">
      <c r="A238" s="108"/>
      <c r="C238" s="105"/>
      <c r="D238" s="105"/>
      <c r="E238" s="105"/>
      <c r="F238" s="105"/>
      <c r="G238" s="105"/>
      <c r="H238" s="105"/>
      <c r="I238" s="105"/>
    </row>
    <row r="239" spans="1:9" ht="15.75">
      <c r="A239" s="108"/>
      <c r="C239" s="105"/>
      <c r="D239" s="105"/>
      <c r="E239" s="105"/>
      <c r="F239" s="105"/>
      <c r="G239" s="105"/>
      <c r="H239" s="105"/>
      <c r="I239" s="105"/>
    </row>
    <row r="240" spans="1:9" ht="15.75">
      <c r="A240" s="108"/>
      <c r="C240" s="105"/>
      <c r="D240" s="105"/>
      <c r="E240" s="105"/>
      <c r="F240" s="105"/>
      <c r="G240" s="105"/>
      <c r="H240" s="105"/>
      <c r="I240" s="105"/>
    </row>
    <row r="241" spans="1:9" ht="15.75">
      <c r="A241" s="108"/>
      <c r="C241" s="105"/>
      <c r="D241" s="105"/>
      <c r="E241" s="105"/>
      <c r="F241" s="105"/>
      <c r="G241" s="105"/>
      <c r="H241" s="105"/>
      <c r="I241" s="105"/>
    </row>
    <row r="242" spans="1:9" ht="15.75">
      <c r="A242" s="108"/>
      <c r="C242" s="105"/>
      <c r="D242" s="105"/>
      <c r="E242" s="105"/>
      <c r="F242" s="105"/>
      <c r="G242" s="105"/>
      <c r="H242" s="105"/>
      <c r="I242" s="105"/>
    </row>
    <row r="243" spans="1:9" ht="15.75">
      <c r="A243" s="108"/>
      <c r="C243" s="105"/>
      <c r="D243" s="105"/>
      <c r="E243" s="105"/>
      <c r="F243" s="105"/>
      <c r="G243" s="105"/>
      <c r="H243" s="105"/>
      <c r="I243" s="105"/>
    </row>
    <row r="244" spans="1:9" ht="15.75">
      <c r="A244" s="108"/>
      <c r="C244" s="105"/>
      <c r="D244" s="105"/>
      <c r="E244" s="105"/>
      <c r="F244" s="105"/>
      <c r="G244" s="105"/>
      <c r="H244" s="105"/>
      <c r="I244" s="105"/>
    </row>
    <row r="245" spans="1:9" ht="15.75">
      <c r="A245" s="108"/>
      <c r="C245" s="105"/>
      <c r="D245" s="105"/>
      <c r="E245" s="105"/>
      <c r="F245" s="105"/>
      <c r="G245" s="105"/>
      <c r="H245" s="105"/>
      <c r="I245" s="105"/>
    </row>
    <row r="246" spans="1:9" ht="15.75">
      <c r="A246" s="108"/>
      <c r="C246" s="105"/>
      <c r="D246" s="105"/>
      <c r="E246" s="105"/>
      <c r="F246" s="105"/>
      <c r="G246" s="105"/>
      <c r="H246" s="105"/>
      <c r="I246" s="105"/>
    </row>
    <row r="247" spans="1:9" ht="15.75">
      <c r="A247" s="108"/>
      <c r="C247" s="105"/>
      <c r="D247" s="105"/>
      <c r="E247" s="105"/>
      <c r="F247" s="105"/>
      <c r="G247" s="105"/>
      <c r="H247" s="105"/>
      <c r="I247" s="105"/>
    </row>
    <row r="248" spans="1:9" ht="15.75">
      <c r="A248" s="108"/>
      <c r="C248" s="105"/>
      <c r="D248" s="105"/>
      <c r="E248" s="105"/>
      <c r="F248" s="105"/>
      <c r="G248" s="105"/>
      <c r="H248" s="105"/>
      <c r="I248" s="105"/>
    </row>
    <row r="249" spans="1:9" ht="15.75">
      <c r="A249" s="108"/>
      <c r="C249" s="105"/>
      <c r="D249" s="105"/>
      <c r="E249" s="105"/>
      <c r="F249" s="105"/>
      <c r="G249" s="105"/>
      <c r="H249" s="105"/>
      <c r="I249" s="105"/>
    </row>
    <row r="250" spans="1:9" ht="15.75">
      <c r="A250" s="108"/>
      <c r="C250" s="105"/>
      <c r="D250" s="105"/>
      <c r="E250" s="105"/>
      <c r="F250" s="105"/>
      <c r="G250" s="105"/>
      <c r="H250" s="105"/>
      <c r="I250" s="105"/>
    </row>
    <row r="251" spans="1:9" ht="15.75">
      <c r="A251" s="108"/>
      <c r="C251" s="105"/>
      <c r="D251" s="105"/>
      <c r="E251" s="105"/>
      <c r="F251" s="105"/>
      <c r="G251" s="105"/>
      <c r="H251" s="105"/>
      <c r="I251" s="105"/>
    </row>
    <row r="252" spans="1:9" ht="15.75">
      <c r="A252" s="108"/>
      <c r="C252" s="105"/>
      <c r="D252" s="105"/>
      <c r="E252" s="105"/>
      <c r="F252" s="105"/>
      <c r="G252" s="105"/>
      <c r="H252" s="105"/>
      <c r="I252" s="105"/>
    </row>
    <row r="253" spans="1:9" ht="15.75">
      <c r="A253" s="108"/>
      <c r="C253" s="105"/>
      <c r="D253" s="105"/>
      <c r="E253" s="105"/>
      <c r="F253" s="105"/>
      <c r="G253" s="105"/>
      <c r="H253" s="105"/>
      <c r="I253" s="105"/>
    </row>
    <row r="254" spans="1:9" ht="15.75">
      <c r="A254" s="108"/>
      <c r="C254" s="105"/>
      <c r="D254" s="105"/>
      <c r="E254" s="105"/>
      <c r="F254" s="105"/>
      <c r="G254" s="105"/>
      <c r="H254" s="105"/>
      <c r="I254" s="105"/>
    </row>
    <row r="255" spans="1:9" ht="15.75">
      <c r="A255" s="108"/>
      <c r="C255" s="105"/>
      <c r="D255" s="105"/>
      <c r="E255" s="105"/>
      <c r="F255" s="105"/>
      <c r="G255" s="105"/>
      <c r="H255" s="105"/>
      <c r="I255" s="105"/>
    </row>
    <row r="256" spans="1:9" ht="15.75">
      <c r="A256" s="108"/>
      <c r="C256" s="105"/>
      <c r="D256" s="105"/>
      <c r="E256" s="105"/>
      <c r="F256" s="105"/>
      <c r="G256" s="105"/>
      <c r="H256" s="105"/>
      <c r="I256" s="105"/>
    </row>
    <row r="257" spans="1:9" ht="15.75">
      <c r="A257" s="108"/>
      <c r="C257" s="105"/>
      <c r="D257" s="105"/>
      <c r="E257" s="105"/>
      <c r="F257" s="105"/>
      <c r="G257" s="105"/>
      <c r="H257" s="105"/>
      <c r="I257" s="105"/>
    </row>
    <row r="258" spans="1:9" ht="15.75">
      <c r="A258" s="108"/>
      <c r="C258" s="105"/>
      <c r="D258" s="105"/>
      <c r="E258" s="105"/>
      <c r="F258" s="105"/>
      <c r="G258" s="105"/>
      <c r="H258" s="105"/>
      <c r="I258" s="105"/>
    </row>
    <row r="259" spans="1:9" ht="15.75">
      <c r="A259" s="108"/>
      <c r="C259" s="105"/>
      <c r="D259" s="105"/>
      <c r="E259" s="105"/>
      <c r="F259" s="105"/>
      <c r="G259" s="105"/>
      <c r="H259" s="105"/>
      <c r="I259" s="105"/>
    </row>
    <row r="260" spans="1:9" ht="15.75">
      <c r="A260" s="108"/>
      <c r="C260" s="105"/>
      <c r="D260" s="105"/>
      <c r="E260" s="105"/>
      <c r="F260" s="105"/>
      <c r="G260" s="105"/>
      <c r="H260" s="105"/>
      <c r="I260" s="105"/>
    </row>
    <row r="261" spans="1:9" ht="15.75">
      <c r="A261" s="108"/>
      <c r="C261" s="105"/>
      <c r="D261" s="105"/>
      <c r="E261" s="105"/>
      <c r="F261" s="105"/>
      <c r="G261" s="105"/>
      <c r="H261" s="105"/>
      <c r="I261" s="105"/>
    </row>
    <row r="262" spans="1:9" ht="15.75">
      <c r="A262" s="108"/>
      <c r="C262" s="105"/>
      <c r="D262" s="105"/>
      <c r="E262" s="105"/>
      <c r="F262" s="105"/>
      <c r="G262" s="105"/>
      <c r="H262" s="105"/>
      <c r="I262" s="105"/>
    </row>
    <row r="263" spans="1:9" ht="15.75">
      <c r="A263" s="108"/>
      <c r="C263" s="105"/>
      <c r="D263" s="105"/>
      <c r="E263" s="105"/>
      <c r="F263" s="105"/>
      <c r="G263" s="105"/>
      <c r="H263" s="105"/>
      <c r="I263" s="105"/>
    </row>
    <row r="264" spans="1:9" ht="15.75">
      <c r="A264" s="108"/>
      <c r="C264" s="105"/>
      <c r="D264" s="105"/>
      <c r="E264" s="105"/>
      <c r="F264" s="105"/>
      <c r="G264" s="105"/>
      <c r="H264" s="105"/>
      <c r="I264" s="105"/>
    </row>
    <row r="265" spans="1:9" ht="15.75">
      <c r="A265" s="108"/>
      <c r="C265" s="105"/>
      <c r="D265" s="105"/>
      <c r="E265" s="105"/>
      <c r="F265" s="105"/>
      <c r="G265" s="105"/>
      <c r="H265" s="105"/>
      <c r="I265" s="105"/>
    </row>
    <row r="266" spans="1:9" ht="15.75">
      <c r="A266" s="108"/>
      <c r="C266" s="105"/>
      <c r="D266" s="105"/>
      <c r="E266" s="105"/>
      <c r="F266" s="105"/>
      <c r="G266" s="105"/>
      <c r="H266" s="105"/>
      <c r="I266" s="105"/>
    </row>
    <row r="267" spans="1:9" ht="15.75">
      <c r="A267" s="108"/>
      <c r="C267" s="105"/>
      <c r="D267" s="105"/>
      <c r="E267" s="105"/>
      <c r="F267" s="105"/>
      <c r="G267" s="105"/>
      <c r="H267" s="105"/>
      <c r="I267" s="105"/>
    </row>
    <row r="268" spans="1:9" ht="15.75">
      <c r="A268" s="108"/>
      <c r="C268" s="105"/>
      <c r="D268" s="105"/>
      <c r="E268" s="105"/>
      <c r="F268" s="105"/>
      <c r="G268" s="105"/>
      <c r="H268" s="105"/>
      <c r="I268" s="105"/>
    </row>
    <row r="269" spans="1:9" ht="15.75">
      <c r="A269" s="108"/>
      <c r="C269" s="105"/>
      <c r="D269" s="105"/>
      <c r="E269" s="105"/>
      <c r="F269" s="105"/>
      <c r="G269" s="105"/>
      <c r="H269" s="105"/>
      <c r="I269" s="105"/>
    </row>
    <row r="270" spans="1:9" ht="15.75">
      <c r="A270" s="108"/>
      <c r="C270" s="105"/>
      <c r="D270" s="105"/>
      <c r="E270" s="105"/>
      <c r="F270" s="105"/>
      <c r="G270" s="105"/>
      <c r="H270" s="105"/>
      <c r="I270" s="105"/>
    </row>
    <row r="271" spans="1:9" ht="15.75">
      <c r="A271" s="108"/>
      <c r="C271" s="105"/>
      <c r="D271" s="105"/>
      <c r="E271" s="105"/>
      <c r="F271" s="105"/>
      <c r="G271" s="105"/>
      <c r="H271" s="105"/>
      <c r="I271" s="105"/>
    </row>
    <row r="272" spans="1:9" ht="15.75">
      <c r="A272" s="108"/>
      <c r="C272" s="105"/>
      <c r="D272" s="105"/>
      <c r="E272" s="105"/>
      <c r="F272" s="105"/>
      <c r="G272" s="105"/>
      <c r="H272" s="105"/>
      <c r="I272" s="105"/>
    </row>
    <row r="273" spans="1:9" ht="15.75">
      <c r="A273" s="108"/>
      <c r="C273" s="105"/>
      <c r="D273" s="105"/>
      <c r="E273" s="105"/>
      <c r="F273" s="105"/>
      <c r="G273" s="105"/>
      <c r="H273" s="105"/>
      <c r="I273" s="105"/>
    </row>
    <row r="274" spans="1:9" ht="15.75">
      <c r="A274" s="108"/>
      <c r="C274" s="105"/>
      <c r="D274" s="105"/>
      <c r="E274" s="105"/>
      <c r="F274" s="105"/>
      <c r="G274" s="105"/>
      <c r="H274" s="105"/>
      <c r="I274" s="105"/>
    </row>
    <row r="275" spans="1:9" ht="15.75">
      <c r="A275" s="108"/>
      <c r="C275" s="105"/>
      <c r="D275" s="105"/>
      <c r="E275" s="105"/>
      <c r="F275" s="105"/>
      <c r="G275" s="105"/>
      <c r="H275" s="105"/>
      <c r="I275" s="105"/>
    </row>
    <row r="276" spans="1:9" ht="15.75">
      <c r="A276" s="108"/>
      <c r="C276" s="105"/>
      <c r="D276" s="105"/>
      <c r="E276" s="105"/>
      <c r="F276" s="105"/>
      <c r="G276" s="105"/>
      <c r="H276" s="105"/>
      <c r="I276" s="105"/>
    </row>
    <row r="277" spans="1:9" ht="15.75">
      <c r="A277" s="108"/>
      <c r="C277" s="105"/>
      <c r="D277" s="105"/>
      <c r="E277" s="105"/>
      <c r="F277" s="105"/>
      <c r="G277" s="105"/>
      <c r="H277" s="105"/>
      <c r="I277" s="105"/>
    </row>
    <row r="278" spans="1:9" ht="15.75">
      <c r="A278" s="108"/>
      <c r="C278" s="105"/>
      <c r="D278" s="105"/>
      <c r="E278" s="105"/>
      <c r="F278" s="105"/>
      <c r="G278" s="105"/>
      <c r="H278" s="105"/>
      <c r="I278" s="105"/>
    </row>
    <row r="279" spans="1:9" ht="15.75">
      <c r="A279" s="108"/>
      <c r="C279" s="105"/>
      <c r="D279" s="105"/>
      <c r="E279" s="105"/>
      <c r="F279" s="105"/>
      <c r="G279" s="105"/>
      <c r="H279" s="105"/>
      <c r="I279" s="105"/>
    </row>
    <row r="280" spans="1:9" ht="15.75">
      <c r="A280" s="108"/>
      <c r="C280" s="105"/>
      <c r="D280" s="105"/>
      <c r="E280" s="105"/>
      <c r="F280" s="105"/>
      <c r="G280" s="105"/>
      <c r="H280" s="105"/>
      <c r="I280" s="105"/>
    </row>
    <row r="281" spans="1:9" ht="15.75">
      <c r="A281" s="108"/>
      <c r="C281" s="105"/>
      <c r="D281" s="105"/>
      <c r="E281" s="105"/>
      <c r="F281" s="105"/>
      <c r="G281" s="105"/>
      <c r="H281" s="105"/>
      <c r="I281" s="105"/>
    </row>
    <row r="282" spans="1:9" ht="15.75">
      <c r="A282" s="108"/>
      <c r="C282" s="105"/>
      <c r="D282" s="105"/>
      <c r="E282" s="105"/>
      <c r="F282" s="105"/>
      <c r="G282" s="105"/>
      <c r="H282" s="105"/>
      <c r="I282" s="105"/>
    </row>
    <row r="283" spans="1:9" ht="15.75">
      <c r="A283" s="108"/>
      <c r="C283" s="105"/>
      <c r="D283" s="105"/>
      <c r="E283" s="105"/>
      <c r="F283" s="105"/>
      <c r="G283" s="105"/>
      <c r="H283" s="105"/>
      <c r="I283" s="105"/>
    </row>
    <row r="284" spans="1:9" ht="15.75">
      <c r="A284" s="108"/>
      <c r="C284" s="105"/>
      <c r="D284" s="105"/>
      <c r="E284" s="105"/>
      <c r="F284" s="105"/>
      <c r="G284" s="105"/>
      <c r="H284" s="105"/>
      <c r="I284" s="105"/>
    </row>
    <row r="285" spans="1:9" ht="15.75">
      <c r="A285" s="108"/>
      <c r="C285" s="105"/>
      <c r="D285" s="105"/>
      <c r="E285" s="105"/>
      <c r="F285" s="105"/>
      <c r="G285" s="105"/>
      <c r="H285" s="105"/>
      <c r="I285" s="105"/>
    </row>
    <row r="286" spans="1:9" ht="15.75">
      <c r="A286" s="108"/>
      <c r="C286" s="105"/>
      <c r="D286" s="105"/>
      <c r="E286" s="105"/>
      <c r="F286" s="105"/>
      <c r="G286" s="105"/>
      <c r="H286" s="105"/>
      <c r="I286" s="105"/>
    </row>
    <row r="287" spans="1:9" ht="15.75">
      <c r="A287" s="108"/>
      <c r="C287" s="105"/>
      <c r="D287" s="105"/>
      <c r="E287" s="105"/>
      <c r="F287" s="105"/>
      <c r="G287" s="105"/>
      <c r="H287" s="105"/>
      <c r="I287" s="105"/>
    </row>
    <row r="288" spans="1:9" ht="15.75">
      <c r="A288" s="108"/>
      <c r="C288" s="105"/>
      <c r="D288" s="105"/>
      <c r="E288" s="105"/>
      <c r="F288" s="105"/>
      <c r="G288" s="105"/>
      <c r="H288" s="105"/>
      <c r="I288" s="105"/>
    </row>
    <row r="289" spans="1:9" ht="15.75">
      <c r="A289" s="108"/>
      <c r="C289" s="105"/>
      <c r="D289" s="105"/>
      <c r="E289" s="105"/>
      <c r="F289" s="105"/>
      <c r="G289" s="105"/>
      <c r="H289" s="105"/>
      <c r="I289" s="105"/>
    </row>
    <row r="290" spans="1:9" ht="15.75">
      <c r="A290" s="108"/>
      <c r="C290" s="105"/>
      <c r="D290" s="105"/>
      <c r="E290" s="105"/>
      <c r="F290" s="105"/>
      <c r="G290" s="105"/>
      <c r="H290" s="105"/>
      <c r="I290" s="105"/>
    </row>
    <row r="291" spans="1:9" ht="15.75">
      <c r="A291" s="108"/>
      <c r="C291" s="105"/>
      <c r="D291" s="105"/>
      <c r="E291" s="105"/>
      <c r="F291" s="105"/>
      <c r="G291" s="105"/>
      <c r="H291" s="105"/>
      <c r="I291" s="105"/>
    </row>
    <row r="292" spans="1:9" ht="15.75">
      <c r="A292" s="108"/>
      <c r="C292" s="105"/>
      <c r="D292" s="105"/>
      <c r="E292" s="105"/>
      <c r="F292" s="105"/>
      <c r="G292" s="105"/>
      <c r="H292" s="105"/>
      <c r="I292" s="105"/>
    </row>
    <row r="293" spans="1:9" ht="15.75">
      <c r="A293" s="108"/>
      <c r="C293" s="105"/>
      <c r="D293" s="105"/>
      <c r="E293" s="105"/>
      <c r="F293" s="105"/>
      <c r="G293" s="105"/>
      <c r="H293" s="105"/>
      <c r="I293" s="105"/>
    </row>
    <row r="294" spans="1:9" ht="15.75">
      <c r="A294" s="108"/>
      <c r="C294" s="105"/>
      <c r="D294" s="105"/>
      <c r="E294" s="105"/>
      <c r="F294" s="105"/>
      <c r="G294" s="105"/>
      <c r="H294" s="105"/>
      <c r="I294" s="105"/>
    </row>
    <row r="295" spans="1:9" ht="15.75">
      <c r="A295" s="108"/>
      <c r="C295" s="105"/>
      <c r="D295" s="105"/>
      <c r="E295" s="105"/>
      <c r="F295" s="105"/>
      <c r="G295" s="105"/>
      <c r="H295" s="105"/>
      <c r="I295" s="105"/>
    </row>
    <row r="296" spans="1:9" ht="15.75">
      <c r="A296" s="108"/>
    </row>
    <row r="297" spans="1:9" ht="15.75">
      <c r="A297" s="108"/>
    </row>
    <row r="298" spans="1:9" ht="15.75">
      <c r="A298" s="108"/>
    </row>
    <row r="299" spans="1:9" ht="15.75">
      <c r="A299" s="108"/>
    </row>
    <row r="300" spans="1:9" ht="15.75">
      <c r="A300" s="108"/>
    </row>
    <row r="301" spans="1:9" ht="15.75">
      <c r="A301" s="108"/>
    </row>
    <row r="302" spans="1:9" ht="15.75">
      <c r="A302" s="108"/>
    </row>
    <row r="303" spans="1:9" ht="15.75">
      <c r="A303" s="108"/>
    </row>
    <row r="304" spans="1:9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  <row r="664" spans="1:1" ht="15.75">
      <c r="A664" s="108"/>
    </row>
    <row r="665" spans="1:1" ht="15.75">
      <c r="A665" s="108"/>
    </row>
    <row r="666" spans="1:1" ht="15.75">
      <c r="A666" s="108"/>
    </row>
    <row r="667" spans="1:1" ht="15.75">
      <c r="A667" s="108"/>
    </row>
    <row r="668" spans="1:1" ht="15.75">
      <c r="A668" s="108"/>
    </row>
    <row r="669" spans="1:1" ht="15.75">
      <c r="A669" s="108"/>
    </row>
    <row r="670" spans="1:1" ht="15.75">
      <c r="A670" s="108"/>
    </row>
    <row r="671" spans="1:1" ht="15.75">
      <c r="A671" s="108"/>
    </row>
    <row r="672" spans="1:1" ht="15.75">
      <c r="A672" s="108"/>
    </row>
    <row r="673" spans="1:1" ht="15.75">
      <c r="A673" s="108"/>
    </row>
    <row r="674" spans="1:1" ht="15.75">
      <c r="A674" s="108"/>
    </row>
    <row r="675" spans="1:1" ht="15.75">
      <c r="A675" s="108"/>
    </row>
    <row r="676" spans="1:1" ht="15.75">
      <c r="A676" s="108"/>
    </row>
    <row r="677" spans="1:1" ht="15.75">
      <c r="A677" s="108"/>
    </row>
    <row r="678" spans="1:1" ht="15.75">
      <c r="A678" s="108"/>
    </row>
    <row r="679" spans="1:1" ht="15.75">
      <c r="A679" s="108"/>
    </row>
  </sheetData>
  <mergeCells count="4">
    <mergeCell ref="A1:K1"/>
    <mergeCell ref="A2:K2"/>
    <mergeCell ref="A3:K3"/>
    <mergeCell ref="A4:K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L663"/>
  <sheetViews>
    <sheetView zoomScaleNormal="100" workbookViewId="0">
      <selection activeCell="A2" sqref="A2:L2"/>
    </sheetView>
  </sheetViews>
  <sheetFormatPr defaultColWidth="11.42578125" defaultRowHeight="12.75"/>
  <cols>
    <col min="1" max="1" width="58.28515625" style="95" customWidth="1"/>
    <col min="2" max="12" width="12.7109375" style="59" customWidth="1"/>
    <col min="13" max="256" width="11.42578125" style="59"/>
    <col min="257" max="257" width="58.28515625" style="59" customWidth="1"/>
    <col min="258" max="268" width="12.7109375" style="59" customWidth="1"/>
    <col min="269" max="512" width="11.42578125" style="59"/>
    <col min="513" max="513" width="58.28515625" style="59" customWidth="1"/>
    <col min="514" max="524" width="12.7109375" style="59" customWidth="1"/>
    <col min="525" max="768" width="11.42578125" style="59"/>
    <col min="769" max="769" width="58.28515625" style="59" customWidth="1"/>
    <col min="770" max="780" width="12.7109375" style="59" customWidth="1"/>
    <col min="781" max="1024" width="11.42578125" style="59"/>
    <col min="1025" max="1025" width="58.28515625" style="59" customWidth="1"/>
    <col min="1026" max="1036" width="12.7109375" style="59" customWidth="1"/>
    <col min="1037" max="1280" width="11.42578125" style="59"/>
    <col min="1281" max="1281" width="58.28515625" style="59" customWidth="1"/>
    <col min="1282" max="1292" width="12.7109375" style="59" customWidth="1"/>
    <col min="1293" max="1536" width="11.42578125" style="59"/>
    <col min="1537" max="1537" width="58.28515625" style="59" customWidth="1"/>
    <col min="1538" max="1548" width="12.7109375" style="59" customWidth="1"/>
    <col min="1549" max="1792" width="11.42578125" style="59"/>
    <col min="1793" max="1793" width="58.28515625" style="59" customWidth="1"/>
    <col min="1794" max="1804" width="12.7109375" style="59" customWidth="1"/>
    <col min="1805" max="2048" width="11.42578125" style="59"/>
    <col min="2049" max="2049" width="58.28515625" style="59" customWidth="1"/>
    <col min="2050" max="2060" width="12.7109375" style="59" customWidth="1"/>
    <col min="2061" max="2304" width="11.42578125" style="59"/>
    <col min="2305" max="2305" width="58.28515625" style="59" customWidth="1"/>
    <col min="2306" max="2316" width="12.7109375" style="59" customWidth="1"/>
    <col min="2317" max="2560" width="11.42578125" style="59"/>
    <col min="2561" max="2561" width="58.28515625" style="59" customWidth="1"/>
    <col min="2562" max="2572" width="12.7109375" style="59" customWidth="1"/>
    <col min="2573" max="2816" width="11.42578125" style="59"/>
    <col min="2817" max="2817" width="58.28515625" style="59" customWidth="1"/>
    <col min="2818" max="2828" width="12.7109375" style="59" customWidth="1"/>
    <col min="2829" max="3072" width="11.42578125" style="59"/>
    <col min="3073" max="3073" width="58.28515625" style="59" customWidth="1"/>
    <col min="3074" max="3084" width="12.7109375" style="59" customWidth="1"/>
    <col min="3085" max="3328" width="11.42578125" style="59"/>
    <col min="3329" max="3329" width="58.28515625" style="59" customWidth="1"/>
    <col min="3330" max="3340" width="12.7109375" style="59" customWidth="1"/>
    <col min="3341" max="3584" width="11.42578125" style="59"/>
    <col min="3585" max="3585" width="58.28515625" style="59" customWidth="1"/>
    <col min="3586" max="3596" width="12.7109375" style="59" customWidth="1"/>
    <col min="3597" max="3840" width="11.42578125" style="59"/>
    <col min="3841" max="3841" width="58.28515625" style="59" customWidth="1"/>
    <col min="3842" max="3852" width="12.7109375" style="59" customWidth="1"/>
    <col min="3853" max="4096" width="11.42578125" style="59"/>
    <col min="4097" max="4097" width="58.28515625" style="59" customWidth="1"/>
    <col min="4098" max="4108" width="12.7109375" style="59" customWidth="1"/>
    <col min="4109" max="4352" width="11.42578125" style="59"/>
    <col min="4353" max="4353" width="58.28515625" style="59" customWidth="1"/>
    <col min="4354" max="4364" width="12.7109375" style="59" customWidth="1"/>
    <col min="4365" max="4608" width="11.42578125" style="59"/>
    <col min="4609" max="4609" width="58.28515625" style="59" customWidth="1"/>
    <col min="4610" max="4620" width="12.7109375" style="59" customWidth="1"/>
    <col min="4621" max="4864" width="11.42578125" style="59"/>
    <col min="4865" max="4865" width="58.28515625" style="59" customWidth="1"/>
    <col min="4866" max="4876" width="12.7109375" style="59" customWidth="1"/>
    <col min="4877" max="5120" width="11.42578125" style="59"/>
    <col min="5121" max="5121" width="58.28515625" style="59" customWidth="1"/>
    <col min="5122" max="5132" width="12.7109375" style="59" customWidth="1"/>
    <col min="5133" max="5376" width="11.42578125" style="59"/>
    <col min="5377" max="5377" width="58.28515625" style="59" customWidth="1"/>
    <col min="5378" max="5388" width="12.7109375" style="59" customWidth="1"/>
    <col min="5389" max="5632" width="11.42578125" style="59"/>
    <col min="5633" max="5633" width="58.28515625" style="59" customWidth="1"/>
    <col min="5634" max="5644" width="12.7109375" style="59" customWidth="1"/>
    <col min="5645" max="5888" width="11.42578125" style="59"/>
    <col min="5889" max="5889" width="58.28515625" style="59" customWidth="1"/>
    <col min="5890" max="5900" width="12.7109375" style="59" customWidth="1"/>
    <col min="5901" max="6144" width="11.42578125" style="59"/>
    <col min="6145" max="6145" width="58.28515625" style="59" customWidth="1"/>
    <col min="6146" max="6156" width="12.7109375" style="59" customWidth="1"/>
    <col min="6157" max="6400" width="11.42578125" style="59"/>
    <col min="6401" max="6401" width="58.28515625" style="59" customWidth="1"/>
    <col min="6402" max="6412" width="12.7109375" style="59" customWidth="1"/>
    <col min="6413" max="6656" width="11.42578125" style="59"/>
    <col min="6657" max="6657" width="58.28515625" style="59" customWidth="1"/>
    <col min="6658" max="6668" width="12.7109375" style="59" customWidth="1"/>
    <col min="6669" max="6912" width="11.42578125" style="59"/>
    <col min="6913" max="6913" width="58.28515625" style="59" customWidth="1"/>
    <col min="6914" max="6924" width="12.7109375" style="59" customWidth="1"/>
    <col min="6925" max="7168" width="11.42578125" style="59"/>
    <col min="7169" max="7169" width="58.28515625" style="59" customWidth="1"/>
    <col min="7170" max="7180" width="12.7109375" style="59" customWidth="1"/>
    <col min="7181" max="7424" width="11.42578125" style="59"/>
    <col min="7425" max="7425" width="58.28515625" style="59" customWidth="1"/>
    <col min="7426" max="7436" width="12.7109375" style="59" customWidth="1"/>
    <col min="7437" max="7680" width="11.42578125" style="59"/>
    <col min="7681" max="7681" width="58.28515625" style="59" customWidth="1"/>
    <col min="7682" max="7692" width="12.7109375" style="59" customWidth="1"/>
    <col min="7693" max="7936" width="11.42578125" style="59"/>
    <col min="7937" max="7937" width="58.28515625" style="59" customWidth="1"/>
    <col min="7938" max="7948" width="12.7109375" style="59" customWidth="1"/>
    <col min="7949" max="8192" width="11.42578125" style="59"/>
    <col min="8193" max="8193" width="58.28515625" style="59" customWidth="1"/>
    <col min="8194" max="8204" width="12.7109375" style="59" customWidth="1"/>
    <col min="8205" max="8448" width="11.42578125" style="59"/>
    <col min="8449" max="8449" width="58.28515625" style="59" customWidth="1"/>
    <col min="8450" max="8460" width="12.7109375" style="59" customWidth="1"/>
    <col min="8461" max="8704" width="11.42578125" style="59"/>
    <col min="8705" max="8705" width="58.28515625" style="59" customWidth="1"/>
    <col min="8706" max="8716" width="12.7109375" style="59" customWidth="1"/>
    <col min="8717" max="8960" width="11.42578125" style="59"/>
    <col min="8961" max="8961" width="58.28515625" style="59" customWidth="1"/>
    <col min="8962" max="8972" width="12.7109375" style="59" customWidth="1"/>
    <col min="8973" max="9216" width="11.42578125" style="59"/>
    <col min="9217" max="9217" width="58.28515625" style="59" customWidth="1"/>
    <col min="9218" max="9228" width="12.7109375" style="59" customWidth="1"/>
    <col min="9229" max="9472" width="11.42578125" style="59"/>
    <col min="9473" max="9473" width="58.28515625" style="59" customWidth="1"/>
    <col min="9474" max="9484" width="12.7109375" style="59" customWidth="1"/>
    <col min="9485" max="9728" width="11.42578125" style="59"/>
    <col min="9729" max="9729" width="58.28515625" style="59" customWidth="1"/>
    <col min="9730" max="9740" width="12.7109375" style="59" customWidth="1"/>
    <col min="9741" max="9984" width="11.42578125" style="59"/>
    <col min="9985" max="9985" width="58.28515625" style="59" customWidth="1"/>
    <col min="9986" max="9996" width="12.7109375" style="59" customWidth="1"/>
    <col min="9997" max="10240" width="11.42578125" style="59"/>
    <col min="10241" max="10241" width="58.28515625" style="59" customWidth="1"/>
    <col min="10242" max="10252" width="12.7109375" style="59" customWidth="1"/>
    <col min="10253" max="10496" width="11.42578125" style="59"/>
    <col min="10497" max="10497" width="58.28515625" style="59" customWidth="1"/>
    <col min="10498" max="10508" width="12.7109375" style="59" customWidth="1"/>
    <col min="10509" max="10752" width="11.42578125" style="59"/>
    <col min="10753" max="10753" width="58.28515625" style="59" customWidth="1"/>
    <col min="10754" max="10764" width="12.7109375" style="59" customWidth="1"/>
    <col min="10765" max="11008" width="11.42578125" style="59"/>
    <col min="11009" max="11009" width="58.28515625" style="59" customWidth="1"/>
    <col min="11010" max="11020" width="12.7109375" style="59" customWidth="1"/>
    <col min="11021" max="11264" width="11.42578125" style="59"/>
    <col min="11265" max="11265" width="58.28515625" style="59" customWidth="1"/>
    <col min="11266" max="11276" width="12.7109375" style="59" customWidth="1"/>
    <col min="11277" max="11520" width="11.42578125" style="59"/>
    <col min="11521" max="11521" width="58.28515625" style="59" customWidth="1"/>
    <col min="11522" max="11532" width="12.7109375" style="59" customWidth="1"/>
    <col min="11533" max="11776" width="11.42578125" style="59"/>
    <col min="11777" max="11777" width="58.28515625" style="59" customWidth="1"/>
    <col min="11778" max="11788" width="12.7109375" style="59" customWidth="1"/>
    <col min="11789" max="12032" width="11.42578125" style="59"/>
    <col min="12033" max="12033" width="58.28515625" style="59" customWidth="1"/>
    <col min="12034" max="12044" width="12.7109375" style="59" customWidth="1"/>
    <col min="12045" max="12288" width="11.42578125" style="59"/>
    <col min="12289" max="12289" width="58.28515625" style="59" customWidth="1"/>
    <col min="12290" max="12300" width="12.7109375" style="59" customWidth="1"/>
    <col min="12301" max="12544" width="11.42578125" style="59"/>
    <col min="12545" max="12545" width="58.28515625" style="59" customWidth="1"/>
    <col min="12546" max="12556" width="12.7109375" style="59" customWidth="1"/>
    <col min="12557" max="12800" width="11.42578125" style="59"/>
    <col min="12801" max="12801" width="58.28515625" style="59" customWidth="1"/>
    <col min="12802" max="12812" width="12.7109375" style="59" customWidth="1"/>
    <col min="12813" max="13056" width="11.42578125" style="59"/>
    <col min="13057" max="13057" width="58.28515625" style="59" customWidth="1"/>
    <col min="13058" max="13068" width="12.7109375" style="59" customWidth="1"/>
    <col min="13069" max="13312" width="11.42578125" style="59"/>
    <col min="13313" max="13313" width="58.28515625" style="59" customWidth="1"/>
    <col min="13314" max="13324" width="12.7109375" style="59" customWidth="1"/>
    <col min="13325" max="13568" width="11.42578125" style="59"/>
    <col min="13569" max="13569" width="58.28515625" style="59" customWidth="1"/>
    <col min="13570" max="13580" width="12.7109375" style="59" customWidth="1"/>
    <col min="13581" max="13824" width="11.42578125" style="59"/>
    <col min="13825" max="13825" width="58.28515625" style="59" customWidth="1"/>
    <col min="13826" max="13836" width="12.7109375" style="59" customWidth="1"/>
    <col min="13837" max="14080" width="11.42578125" style="59"/>
    <col min="14081" max="14081" width="58.28515625" style="59" customWidth="1"/>
    <col min="14082" max="14092" width="12.7109375" style="59" customWidth="1"/>
    <col min="14093" max="14336" width="11.42578125" style="59"/>
    <col min="14337" max="14337" width="58.28515625" style="59" customWidth="1"/>
    <col min="14338" max="14348" width="12.7109375" style="59" customWidth="1"/>
    <col min="14349" max="14592" width="11.42578125" style="59"/>
    <col min="14593" max="14593" width="58.28515625" style="59" customWidth="1"/>
    <col min="14594" max="14604" width="12.7109375" style="59" customWidth="1"/>
    <col min="14605" max="14848" width="11.42578125" style="59"/>
    <col min="14849" max="14849" width="58.28515625" style="59" customWidth="1"/>
    <col min="14850" max="14860" width="12.7109375" style="59" customWidth="1"/>
    <col min="14861" max="15104" width="11.42578125" style="59"/>
    <col min="15105" max="15105" width="58.28515625" style="59" customWidth="1"/>
    <col min="15106" max="15116" width="12.7109375" style="59" customWidth="1"/>
    <col min="15117" max="15360" width="11.42578125" style="59"/>
    <col min="15361" max="15361" width="58.28515625" style="59" customWidth="1"/>
    <col min="15362" max="15372" width="12.7109375" style="59" customWidth="1"/>
    <col min="15373" max="15616" width="11.42578125" style="59"/>
    <col min="15617" max="15617" width="58.28515625" style="59" customWidth="1"/>
    <col min="15618" max="15628" width="12.7109375" style="59" customWidth="1"/>
    <col min="15629" max="15872" width="11.42578125" style="59"/>
    <col min="15873" max="15873" width="58.28515625" style="59" customWidth="1"/>
    <col min="15874" max="15884" width="12.7109375" style="59" customWidth="1"/>
    <col min="15885" max="16128" width="11.42578125" style="59"/>
    <col min="16129" max="16129" width="58.28515625" style="59" customWidth="1"/>
    <col min="16130" max="16140" width="12.7109375" style="59" customWidth="1"/>
    <col min="16141" max="16384" width="11.42578125" style="59"/>
  </cols>
  <sheetData>
    <row r="1" spans="1:12" s="78" customFormat="1" ht="30" customHeight="1">
      <c r="A1" s="555" t="s">
        <v>145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</row>
    <row r="2" spans="1:12" s="78" customFormat="1" ht="15" customHeight="1">
      <c r="A2" s="557" t="s">
        <v>532</v>
      </c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</row>
    <row r="3" spans="1:12" s="78" customFormat="1" ht="15" customHeight="1">
      <c r="A3" s="557" t="s">
        <v>919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557"/>
    </row>
    <row r="4" spans="1:12" s="82" customFormat="1" ht="30" customHeight="1">
      <c r="A4" s="556" t="s">
        <v>56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</row>
    <row r="5" spans="1:12" ht="15" customHeight="1">
      <c r="A5" s="261"/>
      <c r="B5" s="262"/>
      <c r="C5" s="268"/>
      <c r="D5" s="268"/>
      <c r="E5" s="268"/>
      <c r="F5" s="268"/>
      <c r="G5" s="268"/>
      <c r="H5" s="268"/>
      <c r="I5" s="268"/>
      <c r="J5" s="268"/>
      <c r="K5" s="262"/>
      <c r="L5" s="284"/>
    </row>
    <row r="6" spans="1:12" ht="30" customHeight="1">
      <c r="A6" s="263" t="s">
        <v>597</v>
      </c>
      <c r="B6" s="264" t="s">
        <v>146</v>
      </c>
      <c r="C6" s="264" t="s">
        <v>147</v>
      </c>
      <c r="D6" s="264" t="s">
        <v>148</v>
      </c>
      <c r="E6" s="264" t="s">
        <v>149</v>
      </c>
      <c r="F6" s="264" t="s">
        <v>150</v>
      </c>
      <c r="G6" s="264" t="s">
        <v>151</v>
      </c>
      <c r="H6" s="264" t="s">
        <v>152</v>
      </c>
      <c r="I6" s="264" t="s">
        <v>153</v>
      </c>
      <c r="J6" s="264" t="s">
        <v>359</v>
      </c>
      <c r="K6" s="265" t="s">
        <v>598</v>
      </c>
      <c r="L6" s="266" t="s">
        <v>72</v>
      </c>
    </row>
    <row r="7" spans="1:12" s="96" customFormat="1" ht="15" customHeight="1">
      <c r="A7" s="392" t="s">
        <v>535</v>
      </c>
      <c r="B7" s="268">
        <v>0</v>
      </c>
      <c r="C7" s="268">
        <v>0</v>
      </c>
      <c r="D7" s="268">
        <v>0</v>
      </c>
      <c r="E7" s="268">
        <v>0</v>
      </c>
      <c r="F7" s="268">
        <v>0</v>
      </c>
      <c r="G7" s="268">
        <v>0</v>
      </c>
      <c r="H7" s="268">
        <v>0</v>
      </c>
      <c r="I7" s="268">
        <v>0</v>
      </c>
      <c r="J7" s="268">
        <v>0</v>
      </c>
      <c r="K7" s="268">
        <f t="shared" ref="K7:K20" si="0">SUM(B7:J7)</f>
        <v>0</v>
      </c>
      <c r="L7" s="269">
        <f>+K7/$K$21</f>
        <v>0</v>
      </c>
    </row>
    <row r="8" spans="1:12" s="96" customFormat="1" ht="15" customHeight="1">
      <c r="A8" s="392" t="s">
        <v>536</v>
      </c>
      <c r="B8" s="268">
        <v>0</v>
      </c>
      <c r="C8" s="268">
        <v>0</v>
      </c>
      <c r="D8" s="268">
        <v>0</v>
      </c>
      <c r="E8" s="268">
        <v>0</v>
      </c>
      <c r="F8" s="268">
        <v>0</v>
      </c>
      <c r="G8" s="268">
        <v>0</v>
      </c>
      <c r="H8" s="268">
        <v>0</v>
      </c>
      <c r="I8" s="268">
        <v>0</v>
      </c>
      <c r="J8" s="268">
        <v>0</v>
      </c>
      <c r="K8" s="268">
        <f t="shared" si="0"/>
        <v>0</v>
      </c>
      <c r="L8" s="269">
        <f t="shared" ref="L8:L21" si="1">+K8/$K$21</f>
        <v>0</v>
      </c>
    </row>
    <row r="9" spans="1:12" s="96" customFormat="1" ht="15" customHeight="1">
      <c r="A9" s="392" t="s">
        <v>537</v>
      </c>
      <c r="B9" s="268">
        <v>7815.9999299999999</v>
      </c>
      <c r="C9" s="268">
        <v>0</v>
      </c>
      <c r="D9" s="268">
        <v>0</v>
      </c>
      <c r="E9" s="268">
        <v>0</v>
      </c>
      <c r="F9" s="268">
        <v>0</v>
      </c>
      <c r="G9" s="268">
        <v>0</v>
      </c>
      <c r="H9" s="268">
        <v>0</v>
      </c>
      <c r="I9" s="268">
        <v>0</v>
      </c>
      <c r="J9" s="268">
        <v>0</v>
      </c>
      <c r="K9" s="268">
        <f t="shared" si="0"/>
        <v>7815.9999299999999</v>
      </c>
      <c r="L9" s="269">
        <f t="shared" si="1"/>
        <v>1.3367031157562434E-3</v>
      </c>
    </row>
    <row r="10" spans="1:12" s="96" customFormat="1" ht="15" customHeight="1">
      <c r="A10" s="392" t="s">
        <v>538</v>
      </c>
      <c r="B10" s="268">
        <v>42462.927340000002</v>
      </c>
      <c r="C10" s="268">
        <v>0</v>
      </c>
      <c r="D10" s="268">
        <v>1686.0517600000001</v>
      </c>
      <c r="E10" s="268">
        <v>0</v>
      </c>
      <c r="F10" s="268">
        <v>0</v>
      </c>
      <c r="G10" s="268">
        <v>0</v>
      </c>
      <c r="H10" s="268">
        <v>271.23930000000001</v>
      </c>
      <c r="I10" s="268">
        <v>0</v>
      </c>
      <c r="J10" s="268">
        <v>0</v>
      </c>
      <c r="K10" s="268">
        <f t="shared" si="0"/>
        <v>44420.218400000005</v>
      </c>
      <c r="L10" s="269">
        <f t="shared" si="1"/>
        <v>7.5968071736987356E-3</v>
      </c>
    </row>
    <row r="11" spans="1:12" s="96" customFormat="1" ht="15" customHeight="1">
      <c r="A11" s="392" t="s">
        <v>539</v>
      </c>
      <c r="B11" s="268">
        <v>53568.075219999999</v>
      </c>
      <c r="C11" s="268">
        <v>0</v>
      </c>
      <c r="D11" s="268">
        <v>10141.06083</v>
      </c>
      <c r="E11" s="268">
        <v>1771.2033000000001</v>
      </c>
      <c r="F11" s="268">
        <v>0</v>
      </c>
      <c r="G11" s="268">
        <v>2184.91714</v>
      </c>
      <c r="H11" s="268">
        <v>1438.3300900000002</v>
      </c>
      <c r="I11" s="268">
        <v>1976.0345199999999</v>
      </c>
      <c r="J11" s="268">
        <v>66.157020000000003</v>
      </c>
      <c r="K11" s="268">
        <f t="shared" si="0"/>
        <v>71145.778120000003</v>
      </c>
      <c r="L11" s="269">
        <f t="shared" si="1"/>
        <v>1.2167449352306528E-2</v>
      </c>
    </row>
    <row r="12" spans="1:12" s="96" customFormat="1" ht="15" customHeight="1">
      <c r="A12" s="392" t="s">
        <v>540</v>
      </c>
      <c r="B12" s="268">
        <v>60383.625289999996</v>
      </c>
      <c r="C12" s="268">
        <v>1391.5337099999999</v>
      </c>
      <c r="D12" s="268">
        <v>34139.330840000002</v>
      </c>
      <c r="E12" s="268">
        <v>6726.9746100000002</v>
      </c>
      <c r="F12" s="268">
        <v>0</v>
      </c>
      <c r="G12" s="268">
        <v>15976.50172</v>
      </c>
      <c r="H12" s="268">
        <v>7542.8627900000001</v>
      </c>
      <c r="I12" s="268">
        <v>10802.77951</v>
      </c>
      <c r="J12" s="268">
        <v>2253.53748</v>
      </c>
      <c r="K12" s="268">
        <f t="shared" si="0"/>
        <v>139217.14595000001</v>
      </c>
      <c r="L12" s="269">
        <f t="shared" si="1"/>
        <v>2.3809108805615955E-2</v>
      </c>
    </row>
    <row r="13" spans="1:12" s="96" customFormat="1" ht="15" customHeight="1">
      <c r="A13" s="392" t="s">
        <v>541</v>
      </c>
      <c r="B13" s="268">
        <v>40217.740520000007</v>
      </c>
      <c r="C13" s="268">
        <v>45040.668109999999</v>
      </c>
      <c r="D13" s="268">
        <v>78874.198260000005</v>
      </c>
      <c r="E13" s="268">
        <v>7321.1403700000001</v>
      </c>
      <c r="F13" s="268">
        <v>0</v>
      </c>
      <c r="G13" s="268">
        <v>9727.7526899999993</v>
      </c>
      <c r="H13" s="268">
        <v>4497.5983900000001</v>
      </c>
      <c r="I13" s="268">
        <v>13745.845740000001</v>
      </c>
      <c r="J13" s="268">
        <v>34320.590920000002</v>
      </c>
      <c r="K13" s="268">
        <f t="shared" si="0"/>
        <v>233745.53499999997</v>
      </c>
      <c r="L13" s="269">
        <f t="shared" si="1"/>
        <v>3.9975484611936271E-2</v>
      </c>
    </row>
    <row r="14" spans="1:12" s="96" customFormat="1" ht="15" customHeight="1">
      <c r="A14" s="392" t="s">
        <v>542</v>
      </c>
      <c r="B14" s="268">
        <v>32874.062709999998</v>
      </c>
      <c r="C14" s="268">
        <v>142001.48075999998</v>
      </c>
      <c r="D14" s="268">
        <v>73072.531000000003</v>
      </c>
      <c r="E14" s="268">
        <v>4550.9347699999998</v>
      </c>
      <c r="F14" s="268">
        <v>1369.1143400000001</v>
      </c>
      <c r="G14" s="268">
        <v>7543.9747900000002</v>
      </c>
      <c r="H14" s="268">
        <v>5865.6701600000006</v>
      </c>
      <c r="I14" s="268">
        <v>52617.67181</v>
      </c>
      <c r="J14" s="268">
        <v>26698.620289999999</v>
      </c>
      <c r="K14" s="268">
        <f t="shared" si="0"/>
        <v>346594.06062999996</v>
      </c>
      <c r="L14" s="269">
        <f t="shared" si="1"/>
        <v>5.9274995508697408E-2</v>
      </c>
    </row>
    <row r="15" spans="1:12" s="96" customFormat="1" ht="15" customHeight="1">
      <c r="A15" s="392" t="s">
        <v>543</v>
      </c>
      <c r="B15" s="268">
        <v>49506.721490000004</v>
      </c>
      <c r="C15" s="268">
        <v>278419.65322000004</v>
      </c>
      <c r="D15" s="268">
        <v>69830.503719999993</v>
      </c>
      <c r="E15" s="268">
        <v>2608.3112700000001</v>
      </c>
      <c r="F15" s="268">
        <v>5237.6574000000001</v>
      </c>
      <c r="G15" s="268">
        <v>21137.559870000001</v>
      </c>
      <c r="H15" s="268">
        <v>3878.63553</v>
      </c>
      <c r="I15" s="268">
        <v>109650.97176</v>
      </c>
      <c r="J15" s="268">
        <v>13768.07454</v>
      </c>
      <c r="K15" s="268">
        <f t="shared" si="0"/>
        <v>554038.08880000003</v>
      </c>
      <c r="L15" s="269">
        <f t="shared" si="1"/>
        <v>9.4752360053641183E-2</v>
      </c>
    </row>
    <row r="16" spans="1:12" s="96" customFormat="1" ht="15" customHeight="1">
      <c r="A16" s="392" t="s">
        <v>544</v>
      </c>
      <c r="B16" s="268">
        <v>57518.75402</v>
      </c>
      <c r="C16" s="268">
        <v>424193.30687000003</v>
      </c>
      <c r="D16" s="268">
        <v>170904.5876</v>
      </c>
      <c r="E16" s="268">
        <v>3681.6554799999999</v>
      </c>
      <c r="F16" s="268">
        <v>21387.877100000002</v>
      </c>
      <c r="G16" s="268">
        <v>35694.617079999996</v>
      </c>
      <c r="H16" s="268">
        <v>4942.15164</v>
      </c>
      <c r="I16" s="268">
        <v>211873.87521</v>
      </c>
      <c r="J16" s="268">
        <v>20078.481100000001</v>
      </c>
      <c r="K16" s="268">
        <f t="shared" si="0"/>
        <v>950275.30610000005</v>
      </c>
      <c r="L16" s="269">
        <f t="shared" si="1"/>
        <v>0.16251739686109337</v>
      </c>
    </row>
    <row r="17" spans="1:12" s="96" customFormat="1" ht="15" customHeight="1">
      <c r="A17" s="392" t="s">
        <v>545</v>
      </c>
      <c r="B17" s="268">
        <v>144809.74847999998</v>
      </c>
      <c r="C17" s="268">
        <v>738829.23078999994</v>
      </c>
      <c r="D17" s="268">
        <v>293540.94493</v>
      </c>
      <c r="E17" s="268">
        <v>4378.6728600000006</v>
      </c>
      <c r="F17" s="268">
        <v>112030.03464</v>
      </c>
      <c r="G17" s="268">
        <v>62772.09044</v>
      </c>
      <c r="H17" s="268">
        <v>5445.1941500000003</v>
      </c>
      <c r="I17" s="268">
        <v>277326.17339999997</v>
      </c>
      <c r="J17" s="268">
        <v>72654.440300000002</v>
      </c>
      <c r="K17" s="268">
        <f t="shared" si="0"/>
        <v>1711786.5299899997</v>
      </c>
      <c r="L17" s="269">
        <f t="shared" si="1"/>
        <v>0.29275209936538482</v>
      </c>
    </row>
    <row r="18" spans="1:12" s="96" customFormat="1" ht="15" customHeight="1">
      <c r="A18" s="392" t="s">
        <v>546</v>
      </c>
      <c r="B18" s="268">
        <v>248247.98175000001</v>
      </c>
      <c r="C18" s="268">
        <v>449042.26630000002</v>
      </c>
      <c r="D18" s="268">
        <v>461777.31943000003</v>
      </c>
      <c r="E18" s="268">
        <v>9124.6357899999985</v>
      </c>
      <c r="F18" s="268">
        <v>150537.22813</v>
      </c>
      <c r="G18" s="268">
        <v>92637.37215000001</v>
      </c>
      <c r="H18" s="268">
        <v>1854.53738</v>
      </c>
      <c r="I18" s="268">
        <v>116137.60816</v>
      </c>
      <c r="J18" s="268">
        <v>139018.91337999998</v>
      </c>
      <c r="K18" s="268">
        <f t="shared" si="0"/>
        <v>1668377.8624700003</v>
      </c>
      <c r="L18" s="269">
        <f t="shared" si="1"/>
        <v>0.28532828902192564</v>
      </c>
    </row>
    <row r="19" spans="1:12" s="96" customFormat="1" ht="15" customHeight="1">
      <c r="A19" s="392" t="s">
        <v>547</v>
      </c>
      <c r="B19" s="268">
        <v>6977.4676300000001</v>
      </c>
      <c r="C19" s="268">
        <v>20048.482059999998</v>
      </c>
      <c r="D19" s="268">
        <v>36996.209390000004</v>
      </c>
      <c r="E19" s="268">
        <v>591.72325000000001</v>
      </c>
      <c r="F19" s="268">
        <v>8343.8639600000006</v>
      </c>
      <c r="G19" s="268">
        <v>5922.5715999999993</v>
      </c>
      <c r="H19" s="268">
        <v>37.302480000000003</v>
      </c>
      <c r="I19" s="268">
        <v>2832.6860799999999</v>
      </c>
      <c r="J19" s="268">
        <v>9453.1555600000011</v>
      </c>
      <c r="K19" s="268">
        <f t="shared" si="0"/>
        <v>91203.462009999988</v>
      </c>
      <c r="L19" s="269">
        <f t="shared" si="1"/>
        <v>1.5597742186331257E-2</v>
      </c>
    </row>
    <row r="20" spans="1:12" s="96" customFormat="1" ht="15" customHeight="1">
      <c r="A20" s="392" t="s">
        <v>548</v>
      </c>
      <c r="B20" s="268">
        <v>1706.5257099999999</v>
      </c>
      <c r="C20" s="268">
        <v>5367.1781100000007</v>
      </c>
      <c r="D20" s="268">
        <v>11756.957769999999</v>
      </c>
      <c r="E20" s="268">
        <v>185.68395999999998</v>
      </c>
      <c r="F20" s="268">
        <v>2071.2675800000002</v>
      </c>
      <c r="G20" s="268">
        <v>4222.1700899999996</v>
      </c>
      <c r="H20" s="268">
        <v>6.4197600000000001</v>
      </c>
      <c r="I20" s="268">
        <v>698.79493000000002</v>
      </c>
      <c r="J20" s="268">
        <v>2587.0626299999999</v>
      </c>
      <c r="K20" s="268">
        <f t="shared" si="0"/>
        <v>28602.060539999999</v>
      </c>
      <c r="L20" s="269">
        <f t="shared" si="1"/>
        <v>4.8915639436126115E-3</v>
      </c>
    </row>
    <row r="21" spans="1:12" s="378" customFormat="1" ht="15" customHeight="1" thickBot="1">
      <c r="A21" s="450" t="s">
        <v>424</v>
      </c>
      <c r="B21" s="376">
        <f>SUM(B7:B20)</f>
        <v>746089.63008999988</v>
      </c>
      <c r="C21" s="376">
        <f t="shared" ref="C21:J21" si="2">SUM(C7:C20)</f>
        <v>2104333.7999300002</v>
      </c>
      <c r="D21" s="376">
        <f t="shared" si="2"/>
        <v>1242719.6955299999</v>
      </c>
      <c r="E21" s="376">
        <f t="shared" si="2"/>
        <v>40940.935660000003</v>
      </c>
      <c r="F21" s="376">
        <f t="shared" si="2"/>
        <v>300977.04314999998</v>
      </c>
      <c r="G21" s="376">
        <f t="shared" si="2"/>
        <v>257819.52757000001</v>
      </c>
      <c r="H21" s="376">
        <f>SUM(H7:H20)</f>
        <v>35779.94167</v>
      </c>
      <c r="I21" s="376">
        <f>SUM(I7:I20)</f>
        <v>797662.44111999986</v>
      </c>
      <c r="J21" s="376">
        <f t="shared" si="2"/>
        <v>320899.03321999998</v>
      </c>
      <c r="K21" s="376">
        <f>SUM(K7:K20)</f>
        <v>5847222.04794</v>
      </c>
      <c r="L21" s="377">
        <f t="shared" si="1"/>
        <v>1</v>
      </c>
    </row>
    <row r="22" spans="1:12" s="381" customFormat="1" ht="15" customHeight="1" thickTop="1">
      <c r="A22" s="451" t="s">
        <v>507</v>
      </c>
      <c r="B22" s="269">
        <f>+B21/$K$21</f>
        <v>0.12759728020810332</v>
      </c>
      <c r="C22" s="269">
        <f t="shared" ref="C22:J22" si="3">+C21/$K$21</f>
        <v>0.35988607627298258</v>
      </c>
      <c r="D22" s="269">
        <f t="shared" si="3"/>
        <v>0.21253164072464378</v>
      </c>
      <c r="E22" s="269">
        <f t="shared" si="3"/>
        <v>7.0017754284572896E-3</v>
      </c>
      <c r="F22" s="269">
        <f t="shared" si="3"/>
        <v>5.1473510101439607E-2</v>
      </c>
      <c r="G22" s="269">
        <f t="shared" si="3"/>
        <v>4.4092652110044442E-2</v>
      </c>
      <c r="H22" s="269">
        <f>+H21/$K$21</f>
        <v>6.1191350998215334E-3</v>
      </c>
      <c r="I22" s="269">
        <f>+I21/$K$21</f>
        <v>0.13641733366377279</v>
      </c>
      <c r="J22" s="269">
        <f t="shared" si="3"/>
        <v>5.4880596390734643E-2</v>
      </c>
      <c r="K22" s="380">
        <f>+K21/$K$21</f>
        <v>1</v>
      </c>
      <c r="L22" s="380"/>
    </row>
    <row r="23" spans="1:12" ht="15" customHeight="1">
      <c r="A23" s="412" t="s">
        <v>549</v>
      </c>
      <c r="B23" s="265" t="s">
        <v>146</v>
      </c>
      <c r="C23" s="265" t="s">
        <v>147</v>
      </c>
      <c r="D23" s="265" t="s">
        <v>148</v>
      </c>
      <c r="E23" s="265" t="s">
        <v>149</v>
      </c>
      <c r="F23" s="265" t="s">
        <v>150</v>
      </c>
      <c r="G23" s="265" t="s">
        <v>151</v>
      </c>
      <c r="H23" s="265" t="s">
        <v>152</v>
      </c>
      <c r="I23" s="265" t="s">
        <v>153</v>
      </c>
      <c r="J23" s="265" t="s">
        <v>359</v>
      </c>
      <c r="K23" s="265" t="s">
        <v>78</v>
      </c>
      <c r="L23" s="266" t="s">
        <v>72</v>
      </c>
    </row>
    <row r="24" spans="1:12" s="96" customFormat="1" ht="15" customHeight="1">
      <c r="A24" s="392" t="s">
        <v>535</v>
      </c>
      <c r="B24" s="268">
        <v>0</v>
      </c>
      <c r="C24" s="268">
        <v>0</v>
      </c>
      <c r="D24" s="268">
        <v>0</v>
      </c>
      <c r="E24" s="268">
        <v>0</v>
      </c>
      <c r="F24" s="268">
        <v>0</v>
      </c>
      <c r="G24" s="268">
        <v>0</v>
      </c>
      <c r="H24" s="268">
        <v>0</v>
      </c>
      <c r="I24" s="268">
        <v>0</v>
      </c>
      <c r="J24" s="268">
        <v>0</v>
      </c>
      <c r="K24" s="268">
        <f t="shared" ref="K24:K37" si="4">SUM(B24:J24)</f>
        <v>0</v>
      </c>
      <c r="L24" s="269">
        <f>+K24/$K$38</f>
        <v>0</v>
      </c>
    </row>
    <row r="25" spans="1:12" s="96" customFormat="1" ht="15" customHeight="1">
      <c r="A25" s="392" t="s">
        <v>536</v>
      </c>
      <c r="B25" s="268">
        <v>0</v>
      </c>
      <c r="C25" s="268">
        <v>0</v>
      </c>
      <c r="D25" s="268">
        <v>0</v>
      </c>
      <c r="E25" s="268">
        <v>0</v>
      </c>
      <c r="F25" s="268">
        <v>0</v>
      </c>
      <c r="G25" s="268">
        <v>0</v>
      </c>
      <c r="H25" s="268">
        <v>0</v>
      </c>
      <c r="I25" s="268">
        <v>0</v>
      </c>
      <c r="J25" s="268">
        <v>0</v>
      </c>
      <c r="K25" s="268">
        <f t="shared" si="4"/>
        <v>0</v>
      </c>
      <c r="L25" s="269">
        <f t="shared" ref="L25:L38" si="5">+K25/$K$38</f>
        <v>0</v>
      </c>
    </row>
    <row r="26" spans="1:12" s="96" customFormat="1" ht="15" customHeight="1">
      <c r="A26" s="392" t="s">
        <v>537</v>
      </c>
      <c r="B26" s="268">
        <v>2</v>
      </c>
      <c r="C26" s="268">
        <v>0</v>
      </c>
      <c r="D26" s="268">
        <v>0</v>
      </c>
      <c r="E26" s="268">
        <v>0</v>
      </c>
      <c r="F26" s="268">
        <v>0</v>
      </c>
      <c r="G26" s="268">
        <v>0</v>
      </c>
      <c r="H26" s="268">
        <v>0</v>
      </c>
      <c r="I26" s="268">
        <v>0</v>
      </c>
      <c r="J26" s="268">
        <v>0</v>
      </c>
      <c r="K26" s="268">
        <f t="shared" si="4"/>
        <v>2</v>
      </c>
      <c r="L26" s="269">
        <f t="shared" si="5"/>
        <v>1.0298183915266543E-5</v>
      </c>
    </row>
    <row r="27" spans="1:12" s="96" customFormat="1" ht="15" customHeight="1">
      <c r="A27" s="392" t="s">
        <v>538</v>
      </c>
      <c r="B27" s="268">
        <v>22</v>
      </c>
      <c r="C27" s="268">
        <v>0</v>
      </c>
      <c r="D27" s="268">
        <v>1</v>
      </c>
      <c r="E27" s="268">
        <v>0</v>
      </c>
      <c r="F27" s="268">
        <v>0</v>
      </c>
      <c r="G27" s="268">
        <v>0</v>
      </c>
      <c r="H27" s="268">
        <v>1</v>
      </c>
      <c r="I27" s="268">
        <v>0</v>
      </c>
      <c r="J27" s="268">
        <v>0</v>
      </c>
      <c r="K27" s="268">
        <f t="shared" si="4"/>
        <v>24</v>
      </c>
      <c r="L27" s="269">
        <f t="shared" si="5"/>
        <v>1.2357820698319851E-4</v>
      </c>
    </row>
    <row r="28" spans="1:12" s="96" customFormat="1" ht="15" customHeight="1">
      <c r="A28" s="392" t="s">
        <v>539</v>
      </c>
      <c r="B28" s="268">
        <v>58</v>
      </c>
      <c r="C28" s="268">
        <v>0</v>
      </c>
      <c r="D28" s="268">
        <v>12</v>
      </c>
      <c r="E28" s="268">
        <v>2</v>
      </c>
      <c r="F28" s="268">
        <v>0</v>
      </c>
      <c r="G28" s="268">
        <v>3</v>
      </c>
      <c r="H28" s="268">
        <v>12</v>
      </c>
      <c r="I28" s="268">
        <v>2</v>
      </c>
      <c r="J28" s="268">
        <v>2</v>
      </c>
      <c r="K28" s="268">
        <f t="shared" si="4"/>
        <v>91</v>
      </c>
      <c r="L28" s="269">
        <f t="shared" si="5"/>
        <v>4.6856736814462771E-4</v>
      </c>
    </row>
    <row r="29" spans="1:12" s="96" customFormat="1" ht="15" customHeight="1">
      <c r="A29" s="392" t="s">
        <v>540</v>
      </c>
      <c r="B29" s="268">
        <v>127</v>
      </c>
      <c r="C29" s="268">
        <v>4</v>
      </c>
      <c r="D29" s="268">
        <v>74</v>
      </c>
      <c r="E29" s="268">
        <v>14</v>
      </c>
      <c r="F29" s="268">
        <v>0</v>
      </c>
      <c r="G29" s="268">
        <v>32</v>
      </c>
      <c r="H29" s="268">
        <v>134</v>
      </c>
      <c r="I29" s="268">
        <v>23</v>
      </c>
      <c r="J29" s="268">
        <v>6</v>
      </c>
      <c r="K29" s="268">
        <f t="shared" si="4"/>
        <v>414</v>
      </c>
      <c r="L29" s="269">
        <f t="shared" si="5"/>
        <v>2.1317240704601744E-3</v>
      </c>
    </row>
    <row r="30" spans="1:12" s="96" customFormat="1" ht="15" customHeight="1">
      <c r="A30" s="392" t="s">
        <v>541</v>
      </c>
      <c r="B30" s="268">
        <v>150</v>
      </c>
      <c r="C30" s="268">
        <v>180</v>
      </c>
      <c r="D30" s="268">
        <v>310</v>
      </c>
      <c r="E30" s="268">
        <v>27</v>
      </c>
      <c r="F30" s="268">
        <v>0</v>
      </c>
      <c r="G30" s="268">
        <v>37</v>
      </c>
      <c r="H30" s="268">
        <v>131</v>
      </c>
      <c r="I30" s="268">
        <v>53</v>
      </c>
      <c r="J30" s="268">
        <v>134</v>
      </c>
      <c r="K30" s="268">
        <f t="shared" si="4"/>
        <v>1022</v>
      </c>
      <c r="L30" s="269">
        <f t="shared" si="5"/>
        <v>5.2623719807012035E-3</v>
      </c>
    </row>
    <row r="31" spans="1:12" s="96" customFormat="1" ht="15" customHeight="1">
      <c r="A31" s="392" t="s">
        <v>542</v>
      </c>
      <c r="B31" s="268">
        <v>201</v>
      </c>
      <c r="C31" s="268">
        <v>884</v>
      </c>
      <c r="D31" s="268">
        <v>433</v>
      </c>
      <c r="E31" s="268">
        <v>28</v>
      </c>
      <c r="F31" s="268">
        <v>9</v>
      </c>
      <c r="G31" s="268">
        <v>48</v>
      </c>
      <c r="H31" s="268">
        <v>239</v>
      </c>
      <c r="I31" s="268">
        <v>333</v>
      </c>
      <c r="J31" s="268">
        <v>156</v>
      </c>
      <c r="K31" s="268">
        <f t="shared" si="4"/>
        <v>2331</v>
      </c>
      <c r="L31" s="269">
        <f t="shared" si="5"/>
        <v>1.2002533353243156E-2</v>
      </c>
    </row>
    <row r="32" spans="1:12" s="96" customFormat="1" ht="15" customHeight="1">
      <c r="A32" s="392" t="s">
        <v>543</v>
      </c>
      <c r="B32" s="268">
        <v>410</v>
      </c>
      <c r="C32" s="268">
        <v>2361</v>
      </c>
      <c r="D32" s="268">
        <v>594</v>
      </c>
      <c r="E32" s="268">
        <v>22</v>
      </c>
      <c r="F32" s="268">
        <v>45</v>
      </c>
      <c r="G32" s="268">
        <v>180</v>
      </c>
      <c r="H32" s="268">
        <v>221</v>
      </c>
      <c r="I32" s="268">
        <v>937</v>
      </c>
      <c r="J32" s="268">
        <v>118</v>
      </c>
      <c r="K32" s="268">
        <f t="shared" si="4"/>
        <v>4888</v>
      </c>
      <c r="L32" s="269">
        <f t="shared" si="5"/>
        <v>2.516876148891143E-2</v>
      </c>
    </row>
    <row r="33" spans="1:12" s="96" customFormat="1" ht="15" customHeight="1">
      <c r="A33" s="392" t="s">
        <v>544</v>
      </c>
      <c r="B33" s="268">
        <v>698</v>
      </c>
      <c r="C33" s="268">
        <v>5074</v>
      </c>
      <c r="D33" s="268">
        <v>2019</v>
      </c>
      <c r="E33" s="268">
        <v>44</v>
      </c>
      <c r="F33" s="268">
        <v>266</v>
      </c>
      <c r="G33" s="268">
        <v>428</v>
      </c>
      <c r="H33" s="268">
        <v>397</v>
      </c>
      <c r="I33" s="268">
        <v>2546</v>
      </c>
      <c r="J33" s="268">
        <v>708</v>
      </c>
      <c r="K33" s="268">
        <f t="shared" si="4"/>
        <v>12180</v>
      </c>
      <c r="L33" s="269">
        <f t="shared" si="5"/>
        <v>6.271594004397324E-2</v>
      </c>
    </row>
    <row r="34" spans="1:12" s="96" customFormat="1" ht="15" customHeight="1">
      <c r="A34" s="392" t="s">
        <v>545</v>
      </c>
      <c r="B34" s="268">
        <v>3077</v>
      </c>
      <c r="C34" s="268">
        <v>15144</v>
      </c>
      <c r="D34" s="268">
        <v>5948</v>
      </c>
      <c r="E34" s="268">
        <v>94</v>
      </c>
      <c r="F34" s="268">
        <v>2508</v>
      </c>
      <c r="G34" s="268">
        <v>1315</v>
      </c>
      <c r="H34" s="268">
        <v>726</v>
      </c>
      <c r="I34" s="268">
        <v>5479</v>
      </c>
      <c r="J34" s="268">
        <v>6889</v>
      </c>
      <c r="K34" s="268">
        <f t="shared" si="4"/>
        <v>41180</v>
      </c>
      <c r="L34" s="269">
        <f t="shared" si="5"/>
        <v>0.21203960681533812</v>
      </c>
    </row>
    <row r="35" spans="1:12" s="96" customFormat="1" ht="15" customHeight="1">
      <c r="A35" s="392" t="s">
        <v>546</v>
      </c>
      <c r="B35" s="268">
        <v>12754</v>
      </c>
      <c r="C35" s="268">
        <v>22955</v>
      </c>
      <c r="D35" s="268">
        <v>26846</v>
      </c>
      <c r="E35" s="268">
        <v>540</v>
      </c>
      <c r="F35" s="268">
        <v>8350</v>
      </c>
      <c r="G35" s="268">
        <v>5248</v>
      </c>
      <c r="H35" s="268">
        <v>563</v>
      </c>
      <c r="I35" s="268">
        <v>5834</v>
      </c>
      <c r="J35" s="268">
        <v>16299</v>
      </c>
      <c r="K35" s="268">
        <f t="shared" si="4"/>
        <v>99389</v>
      </c>
      <c r="L35" s="269">
        <f t="shared" si="5"/>
        <v>0.51176310057721319</v>
      </c>
    </row>
    <row r="36" spans="1:12" s="96" customFormat="1" ht="15" customHeight="1">
      <c r="A36" s="392" t="s">
        <v>547</v>
      </c>
      <c r="B36" s="268">
        <v>1372</v>
      </c>
      <c r="C36" s="268">
        <v>3900</v>
      </c>
      <c r="D36" s="268">
        <v>7210</v>
      </c>
      <c r="E36" s="268">
        <v>114</v>
      </c>
      <c r="F36" s="268">
        <v>1645</v>
      </c>
      <c r="G36" s="268">
        <v>1153</v>
      </c>
      <c r="H36" s="268">
        <v>50</v>
      </c>
      <c r="I36" s="268">
        <v>544</v>
      </c>
      <c r="J36" s="268">
        <v>2454</v>
      </c>
      <c r="K36" s="268">
        <f t="shared" si="4"/>
        <v>18442</v>
      </c>
      <c r="L36" s="269">
        <f t="shared" si="5"/>
        <v>9.4959553882672784E-2</v>
      </c>
    </row>
    <row r="37" spans="1:12" s="96" customFormat="1" ht="15" customHeight="1">
      <c r="A37" s="392" t="s">
        <v>548</v>
      </c>
      <c r="B37" s="268">
        <v>813</v>
      </c>
      <c r="C37" s="268">
        <v>2696</v>
      </c>
      <c r="D37" s="268">
        <v>6236</v>
      </c>
      <c r="E37" s="268">
        <v>93</v>
      </c>
      <c r="F37" s="268">
        <v>1009</v>
      </c>
      <c r="G37" s="268">
        <v>1635</v>
      </c>
      <c r="H37" s="268">
        <v>16</v>
      </c>
      <c r="I37" s="268">
        <v>375</v>
      </c>
      <c r="J37" s="268">
        <v>1373</v>
      </c>
      <c r="K37" s="268">
        <f t="shared" si="4"/>
        <v>14246</v>
      </c>
      <c r="L37" s="269">
        <f t="shared" si="5"/>
        <v>7.3353964028443588E-2</v>
      </c>
    </row>
    <row r="38" spans="1:12" s="96" customFormat="1" ht="15" customHeight="1">
      <c r="A38" s="263" t="s">
        <v>582</v>
      </c>
      <c r="B38" s="271">
        <f>SUM(B24:B37)</f>
        <v>19684</v>
      </c>
      <c r="C38" s="271">
        <f t="shared" ref="C38:J38" si="6">SUM(C24:C37)</f>
        <v>53198</v>
      </c>
      <c r="D38" s="271">
        <f t="shared" si="6"/>
        <v>49683</v>
      </c>
      <c r="E38" s="271">
        <f t="shared" si="6"/>
        <v>978</v>
      </c>
      <c r="F38" s="271">
        <f t="shared" si="6"/>
        <v>13832</v>
      </c>
      <c r="G38" s="271">
        <f t="shared" si="6"/>
        <v>10079</v>
      </c>
      <c r="H38" s="271">
        <f>SUM(H24:H37)</f>
        <v>2490</v>
      </c>
      <c r="I38" s="271">
        <f>SUM(I24:I37)</f>
        <v>16126</v>
      </c>
      <c r="J38" s="271">
        <f t="shared" si="6"/>
        <v>28139</v>
      </c>
      <c r="K38" s="271">
        <f>SUM(K24:K37)</f>
        <v>194209</v>
      </c>
      <c r="L38" s="272">
        <f t="shared" si="5"/>
        <v>1</v>
      </c>
    </row>
    <row r="39" spans="1:12" ht="15" customHeight="1">
      <c r="A39" s="253" t="s">
        <v>507</v>
      </c>
      <c r="B39" s="269">
        <f>+B38/$K$38</f>
        <v>0.10135472609405331</v>
      </c>
      <c r="C39" s="269">
        <f t="shared" ref="C39:J39" si="7">+C38/$K$38</f>
        <v>0.2739213939621748</v>
      </c>
      <c r="D39" s="269">
        <f t="shared" si="7"/>
        <v>0.25582233573109381</v>
      </c>
      <c r="E39" s="269">
        <f t="shared" si="7"/>
        <v>5.0358119345653395E-3</v>
      </c>
      <c r="F39" s="269">
        <f t="shared" si="7"/>
        <v>7.1222239957983408E-2</v>
      </c>
      <c r="G39" s="269">
        <f t="shared" si="7"/>
        <v>5.1897697840985739E-2</v>
      </c>
      <c r="H39" s="269">
        <f>+H38/$K$38</f>
        <v>1.2821238974506845E-2</v>
      </c>
      <c r="I39" s="269">
        <f>+I38/$K$38</f>
        <v>8.3034256908794138E-2</v>
      </c>
      <c r="J39" s="269">
        <f t="shared" si="7"/>
        <v>0.14489029859584263</v>
      </c>
      <c r="K39" s="269">
        <f>+K38/$K$38</f>
        <v>1</v>
      </c>
      <c r="L39" s="269"/>
    </row>
    <row r="40" spans="1:12" ht="15" customHeight="1" thickBot="1">
      <c r="A40" s="274"/>
      <c r="B40" s="275"/>
      <c r="C40" s="276"/>
      <c r="D40" s="276"/>
      <c r="E40" s="276"/>
      <c r="F40" s="276"/>
      <c r="G40" s="276"/>
      <c r="H40" s="276"/>
      <c r="I40" s="276"/>
      <c r="J40" s="276"/>
      <c r="K40" s="275"/>
      <c r="L40" s="277"/>
    </row>
    <row r="41" spans="1:12" ht="15" customHeight="1" thickTop="1">
      <c r="A41" s="260" t="s">
        <v>426</v>
      </c>
      <c r="B41" s="278"/>
      <c r="C41" s="269"/>
      <c r="D41" s="269"/>
      <c r="E41" s="269"/>
      <c r="F41" s="269"/>
      <c r="G41" s="269"/>
      <c r="H41" s="269"/>
      <c r="I41" s="269"/>
      <c r="J41" s="269"/>
      <c r="K41" s="278"/>
      <c r="L41" s="278"/>
    </row>
    <row r="42" spans="1:12" ht="15" customHeight="1">
      <c r="A42" s="262"/>
      <c r="B42" s="262"/>
      <c r="C42" s="268"/>
      <c r="D42" s="268"/>
      <c r="E42" s="268"/>
      <c r="F42" s="268"/>
      <c r="G42" s="268"/>
      <c r="H42" s="268"/>
      <c r="I42" s="268"/>
      <c r="J42" s="268"/>
      <c r="K42" s="262"/>
      <c r="L42" s="278"/>
    </row>
    <row r="43" spans="1:12" ht="15" customHeight="1">
      <c r="A43" s="282"/>
      <c r="B43" s="262"/>
      <c r="C43" s="268"/>
      <c r="D43" s="268"/>
      <c r="E43" s="268"/>
      <c r="F43" s="268"/>
      <c r="G43" s="268"/>
      <c r="H43" s="268"/>
      <c r="I43" s="268"/>
      <c r="J43" s="268"/>
      <c r="K43" s="262"/>
      <c r="L43" s="278"/>
    </row>
    <row r="44" spans="1:12" ht="15" customHeight="1">
      <c r="A44" s="281"/>
      <c r="B44" s="262"/>
      <c r="C44" s="268"/>
      <c r="D44" s="268"/>
      <c r="E44" s="268"/>
      <c r="F44" s="268"/>
      <c r="G44" s="268"/>
      <c r="H44" s="268"/>
      <c r="I44" s="268"/>
      <c r="J44" s="268"/>
      <c r="K44" s="262"/>
      <c r="L44" s="278"/>
    </row>
    <row r="45" spans="1:12" ht="15" customHeight="1">
      <c r="A45" s="282"/>
      <c r="B45" s="262"/>
      <c r="C45" s="268"/>
      <c r="D45" s="268"/>
      <c r="E45" s="268"/>
      <c r="F45" s="268"/>
      <c r="G45" s="268"/>
      <c r="H45" s="268"/>
      <c r="I45" s="268"/>
      <c r="J45" s="268"/>
      <c r="K45" s="262"/>
      <c r="L45" s="278"/>
    </row>
    <row r="46" spans="1:12" ht="15" customHeight="1">
      <c r="A46" s="282"/>
      <c r="B46" s="262"/>
      <c r="C46" s="268"/>
      <c r="D46" s="268"/>
      <c r="E46" s="268"/>
      <c r="F46" s="268"/>
      <c r="G46" s="268"/>
      <c r="H46" s="268"/>
      <c r="I46" s="268"/>
      <c r="J46" s="268"/>
      <c r="K46" s="262"/>
      <c r="L46" s="278"/>
    </row>
    <row r="47" spans="1:12" ht="15" customHeight="1">
      <c r="A47" s="282"/>
      <c r="B47" s="262"/>
      <c r="C47" s="268"/>
      <c r="D47" s="268"/>
      <c r="E47" s="268"/>
      <c r="F47" s="268"/>
      <c r="G47" s="268"/>
      <c r="H47" s="268"/>
      <c r="I47" s="268"/>
      <c r="J47" s="268"/>
      <c r="K47" s="262"/>
      <c r="L47" s="278"/>
    </row>
    <row r="48" spans="1:12" ht="15" customHeight="1">
      <c r="A48" s="282"/>
      <c r="B48" s="262"/>
      <c r="C48" s="268"/>
      <c r="D48" s="268"/>
      <c r="E48" s="268"/>
      <c r="F48" s="268"/>
      <c r="G48" s="268"/>
      <c r="H48" s="268"/>
      <c r="I48" s="268"/>
      <c r="J48" s="268"/>
      <c r="K48" s="262"/>
      <c r="L48" s="278"/>
    </row>
    <row r="49" spans="1:12" ht="15" customHeight="1">
      <c r="A49" s="282"/>
      <c r="B49" s="262"/>
      <c r="C49" s="268"/>
      <c r="D49" s="268"/>
      <c r="E49" s="268"/>
      <c r="F49" s="268"/>
      <c r="G49" s="268"/>
      <c r="H49" s="268"/>
      <c r="I49" s="268"/>
      <c r="J49" s="268"/>
      <c r="K49" s="262"/>
      <c r="L49" s="278"/>
    </row>
    <row r="50" spans="1:12" ht="15" customHeight="1">
      <c r="A50" s="283"/>
      <c r="B50" s="262"/>
      <c r="C50" s="268"/>
      <c r="D50" s="268"/>
      <c r="E50" s="268"/>
      <c r="F50" s="268"/>
      <c r="G50" s="268"/>
      <c r="H50" s="268"/>
      <c r="I50" s="268"/>
      <c r="J50" s="268"/>
      <c r="K50" s="262"/>
      <c r="L50" s="278"/>
    </row>
    <row r="51" spans="1:12" ht="15" customHeight="1">
      <c r="A51" s="282"/>
      <c r="B51" s="262"/>
      <c r="C51" s="268"/>
      <c r="D51" s="268"/>
      <c r="E51" s="268"/>
      <c r="F51" s="268"/>
      <c r="G51" s="268"/>
      <c r="H51" s="268"/>
      <c r="I51" s="268"/>
      <c r="J51" s="268"/>
      <c r="K51" s="262"/>
      <c r="L51" s="278"/>
    </row>
    <row r="52" spans="1:12" ht="15" customHeight="1">
      <c r="A52" s="282"/>
      <c r="B52" s="262"/>
      <c r="C52" s="268"/>
      <c r="D52" s="268"/>
      <c r="E52" s="268"/>
      <c r="F52" s="268"/>
      <c r="G52" s="268"/>
      <c r="H52" s="268"/>
      <c r="I52" s="268"/>
      <c r="J52" s="268"/>
      <c r="K52" s="262"/>
      <c r="L52" s="278"/>
    </row>
    <row r="53" spans="1:12" ht="15" customHeight="1">
      <c r="A53" s="282"/>
      <c r="B53" s="262"/>
      <c r="C53" s="268"/>
      <c r="D53" s="268"/>
      <c r="E53" s="268"/>
      <c r="F53" s="268"/>
      <c r="G53" s="268"/>
      <c r="H53" s="268"/>
      <c r="I53" s="268"/>
      <c r="J53" s="268"/>
      <c r="K53" s="262"/>
      <c r="L53" s="278"/>
    </row>
    <row r="54" spans="1:12" ht="15" customHeight="1">
      <c r="A54" s="282"/>
      <c r="B54" s="262"/>
      <c r="C54" s="268"/>
      <c r="D54" s="268"/>
      <c r="E54" s="268"/>
      <c r="F54" s="268"/>
      <c r="G54" s="268"/>
      <c r="H54" s="268"/>
      <c r="I54" s="268"/>
      <c r="J54" s="268"/>
      <c r="K54" s="262"/>
      <c r="L54" s="278"/>
    </row>
    <row r="55" spans="1:12" ht="15" customHeight="1">
      <c r="A55" s="282"/>
      <c r="B55" s="262"/>
      <c r="C55" s="268"/>
      <c r="D55" s="268"/>
      <c r="E55" s="268"/>
      <c r="F55" s="268"/>
      <c r="G55" s="268"/>
      <c r="H55" s="268"/>
      <c r="I55" s="268"/>
      <c r="J55" s="268"/>
      <c r="K55" s="262"/>
      <c r="L55" s="278"/>
    </row>
    <row r="56" spans="1:12" ht="15" customHeight="1">
      <c r="A56" s="283"/>
      <c r="B56" s="262"/>
      <c r="C56" s="268"/>
      <c r="D56" s="268"/>
      <c r="E56" s="268"/>
      <c r="F56" s="268"/>
      <c r="G56" s="268"/>
      <c r="H56" s="268"/>
      <c r="I56" s="268"/>
      <c r="J56" s="268"/>
      <c r="K56" s="262"/>
      <c r="L56" s="278"/>
    </row>
    <row r="57" spans="1:12" ht="15" customHeight="1">
      <c r="A57" s="282"/>
      <c r="B57" s="262"/>
      <c r="C57" s="268"/>
      <c r="D57" s="268"/>
      <c r="E57" s="268"/>
      <c r="F57" s="268"/>
      <c r="G57" s="268"/>
      <c r="H57" s="268"/>
      <c r="I57" s="268"/>
      <c r="J57" s="268"/>
      <c r="K57" s="262"/>
      <c r="L57" s="278"/>
    </row>
    <row r="58" spans="1:12" ht="15" customHeight="1">
      <c r="A58" s="282"/>
      <c r="B58" s="262"/>
      <c r="C58" s="268"/>
      <c r="D58" s="268"/>
      <c r="E58" s="268"/>
      <c r="F58" s="268"/>
      <c r="G58" s="268"/>
      <c r="H58" s="268"/>
      <c r="I58" s="268"/>
      <c r="J58" s="268"/>
      <c r="K58" s="262"/>
      <c r="L58" s="278"/>
    </row>
    <row r="59" spans="1:12" ht="15" customHeight="1">
      <c r="A59" s="282"/>
      <c r="B59" s="262"/>
      <c r="C59" s="268"/>
      <c r="D59" s="268"/>
      <c r="E59" s="268"/>
      <c r="F59" s="268"/>
      <c r="G59" s="268"/>
      <c r="H59" s="268"/>
      <c r="I59" s="268"/>
      <c r="J59" s="268"/>
      <c r="K59" s="262"/>
      <c r="L59" s="278"/>
    </row>
    <row r="60" spans="1:12" ht="9" customHeight="1">
      <c r="A60" s="100"/>
      <c r="C60" s="93"/>
      <c r="D60" s="93"/>
      <c r="E60" s="93"/>
      <c r="F60" s="93"/>
      <c r="G60" s="93"/>
      <c r="H60" s="93"/>
      <c r="I60" s="93"/>
      <c r="J60" s="93"/>
      <c r="K60" s="62"/>
      <c r="L60" s="98"/>
    </row>
    <row r="61" spans="1:12" ht="9" customHeight="1">
      <c r="A61" s="100"/>
      <c r="C61" s="93"/>
      <c r="D61" s="93"/>
      <c r="E61" s="93"/>
      <c r="F61" s="93"/>
      <c r="G61" s="93"/>
      <c r="H61" s="93"/>
      <c r="I61" s="93"/>
      <c r="J61" s="93"/>
      <c r="K61" s="62"/>
      <c r="L61" s="98"/>
    </row>
    <row r="62" spans="1:12" ht="9" customHeight="1">
      <c r="A62" s="102"/>
      <c r="C62" s="93"/>
      <c r="D62" s="93"/>
      <c r="E62" s="93"/>
      <c r="F62" s="93"/>
      <c r="G62" s="93"/>
      <c r="H62" s="93"/>
      <c r="I62" s="93"/>
      <c r="J62" s="93"/>
      <c r="K62" s="62"/>
      <c r="L62" s="98"/>
    </row>
    <row r="63" spans="1:12" ht="9" customHeight="1">
      <c r="A63" s="100"/>
      <c r="C63" s="93"/>
      <c r="D63" s="93"/>
      <c r="E63" s="93"/>
      <c r="F63" s="93"/>
      <c r="G63" s="93"/>
      <c r="H63" s="93"/>
      <c r="I63" s="93"/>
      <c r="J63" s="93"/>
      <c r="K63" s="62"/>
      <c r="L63" s="98"/>
    </row>
    <row r="64" spans="1:12" ht="9" customHeight="1">
      <c r="A64" s="100"/>
      <c r="C64" s="93"/>
      <c r="D64" s="93"/>
      <c r="E64" s="93"/>
      <c r="F64" s="93"/>
      <c r="G64" s="93"/>
      <c r="H64" s="93"/>
      <c r="I64" s="93"/>
      <c r="J64" s="93"/>
      <c r="K64" s="62"/>
      <c r="L64" s="98"/>
    </row>
    <row r="65" spans="1:12" ht="9" customHeight="1">
      <c r="A65" s="100"/>
      <c r="C65" s="93"/>
      <c r="D65" s="93"/>
      <c r="E65" s="93"/>
      <c r="F65" s="93"/>
      <c r="G65" s="93"/>
      <c r="H65" s="93"/>
      <c r="I65" s="93"/>
      <c r="J65" s="93"/>
      <c r="K65" s="62"/>
      <c r="L65" s="98"/>
    </row>
    <row r="66" spans="1:12" ht="9" customHeight="1">
      <c r="A66" s="100"/>
      <c r="C66" s="93"/>
      <c r="D66" s="93"/>
      <c r="E66" s="93"/>
      <c r="F66" s="93"/>
      <c r="G66" s="93"/>
      <c r="H66" s="93"/>
      <c r="I66" s="93"/>
      <c r="J66" s="93"/>
      <c r="K66" s="62"/>
      <c r="L66" s="98"/>
    </row>
    <row r="67" spans="1:12" ht="9" customHeight="1">
      <c r="A67" s="102"/>
      <c r="C67" s="93"/>
      <c r="D67" s="93"/>
      <c r="E67" s="93"/>
      <c r="F67" s="93"/>
      <c r="G67" s="93"/>
      <c r="H67" s="93"/>
      <c r="I67" s="93"/>
      <c r="J67" s="93"/>
      <c r="K67" s="62"/>
      <c r="L67" s="98"/>
    </row>
    <row r="68" spans="1:12" ht="9" customHeight="1">
      <c r="A68" s="103"/>
      <c r="C68" s="93"/>
      <c r="D68" s="93"/>
      <c r="E68" s="93"/>
      <c r="F68" s="93"/>
      <c r="G68" s="93"/>
      <c r="H68" s="93"/>
      <c r="I68" s="93"/>
      <c r="J68" s="93"/>
      <c r="K68" s="62"/>
      <c r="L68" s="98"/>
    </row>
    <row r="69" spans="1:12" ht="9" customHeight="1">
      <c r="A69" s="103"/>
      <c r="C69" s="93"/>
      <c r="D69" s="93"/>
      <c r="E69" s="93"/>
      <c r="F69" s="93"/>
      <c r="G69" s="93"/>
      <c r="H69" s="93"/>
      <c r="I69" s="93"/>
      <c r="J69" s="93"/>
      <c r="K69" s="62"/>
      <c r="L69" s="98"/>
    </row>
    <row r="70" spans="1:12" ht="9" customHeight="1">
      <c r="A70" s="103"/>
      <c r="C70" s="93"/>
      <c r="D70" s="93"/>
      <c r="E70" s="93"/>
      <c r="F70" s="93"/>
      <c r="G70" s="93"/>
      <c r="H70" s="93"/>
      <c r="I70" s="93"/>
      <c r="J70" s="93"/>
      <c r="K70" s="62"/>
      <c r="L70" s="98"/>
    </row>
    <row r="71" spans="1:12" ht="9" customHeight="1">
      <c r="A71" s="103"/>
      <c r="C71" s="93"/>
      <c r="D71" s="93"/>
      <c r="E71" s="93"/>
      <c r="F71" s="93"/>
      <c r="G71" s="93"/>
      <c r="H71" s="93"/>
      <c r="I71" s="93"/>
      <c r="J71" s="93"/>
      <c r="K71" s="62"/>
      <c r="L71" s="98"/>
    </row>
    <row r="72" spans="1:12" ht="9" customHeight="1">
      <c r="A72" s="104"/>
      <c r="C72" s="93"/>
      <c r="D72" s="93"/>
      <c r="E72" s="93"/>
      <c r="F72" s="93"/>
      <c r="G72" s="93"/>
      <c r="H72" s="93"/>
      <c r="I72" s="93"/>
      <c r="J72" s="93"/>
      <c r="K72" s="62"/>
      <c r="L72" s="98"/>
    </row>
    <row r="73" spans="1:12" ht="9" customHeight="1">
      <c r="A73" s="104"/>
      <c r="C73" s="93"/>
      <c r="D73" s="93"/>
      <c r="E73" s="93"/>
      <c r="F73" s="93"/>
      <c r="G73" s="93"/>
      <c r="H73" s="93"/>
      <c r="I73" s="93"/>
      <c r="J73" s="93"/>
      <c r="K73" s="62"/>
      <c r="L73" s="98"/>
    </row>
    <row r="74" spans="1:12" ht="9" customHeight="1">
      <c r="A74" s="99"/>
      <c r="C74" s="93"/>
      <c r="D74" s="93"/>
      <c r="E74" s="93"/>
      <c r="F74" s="93"/>
      <c r="G74" s="93"/>
      <c r="H74" s="93"/>
      <c r="I74" s="93"/>
      <c r="J74" s="93"/>
      <c r="K74" s="62"/>
      <c r="L74" s="98"/>
    </row>
    <row r="75" spans="1:12" ht="9" customHeight="1">
      <c r="A75" s="100"/>
      <c r="C75" s="93"/>
      <c r="D75" s="93"/>
      <c r="E75" s="93"/>
      <c r="F75" s="93"/>
      <c r="G75" s="93"/>
      <c r="H75" s="93"/>
      <c r="I75" s="93"/>
      <c r="J75" s="93"/>
      <c r="K75" s="62"/>
      <c r="L75" s="98"/>
    </row>
    <row r="76" spans="1:12" ht="9" customHeight="1">
      <c r="A76" s="100"/>
      <c r="C76" s="93"/>
      <c r="D76" s="93"/>
      <c r="E76" s="93"/>
      <c r="F76" s="93"/>
      <c r="G76" s="93"/>
      <c r="H76" s="93"/>
      <c r="I76" s="93"/>
      <c r="J76" s="93"/>
      <c r="K76" s="62"/>
      <c r="L76" s="98"/>
    </row>
    <row r="77" spans="1:12" ht="9" customHeight="1">
      <c r="A77" s="100"/>
      <c r="C77" s="93"/>
      <c r="D77" s="93"/>
      <c r="E77" s="93"/>
      <c r="F77" s="93"/>
      <c r="G77" s="93"/>
      <c r="H77" s="93"/>
      <c r="I77" s="93"/>
      <c r="J77" s="93"/>
      <c r="K77" s="62"/>
      <c r="L77" s="98"/>
    </row>
    <row r="78" spans="1:12" ht="9" customHeight="1">
      <c r="A78" s="100"/>
      <c r="C78" s="93"/>
      <c r="D78" s="93"/>
      <c r="E78" s="93"/>
      <c r="F78" s="93"/>
      <c r="G78" s="93"/>
      <c r="H78" s="93"/>
      <c r="I78" s="93"/>
      <c r="J78" s="93"/>
      <c r="K78" s="62"/>
      <c r="L78" s="98"/>
    </row>
    <row r="79" spans="1:12" ht="9" customHeight="1">
      <c r="A79" s="103"/>
      <c r="C79" s="93"/>
      <c r="D79" s="93"/>
      <c r="E79" s="93"/>
      <c r="F79" s="93"/>
      <c r="G79" s="93"/>
      <c r="H79" s="93"/>
      <c r="I79" s="93"/>
      <c r="J79" s="93"/>
      <c r="K79" s="62"/>
      <c r="L79" s="98"/>
    </row>
    <row r="80" spans="1:12" ht="9" customHeight="1">
      <c r="A80" s="99"/>
      <c r="C80" s="93"/>
      <c r="D80" s="93"/>
      <c r="E80" s="93"/>
      <c r="F80" s="93"/>
      <c r="G80" s="93"/>
      <c r="H80" s="93"/>
      <c r="I80" s="93"/>
      <c r="J80" s="93"/>
      <c r="K80" s="62"/>
      <c r="L80" s="98"/>
    </row>
    <row r="81" spans="1:12" ht="9" customHeight="1">
      <c r="A81" s="100"/>
      <c r="C81" s="93"/>
      <c r="D81" s="93"/>
      <c r="E81" s="93"/>
      <c r="F81" s="93"/>
      <c r="G81" s="93"/>
      <c r="H81" s="93"/>
      <c r="I81" s="93"/>
      <c r="J81" s="93"/>
      <c r="K81" s="62"/>
      <c r="L81" s="98"/>
    </row>
    <row r="82" spans="1:12" ht="9" customHeight="1">
      <c r="A82" s="100"/>
      <c r="C82" s="93"/>
      <c r="D82" s="93"/>
      <c r="E82" s="93"/>
      <c r="F82" s="93"/>
      <c r="G82" s="93"/>
      <c r="H82" s="93"/>
      <c r="I82" s="93"/>
      <c r="J82" s="93"/>
      <c r="K82" s="62"/>
      <c r="L82" s="98"/>
    </row>
    <row r="83" spans="1:12" ht="9" customHeight="1">
      <c r="A83" s="100"/>
      <c r="C83" s="93"/>
      <c r="D83" s="93"/>
      <c r="E83" s="93"/>
      <c r="F83" s="93"/>
      <c r="G83" s="93"/>
      <c r="H83" s="93"/>
      <c r="I83" s="93"/>
      <c r="J83" s="93"/>
      <c r="K83" s="62"/>
      <c r="L83" s="98"/>
    </row>
    <row r="84" spans="1:12" ht="9" customHeight="1">
      <c r="A84" s="100"/>
      <c r="C84" s="93"/>
      <c r="D84" s="93"/>
      <c r="E84" s="93"/>
      <c r="F84" s="93"/>
      <c r="G84" s="93"/>
      <c r="H84" s="93"/>
      <c r="I84" s="93"/>
      <c r="J84" s="93"/>
      <c r="K84" s="62"/>
      <c r="L84" s="98"/>
    </row>
    <row r="85" spans="1:12" ht="9" customHeight="1">
      <c r="A85" s="103"/>
      <c r="C85" s="93"/>
      <c r="D85" s="93"/>
      <c r="E85" s="93"/>
      <c r="F85" s="93"/>
      <c r="G85" s="93"/>
      <c r="H85" s="93"/>
      <c r="I85" s="93"/>
      <c r="J85" s="93"/>
      <c r="K85" s="62"/>
      <c r="L85" s="98"/>
    </row>
    <row r="86" spans="1:12" ht="9" customHeight="1">
      <c r="A86" s="99"/>
      <c r="C86" s="93"/>
      <c r="D86" s="93"/>
      <c r="E86" s="93"/>
      <c r="F86" s="93"/>
      <c r="G86" s="93"/>
      <c r="H86" s="93"/>
      <c r="I86" s="93"/>
      <c r="J86" s="93"/>
      <c r="K86" s="62"/>
      <c r="L86" s="98"/>
    </row>
    <row r="87" spans="1:12" ht="9" customHeight="1">
      <c r="A87" s="100"/>
      <c r="C87" s="93"/>
      <c r="D87" s="93"/>
      <c r="E87" s="93"/>
      <c r="F87" s="93"/>
      <c r="G87" s="93"/>
      <c r="H87" s="93"/>
      <c r="I87" s="93"/>
      <c r="J87" s="93"/>
      <c r="K87" s="62"/>
      <c r="L87" s="98"/>
    </row>
    <row r="88" spans="1:12" ht="9" customHeight="1">
      <c r="A88" s="100"/>
      <c r="C88" s="93"/>
      <c r="D88" s="93"/>
      <c r="E88" s="93"/>
      <c r="F88" s="93"/>
      <c r="G88" s="93"/>
      <c r="H88" s="93"/>
      <c r="I88" s="93"/>
      <c r="J88" s="93"/>
      <c r="K88" s="62"/>
      <c r="L88" s="98"/>
    </row>
    <row r="89" spans="1:12" ht="9" customHeight="1">
      <c r="A89" s="100"/>
      <c r="C89" s="105"/>
      <c r="D89" s="105"/>
      <c r="E89" s="105"/>
      <c r="F89" s="105"/>
      <c r="G89" s="105"/>
      <c r="H89" s="105"/>
      <c r="I89" s="105"/>
      <c r="J89" s="105"/>
      <c r="L89" s="97"/>
    </row>
    <row r="90" spans="1:12" ht="9" customHeight="1">
      <c r="A90" s="100"/>
      <c r="C90" s="105"/>
      <c r="D90" s="105"/>
      <c r="E90" s="105"/>
      <c r="F90" s="105"/>
      <c r="G90" s="105"/>
      <c r="H90" s="105"/>
      <c r="I90" s="105"/>
      <c r="J90" s="105"/>
      <c r="L90" s="97"/>
    </row>
    <row r="91" spans="1:12" ht="9" customHeight="1">
      <c r="A91" s="100"/>
      <c r="C91" s="105"/>
      <c r="D91" s="105"/>
      <c r="E91" s="105"/>
      <c r="F91" s="105"/>
      <c r="G91" s="105"/>
      <c r="H91" s="105"/>
      <c r="I91" s="105"/>
      <c r="J91" s="105"/>
      <c r="L91" s="97"/>
    </row>
    <row r="92" spans="1:12" ht="9" customHeight="1">
      <c r="A92" s="100"/>
      <c r="C92" s="105"/>
      <c r="D92" s="105"/>
      <c r="E92" s="105"/>
      <c r="F92" s="105"/>
      <c r="G92" s="105"/>
      <c r="H92" s="105"/>
      <c r="I92" s="105"/>
      <c r="J92" s="105"/>
      <c r="L92" s="97"/>
    </row>
    <row r="93" spans="1:12" ht="9" customHeight="1">
      <c r="A93" s="100"/>
      <c r="C93" s="105"/>
      <c r="D93" s="105"/>
      <c r="E93" s="105"/>
      <c r="F93" s="105"/>
      <c r="G93" s="105"/>
      <c r="H93" s="105"/>
      <c r="I93" s="105"/>
      <c r="J93" s="105"/>
      <c r="L93" s="97"/>
    </row>
    <row r="94" spans="1:12" ht="9" customHeight="1">
      <c r="A94" s="100"/>
      <c r="C94" s="105"/>
      <c r="D94" s="105"/>
      <c r="E94" s="105"/>
      <c r="F94" s="105"/>
      <c r="G94" s="105"/>
      <c r="H94" s="105"/>
      <c r="I94" s="105"/>
      <c r="J94" s="105"/>
      <c r="L94" s="97"/>
    </row>
    <row r="95" spans="1:12" ht="9" customHeight="1">
      <c r="A95" s="103"/>
      <c r="C95" s="105"/>
      <c r="D95" s="105"/>
      <c r="E95" s="105"/>
      <c r="F95" s="105"/>
      <c r="G95" s="105"/>
      <c r="H95" s="105"/>
      <c r="I95" s="105"/>
      <c r="J95" s="105"/>
      <c r="L95" s="97"/>
    </row>
    <row r="96" spans="1:12" ht="9" customHeight="1">
      <c r="A96" s="99"/>
      <c r="C96" s="105"/>
      <c r="D96" s="105"/>
      <c r="E96" s="105"/>
      <c r="F96" s="105"/>
      <c r="G96" s="105"/>
      <c r="H96" s="105"/>
      <c r="I96" s="105"/>
      <c r="J96" s="105"/>
      <c r="L96" s="97"/>
    </row>
    <row r="97" spans="1:12" ht="9" customHeight="1">
      <c r="A97" s="100"/>
      <c r="C97" s="105"/>
      <c r="D97" s="105"/>
      <c r="E97" s="105"/>
      <c r="F97" s="105"/>
      <c r="G97" s="105"/>
      <c r="H97" s="105"/>
      <c r="I97" s="105"/>
      <c r="J97" s="105"/>
      <c r="L97" s="97"/>
    </row>
    <row r="98" spans="1:12" ht="9" customHeight="1">
      <c r="A98" s="100"/>
      <c r="C98" s="105"/>
      <c r="D98" s="105"/>
      <c r="E98" s="105"/>
      <c r="F98" s="105"/>
      <c r="G98" s="105"/>
      <c r="H98" s="105"/>
      <c r="I98" s="105"/>
      <c r="J98" s="105"/>
      <c r="L98" s="97"/>
    </row>
    <row r="99" spans="1:12" ht="9" customHeight="1">
      <c r="A99" s="100"/>
      <c r="C99" s="105"/>
      <c r="D99" s="105"/>
      <c r="E99" s="105"/>
      <c r="F99" s="105"/>
      <c r="G99" s="105"/>
      <c r="H99" s="105"/>
      <c r="I99" s="105"/>
      <c r="J99" s="105"/>
      <c r="L99" s="97"/>
    </row>
    <row r="100" spans="1:12" ht="9" customHeight="1">
      <c r="A100" s="100"/>
      <c r="C100" s="105"/>
      <c r="D100" s="105"/>
      <c r="E100" s="105"/>
      <c r="F100" s="105"/>
      <c r="G100" s="105"/>
      <c r="H100" s="105"/>
      <c r="I100" s="105"/>
      <c r="J100" s="105"/>
      <c r="L100" s="97"/>
    </row>
    <row r="101" spans="1:12" ht="9" customHeight="1">
      <c r="A101" s="100"/>
      <c r="C101" s="105"/>
      <c r="D101" s="105"/>
      <c r="E101" s="105"/>
      <c r="F101" s="105"/>
      <c r="G101" s="105"/>
      <c r="H101" s="105"/>
      <c r="I101" s="105"/>
      <c r="J101" s="105"/>
      <c r="L101" s="97"/>
    </row>
    <row r="102" spans="1:12" ht="9" customHeight="1">
      <c r="A102" s="100"/>
      <c r="C102" s="105"/>
      <c r="D102" s="105"/>
      <c r="E102" s="105"/>
      <c r="F102" s="105"/>
      <c r="G102" s="105"/>
      <c r="H102" s="105"/>
      <c r="I102" s="105"/>
      <c r="J102" s="105"/>
      <c r="L102" s="97"/>
    </row>
    <row r="103" spans="1:12" ht="9" customHeight="1">
      <c r="A103" s="100"/>
      <c r="C103" s="105"/>
      <c r="D103" s="105"/>
      <c r="E103" s="105"/>
      <c r="F103" s="105"/>
      <c r="G103" s="105"/>
      <c r="H103" s="105"/>
      <c r="I103" s="105"/>
      <c r="J103" s="105"/>
      <c r="L103" s="97"/>
    </row>
    <row r="104" spans="1:12" ht="9" customHeight="1">
      <c r="A104" s="100"/>
      <c r="C104" s="105"/>
      <c r="D104" s="105"/>
      <c r="E104" s="105"/>
      <c r="F104" s="105"/>
      <c r="G104" s="105"/>
      <c r="H104" s="105"/>
      <c r="I104" s="105"/>
      <c r="J104" s="105"/>
      <c r="L104" s="97"/>
    </row>
    <row r="105" spans="1:12" ht="9" customHeight="1">
      <c r="A105" s="100"/>
      <c r="C105" s="105"/>
      <c r="D105" s="105"/>
      <c r="E105" s="105"/>
      <c r="F105" s="105"/>
      <c r="G105" s="105"/>
      <c r="H105" s="105"/>
      <c r="I105" s="105"/>
      <c r="J105" s="105"/>
      <c r="L105" s="97"/>
    </row>
    <row r="106" spans="1:12" ht="9" customHeight="1">
      <c r="A106" s="99"/>
      <c r="C106" s="105"/>
      <c r="D106" s="105"/>
      <c r="E106" s="105"/>
      <c r="F106" s="105"/>
      <c r="G106" s="105"/>
      <c r="H106" s="105"/>
      <c r="I106" s="105"/>
      <c r="J106" s="105"/>
      <c r="L106" s="97"/>
    </row>
    <row r="107" spans="1:12" ht="9" customHeight="1">
      <c r="A107" s="100"/>
      <c r="C107" s="105"/>
      <c r="D107" s="105"/>
      <c r="E107" s="105"/>
      <c r="F107" s="105"/>
      <c r="G107" s="105"/>
      <c r="H107" s="105"/>
      <c r="I107" s="105"/>
      <c r="J107" s="105"/>
      <c r="L107" s="97"/>
    </row>
    <row r="108" spans="1:12" ht="9" customHeight="1">
      <c r="A108" s="100"/>
      <c r="C108" s="105"/>
      <c r="D108" s="105"/>
      <c r="E108" s="105"/>
      <c r="F108" s="105"/>
      <c r="G108" s="105"/>
      <c r="H108" s="105"/>
      <c r="I108" s="105"/>
      <c r="J108" s="105"/>
      <c r="L108" s="97"/>
    </row>
    <row r="109" spans="1:12" ht="9" customHeight="1">
      <c r="A109" s="100"/>
      <c r="C109" s="105"/>
      <c r="D109" s="105"/>
      <c r="E109" s="105"/>
      <c r="F109" s="105"/>
      <c r="G109" s="105"/>
      <c r="H109" s="105"/>
      <c r="I109" s="105"/>
      <c r="J109" s="105"/>
      <c r="L109" s="97"/>
    </row>
    <row r="110" spans="1:12">
      <c r="A110" s="106"/>
      <c r="C110" s="105"/>
      <c r="D110" s="105"/>
      <c r="E110" s="105"/>
      <c r="F110" s="105"/>
      <c r="G110" s="105"/>
      <c r="H110" s="105"/>
      <c r="I110" s="105"/>
      <c r="J110" s="105"/>
      <c r="L110" s="97"/>
    </row>
    <row r="111" spans="1:12">
      <c r="A111" s="106"/>
      <c r="C111" s="105"/>
      <c r="D111" s="105"/>
      <c r="E111" s="105"/>
      <c r="F111" s="105"/>
      <c r="G111" s="105"/>
      <c r="H111" s="105"/>
      <c r="I111" s="105"/>
      <c r="J111" s="105"/>
      <c r="L111" s="97"/>
    </row>
    <row r="112" spans="1:12">
      <c r="A112" s="106"/>
      <c r="C112" s="105"/>
      <c r="D112" s="105"/>
      <c r="E112" s="105"/>
      <c r="F112" s="105"/>
      <c r="G112" s="105"/>
      <c r="H112" s="105"/>
      <c r="I112" s="105"/>
      <c r="J112" s="105"/>
      <c r="L112" s="97"/>
    </row>
    <row r="113" spans="1:12">
      <c r="A113" s="106"/>
      <c r="C113" s="105"/>
      <c r="D113" s="105"/>
      <c r="E113" s="105"/>
      <c r="F113" s="105"/>
      <c r="G113" s="105"/>
      <c r="H113" s="105"/>
      <c r="I113" s="105"/>
      <c r="J113" s="105"/>
      <c r="L113" s="97"/>
    </row>
    <row r="114" spans="1:12">
      <c r="A114" s="106"/>
      <c r="C114" s="105"/>
      <c r="D114" s="105"/>
      <c r="E114" s="105"/>
      <c r="F114" s="105"/>
      <c r="G114" s="105"/>
      <c r="H114" s="105"/>
      <c r="I114" s="105"/>
      <c r="J114" s="105"/>
      <c r="L114" s="97"/>
    </row>
    <row r="115" spans="1:12">
      <c r="A115" s="106"/>
      <c r="C115" s="105"/>
      <c r="D115" s="105"/>
      <c r="E115" s="105"/>
      <c r="F115" s="105"/>
      <c r="G115" s="105"/>
      <c r="H115" s="105"/>
      <c r="I115" s="105"/>
      <c r="J115" s="105"/>
      <c r="L115" s="97"/>
    </row>
    <row r="116" spans="1:12">
      <c r="A116" s="106"/>
      <c r="C116" s="105"/>
      <c r="D116" s="105"/>
      <c r="E116" s="105"/>
      <c r="F116" s="105"/>
      <c r="G116" s="105"/>
      <c r="H116" s="105"/>
      <c r="I116" s="105"/>
      <c r="J116" s="105"/>
      <c r="L116" s="97"/>
    </row>
    <row r="117" spans="1:12" ht="15.75">
      <c r="A117" s="107"/>
      <c r="C117" s="105"/>
      <c r="D117" s="105"/>
      <c r="E117" s="105"/>
      <c r="F117" s="105"/>
      <c r="G117" s="105"/>
      <c r="H117" s="105"/>
      <c r="I117" s="105"/>
      <c r="J117" s="105"/>
      <c r="L117" s="97"/>
    </row>
    <row r="118" spans="1:12" ht="15.75">
      <c r="A118" s="107"/>
      <c r="C118" s="105"/>
      <c r="D118" s="105"/>
      <c r="E118" s="105"/>
      <c r="F118" s="105"/>
      <c r="G118" s="105"/>
      <c r="H118" s="105"/>
      <c r="I118" s="105"/>
      <c r="J118" s="105"/>
      <c r="L118" s="97"/>
    </row>
    <row r="119" spans="1:12" ht="15.75">
      <c r="A119" s="107"/>
      <c r="C119" s="105"/>
      <c r="D119" s="105"/>
      <c r="E119" s="105"/>
      <c r="F119" s="105"/>
      <c r="G119" s="105"/>
      <c r="H119" s="105"/>
      <c r="I119" s="105"/>
      <c r="J119" s="105"/>
      <c r="L119" s="97"/>
    </row>
    <row r="120" spans="1:12" ht="15.75">
      <c r="A120" s="107"/>
      <c r="C120" s="105"/>
      <c r="D120" s="105"/>
      <c r="E120" s="105"/>
      <c r="F120" s="105"/>
      <c r="G120" s="105"/>
      <c r="H120" s="105"/>
      <c r="I120" s="105"/>
      <c r="J120" s="105"/>
      <c r="L120" s="97"/>
    </row>
    <row r="121" spans="1:12" ht="15.75">
      <c r="A121" s="107"/>
      <c r="C121" s="105"/>
      <c r="D121" s="105"/>
      <c r="E121" s="105"/>
      <c r="F121" s="105"/>
      <c r="G121" s="105"/>
      <c r="H121" s="105"/>
      <c r="I121" s="105"/>
      <c r="J121" s="105"/>
      <c r="L121" s="97"/>
    </row>
    <row r="122" spans="1:12" ht="15.75">
      <c r="A122" s="107"/>
      <c r="C122" s="105"/>
      <c r="D122" s="105"/>
      <c r="E122" s="105"/>
      <c r="F122" s="105"/>
      <c r="G122" s="105"/>
      <c r="H122" s="105"/>
      <c r="I122" s="105"/>
      <c r="J122" s="105"/>
      <c r="L122" s="97"/>
    </row>
    <row r="123" spans="1:12" ht="15.75">
      <c r="A123" s="107"/>
      <c r="C123" s="105"/>
      <c r="D123" s="105"/>
      <c r="E123" s="105"/>
      <c r="F123" s="105"/>
      <c r="G123" s="105"/>
      <c r="H123" s="105"/>
      <c r="I123" s="105"/>
      <c r="J123" s="105"/>
      <c r="L123" s="97"/>
    </row>
    <row r="124" spans="1:12" ht="15.75">
      <c r="A124" s="107"/>
      <c r="C124" s="105"/>
      <c r="D124" s="105"/>
      <c r="E124" s="105"/>
      <c r="F124" s="105"/>
      <c r="G124" s="105"/>
      <c r="H124" s="105"/>
      <c r="I124" s="105"/>
      <c r="J124" s="105"/>
      <c r="L124" s="97"/>
    </row>
    <row r="125" spans="1:12" ht="15.75">
      <c r="A125" s="107"/>
      <c r="C125" s="105"/>
      <c r="D125" s="105"/>
      <c r="E125" s="105"/>
      <c r="F125" s="105"/>
      <c r="G125" s="105"/>
      <c r="H125" s="105"/>
      <c r="I125" s="105"/>
      <c r="J125" s="105"/>
      <c r="L125" s="97"/>
    </row>
    <row r="126" spans="1:12" ht="15.75">
      <c r="A126" s="107"/>
      <c r="C126" s="105"/>
      <c r="D126" s="105"/>
      <c r="E126" s="105"/>
      <c r="F126" s="105"/>
      <c r="G126" s="105"/>
      <c r="H126" s="105"/>
      <c r="I126" s="105"/>
      <c r="J126" s="105"/>
      <c r="L126" s="97"/>
    </row>
    <row r="127" spans="1:12" ht="15.75">
      <c r="A127" s="107"/>
      <c r="C127" s="105"/>
      <c r="D127" s="105"/>
      <c r="E127" s="105"/>
      <c r="F127" s="105"/>
      <c r="G127" s="105"/>
      <c r="H127" s="105"/>
      <c r="I127" s="105"/>
      <c r="J127" s="105"/>
      <c r="L127" s="97"/>
    </row>
    <row r="128" spans="1:12" ht="15.75">
      <c r="A128" s="107"/>
      <c r="C128" s="105"/>
      <c r="D128" s="105"/>
      <c r="E128" s="105"/>
      <c r="F128" s="105"/>
      <c r="G128" s="105"/>
      <c r="H128" s="105"/>
      <c r="I128" s="105"/>
      <c r="J128" s="105"/>
      <c r="L128" s="97"/>
    </row>
    <row r="129" spans="1:12" ht="15.75">
      <c r="A129" s="107"/>
      <c r="C129" s="105"/>
      <c r="D129" s="105"/>
      <c r="E129" s="105"/>
      <c r="F129" s="105"/>
      <c r="G129" s="105"/>
      <c r="H129" s="105"/>
      <c r="I129" s="105"/>
      <c r="J129" s="105"/>
      <c r="L129" s="97"/>
    </row>
    <row r="130" spans="1:12" ht="15.75">
      <c r="A130" s="107"/>
      <c r="C130" s="105"/>
      <c r="D130" s="105"/>
      <c r="E130" s="105"/>
      <c r="F130" s="105"/>
      <c r="G130" s="105"/>
      <c r="H130" s="105"/>
      <c r="I130" s="105"/>
      <c r="J130" s="105"/>
      <c r="L130" s="97"/>
    </row>
    <row r="131" spans="1:12" ht="15.75">
      <c r="A131" s="107"/>
      <c r="C131" s="105"/>
      <c r="D131" s="105"/>
      <c r="E131" s="105"/>
      <c r="F131" s="105"/>
      <c r="G131" s="105"/>
      <c r="H131" s="105"/>
      <c r="I131" s="105"/>
      <c r="J131" s="105"/>
      <c r="L131" s="97"/>
    </row>
    <row r="132" spans="1:12" ht="15.75">
      <c r="A132" s="107"/>
      <c r="C132" s="105"/>
      <c r="D132" s="105"/>
      <c r="E132" s="105"/>
      <c r="F132" s="105"/>
      <c r="G132" s="105"/>
      <c r="H132" s="105"/>
      <c r="I132" s="105"/>
      <c r="J132" s="105"/>
      <c r="L132" s="97"/>
    </row>
    <row r="133" spans="1:12" ht="15.75">
      <c r="A133" s="107"/>
      <c r="C133" s="105"/>
      <c r="D133" s="105"/>
      <c r="E133" s="105"/>
      <c r="F133" s="105"/>
      <c r="G133" s="105"/>
      <c r="H133" s="105"/>
      <c r="I133" s="105"/>
      <c r="J133" s="105"/>
      <c r="L133" s="97"/>
    </row>
    <row r="134" spans="1:12" ht="15.75">
      <c r="A134" s="107"/>
      <c r="C134" s="105"/>
      <c r="D134" s="105"/>
      <c r="E134" s="105"/>
      <c r="F134" s="105"/>
      <c r="G134" s="105"/>
      <c r="H134" s="105"/>
      <c r="I134" s="105"/>
      <c r="J134" s="105"/>
      <c r="L134" s="97"/>
    </row>
    <row r="135" spans="1:12" ht="15.75">
      <c r="A135" s="107"/>
      <c r="C135" s="105"/>
      <c r="D135" s="105"/>
      <c r="E135" s="105"/>
      <c r="F135" s="105"/>
      <c r="G135" s="105"/>
      <c r="H135" s="105"/>
      <c r="I135" s="105"/>
      <c r="J135" s="105"/>
      <c r="L135" s="97"/>
    </row>
    <row r="136" spans="1:12" ht="15.75">
      <c r="A136" s="107"/>
      <c r="C136" s="105"/>
      <c r="D136" s="105"/>
      <c r="E136" s="105"/>
      <c r="F136" s="105"/>
      <c r="G136" s="105"/>
      <c r="H136" s="105"/>
      <c r="I136" s="105"/>
      <c r="J136" s="105"/>
      <c r="L136" s="97"/>
    </row>
    <row r="137" spans="1:12" ht="15.75">
      <c r="A137" s="107"/>
      <c r="C137" s="105"/>
      <c r="D137" s="105"/>
      <c r="E137" s="105"/>
      <c r="F137" s="105"/>
      <c r="G137" s="105"/>
      <c r="H137" s="105"/>
      <c r="I137" s="105"/>
      <c r="J137" s="105"/>
      <c r="L137" s="97"/>
    </row>
    <row r="138" spans="1:12" ht="15.75">
      <c r="A138" s="107"/>
      <c r="C138" s="105"/>
      <c r="D138" s="105"/>
      <c r="E138" s="105"/>
      <c r="F138" s="105"/>
      <c r="G138" s="105"/>
      <c r="H138" s="105"/>
      <c r="I138" s="105"/>
      <c r="J138" s="105"/>
      <c r="L138" s="97"/>
    </row>
    <row r="139" spans="1:12" ht="15.75">
      <c r="A139" s="107"/>
      <c r="C139" s="105"/>
      <c r="D139" s="105"/>
      <c r="E139" s="105"/>
      <c r="F139" s="105"/>
      <c r="G139" s="105"/>
      <c r="H139" s="105"/>
      <c r="I139" s="105"/>
      <c r="J139" s="105"/>
      <c r="L139" s="97"/>
    </row>
    <row r="140" spans="1:12" ht="15.75">
      <c r="A140" s="107"/>
      <c r="C140" s="105"/>
      <c r="D140" s="105"/>
      <c r="E140" s="105"/>
      <c r="F140" s="105"/>
      <c r="G140" s="105"/>
      <c r="H140" s="105"/>
      <c r="I140" s="105"/>
      <c r="J140" s="105"/>
      <c r="L140" s="97"/>
    </row>
    <row r="141" spans="1:12" ht="15.75">
      <c r="A141" s="107"/>
      <c r="C141" s="105"/>
      <c r="D141" s="105"/>
      <c r="E141" s="105"/>
      <c r="F141" s="105"/>
      <c r="G141" s="105"/>
      <c r="H141" s="105"/>
      <c r="I141" s="105"/>
      <c r="J141" s="105"/>
      <c r="L141" s="97"/>
    </row>
    <row r="142" spans="1:12" ht="15.75">
      <c r="A142" s="107"/>
      <c r="C142" s="105"/>
      <c r="D142" s="105"/>
      <c r="E142" s="105"/>
      <c r="F142" s="105"/>
      <c r="G142" s="105"/>
      <c r="H142" s="105"/>
      <c r="I142" s="105"/>
      <c r="J142" s="105"/>
      <c r="L142" s="97"/>
    </row>
    <row r="143" spans="1:12" ht="15.75">
      <c r="A143" s="107"/>
      <c r="C143" s="105"/>
      <c r="D143" s="105"/>
      <c r="E143" s="105"/>
      <c r="F143" s="105"/>
      <c r="G143" s="105"/>
      <c r="H143" s="105"/>
      <c r="I143" s="105"/>
      <c r="J143" s="105"/>
      <c r="L143" s="97"/>
    </row>
    <row r="144" spans="1:12" ht="15.75">
      <c r="A144" s="107"/>
      <c r="C144" s="105"/>
      <c r="D144" s="105"/>
      <c r="E144" s="105"/>
      <c r="F144" s="105"/>
      <c r="G144" s="105"/>
      <c r="H144" s="105"/>
      <c r="I144" s="105"/>
      <c r="J144" s="105"/>
      <c r="L144" s="97"/>
    </row>
    <row r="145" spans="1:12" ht="15.75">
      <c r="A145" s="107"/>
      <c r="C145" s="105"/>
      <c r="D145" s="105"/>
      <c r="E145" s="105"/>
      <c r="F145" s="105"/>
      <c r="G145" s="105"/>
      <c r="H145" s="105"/>
      <c r="I145" s="105"/>
      <c r="J145" s="105"/>
      <c r="L145" s="97"/>
    </row>
    <row r="146" spans="1:12" ht="15.75">
      <c r="A146" s="107"/>
      <c r="C146" s="105"/>
      <c r="D146" s="105"/>
      <c r="E146" s="105"/>
      <c r="F146" s="105"/>
      <c r="G146" s="105"/>
      <c r="H146" s="105"/>
      <c r="I146" s="105"/>
      <c r="J146" s="105"/>
      <c r="L146" s="97"/>
    </row>
    <row r="147" spans="1:12" ht="15.75">
      <c r="A147" s="107"/>
      <c r="C147" s="105"/>
      <c r="D147" s="105"/>
      <c r="E147" s="105"/>
      <c r="F147" s="105"/>
      <c r="G147" s="105"/>
      <c r="H147" s="105"/>
      <c r="I147" s="105"/>
      <c r="J147" s="105"/>
      <c r="L147" s="97"/>
    </row>
    <row r="148" spans="1:12" ht="15.75">
      <c r="A148" s="107"/>
      <c r="C148" s="105"/>
      <c r="D148" s="105"/>
      <c r="E148" s="105"/>
      <c r="F148" s="105"/>
      <c r="G148" s="105"/>
      <c r="H148" s="105"/>
      <c r="I148" s="105"/>
      <c r="J148" s="105"/>
      <c r="L148" s="97"/>
    </row>
    <row r="149" spans="1:12" ht="15.75">
      <c r="A149" s="107"/>
      <c r="C149" s="105"/>
      <c r="D149" s="105"/>
      <c r="E149" s="105"/>
      <c r="F149" s="105"/>
      <c r="G149" s="105"/>
      <c r="H149" s="105"/>
      <c r="I149" s="105"/>
      <c r="J149" s="105"/>
      <c r="L149" s="97"/>
    </row>
    <row r="150" spans="1:12" ht="15.75">
      <c r="A150" s="107"/>
      <c r="C150" s="105"/>
      <c r="D150" s="105"/>
      <c r="E150" s="105"/>
      <c r="F150" s="105"/>
      <c r="G150" s="105"/>
      <c r="H150" s="105"/>
      <c r="I150" s="105"/>
      <c r="J150" s="105"/>
      <c r="L150" s="97"/>
    </row>
    <row r="151" spans="1:12" ht="15.75">
      <c r="A151" s="107"/>
      <c r="C151" s="105"/>
      <c r="D151" s="105"/>
      <c r="E151" s="105"/>
      <c r="F151" s="105"/>
      <c r="G151" s="105"/>
      <c r="H151" s="105"/>
      <c r="I151" s="105"/>
      <c r="J151" s="105"/>
      <c r="L151" s="97"/>
    </row>
    <row r="152" spans="1:12" ht="15.75">
      <c r="A152" s="107"/>
      <c r="C152" s="105"/>
      <c r="D152" s="105"/>
      <c r="E152" s="105"/>
      <c r="F152" s="105"/>
      <c r="G152" s="105"/>
      <c r="H152" s="105"/>
      <c r="I152" s="105"/>
      <c r="J152" s="105"/>
      <c r="L152" s="97"/>
    </row>
    <row r="153" spans="1:12" ht="15.75">
      <c r="A153" s="107"/>
      <c r="C153" s="105"/>
      <c r="D153" s="105"/>
      <c r="E153" s="105"/>
      <c r="F153" s="105"/>
      <c r="G153" s="105"/>
      <c r="H153" s="105"/>
      <c r="I153" s="105"/>
      <c r="J153" s="105"/>
      <c r="L153" s="97"/>
    </row>
    <row r="154" spans="1:12" ht="15.75">
      <c r="A154" s="107"/>
      <c r="C154" s="105"/>
      <c r="D154" s="105"/>
      <c r="E154" s="105"/>
      <c r="F154" s="105"/>
      <c r="G154" s="105"/>
      <c r="H154" s="105"/>
      <c r="I154" s="105"/>
      <c r="J154" s="105"/>
      <c r="L154" s="97"/>
    </row>
    <row r="155" spans="1:12" ht="15.75">
      <c r="A155" s="107"/>
      <c r="C155" s="105"/>
      <c r="D155" s="105"/>
      <c r="E155" s="105"/>
      <c r="F155" s="105"/>
      <c r="G155" s="105"/>
      <c r="H155" s="105"/>
      <c r="I155" s="105"/>
      <c r="J155" s="105"/>
      <c r="L155" s="97"/>
    </row>
    <row r="156" spans="1:12" ht="15.75">
      <c r="A156" s="107"/>
      <c r="C156" s="105"/>
      <c r="D156" s="105"/>
      <c r="E156" s="105"/>
      <c r="F156" s="105"/>
      <c r="G156" s="105"/>
      <c r="H156" s="105"/>
      <c r="I156" s="105"/>
      <c r="J156" s="105"/>
      <c r="L156" s="97"/>
    </row>
    <row r="157" spans="1:12" ht="15.75">
      <c r="A157" s="107"/>
      <c r="C157" s="105"/>
      <c r="D157" s="105"/>
      <c r="E157" s="105"/>
      <c r="F157" s="105"/>
      <c r="G157" s="105"/>
      <c r="H157" s="105"/>
      <c r="I157" s="105"/>
      <c r="J157" s="105"/>
      <c r="L157" s="97"/>
    </row>
    <row r="158" spans="1:12" ht="15.75">
      <c r="A158" s="107"/>
      <c r="C158" s="105"/>
      <c r="D158" s="105"/>
      <c r="E158" s="105"/>
      <c r="F158" s="105"/>
      <c r="G158" s="105"/>
      <c r="H158" s="105"/>
      <c r="I158" s="105"/>
      <c r="J158" s="105"/>
      <c r="L158" s="97"/>
    </row>
    <row r="159" spans="1:12" ht="15.75">
      <c r="A159" s="107"/>
      <c r="C159" s="105"/>
      <c r="D159" s="105"/>
      <c r="E159" s="105"/>
      <c r="F159" s="105"/>
      <c r="G159" s="105"/>
      <c r="H159" s="105"/>
      <c r="I159" s="105"/>
      <c r="J159" s="105"/>
      <c r="L159" s="97"/>
    </row>
    <row r="160" spans="1:12" ht="15.75">
      <c r="A160" s="107"/>
      <c r="C160" s="105"/>
      <c r="D160" s="105"/>
      <c r="E160" s="105"/>
      <c r="F160" s="105"/>
      <c r="G160" s="105"/>
      <c r="H160" s="105"/>
      <c r="I160" s="105"/>
      <c r="J160" s="105"/>
      <c r="L160" s="97"/>
    </row>
    <row r="161" spans="1:12" ht="15.75">
      <c r="A161" s="107"/>
      <c r="C161" s="105"/>
      <c r="D161" s="105"/>
      <c r="E161" s="105"/>
      <c r="F161" s="105"/>
      <c r="G161" s="105"/>
      <c r="H161" s="105"/>
      <c r="I161" s="105"/>
      <c r="J161" s="105"/>
      <c r="L161" s="97"/>
    </row>
    <row r="162" spans="1:12" ht="15.75">
      <c r="A162" s="107"/>
      <c r="C162" s="105"/>
      <c r="D162" s="105"/>
      <c r="E162" s="105"/>
      <c r="F162" s="105"/>
      <c r="G162" s="105"/>
      <c r="H162" s="105"/>
      <c r="I162" s="105"/>
      <c r="J162" s="105"/>
      <c r="L162" s="97"/>
    </row>
    <row r="163" spans="1:12" ht="15.75">
      <c r="A163" s="107"/>
      <c r="C163" s="105"/>
      <c r="D163" s="105"/>
      <c r="E163" s="105"/>
      <c r="F163" s="105"/>
      <c r="G163" s="105"/>
      <c r="H163" s="105"/>
      <c r="I163" s="105"/>
      <c r="J163" s="105"/>
      <c r="L163" s="97"/>
    </row>
    <row r="164" spans="1:12" ht="15.75">
      <c r="A164" s="107"/>
      <c r="C164" s="105"/>
      <c r="D164" s="105"/>
      <c r="E164" s="105"/>
      <c r="F164" s="105"/>
      <c r="G164" s="105"/>
      <c r="H164" s="105"/>
      <c r="I164" s="105"/>
      <c r="J164" s="105"/>
      <c r="L164" s="97"/>
    </row>
    <row r="165" spans="1:12" ht="15.75">
      <c r="A165" s="107"/>
      <c r="C165" s="105"/>
      <c r="D165" s="105"/>
      <c r="E165" s="105"/>
      <c r="F165" s="105"/>
      <c r="G165" s="105"/>
      <c r="H165" s="105"/>
      <c r="I165" s="105"/>
      <c r="J165" s="105"/>
      <c r="L165" s="97"/>
    </row>
    <row r="166" spans="1:12" ht="15.75">
      <c r="A166" s="107"/>
      <c r="C166" s="105"/>
      <c r="D166" s="105"/>
      <c r="E166" s="105"/>
      <c r="F166" s="105"/>
      <c r="G166" s="105"/>
      <c r="H166" s="105"/>
      <c r="I166" s="105"/>
      <c r="J166" s="105"/>
      <c r="L166" s="97"/>
    </row>
    <row r="167" spans="1:12" ht="15.75">
      <c r="A167" s="107"/>
      <c r="C167" s="105"/>
      <c r="D167" s="105"/>
      <c r="E167" s="105"/>
      <c r="F167" s="105"/>
      <c r="G167" s="105"/>
      <c r="H167" s="105"/>
      <c r="I167" s="105"/>
      <c r="J167" s="105"/>
      <c r="L167" s="97"/>
    </row>
    <row r="168" spans="1:12" ht="15.75">
      <c r="A168" s="107"/>
      <c r="C168" s="105"/>
      <c r="D168" s="105"/>
      <c r="E168" s="105"/>
      <c r="F168" s="105"/>
      <c r="G168" s="105"/>
      <c r="H168" s="105"/>
      <c r="I168" s="105"/>
      <c r="J168" s="105"/>
      <c r="L168" s="97"/>
    </row>
    <row r="169" spans="1:12" ht="15.75">
      <c r="A169" s="107"/>
      <c r="C169" s="105"/>
      <c r="D169" s="105"/>
      <c r="E169" s="105"/>
      <c r="F169" s="105"/>
      <c r="G169" s="105"/>
      <c r="H169" s="105"/>
      <c r="I169" s="105"/>
      <c r="J169" s="105"/>
      <c r="L169" s="97"/>
    </row>
    <row r="170" spans="1:12" ht="15.75">
      <c r="A170" s="107"/>
      <c r="C170" s="105"/>
      <c r="D170" s="105"/>
      <c r="E170" s="105"/>
      <c r="F170" s="105"/>
      <c r="G170" s="105"/>
      <c r="H170" s="105"/>
      <c r="I170" s="105"/>
      <c r="J170" s="105"/>
      <c r="L170" s="97"/>
    </row>
    <row r="171" spans="1:12" ht="15.75">
      <c r="A171" s="107"/>
      <c r="C171" s="105"/>
      <c r="D171" s="105"/>
      <c r="E171" s="105"/>
      <c r="F171" s="105"/>
      <c r="G171" s="105"/>
      <c r="H171" s="105"/>
      <c r="I171" s="105"/>
      <c r="J171" s="105"/>
      <c r="L171" s="97"/>
    </row>
    <row r="172" spans="1:12" ht="15.75">
      <c r="A172" s="107"/>
      <c r="C172" s="105"/>
      <c r="D172" s="105"/>
      <c r="E172" s="105"/>
      <c r="F172" s="105"/>
      <c r="G172" s="105"/>
      <c r="H172" s="105"/>
      <c r="I172" s="105"/>
      <c r="J172" s="105"/>
      <c r="L172" s="97"/>
    </row>
    <row r="173" spans="1:12" ht="15.75">
      <c r="A173" s="107"/>
      <c r="C173" s="105"/>
      <c r="D173" s="105"/>
      <c r="E173" s="105"/>
      <c r="F173" s="105"/>
      <c r="G173" s="105"/>
      <c r="H173" s="105"/>
      <c r="I173" s="105"/>
      <c r="J173" s="105"/>
      <c r="L173" s="97"/>
    </row>
    <row r="174" spans="1:12" ht="15.75">
      <c r="A174" s="107"/>
      <c r="C174" s="105"/>
      <c r="D174" s="105"/>
      <c r="E174" s="105"/>
      <c r="F174" s="105"/>
      <c r="G174" s="105"/>
      <c r="H174" s="105"/>
      <c r="I174" s="105"/>
      <c r="J174" s="105"/>
      <c r="L174" s="97"/>
    </row>
    <row r="175" spans="1:12" ht="15.75">
      <c r="A175" s="107"/>
      <c r="C175" s="105"/>
      <c r="D175" s="105"/>
      <c r="E175" s="105"/>
      <c r="F175" s="105"/>
      <c r="G175" s="105"/>
      <c r="H175" s="105"/>
      <c r="I175" s="105"/>
      <c r="J175" s="105"/>
      <c r="L175" s="97"/>
    </row>
    <row r="176" spans="1:12" ht="15.75">
      <c r="A176" s="107"/>
      <c r="C176" s="105"/>
      <c r="D176" s="105"/>
      <c r="E176" s="105"/>
      <c r="F176" s="105"/>
      <c r="G176" s="105"/>
      <c r="H176" s="105"/>
      <c r="I176" s="105"/>
      <c r="J176" s="105"/>
      <c r="L176" s="97"/>
    </row>
    <row r="177" spans="1:12" ht="15.75">
      <c r="A177" s="107"/>
      <c r="C177" s="105"/>
      <c r="D177" s="105"/>
      <c r="E177" s="105"/>
      <c r="F177" s="105"/>
      <c r="G177" s="105"/>
      <c r="H177" s="105"/>
      <c r="I177" s="105"/>
      <c r="J177" s="105"/>
      <c r="L177" s="97"/>
    </row>
    <row r="178" spans="1:12" ht="15.75">
      <c r="A178" s="107"/>
      <c r="C178" s="105"/>
      <c r="D178" s="105"/>
      <c r="E178" s="105"/>
      <c r="F178" s="105"/>
      <c r="G178" s="105"/>
      <c r="H178" s="105"/>
      <c r="I178" s="105"/>
      <c r="J178" s="105"/>
      <c r="L178" s="97"/>
    </row>
    <row r="179" spans="1:12" ht="15.75">
      <c r="A179" s="107"/>
      <c r="C179" s="105"/>
      <c r="D179" s="105"/>
      <c r="E179" s="105"/>
      <c r="F179" s="105"/>
      <c r="G179" s="105"/>
      <c r="H179" s="105"/>
      <c r="I179" s="105"/>
      <c r="J179" s="105"/>
      <c r="L179" s="97"/>
    </row>
    <row r="180" spans="1:12" ht="15.75">
      <c r="A180" s="107"/>
      <c r="C180" s="105"/>
      <c r="D180" s="105"/>
      <c r="E180" s="105"/>
      <c r="F180" s="105"/>
      <c r="G180" s="105"/>
      <c r="H180" s="105"/>
      <c r="I180" s="105"/>
      <c r="J180" s="105"/>
      <c r="L180" s="97"/>
    </row>
    <row r="181" spans="1:12" ht="15.75">
      <c r="A181" s="107"/>
      <c r="C181" s="105"/>
      <c r="D181" s="105"/>
      <c r="E181" s="105"/>
      <c r="F181" s="105"/>
      <c r="G181" s="105"/>
      <c r="H181" s="105"/>
      <c r="I181" s="105"/>
      <c r="J181" s="105"/>
      <c r="L181" s="97"/>
    </row>
    <row r="182" spans="1:12" ht="15.75">
      <c r="A182" s="107"/>
      <c r="C182" s="105"/>
      <c r="D182" s="105"/>
      <c r="E182" s="105"/>
      <c r="F182" s="105"/>
      <c r="G182" s="105"/>
      <c r="H182" s="105"/>
      <c r="I182" s="105"/>
      <c r="J182" s="105"/>
      <c r="L182" s="97"/>
    </row>
    <row r="183" spans="1:12" ht="15.75">
      <c r="A183" s="107"/>
      <c r="C183" s="105"/>
      <c r="D183" s="105"/>
      <c r="E183" s="105"/>
      <c r="F183" s="105"/>
      <c r="G183" s="105"/>
      <c r="H183" s="105"/>
      <c r="I183" s="105"/>
      <c r="J183" s="105"/>
      <c r="L183" s="97"/>
    </row>
    <row r="184" spans="1:12" ht="15.75">
      <c r="A184" s="107"/>
      <c r="C184" s="105"/>
      <c r="D184" s="105"/>
      <c r="E184" s="105"/>
      <c r="F184" s="105"/>
      <c r="G184" s="105"/>
      <c r="H184" s="105"/>
      <c r="I184" s="105"/>
      <c r="J184" s="105"/>
      <c r="L184" s="97"/>
    </row>
    <row r="185" spans="1:12" ht="15.75">
      <c r="A185" s="107"/>
      <c r="C185" s="105"/>
      <c r="D185" s="105"/>
      <c r="E185" s="105"/>
      <c r="F185" s="105"/>
      <c r="G185" s="105"/>
      <c r="H185" s="105"/>
      <c r="I185" s="105"/>
      <c r="J185" s="105"/>
      <c r="L185" s="97"/>
    </row>
    <row r="186" spans="1:12" ht="15.75">
      <c r="A186" s="107"/>
      <c r="C186" s="105"/>
      <c r="D186" s="105"/>
      <c r="E186" s="105"/>
      <c r="F186" s="105"/>
      <c r="G186" s="105"/>
      <c r="H186" s="105"/>
      <c r="I186" s="105"/>
      <c r="J186" s="105"/>
      <c r="L186" s="97"/>
    </row>
    <row r="187" spans="1:12" ht="15.75">
      <c r="A187" s="107"/>
      <c r="C187" s="105"/>
      <c r="D187" s="105"/>
      <c r="E187" s="105"/>
      <c r="F187" s="105"/>
      <c r="G187" s="105"/>
      <c r="H187" s="105"/>
      <c r="I187" s="105"/>
      <c r="J187" s="105"/>
      <c r="L187" s="97"/>
    </row>
    <row r="188" spans="1:12" ht="15.75">
      <c r="A188" s="107"/>
      <c r="C188" s="105"/>
      <c r="D188" s="105"/>
      <c r="E188" s="105"/>
      <c r="F188" s="105"/>
      <c r="G188" s="105"/>
      <c r="H188" s="105"/>
      <c r="I188" s="105"/>
      <c r="J188" s="105"/>
      <c r="L188" s="97"/>
    </row>
    <row r="189" spans="1:12" ht="15.75">
      <c r="A189" s="107"/>
      <c r="C189" s="105"/>
      <c r="D189" s="105"/>
      <c r="E189" s="105"/>
      <c r="F189" s="105"/>
      <c r="G189" s="105"/>
      <c r="H189" s="105"/>
      <c r="I189" s="105"/>
      <c r="J189" s="105"/>
      <c r="L189" s="97"/>
    </row>
    <row r="190" spans="1:12" ht="15.75">
      <c r="A190" s="107"/>
      <c r="C190" s="105"/>
      <c r="D190" s="105"/>
      <c r="E190" s="105"/>
      <c r="F190" s="105"/>
      <c r="G190" s="105"/>
      <c r="H190" s="105"/>
      <c r="I190" s="105"/>
      <c r="J190" s="105"/>
      <c r="L190" s="97"/>
    </row>
    <row r="191" spans="1:12" ht="15.75">
      <c r="A191" s="107"/>
      <c r="C191" s="105"/>
      <c r="D191" s="105"/>
      <c r="E191" s="105"/>
      <c r="F191" s="105"/>
      <c r="G191" s="105"/>
      <c r="H191" s="105"/>
      <c r="I191" s="105"/>
      <c r="J191" s="105"/>
      <c r="L191" s="97"/>
    </row>
    <row r="192" spans="1:12" ht="15.75">
      <c r="A192" s="107"/>
      <c r="C192" s="105"/>
      <c r="D192" s="105"/>
      <c r="E192" s="105"/>
      <c r="F192" s="105"/>
      <c r="G192" s="105"/>
      <c r="H192" s="105"/>
      <c r="I192" s="105"/>
      <c r="J192" s="105"/>
      <c r="L192" s="97"/>
    </row>
    <row r="193" spans="1:12" ht="15.75">
      <c r="A193" s="107"/>
      <c r="C193" s="105"/>
      <c r="D193" s="105"/>
      <c r="E193" s="105"/>
      <c r="F193" s="105"/>
      <c r="G193" s="105"/>
      <c r="H193" s="105"/>
      <c r="I193" s="105"/>
      <c r="J193" s="105"/>
      <c r="L193" s="97"/>
    </row>
    <row r="194" spans="1:12" ht="15.75">
      <c r="A194" s="107"/>
      <c r="C194" s="105"/>
      <c r="D194" s="105"/>
      <c r="E194" s="105"/>
      <c r="F194" s="105"/>
      <c r="G194" s="105"/>
      <c r="H194" s="105"/>
      <c r="I194" s="105"/>
      <c r="J194" s="105"/>
      <c r="L194" s="97"/>
    </row>
    <row r="195" spans="1:12" ht="15.75">
      <c r="A195" s="107"/>
      <c r="C195" s="105"/>
      <c r="D195" s="105"/>
      <c r="E195" s="105"/>
      <c r="F195" s="105"/>
      <c r="G195" s="105"/>
      <c r="H195" s="105"/>
      <c r="I195" s="105"/>
      <c r="J195" s="105"/>
      <c r="L195" s="97"/>
    </row>
    <row r="196" spans="1:12" ht="15.75">
      <c r="A196" s="107"/>
      <c r="C196" s="105"/>
      <c r="D196" s="105"/>
      <c r="E196" s="105"/>
      <c r="F196" s="105"/>
      <c r="G196" s="105"/>
      <c r="H196" s="105"/>
      <c r="I196" s="105"/>
      <c r="J196" s="105"/>
      <c r="L196" s="97"/>
    </row>
    <row r="197" spans="1:12" ht="15.75">
      <c r="A197" s="107"/>
      <c r="C197" s="105"/>
      <c r="D197" s="105"/>
      <c r="E197" s="105"/>
      <c r="F197" s="105"/>
      <c r="G197" s="105"/>
      <c r="H197" s="105"/>
      <c r="I197" s="105"/>
      <c r="J197" s="105"/>
      <c r="L197" s="97"/>
    </row>
    <row r="198" spans="1:12" ht="15.75">
      <c r="A198" s="107"/>
      <c r="C198" s="105"/>
      <c r="D198" s="105"/>
      <c r="E198" s="105"/>
      <c r="F198" s="105"/>
      <c r="G198" s="105"/>
      <c r="H198" s="105"/>
      <c r="I198" s="105"/>
      <c r="J198" s="105"/>
      <c r="L198" s="97"/>
    </row>
    <row r="199" spans="1:12" ht="15.75">
      <c r="A199" s="107"/>
      <c r="C199" s="105"/>
      <c r="D199" s="105"/>
      <c r="E199" s="105"/>
      <c r="F199" s="105"/>
      <c r="G199" s="105"/>
      <c r="H199" s="105"/>
      <c r="I199" s="105"/>
      <c r="J199" s="105"/>
      <c r="L199" s="97"/>
    </row>
    <row r="200" spans="1:12" ht="15.75">
      <c r="A200" s="107"/>
      <c r="C200" s="105"/>
      <c r="D200" s="105"/>
      <c r="E200" s="105"/>
      <c r="F200" s="105"/>
      <c r="G200" s="105"/>
      <c r="H200" s="105"/>
      <c r="I200" s="105"/>
      <c r="J200" s="105"/>
      <c r="L200" s="97"/>
    </row>
    <row r="201" spans="1:12" ht="15.75">
      <c r="A201" s="107"/>
      <c r="C201" s="105"/>
      <c r="D201" s="105"/>
      <c r="E201" s="105"/>
      <c r="F201" s="105"/>
      <c r="G201" s="105"/>
      <c r="H201" s="105"/>
      <c r="I201" s="105"/>
      <c r="J201" s="105"/>
      <c r="L201" s="97"/>
    </row>
    <row r="202" spans="1:12" ht="15.75">
      <c r="A202" s="107"/>
      <c r="C202" s="105"/>
      <c r="D202" s="105"/>
      <c r="E202" s="105"/>
      <c r="F202" s="105"/>
      <c r="G202" s="105"/>
      <c r="H202" s="105"/>
      <c r="I202" s="105"/>
      <c r="J202" s="105"/>
      <c r="L202" s="97"/>
    </row>
    <row r="203" spans="1:12" ht="15.75">
      <c r="A203" s="107"/>
      <c r="C203" s="105"/>
      <c r="D203" s="105"/>
      <c r="E203" s="105"/>
      <c r="F203" s="105"/>
      <c r="G203" s="105"/>
      <c r="H203" s="105"/>
      <c r="I203" s="105"/>
      <c r="J203" s="105"/>
      <c r="L203" s="97"/>
    </row>
    <row r="204" spans="1:12" ht="15.75">
      <c r="A204" s="107"/>
      <c r="C204" s="105"/>
      <c r="D204" s="105"/>
      <c r="E204" s="105"/>
      <c r="F204" s="105"/>
      <c r="G204" s="105"/>
      <c r="H204" s="105"/>
      <c r="I204" s="105"/>
      <c r="J204" s="105"/>
      <c r="L204" s="97"/>
    </row>
    <row r="205" spans="1:12" ht="15.75">
      <c r="A205" s="107"/>
      <c r="C205" s="105"/>
      <c r="D205" s="105"/>
      <c r="E205" s="105"/>
      <c r="F205" s="105"/>
      <c r="G205" s="105"/>
      <c r="H205" s="105"/>
      <c r="I205" s="105"/>
      <c r="J205" s="105"/>
      <c r="L205" s="97"/>
    </row>
    <row r="206" spans="1:12" ht="15.75">
      <c r="A206" s="107"/>
      <c r="C206" s="105"/>
      <c r="D206" s="105"/>
      <c r="E206" s="105"/>
      <c r="F206" s="105"/>
      <c r="G206" s="105"/>
      <c r="H206" s="105"/>
      <c r="I206" s="105"/>
      <c r="J206" s="105"/>
      <c r="L206" s="97"/>
    </row>
    <row r="207" spans="1:12" ht="15.75">
      <c r="A207" s="107"/>
      <c r="C207" s="105"/>
      <c r="D207" s="105"/>
      <c r="E207" s="105"/>
      <c r="F207" s="105"/>
      <c r="G207" s="105"/>
      <c r="H207" s="105"/>
      <c r="I207" s="105"/>
      <c r="J207" s="105"/>
      <c r="L207" s="97"/>
    </row>
    <row r="208" spans="1:12" ht="15.75">
      <c r="A208" s="108"/>
      <c r="C208" s="105"/>
      <c r="D208" s="105"/>
      <c r="E208" s="105"/>
      <c r="F208" s="105"/>
      <c r="G208" s="105"/>
      <c r="H208" s="105"/>
      <c r="I208" s="105"/>
      <c r="J208" s="105"/>
      <c r="L208" s="97"/>
    </row>
    <row r="209" spans="1:12" ht="15.75">
      <c r="A209" s="108"/>
      <c r="C209" s="105"/>
      <c r="D209" s="105"/>
      <c r="E209" s="105"/>
      <c r="F209" s="105"/>
      <c r="G209" s="105"/>
      <c r="H209" s="105"/>
      <c r="I209" s="105"/>
      <c r="J209" s="105"/>
      <c r="L209" s="97"/>
    </row>
    <row r="210" spans="1:12" ht="15.75">
      <c r="A210" s="108"/>
      <c r="C210" s="105"/>
      <c r="D210" s="105"/>
      <c r="E210" s="105"/>
      <c r="F210" s="105"/>
      <c r="G210" s="105"/>
      <c r="H210" s="105"/>
      <c r="I210" s="105"/>
      <c r="J210" s="105"/>
      <c r="L210" s="97"/>
    </row>
    <row r="211" spans="1:12" ht="15.75">
      <c r="A211" s="108"/>
      <c r="C211" s="105"/>
      <c r="D211" s="105"/>
      <c r="E211" s="105"/>
      <c r="F211" s="105"/>
      <c r="G211" s="105"/>
      <c r="H211" s="105"/>
      <c r="I211" s="105"/>
      <c r="J211" s="105"/>
    </row>
    <row r="212" spans="1:12" ht="15.75">
      <c r="A212" s="108"/>
      <c r="C212" s="105"/>
      <c r="D212" s="105"/>
      <c r="E212" s="105"/>
      <c r="F212" s="105"/>
      <c r="G212" s="105"/>
      <c r="H212" s="105"/>
      <c r="I212" s="105"/>
      <c r="J212" s="105"/>
    </row>
    <row r="213" spans="1:12" ht="15.75">
      <c r="A213" s="108"/>
      <c r="C213" s="105"/>
      <c r="D213" s="105"/>
      <c r="E213" s="105"/>
      <c r="F213" s="105"/>
      <c r="G213" s="105"/>
      <c r="H213" s="105"/>
      <c r="I213" s="105"/>
      <c r="J213" s="105"/>
    </row>
    <row r="214" spans="1:12" ht="15.75">
      <c r="A214" s="108"/>
      <c r="C214" s="105"/>
      <c r="D214" s="105"/>
      <c r="E214" s="105"/>
      <c r="F214" s="105"/>
      <c r="G214" s="105"/>
      <c r="H214" s="105"/>
      <c r="I214" s="105"/>
      <c r="J214" s="105"/>
    </row>
    <row r="215" spans="1:12" ht="15.75">
      <c r="A215" s="108"/>
      <c r="C215" s="105"/>
      <c r="D215" s="105"/>
      <c r="E215" s="105"/>
      <c r="F215" s="105"/>
      <c r="G215" s="105"/>
      <c r="H215" s="105"/>
      <c r="I215" s="105"/>
      <c r="J215" s="105"/>
    </row>
    <row r="216" spans="1:12" ht="15.75">
      <c r="A216" s="108"/>
      <c r="C216" s="105"/>
      <c r="D216" s="105"/>
      <c r="E216" s="105"/>
      <c r="F216" s="105"/>
      <c r="G216" s="105"/>
      <c r="H216" s="105"/>
      <c r="I216" s="105"/>
      <c r="J216" s="105"/>
    </row>
    <row r="217" spans="1:12" ht="15.75">
      <c r="A217" s="108"/>
      <c r="C217" s="105"/>
      <c r="D217" s="105"/>
      <c r="E217" s="105"/>
      <c r="F217" s="105"/>
      <c r="G217" s="105"/>
      <c r="H217" s="105"/>
      <c r="I217" s="105"/>
      <c r="J217" s="105"/>
    </row>
    <row r="218" spans="1:12" ht="15.75">
      <c r="A218" s="108"/>
      <c r="C218" s="105"/>
      <c r="D218" s="105"/>
      <c r="E218" s="105"/>
      <c r="F218" s="105"/>
      <c r="G218" s="105"/>
      <c r="H218" s="105"/>
      <c r="I218" s="105"/>
      <c r="J218" s="105"/>
    </row>
    <row r="219" spans="1:12" ht="15.75">
      <c r="A219" s="108"/>
      <c r="C219" s="105"/>
      <c r="D219" s="105"/>
      <c r="E219" s="105"/>
      <c r="F219" s="105"/>
      <c r="G219" s="105"/>
      <c r="H219" s="105"/>
      <c r="I219" s="105"/>
      <c r="J219" s="105"/>
    </row>
    <row r="220" spans="1:12" ht="15.75">
      <c r="A220" s="108"/>
      <c r="C220" s="105"/>
      <c r="D220" s="105"/>
      <c r="E220" s="105"/>
      <c r="F220" s="105"/>
      <c r="G220" s="105"/>
      <c r="H220" s="105"/>
      <c r="I220" s="105"/>
      <c r="J220" s="105"/>
    </row>
    <row r="221" spans="1:12" ht="15.75">
      <c r="A221" s="108"/>
      <c r="C221" s="105"/>
      <c r="D221" s="105"/>
      <c r="E221" s="105"/>
      <c r="F221" s="105"/>
      <c r="G221" s="105"/>
      <c r="H221" s="105"/>
      <c r="I221" s="105"/>
      <c r="J221" s="105"/>
    </row>
    <row r="222" spans="1:12" ht="15.75">
      <c r="A222" s="108"/>
      <c r="C222" s="105"/>
      <c r="D222" s="105"/>
      <c r="E222" s="105"/>
      <c r="F222" s="105"/>
      <c r="G222" s="105"/>
      <c r="H222" s="105"/>
      <c r="I222" s="105"/>
      <c r="J222" s="105"/>
    </row>
    <row r="223" spans="1:12" ht="15.75">
      <c r="A223" s="108"/>
      <c r="C223" s="105"/>
      <c r="D223" s="105"/>
      <c r="E223" s="105"/>
      <c r="F223" s="105"/>
      <c r="G223" s="105"/>
      <c r="H223" s="105"/>
      <c r="I223" s="105"/>
      <c r="J223" s="105"/>
    </row>
    <row r="224" spans="1:12" ht="15.75">
      <c r="A224" s="108"/>
      <c r="C224" s="105"/>
      <c r="D224" s="105"/>
      <c r="E224" s="105"/>
      <c r="F224" s="105"/>
      <c r="G224" s="105"/>
      <c r="H224" s="105"/>
      <c r="I224" s="105"/>
      <c r="J224" s="105"/>
    </row>
    <row r="225" spans="1:10" ht="15.75">
      <c r="A225" s="108"/>
      <c r="C225" s="105"/>
      <c r="D225" s="105"/>
      <c r="E225" s="105"/>
      <c r="F225" s="105"/>
      <c r="G225" s="105"/>
      <c r="H225" s="105"/>
      <c r="I225" s="105"/>
      <c r="J225" s="105"/>
    </row>
    <row r="226" spans="1:10" ht="15.75">
      <c r="A226" s="108"/>
      <c r="C226" s="105"/>
      <c r="D226" s="105"/>
      <c r="E226" s="105"/>
      <c r="F226" s="105"/>
      <c r="G226" s="105"/>
      <c r="H226" s="105"/>
      <c r="I226" s="105"/>
      <c r="J226" s="105"/>
    </row>
    <row r="227" spans="1:10" ht="15.75">
      <c r="A227" s="108"/>
      <c r="C227" s="105"/>
      <c r="D227" s="105"/>
      <c r="E227" s="105"/>
      <c r="F227" s="105"/>
      <c r="G227" s="105"/>
      <c r="H227" s="105"/>
      <c r="I227" s="105"/>
      <c r="J227" s="105"/>
    </row>
    <row r="228" spans="1:10" ht="15.75">
      <c r="A228" s="108"/>
      <c r="C228" s="105"/>
      <c r="D228" s="105"/>
      <c r="E228" s="105"/>
      <c r="F228" s="105"/>
      <c r="G228" s="105"/>
      <c r="H228" s="105"/>
      <c r="I228" s="105"/>
      <c r="J228" s="105"/>
    </row>
    <row r="229" spans="1:10" ht="15.75">
      <c r="A229" s="108"/>
      <c r="C229" s="105"/>
      <c r="D229" s="105"/>
      <c r="E229" s="105"/>
      <c r="F229" s="105"/>
      <c r="G229" s="105"/>
      <c r="H229" s="105"/>
      <c r="I229" s="105"/>
      <c r="J229" s="105"/>
    </row>
    <row r="230" spans="1:10" ht="15.75">
      <c r="A230" s="108"/>
      <c r="C230" s="105"/>
      <c r="D230" s="105"/>
      <c r="E230" s="105"/>
      <c r="F230" s="105"/>
      <c r="G230" s="105"/>
      <c r="H230" s="105"/>
      <c r="I230" s="105"/>
      <c r="J230" s="105"/>
    </row>
    <row r="231" spans="1:10" ht="15.75">
      <c r="A231" s="108"/>
      <c r="C231" s="105"/>
      <c r="D231" s="105"/>
      <c r="E231" s="105"/>
      <c r="F231" s="105"/>
      <c r="G231" s="105"/>
      <c r="H231" s="105"/>
      <c r="I231" s="105"/>
      <c r="J231" s="105"/>
    </row>
    <row r="232" spans="1:10" ht="15.75">
      <c r="A232" s="108"/>
      <c r="C232" s="105"/>
      <c r="D232" s="105"/>
      <c r="E232" s="105"/>
      <c r="F232" s="105"/>
      <c r="G232" s="105"/>
      <c r="H232" s="105"/>
      <c r="I232" s="105"/>
      <c r="J232" s="105"/>
    </row>
    <row r="233" spans="1:10" ht="15.75">
      <c r="A233" s="108"/>
      <c r="C233" s="105"/>
      <c r="D233" s="105"/>
      <c r="E233" s="105"/>
      <c r="F233" s="105"/>
      <c r="G233" s="105"/>
      <c r="H233" s="105"/>
      <c r="I233" s="105"/>
      <c r="J233" s="105"/>
    </row>
    <row r="234" spans="1:10" ht="15.75">
      <c r="A234" s="108"/>
      <c r="C234" s="105"/>
      <c r="D234" s="105"/>
      <c r="E234" s="105"/>
      <c r="F234" s="105"/>
      <c r="G234" s="105"/>
      <c r="H234" s="105"/>
      <c r="I234" s="105"/>
      <c r="J234" s="105"/>
    </row>
    <row r="235" spans="1:10" ht="15.75">
      <c r="A235" s="108"/>
      <c r="C235" s="105"/>
      <c r="D235" s="105"/>
      <c r="E235" s="105"/>
      <c r="F235" s="105"/>
      <c r="G235" s="105"/>
      <c r="H235" s="105"/>
      <c r="I235" s="105"/>
      <c r="J235" s="105"/>
    </row>
    <row r="236" spans="1:10" ht="15.75">
      <c r="A236" s="108"/>
      <c r="C236" s="105"/>
      <c r="D236" s="105"/>
      <c r="E236" s="105"/>
      <c r="F236" s="105"/>
      <c r="G236" s="105"/>
      <c r="H236" s="105"/>
      <c r="I236" s="105"/>
      <c r="J236" s="105"/>
    </row>
    <row r="237" spans="1:10" ht="15.75">
      <c r="A237" s="108"/>
      <c r="C237" s="105"/>
      <c r="D237" s="105"/>
      <c r="E237" s="105"/>
      <c r="F237" s="105"/>
      <c r="G237" s="105"/>
      <c r="H237" s="105"/>
      <c r="I237" s="105"/>
      <c r="J237" s="105"/>
    </row>
    <row r="238" spans="1:10" ht="15.75">
      <c r="A238" s="108"/>
      <c r="C238" s="105"/>
      <c r="D238" s="105"/>
      <c r="E238" s="105"/>
      <c r="F238" s="105"/>
      <c r="G238" s="105"/>
      <c r="H238" s="105"/>
      <c r="I238" s="105"/>
      <c r="J238" s="105"/>
    </row>
    <row r="239" spans="1:10" ht="15.75">
      <c r="A239" s="108"/>
      <c r="C239" s="105"/>
      <c r="D239" s="105"/>
      <c r="E239" s="105"/>
      <c r="F239" s="105"/>
      <c r="G239" s="105"/>
      <c r="H239" s="105"/>
      <c r="I239" s="105"/>
      <c r="J239" s="105"/>
    </row>
    <row r="240" spans="1:10" ht="15.75">
      <c r="A240" s="108"/>
      <c r="C240" s="105"/>
      <c r="D240" s="105"/>
      <c r="E240" s="105"/>
      <c r="F240" s="105"/>
      <c r="G240" s="105"/>
      <c r="H240" s="105"/>
      <c r="I240" s="105"/>
      <c r="J240" s="105"/>
    </row>
    <row r="241" spans="1:10" ht="15.75">
      <c r="A241" s="108"/>
      <c r="C241" s="105"/>
      <c r="D241" s="105"/>
      <c r="E241" s="105"/>
      <c r="F241" s="105"/>
      <c r="G241" s="105"/>
      <c r="H241" s="105"/>
      <c r="I241" s="105"/>
      <c r="J241" s="105"/>
    </row>
    <row r="242" spans="1:10" ht="15.75">
      <c r="A242" s="108"/>
      <c r="C242" s="105"/>
      <c r="D242" s="105"/>
      <c r="E242" s="105"/>
      <c r="F242" s="105"/>
      <c r="G242" s="105"/>
      <c r="H242" s="105"/>
      <c r="I242" s="105"/>
      <c r="J242" s="105"/>
    </row>
    <row r="243" spans="1:10" ht="15.75">
      <c r="A243" s="108"/>
      <c r="C243" s="105"/>
      <c r="D243" s="105"/>
      <c r="E243" s="105"/>
      <c r="F243" s="105"/>
      <c r="G243" s="105"/>
      <c r="H243" s="105"/>
      <c r="I243" s="105"/>
      <c r="J243" s="105"/>
    </row>
    <row r="244" spans="1:10" ht="15.75">
      <c r="A244" s="108"/>
      <c r="C244" s="105"/>
      <c r="D244" s="105"/>
      <c r="E244" s="105"/>
      <c r="F244" s="105"/>
      <c r="G244" s="105"/>
      <c r="H244" s="105"/>
      <c r="I244" s="105"/>
      <c r="J244" s="105"/>
    </row>
    <row r="245" spans="1:10" ht="15.75">
      <c r="A245" s="108"/>
      <c r="C245" s="105"/>
      <c r="D245" s="105"/>
      <c r="E245" s="105"/>
      <c r="F245" s="105"/>
      <c r="G245" s="105"/>
      <c r="H245" s="105"/>
      <c r="I245" s="105"/>
      <c r="J245" s="105"/>
    </row>
    <row r="246" spans="1:10" ht="15.75">
      <c r="A246" s="108"/>
      <c r="C246" s="105"/>
      <c r="D246" s="105"/>
      <c r="E246" s="105"/>
      <c r="F246" s="105"/>
      <c r="G246" s="105"/>
      <c r="H246" s="105"/>
      <c r="I246" s="105"/>
      <c r="J246" s="105"/>
    </row>
    <row r="247" spans="1:10" ht="15.75">
      <c r="A247" s="108"/>
      <c r="C247" s="105"/>
      <c r="D247" s="105"/>
      <c r="E247" s="105"/>
      <c r="F247" s="105"/>
      <c r="G247" s="105"/>
      <c r="H247" s="105"/>
      <c r="I247" s="105"/>
      <c r="J247" s="105"/>
    </row>
    <row r="248" spans="1:10" ht="15.75">
      <c r="A248" s="108"/>
      <c r="C248" s="105"/>
      <c r="D248" s="105"/>
      <c r="E248" s="105"/>
      <c r="F248" s="105"/>
      <c r="G248" s="105"/>
      <c r="H248" s="105"/>
      <c r="I248" s="105"/>
      <c r="J248" s="105"/>
    </row>
    <row r="249" spans="1:10" ht="15.75">
      <c r="A249" s="108"/>
      <c r="C249" s="105"/>
      <c r="D249" s="105"/>
      <c r="E249" s="105"/>
      <c r="F249" s="105"/>
      <c r="G249" s="105"/>
      <c r="H249" s="105"/>
      <c r="I249" s="105"/>
      <c r="J249" s="105"/>
    </row>
    <row r="250" spans="1:10" ht="15.75">
      <c r="A250" s="108"/>
      <c r="C250" s="105"/>
      <c r="D250" s="105"/>
      <c r="E250" s="105"/>
      <c r="F250" s="105"/>
      <c r="G250" s="105"/>
      <c r="H250" s="105"/>
      <c r="I250" s="105"/>
      <c r="J250" s="105"/>
    </row>
    <row r="251" spans="1:10" ht="15.75">
      <c r="A251" s="108"/>
      <c r="C251" s="105"/>
      <c r="D251" s="105"/>
      <c r="E251" s="105"/>
      <c r="F251" s="105"/>
      <c r="G251" s="105"/>
      <c r="H251" s="105"/>
      <c r="I251" s="105"/>
      <c r="J251" s="105"/>
    </row>
    <row r="252" spans="1:10" ht="15.75">
      <c r="A252" s="108"/>
      <c r="C252" s="105"/>
      <c r="D252" s="105"/>
      <c r="E252" s="105"/>
      <c r="F252" s="105"/>
      <c r="G252" s="105"/>
      <c r="H252" s="105"/>
      <c r="I252" s="105"/>
      <c r="J252" s="105"/>
    </row>
    <row r="253" spans="1:10" ht="15.75">
      <c r="A253" s="108"/>
      <c r="C253" s="105"/>
      <c r="D253" s="105"/>
      <c r="E253" s="105"/>
      <c r="F253" s="105"/>
      <c r="G253" s="105"/>
      <c r="H253" s="105"/>
      <c r="I253" s="105"/>
      <c r="J253" s="105"/>
    </row>
    <row r="254" spans="1:10" ht="15.75">
      <c r="A254" s="108"/>
      <c r="C254" s="105"/>
      <c r="D254" s="105"/>
      <c r="E254" s="105"/>
      <c r="F254" s="105"/>
      <c r="G254" s="105"/>
      <c r="H254" s="105"/>
      <c r="I254" s="105"/>
      <c r="J254" s="105"/>
    </row>
    <row r="255" spans="1:10" ht="15.75">
      <c r="A255" s="108"/>
      <c r="C255" s="105"/>
      <c r="D255" s="105"/>
      <c r="E255" s="105"/>
      <c r="F255" s="105"/>
      <c r="G255" s="105"/>
      <c r="H255" s="105"/>
      <c r="I255" s="105"/>
      <c r="J255" s="105"/>
    </row>
    <row r="256" spans="1:10" ht="15.75">
      <c r="A256" s="108"/>
      <c r="C256" s="105"/>
      <c r="D256" s="105"/>
      <c r="E256" s="105"/>
      <c r="F256" s="105"/>
      <c r="G256" s="105"/>
      <c r="H256" s="105"/>
      <c r="I256" s="105"/>
      <c r="J256" s="105"/>
    </row>
    <row r="257" spans="1:10" ht="15.75">
      <c r="A257" s="108"/>
      <c r="C257" s="105"/>
      <c r="D257" s="105"/>
      <c r="E257" s="105"/>
      <c r="F257" s="105"/>
      <c r="G257" s="105"/>
      <c r="H257" s="105"/>
      <c r="I257" s="105"/>
      <c r="J257" s="105"/>
    </row>
    <row r="258" spans="1:10" ht="15.75">
      <c r="A258" s="108"/>
      <c r="C258" s="105"/>
      <c r="D258" s="105"/>
      <c r="E258" s="105"/>
      <c r="F258" s="105"/>
      <c r="G258" s="105"/>
      <c r="H258" s="105"/>
      <c r="I258" s="105"/>
      <c r="J258" s="105"/>
    </row>
    <row r="259" spans="1:10" ht="15.75">
      <c r="A259" s="108"/>
      <c r="C259" s="105"/>
      <c r="D259" s="105"/>
      <c r="E259" s="105"/>
      <c r="F259" s="105"/>
      <c r="G259" s="105"/>
      <c r="H259" s="105"/>
      <c r="I259" s="105"/>
      <c r="J259" s="105"/>
    </row>
    <row r="260" spans="1:10" ht="15.75">
      <c r="A260" s="108"/>
      <c r="C260" s="105"/>
      <c r="D260" s="105"/>
      <c r="E260" s="105"/>
      <c r="F260" s="105"/>
      <c r="G260" s="105"/>
      <c r="H260" s="105"/>
      <c r="I260" s="105"/>
      <c r="J260" s="105"/>
    </row>
    <row r="261" spans="1:10" ht="15.75">
      <c r="A261" s="108"/>
      <c r="C261" s="105"/>
      <c r="D261" s="105"/>
      <c r="E261" s="105"/>
      <c r="F261" s="105"/>
      <c r="G261" s="105"/>
      <c r="H261" s="105"/>
      <c r="I261" s="105"/>
      <c r="J261" s="105"/>
    </row>
    <row r="262" spans="1:10" ht="15.75">
      <c r="A262" s="108"/>
      <c r="C262" s="105"/>
      <c r="D262" s="105"/>
      <c r="E262" s="105"/>
      <c r="F262" s="105"/>
      <c r="G262" s="105"/>
      <c r="H262" s="105"/>
      <c r="I262" s="105"/>
      <c r="J262" s="105"/>
    </row>
    <row r="263" spans="1:10" ht="15.75">
      <c r="A263" s="108"/>
      <c r="C263" s="105"/>
      <c r="D263" s="105"/>
      <c r="E263" s="105"/>
      <c r="F263" s="105"/>
      <c r="G263" s="105"/>
      <c r="H263" s="105"/>
      <c r="I263" s="105"/>
      <c r="J263" s="105"/>
    </row>
    <row r="264" spans="1:10" ht="15.75">
      <c r="A264" s="108"/>
      <c r="C264" s="105"/>
      <c r="D264" s="105"/>
      <c r="E264" s="105"/>
      <c r="F264" s="105"/>
      <c r="G264" s="105"/>
      <c r="H264" s="105"/>
      <c r="I264" s="105"/>
      <c r="J264" s="105"/>
    </row>
    <row r="265" spans="1:10" ht="15.75">
      <c r="A265" s="108"/>
      <c r="C265" s="105"/>
      <c r="D265" s="105"/>
      <c r="E265" s="105"/>
      <c r="F265" s="105"/>
      <c r="G265" s="105"/>
      <c r="H265" s="105"/>
      <c r="I265" s="105"/>
      <c r="J265" s="105"/>
    </row>
    <row r="266" spans="1:10" ht="15.75">
      <c r="A266" s="108"/>
      <c r="C266" s="105"/>
      <c r="D266" s="105"/>
      <c r="E266" s="105"/>
      <c r="F266" s="105"/>
      <c r="G266" s="105"/>
      <c r="H266" s="105"/>
      <c r="I266" s="105"/>
      <c r="J266" s="105"/>
    </row>
    <row r="267" spans="1:10" ht="15.75">
      <c r="A267" s="108"/>
      <c r="C267" s="105"/>
      <c r="D267" s="105"/>
      <c r="E267" s="105"/>
      <c r="F267" s="105"/>
      <c r="G267" s="105"/>
      <c r="H267" s="105"/>
      <c r="I267" s="105"/>
      <c r="J267" s="105"/>
    </row>
    <row r="268" spans="1:10" ht="15.75">
      <c r="A268" s="108"/>
      <c r="C268" s="105"/>
      <c r="D268" s="105"/>
      <c r="E268" s="105"/>
      <c r="F268" s="105"/>
      <c r="G268" s="105"/>
      <c r="H268" s="105"/>
      <c r="I268" s="105"/>
      <c r="J268" s="105"/>
    </row>
    <row r="269" spans="1:10" ht="15.75">
      <c r="A269" s="108"/>
      <c r="C269" s="105"/>
      <c r="D269" s="105"/>
      <c r="E269" s="105"/>
      <c r="F269" s="105"/>
      <c r="G269" s="105"/>
      <c r="H269" s="105"/>
      <c r="I269" s="105"/>
      <c r="J269" s="105"/>
    </row>
    <row r="270" spans="1:10" ht="15.75">
      <c r="A270" s="108"/>
      <c r="C270" s="105"/>
      <c r="D270" s="105"/>
      <c r="E270" s="105"/>
      <c r="F270" s="105"/>
      <c r="G270" s="105"/>
      <c r="H270" s="105"/>
      <c r="I270" s="105"/>
      <c r="J270" s="105"/>
    </row>
    <row r="271" spans="1:10" ht="15.75">
      <c r="A271" s="108"/>
      <c r="C271" s="105"/>
      <c r="D271" s="105"/>
      <c r="E271" s="105"/>
      <c r="F271" s="105"/>
      <c r="G271" s="105"/>
      <c r="H271" s="105"/>
      <c r="I271" s="105"/>
      <c r="J271" s="105"/>
    </row>
    <row r="272" spans="1:10" ht="15.75">
      <c r="A272" s="108"/>
      <c r="C272" s="105"/>
      <c r="D272" s="105"/>
      <c r="E272" s="105"/>
      <c r="F272" s="105"/>
      <c r="G272" s="105"/>
      <c r="H272" s="105"/>
      <c r="I272" s="105"/>
      <c r="J272" s="105"/>
    </row>
    <row r="273" spans="1:10" ht="15.75">
      <c r="A273" s="108"/>
      <c r="C273" s="105"/>
      <c r="D273" s="105"/>
      <c r="E273" s="105"/>
      <c r="F273" s="105"/>
      <c r="G273" s="105"/>
      <c r="H273" s="105"/>
      <c r="I273" s="105"/>
      <c r="J273" s="105"/>
    </row>
    <row r="274" spans="1:10" ht="15.75">
      <c r="A274" s="108"/>
      <c r="C274" s="105"/>
      <c r="D274" s="105"/>
      <c r="E274" s="105"/>
      <c r="F274" s="105"/>
      <c r="G274" s="105"/>
      <c r="H274" s="105"/>
      <c r="I274" s="105"/>
      <c r="J274" s="105"/>
    </row>
    <row r="275" spans="1:10" ht="15.75">
      <c r="A275" s="108"/>
      <c r="C275" s="105"/>
      <c r="D275" s="105"/>
      <c r="E275" s="105"/>
      <c r="F275" s="105"/>
      <c r="G275" s="105"/>
      <c r="H275" s="105"/>
      <c r="I275" s="105"/>
      <c r="J275" s="105"/>
    </row>
    <row r="276" spans="1:10" ht="15.75">
      <c r="A276" s="108"/>
      <c r="C276" s="105"/>
      <c r="D276" s="105"/>
      <c r="E276" s="105"/>
      <c r="F276" s="105"/>
      <c r="G276" s="105"/>
      <c r="H276" s="105"/>
      <c r="I276" s="105"/>
      <c r="J276" s="105"/>
    </row>
    <row r="277" spans="1:10" ht="15.75">
      <c r="A277" s="108"/>
      <c r="C277" s="105"/>
      <c r="D277" s="105"/>
      <c r="E277" s="105"/>
      <c r="F277" s="105"/>
      <c r="G277" s="105"/>
      <c r="H277" s="105"/>
      <c r="I277" s="105"/>
      <c r="J277" s="105"/>
    </row>
    <row r="278" spans="1:10" ht="15.75">
      <c r="A278" s="108"/>
      <c r="C278" s="105"/>
      <c r="D278" s="105"/>
      <c r="E278" s="105"/>
      <c r="F278" s="105"/>
      <c r="G278" s="105"/>
      <c r="H278" s="105"/>
      <c r="I278" s="105"/>
      <c r="J278" s="105"/>
    </row>
    <row r="279" spans="1:10" ht="15.75">
      <c r="A279" s="108"/>
      <c r="C279" s="105"/>
      <c r="D279" s="105"/>
      <c r="E279" s="105"/>
      <c r="F279" s="105"/>
      <c r="G279" s="105"/>
      <c r="H279" s="105"/>
      <c r="I279" s="105"/>
      <c r="J279" s="105"/>
    </row>
    <row r="280" spans="1:10" ht="15.75">
      <c r="A280" s="108"/>
    </row>
    <row r="281" spans="1:10" ht="15.75">
      <c r="A281" s="108"/>
    </row>
    <row r="282" spans="1:10" ht="15.75">
      <c r="A282" s="108"/>
    </row>
    <row r="283" spans="1:10" ht="15.75">
      <c r="A283" s="108"/>
    </row>
    <row r="284" spans="1:10" ht="15.75">
      <c r="A284" s="108"/>
    </row>
    <row r="285" spans="1:10" ht="15.75">
      <c r="A285" s="108"/>
    </row>
    <row r="286" spans="1:10" ht="15.75">
      <c r="A286" s="108"/>
    </row>
    <row r="287" spans="1:10" ht="15.75">
      <c r="A287" s="108"/>
    </row>
    <row r="288" spans="1:10" ht="15.75">
      <c r="A288" s="108"/>
    </row>
    <row r="289" spans="1:1" ht="15.75">
      <c r="A289" s="108"/>
    </row>
    <row r="290" spans="1:1" ht="15.75">
      <c r="A290" s="108"/>
    </row>
    <row r="291" spans="1:1" ht="15.75">
      <c r="A291" s="108"/>
    </row>
    <row r="292" spans="1:1" ht="15.75">
      <c r="A292" s="108"/>
    </row>
    <row r="293" spans="1:1" ht="15.75">
      <c r="A293" s="108"/>
    </row>
    <row r="294" spans="1:1" ht="15.75">
      <c r="A294" s="108"/>
    </row>
    <row r="295" spans="1:1" ht="15.75">
      <c r="A295" s="108"/>
    </row>
    <row r="296" spans="1:1" ht="15.75">
      <c r="A296" s="108"/>
    </row>
    <row r="297" spans="1:1" ht="15.75">
      <c r="A297" s="108"/>
    </row>
    <row r="298" spans="1:1" ht="15.75">
      <c r="A298" s="108"/>
    </row>
    <row r="299" spans="1:1" ht="15.75">
      <c r="A299" s="108"/>
    </row>
    <row r="300" spans="1:1" ht="15.75">
      <c r="A300" s="108"/>
    </row>
    <row r="301" spans="1:1" ht="15.75">
      <c r="A301" s="108"/>
    </row>
    <row r="302" spans="1:1" ht="15.75">
      <c r="A302" s="108"/>
    </row>
    <row r="303" spans="1:1" ht="15.75">
      <c r="A303" s="108"/>
    </row>
    <row r="304" spans="1:1" ht="15.75">
      <c r="A304" s="108"/>
    </row>
    <row r="305" spans="1:1" ht="15.75">
      <c r="A305" s="108"/>
    </row>
    <row r="306" spans="1:1" ht="15.75">
      <c r="A306" s="108"/>
    </row>
    <row r="307" spans="1:1" ht="15.75">
      <c r="A307" s="108"/>
    </row>
    <row r="308" spans="1:1" ht="15.75">
      <c r="A308" s="108"/>
    </row>
    <row r="309" spans="1:1" ht="15.75">
      <c r="A309" s="108"/>
    </row>
    <row r="310" spans="1:1" ht="15.75">
      <c r="A310" s="108"/>
    </row>
    <row r="311" spans="1:1" ht="15.75">
      <c r="A311" s="108"/>
    </row>
    <row r="312" spans="1:1" ht="15.75">
      <c r="A312" s="108"/>
    </row>
    <row r="313" spans="1:1" ht="15.75">
      <c r="A313" s="108"/>
    </row>
    <row r="314" spans="1:1" ht="15.75">
      <c r="A314" s="108"/>
    </row>
    <row r="315" spans="1:1" ht="15.75">
      <c r="A315" s="108"/>
    </row>
    <row r="316" spans="1:1" ht="15.75">
      <c r="A316" s="108"/>
    </row>
    <row r="317" spans="1:1" ht="15.75">
      <c r="A317" s="108"/>
    </row>
    <row r="318" spans="1:1" ht="15.75">
      <c r="A318" s="108"/>
    </row>
    <row r="319" spans="1:1" ht="15.75">
      <c r="A319" s="108"/>
    </row>
    <row r="320" spans="1:1" ht="15.75">
      <c r="A320" s="108"/>
    </row>
    <row r="321" spans="1:1" ht="15.75">
      <c r="A321" s="108"/>
    </row>
    <row r="322" spans="1:1" ht="15.75">
      <c r="A322" s="108"/>
    </row>
    <row r="323" spans="1:1" ht="15.75">
      <c r="A323" s="108"/>
    </row>
    <row r="324" spans="1:1" ht="15.75">
      <c r="A324" s="108"/>
    </row>
    <row r="325" spans="1:1" ht="15.75">
      <c r="A325" s="108"/>
    </row>
    <row r="326" spans="1:1" ht="15.75">
      <c r="A326" s="108"/>
    </row>
    <row r="327" spans="1:1" ht="15.75">
      <c r="A327" s="108"/>
    </row>
    <row r="328" spans="1:1" ht="15.75">
      <c r="A328" s="108"/>
    </row>
    <row r="329" spans="1:1" ht="15.75">
      <c r="A329" s="108"/>
    </row>
    <row r="330" spans="1:1" ht="15.75">
      <c r="A330" s="108"/>
    </row>
    <row r="331" spans="1:1" ht="15.75">
      <c r="A331" s="108"/>
    </row>
    <row r="332" spans="1:1" ht="15.75">
      <c r="A332" s="108"/>
    </row>
    <row r="333" spans="1:1" ht="15.75">
      <c r="A333" s="108"/>
    </row>
    <row r="334" spans="1:1" ht="15.75">
      <c r="A334" s="108"/>
    </row>
    <row r="335" spans="1:1" ht="15.75">
      <c r="A335" s="108"/>
    </row>
    <row r="336" spans="1:1" ht="15.75">
      <c r="A336" s="108"/>
    </row>
    <row r="337" spans="1:1" ht="15.75">
      <c r="A337" s="108"/>
    </row>
    <row r="338" spans="1:1" ht="15.75">
      <c r="A338" s="108"/>
    </row>
    <row r="339" spans="1:1" ht="15.75">
      <c r="A339" s="108"/>
    </row>
    <row r="340" spans="1:1" ht="15.75">
      <c r="A340" s="108"/>
    </row>
    <row r="341" spans="1:1" ht="15.75">
      <c r="A341" s="108"/>
    </row>
    <row r="342" spans="1:1" ht="15.75">
      <c r="A342" s="108"/>
    </row>
    <row r="343" spans="1:1" ht="15.75">
      <c r="A343" s="108"/>
    </row>
    <row r="344" spans="1:1" ht="15.75">
      <c r="A344" s="108"/>
    </row>
    <row r="345" spans="1:1" ht="15.75">
      <c r="A345" s="108"/>
    </row>
    <row r="346" spans="1:1" ht="15.75">
      <c r="A346" s="108"/>
    </row>
    <row r="347" spans="1:1" ht="15.75">
      <c r="A347" s="108"/>
    </row>
    <row r="348" spans="1:1" ht="15.75">
      <c r="A348" s="108"/>
    </row>
    <row r="349" spans="1:1" ht="15.75">
      <c r="A349" s="108"/>
    </row>
    <row r="350" spans="1:1" ht="15.75">
      <c r="A350" s="108"/>
    </row>
    <row r="351" spans="1:1" ht="15.75">
      <c r="A351" s="108"/>
    </row>
    <row r="352" spans="1:1" ht="15.75">
      <c r="A352" s="108"/>
    </row>
    <row r="353" spans="1:1" ht="15.75">
      <c r="A353" s="108"/>
    </row>
    <row r="354" spans="1:1" ht="15.75">
      <c r="A354" s="108"/>
    </row>
    <row r="355" spans="1:1" ht="15.75">
      <c r="A355" s="108"/>
    </row>
    <row r="356" spans="1:1" ht="15.75">
      <c r="A356" s="108"/>
    </row>
    <row r="357" spans="1:1" ht="15.75">
      <c r="A357" s="108"/>
    </row>
    <row r="358" spans="1:1" ht="15.75">
      <c r="A358" s="108"/>
    </row>
    <row r="359" spans="1:1" ht="15.75">
      <c r="A359" s="108"/>
    </row>
    <row r="360" spans="1:1" ht="15.75">
      <c r="A360" s="108"/>
    </row>
    <row r="361" spans="1:1" ht="15.75">
      <c r="A361" s="108"/>
    </row>
    <row r="362" spans="1:1" ht="15.75">
      <c r="A362" s="108"/>
    </row>
    <row r="363" spans="1:1" ht="15.75">
      <c r="A363" s="108"/>
    </row>
    <row r="364" spans="1:1" ht="15.75">
      <c r="A364" s="108"/>
    </row>
    <row r="365" spans="1:1" ht="15.75">
      <c r="A365" s="108"/>
    </row>
    <row r="366" spans="1:1" ht="15.75">
      <c r="A366" s="108"/>
    </row>
    <row r="367" spans="1:1" ht="15.75">
      <c r="A367" s="108"/>
    </row>
    <row r="368" spans="1:1" ht="15.75">
      <c r="A368" s="108"/>
    </row>
    <row r="369" spans="1:1" ht="15.75">
      <c r="A369" s="108"/>
    </row>
    <row r="370" spans="1:1" ht="15.75">
      <c r="A370" s="108"/>
    </row>
    <row r="371" spans="1:1" ht="15.75">
      <c r="A371" s="108"/>
    </row>
    <row r="372" spans="1:1" ht="15.75">
      <c r="A372" s="108"/>
    </row>
    <row r="373" spans="1:1" ht="15.75">
      <c r="A373" s="108"/>
    </row>
    <row r="374" spans="1:1" ht="15.75">
      <c r="A374" s="108"/>
    </row>
    <row r="375" spans="1:1" ht="15.75">
      <c r="A375" s="108"/>
    </row>
    <row r="376" spans="1:1" ht="15.75">
      <c r="A376" s="108"/>
    </row>
    <row r="377" spans="1:1" ht="15.75">
      <c r="A377" s="108"/>
    </row>
    <row r="378" spans="1:1" ht="15.75">
      <c r="A378" s="108"/>
    </row>
    <row r="379" spans="1:1" ht="15.75">
      <c r="A379" s="108"/>
    </row>
    <row r="380" spans="1:1" ht="15.75">
      <c r="A380" s="108"/>
    </row>
    <row r="381" spans="1:1" ht="15.75">
      <c r="A381" s="108"/>
    </row>
    <row r="382" spans="1:1" ht="15.75">
      <c r="A382" s="108"/>
    </row>
    <row r="383" spans="1:1" ht="15.75">
      <c r="A383" s="108"/>
    </row>
    <row r="384" spans="1:1" ht="15.75">
      <c r="A384" s="108"/>
    </row>
    <row r="385" spans="1:1" ht="15.75">
      <c r="A385" s="108"/>
    </row>
    <row r="386" spans="1:1" ht="15.75">
      <c r="A386" s="108"/>
    </row>
    <row r="387" spans="1:1" ht="15.75">
      <c r="A387" s="108"/>
    </row>
    <row r="388" spans="1:1" ht="15.75">
      <c r="A388" s="108"/>
    </row>
    <row r="389" spans="1:1" ht="15.75">
      <c r="A389" s="108"/>
    </row>
    <row r="390" spans="1:1" ht="15.75">
      <c r="A390" s="108"/>
    </row>
    <row r="391" spans="1:1" ht="15.75">
      <c r="A391" s="108"/>
    </row>
    <row r="392" spans="1:1" ht="15.75">
      <c r="A392" s="108"/>
    </row>
    <row r="393" spans="1:1" ht="15.75">
      <c r="A393" s="108"/>
    </row>
    <row r="394" spans="1:1" ht="15.75">
      <c r="A394" s="108"/>
    </row>
    <row r="395" spans="1:1" ht="15.75">
      <c r="A395" s="108"/>
    </row>
    <row r="396" spans="1:1" ht="15.75">
      <c r="A396" s="108"/>
    </row>
    <row r="397" spans="1:1" ht="15.75">
      <c r="A397" s="108"/>
    </row>
    <row r="398" spans="1:1" ht="15.75">
      <c r="A398" s="108"/>
    </row>
    <row r="399" spans="1:1" ht="15.75">
      <c r="A399" s="108"/>
    </row>
    <row r="400" spans="1:1" ht="15.75">
      <c r="A400" s="108"/>
    </row>
    <row r="401" spans="1:1" ht="15.75">
      <c r="A401" s="108"/>
    </row>
    <row r="402" spans="1:1" ht="15.75">
      <c r="A402" s="108"/>
    </row>
    <row r="403" spans="1:1" ht="15.75">
      <c r="A403" s="108"/>
    </row>
    <row r="404" spans="1:1" ht="15.75">
      <c r="A404" s="108"/>
    </row>
    <row r="405" spans="1:1" ht="15.75">
      <c r="A405" s="108"/>
    </row>
    <row r="406" spans="1:1" ht="15.75">
      <c r="A406" s="108"/>
    </row>
    <row r="407" spans="1:1" ht="15.75">
      <c r="A407" s="108"/>
    </row>
    <row r="408" spans="1:1" ht="15.75">
      <c r="A408" s="108"/>
    </row>
    <row r="409" spans="1:1" ht="15.75">
      <c r="A409" s="108"/>
    </row>
    <row r="410" spans="1:1" ht="15.75">
      <c r="A410" s="108"/>
    </row>
    <row r="411" spans="1:1" ht="15.75">
      <c r="A411" s="108"/>
    </row>
    <row r="412" spans="1:1" ht="15.75">
      <c r="A412" s="108"/>
    </row>
    <row r="413" spans="1:1" ht="15.75">
      <c r="A413" s="108"/>
    </row>
    <row r="414" spans="1:1" ht="15.75">
      <c r="A414" s="108"/>
    </row>
    <row r="415" spans="1:1" ht="15.75">
      <c r="A415" s="108"/>
    </row>
    <row r="416" spans="1:1" ht="15.75">
      <c r="A416" s="108"/>
    </row>
    <row r="417" spans="1:1" ht="15.75">
      <c r="A417" s="108"/>
    </row>
    <row r="418" spans="1:1" ht="15.75">
      <c r="A418" s="108"/>
    </row>
    <row r="419" spans="1:1" ht="15.75">
      <c r="A419" s="108"/>
    </row>
    <row r="420" spans="1:1" ht="15.75">
      <c r="A420" s="108"/>
    </row>
    <row r="421" spans="1:1" ht="15.75">
      <c r="A421" s="108"/>
    </row>
    <row r="422" spans="1:1" ht="15.75">
      <c r="A422" s="108"/>
    </row>
    <row r="423" spans="1:1" ht="15.75">
      <c r="A423" s="108"/>
    </row>
    <row r="424" spans="1:1" ht="15.75">
      <c r="A424" s="108"/>
    </row>
    <row r="425" spans="1:1" ht="15.75">
      <c r="A425" s="108"/>
    </row>
    <row r="426" spans="1:1" ht="15.75">
      <c r="A426" s="108"/>
    </row>
    <row r="427" spans="1:1" ht="15.75">
      <c r="A427" s="108"/>
    </row>
    <row r="428" spans="1:1" ht="15.75">
      <c r="A428" s="108"/>
    </row>
    <row r="429" spans="1:1" ht="15.75">
      <c r="A429" s="108"/>
    </row>
    <row r="430" spans="1:1" ht="15.75">
      <c r="A430" s="108"/>
    </row>
    <row r="431" spans="1:1" ht="15.75">
      <c r="A431" s="108"/>
    </row>
    <row r="432" spans="1:1" ht="15.75">
      <c r="A432" s="108"/>
    </row>
    <row r="433" spans="1:1" ht="15.75">
      <c r="A433" s="108"/>
    </row>
    <row r="434" spans="1:1" ht="15.75">
      <c r="A434" s="108"/>
    </row>
    <row r="435" spans="1:1" ht="15.75">
      <c r="A435" s="108"/>
    </row>
    <row r="436" spans="1:1" ht="15.75">
      <c r="A436" s="108"/>
    </row>
    <row r="437" spans="1:1" ht="15.75">
      <c r="A437" s="108"/>
    </row>
    <row r="438" spans="1:1" ht="15.75">
      <c r="A438" s="108"/>
    </row>
    <row r="439" spans="1:1" ht="15.75">
      <c r="A439" s="108"/>
    </row>
    <row r="440" spans="1:1" ht="15.75">
      <c r="A440" s="108"/>
    </row>
    <row r="441" spans="1:1" ht="15.75">
      <c r="A441" s="108"/>
    </row>
    <row r="442" spans="1:1" ht="15.75">
      <c r="A442" s="108"/>
    </row>
    <row r="443" spans="1:1" ht="15.75">
      <c r="A443" s="108"/>
    </row>
    <row r="444" spans="1:1" ht="15.75">
      <c r="A444" s="108"/>
    </row>
    <row r="445" spans="1:1" ht="15.75">
      <c r="A445" s="108"/>
    </row>
    <row r="446" spans="1:1" ht="15.75">
      <c r="A446" s="108"/>
    </row>
    <row r="447" spans="1:1" ht="15.75">
      <c r="A447" s="108"/>
    </row>
    <row r="448" spans="1:1" ht="15.75">
      <c r="A448" s="108"/>
    </row>
    <row r="449" spans="1:1" ht="15.75">
      <c r="A449" s="108"/>
    </row>
    <row r="450" spans="1:1" ht="15.75">
      <c r="A450" s="108"/>
    </row>
    <row r="451" spans="1:1" ht="15.75">
      <c r="A451" s="108"/>
    </row>
    <row r="452" spans="1:1" ht="15.75">
      <c r="A452" s="108"/>
    </row>
    <row r="453" spans="1:1" ht="15.75">
      <c r="A453" s="108"/>
    </row>
    <row r="454" spans="1:1" ht="15.75">
      <c r="A454" s="108"/>
    </row>
    <row r="455" spans="1:1" ht="15.75">
      <c r="A455" s="108"/>
    </row>
    <row r="456" spans="1:1" ht="15.75">
      <c r="A456" s="108"/>
    </row>
    <row r="457" spans="1:1" ht="15.75">
      <c r="A457" s="108"/>
    </row>
    <row r="458" spans="1:1" ht="15.75">
      <c r="A458" s="108"/>
    </row>
    <row r="459" spans="1:1" ht="15.75">
      <c r="A459" s="108"/>
    </row>
    <row r="460" spans="1:1" ht="15.75">
      <c r="A460" s="108"/>
    </row>
    <row r="461" spans="1:1" ht="15.75">
      <c r="A461" s="108"/>
    </row>
    <row r="462" spans="1:1" ht="15.75">
      <c r="A462" s="108"/>
    </row>
    <row r="463" spans="1:1" ht="15.75">
      <c r="A463" s="108"/>
    </row>
    <row r="464" spans="1:1" ht="15.75">
      <c r="A464" s="108"/>
    </row>
    <row r="465" spans="1:1" ht="15.75">
      <c r="A465" s="108"/>
    </row>
    <row r="466" spans="1:1" ht="15.75">
      <c r="A466" s="108"/>
    </row>
    <row r="467" spans="1:1" ht="15.75">
      <c r="A467" s="108"/>
    </row>
    <row r="468" spans="1:1" ht="15.75">
      <c r="A468" s="108"/>
    </row>
    <row r="469" spans="1:1" ht="15.75">
      <c r="A469" s="108"/>
    </row>
    <row r="470" spans="1:1" ht="15.75">
      <c r="A470" s="108"/>
    </row>
    <row r="471" spans="1:1" ht="15.75">
      <c r="A471" s="108"/>
    </row>
    <row r="472" spans="1:1" ht="15.75">
      <c r="A472" s="108"/>
    </row>
    <row r="473" spans="1:1" ht="15.75">
      <c r="A473" s="108"/>
    </row>
    <row r="474" spans="1:1" ht="15.75">
      <c r="A474" s="108"/>
    </row>
    <row r="475" spans="1:1" ht="15.75">
      <c r="A475" s="108"/>
    </row>
    <row r="476" spans="1:1" ht="15.75">
      <c r="A476" s="108"/>
    </row>
    <row r="477" spans="1:1" ht="15.75">
      <c r="A477" s="108"/>
    </row>
    <row r="478" spans="1:1" ht="15.75">
      <c r="A478" s="108"/>
    </row>
    <row r="479" spans="1:1" ht="15.75">
      <c r="A479" s="108"/>
    </row>
    <row r="480" spans="1:1" ht="15.75">
      <c r="A480" s="108"/>
    </row>
    <row r="481" spans="1:1" ht="15.75">
      <c r="A481" s="108"/>
    </row>
    <row r="482" spans="1:1" ht="15.75">
      <c r="A482" s="108"/>
    </row>
    <row r="483" spans="1:1" ht="15.75">
      <c r="A483" s="108"/>
    </row>
    <row r="484" spans="1:1" ht="15.75">
      <c r="A484" s="108"/>
    </row>
    <row r="485" spans="1:1" ht="15.75">
      <c r="A485" s="108"/>
    </row>
    <row r="486" spans="1:1" ht="15.75">
      <c r="A486" s="108"/>
    </row>
    <row r="487" spans="1:1" ht="15.75">
      <c r="A487" s="108"/>
    </row>
    <row r="488" spans="1:1" ht="15.75">
      <c r="A488" s="108"/>
    </row>
    <row r="489" spans="1:1" ht="15.75">
      <c r="A489" s="108"/>
    </row>
    <row r="490" spans="1:1" ht="15.75">
      <c r="A490" s="108"/>
    </row>
    <row r="491" spans="1:1" ht="15.75">
      <c r="A491" s="108"/>
    </row>
    <row r="492" spans="1:1" ht="15.75">
      <c r="A492" s="108"/>
    </row>
    <row r="493" spans="1:1" ht="15.75">
      <c r="A493" s="108"/>
    </row>
    <row r="494" spans="1:1" ht="15.75">
      <c r="A494" s="108"/>
    </row>
    <row r="495" spans="1:1" ht="15.75">
      <c r="A495" s="108"/>
    </row>
    <row r="496" spans="1:1" ht="15.75">
      <c r="A496" s="108"/>
    </row>
    <row r="497" spans="1:1" ht="15.75">
      <c r="A497" s="108"/>
    </row>
    <row r="498" spans="1:1" ht="15.75">
      <c r="A498" s="108"/>
    </row>
    <row r="499" spans="1:1" ht="15.75">
      <c r="A499" s="108"/>
    </row>
    <row r="500" spans="1:1" ht="15.75">
      <c r="A500" s="108"/>
    </row>
    <row r="501" spans="1:1" ht="15.75">
      <c r="A501" s="108"/>
    </row>
    <row r="502" spans="1:1" ht="15.75">
      <c r="A502" s="108"/>
    </row>
    <row r="503" spans="1:1" ht="15.75">
      <c r="A503" s="108"/>
    </row>
    <row r="504" spans="1:1" ht="15.75">
      <c r="A504" s="108"/>
    </row>
    <row r="505" spans="1:1" ht="15.75">
      <c r="A505" s="108"/>
    </row>
    <row r="506" spans="1:1" ht="15.75">
      <c r="A506" s="108"/>
    </row>
    <row r="507" spans="1:1" ht="15.75">
      <c r="A507" s="108"/>
    </row>
    <row r="508" spans="1:1" ht="15.75">
      <c r="A508" s="108"/>
    </row>
    <row r="509" spans="1:1" ht="15.75">
      <c r="A509" s="108"/>
    </row>
    <row r="510" spans="1:1" ht="15.75">
      <c r="A510" s="108"/>
    </row>
    <row r="511" spans="1:1" ht="15.75">
      <c r="A511" s="108"/>
    </row>
    <row r="512" spans="1:1" ht="15.75">
      <c r="A512" s="108"/>
    </row>
    <row r="513" spans="1:1" ht="15.75">
      <c r="A513" s="108"/>
    </row>
    <row r="514" spans="1:1" ht="15.75">
      <c r="A514" s="108"/>
    </row>
    <row r="515" spans="1:1" ht="15.75">
      <c r="A515" s="108"/>
    </row>
    <row r="516" spans="1:1" ht="15.75">
      <c r="A516" s="108"/>
    </row>
    <row r="517" spans="1:1" ht="15.75">
      <c r="A517" s="108"/>
    </row>
    <row r="518" spans="1:1" ht="15.75">
      <c r="A518" s="108"/>
    </row>
    <row r="519" spans="1:1" ht="15.75">
      <c r="A519" s="108"/>
    </row>
    <row r="520" spans="1:1" ht="15.75">
      <c r="A520" s="108"/>
    </row>
    <row r="521" spans="1:1" ht="15.75">
      <c r="A521" s="108"/>
    </row>
    <row r="522" spans="1:1" ht="15.75">
      <c r="A522" s="108"/>
    </row>
    <row r="523" spans="1:1" ht="15.75">
      <c r="A523" s="108"/>
    </row>
    <row r="524" spans="1:1" ht="15.75">
      <c r="A524" s="108"/>
    </row>
    <row r="525" spans="1:1" ht="15.75">
      <c r="A525" s="108"/>
    </row>
    <row r="526" spans="1:1" ht="15.75">
      <c r="A526" s="108"/>
    </row>
    <row r="527" spans="1:1" ht="15.75">
      <c r="A527" s="108"/>
    </row>
    <row r="528" spans="1:1" ht="15.75">
      <c r="A528" s="108"/>
    </row>
    <row r="529" spans="1:1" ht="15.75">
      <c r="A529" s="108"/>
    </row>
    <row r="530" spans="1:1" ht="15.75">
      <c r="A530" s="108"/>
    </row>
    <row r="531" spans="1:1" ht="15.75">
      <c r="A531" s="108"/>
    </row>
    <row r="532" spans="1:1" ht="15.75">
      <c r="A532" s="108"/>
    </row>
    <row r="533" spans="1:1" ht="15.75">
      <c r="A533" s="108"/>
    </row>
    <row r="534" spans="1:1" ht="15.75">
      <c r="A534" s="108"/>
    </row>
    <row r="535" spans="1:1" ht="15.75">
      <c r="A535" s="108"/>
    </row>
    <row r="536" spans="1:1" ht="15.75">
      <c r="A536" s="108"/>
    </row>
    <row r="537" spans="1:1" ht="15.75">
      <c r="A537" s="108"/>
    </row>
    <row r="538" spans="1:1" ht="15.75">
      <c r="A538" s="108"/>
    </row>
    <row r="539" spans="1:1" ht="15.75">
      <c r="A539" s="108"/>
    </row>
    <row r="540" spans="1:1" ht="15.75">
      <c r="A540" s="108"/>
    </row>
    <row r="541" spans="1:1" ht="15.75">
      <c r="A541" s="108"/>
    </row>
    <row r="542" spans="1:1" ht="15.75">
      <c r="A542" s="108"/>
    </row>
    <row r="543" spans="1:1" ht="15.75">
      <c r="A543" s="108"/>
    </row>
    <row r="544" spans="1:1" ht="15.75">
      <c r="A544" s="108"/>
    </row>
    <row r="545" spans="1:1" ht="15.75">
      <c r="A545" s="108"/>
    </row>
    <row r="546" spans="1:1" ht="15.75">
      <c r="A546" s="108"/>
    </row>
    <row r="547" spans="1:1" ht="15.75">
      <c r="A547" s="108"/>
    </row>
    <row r="548" spans="1:1" ht="15.75">
      <c r="A548" s="108"/>
    </row>
    <row r="549" spans="1:1" ht="15.75">
      <c r="A549" s="108"/>
    </row>
    <row r="550" spans="1:1" ht="15.75">
      <c r="A550" s="108"/>
    </row>
    <row r="551" spans="1:1" ht="15.75">
      <c r="A551" s="108"/>
    </row>
    <row r="552" spans="1:1" ht="15.75">
      <c r="A552" s="108"/>
    </row>
    <row r="553" spans="1:1" ht="15.75">
      <c r="A553" s="108"/>
    </row>
    <row r="554" spans="1:1" ht="15.75">
      <c r="A554" s="108"/>
    </row>
    <row r="555" spans="1:1" ht="15.75">
      <c r="A555" s="108"/>
    </row>
    <row r="556" spans="1:1" ht="15.75">
      <c r="A556" s="108"/>
    </row>
    <row r="557" spans="1:1" ht="15.75">
      <c r="A557" s="108"/>
    </row>
    <row r="558" spans="1:1" ht="15.75">
      <c r="A558" s="108"/>
    </row>
    <row r="559" spans="1:1" ht="15.75">
      <c r="A559" s="108"/>
    </row>
    <row r="560" spans="1:1" ht="15.75">
      <c r="A560" s="108"/>
    </row>
    <row r="561" spans="1:1" ht="15.75">
      <c r="A561" s="108"/>
    </row>
    <row r="562" spans="1:1" ht="15.75">
      <c r="A562" s="108"/>
    </row>
    <row r="563" spans="1:1" ht="15.75">
      <c r="A563" s="108"/>
    </row>
    <row r="564" spans="1:1" ht="15.75">
      <c r="A564" s="108"/>
    </row>
    <row r="565" spans="1:1" ht="15.75">
      <c r="A565" s="108"/>
    </row>
    <row r="566" spans="1:1" ht="15.75">
      <c r="A566" s="108"/>
    </row>
    <row r="567" spans="1:1" ht="15.75">
      <c r="A567" s="108"/>
    </row>
    <row r="568" spans="1:1" ht="15.75">
      <c r="A568" s="108"/>
    </row>
    <row r="569" spans="1:1" ht="15.75">
      <c r="A569" s="108"/>
    </row>
    <row r="570" spans="1:1" ht="15.75">
      <c r="A570" s="108"/>
    </row>
    <row r="571" spans="1:1" ht="15.75">
      <c r="A571" s="108"/>
    </row>
    <row r="572" spans="1:1" ht="15.75">
      <c r="A572" s="108"/>
    </row>
    <row r="573" spans="1:1" ht="15.75">
      <c r="A573" s="108"/>
    </row>
    <row r="574" spans="1:1" ht="15.75">
      <c r="A574" s="108"/>
    </row>
    <row r="575" spans="1:1" ht="15.75">
      <c r="A575" s="108"/>
    </row>
    <row r="576" spans="1:1" ht="15.75">
      <c r="A576" s="108"/>
    </row>
    <row r="577" spans="1:1" ht="15.75">
      <c r="A577" s="108"/>
    </row>
    <row r="578" spans="1:1" ht="15.75">
      <c r="A578" s="108"/>
    </row>
    <row r="579" spans="1:1" ht="15.75">
      <c r="A579" s="108"/>
    </row>
    <row r="580" spans="1:1" ht="15.75">
      <c r="A580" s="108"/>
    </row>
    <row r="581" spans="1:1" ht="15.75">
      <c r="A581" s="108"/>
    </row>
    <row r="582" spans="1:1" ht="15.75">
      <c r="A582" s="108"/>
    </row>
    <row r="583" spans="1:1" ht="15.75">
      <c r="A583" s="108"/>
    </row>
    <row r="584" spans="1:1" ht="15.75">
      <c r="A584" s="108"/>
    </row>
    <row r="585" spans="1:1" ht="15.75">
      <c r="A585" s="108"/>
    </row>
    <row r="586" spans="1:1" ht="15.75">
      <c r="A586" s="108"/>
    </row>
    <row r="587" spans="1:1" ht="15.75">
      <c r="A587" s="108"/>
    </row>
    <row r="588" spans="1:1" ht="15.75">
      <c r="A588" s="108"/>
    </row>
    <row r="589" spans="1:1" ht="15.75">
      <c r="A589" s="108"/>
    </row>
    <row r="590" spans="1:1" ht="15.75">
      <c r="A590" s="108"/>
    </row>
    <row r="591" spans="1:1" ht="15.75">
      <c r="A591" s="108"/>
    </row>
    <row r="592" spans="1:1" ht="15.75">
      <c r="A592" s="108"/>
    </row>
    <row r="593" spans="1:1" ht="15.75">
      <c r="A593" s="108"/>
    </row>
    <row r="594" spans="1:1" ht="15.75">
      <c r="A594" s="108"/>
    </row>
    <row r="595" spans="1:1" ht="15.75">
      <c r="A595" s="108"/>
    </row>
    <row r="596" spans="1:1" ht="15.75">
      <c r="A596" s="108"/>
    </row>
    <row r="597" spans="1:1" ht="15.75">
      <c r="A597" s="108"/>
    </row>
    <row r="598" spans="1:1" ht="15.75">
      <c r="A598" s="108"/>
    </row>
    <row r="599" spans="1:1" ht="15.75">
      <c r="A599" s="108"/>
    </row>
    <row r="600" spans="1:1" ht="15.75">
      <c r="A600" s="108"/>
    </row>
    <row r="601" spans="1:1" ht="15.75">
      <c r="A601" s="108"/>
    </row>
    <row r="602" spans="1:1" ht="15.75">
      <c r="A602" s="108"/>
    </row>
    <row r="603" spans="1:1" ht="15.75">
      <c r="A603" s="108"/>
    </row>
    <row r="604" spans="1:1" ht="15.75">
      <c r="A604" s="108"/>
    </row>
    <row r="605" spans="1:1" ht="15.75">
      <c r="A605" s="108"/>
    </row>
    <row r="606" spans="1:1" ht="15.75">
      <c r="A606" s="108"/>
    </row>
    <row r="607" spans="1:1" ht="15.75">
      <c r="A607" s="108"/>
    </row>
    <row r="608" spans="1:1" ht="15.75">
      <c r="A608" s="108"/>
    </row>
    <row r="609" spans="1:1" ht="15.75">
      <c r="A609" s="108"/>
    </row>
    <row r="610" spans="1:1" ht="15.75">
      <c r="A610" s="108"/>
    </row>
    <row r="611" spans="1:1" ht="15.75">
      <c r="A611" s="108"/>
    </row>
    <row r="612" spans="1:1" ht="15.75">
      <c r="A612" s="108"/>
    </row>
    <row r="613" spans="1:1" ht="15.75">
      <c r="A613" s="108"/>
    </row>
    <row r="614" spans="1:1" ht="15.75">
      <c r="A614" s="108"/>
    </row>
    <row r="615" spans="1:1" ht="15.75">
      <c r="A615" s="108"/>
    </row>
    <row r="616" spans="1:1" ht="15.75">
      <c r="A616" s="108"/>
    </row>
    <row r="617" spans="1:1" ht="15.75">
      <c r="A617" s="108"/>
    </row>
    <row r="618" spans="1:1" ht="15.75">
      <c r="A618" s="108"/>
    </row>
    <row r="619" spans="1:1" ht="15.75">
      <c r="A619" s="108"/>
    </row>
    <row r="620" spans="1:1" ht="15.75">
      <c r="A620" s="108"/>
    </row>
    <row r="621" spans="1:1" ht="15.75">
      <c r="A621" s="108"/>
    </row>
    <row r="622" spans="1:1" ht="15.75">
      <c r="A622" s="108"/>
    </row>
    <row r="623" spans="1:1" ht="15.75">
      <c r="A623" s="108"/>
    </row>
    <row r="624" spans="1:1" ht="15.75">
      <c r="A624" s="108"/>
    </row>
    <row r="625" spans="1:1" ht="15.75">
      <c r="A625" s="108"/>
    </row>
    <row r="626" spans="1:1" ht="15.75">
      <c r="A626" s="108"/>
    </row>
    <row r="627" spans="1:1" ht="15.75">
      <c r="A627" s="108"/>
    </row>
    <row r="628" spans="1:1" ht="15.75">
      <c r="A628" s="108"/>
    </row>
    <row r="629" spans="1:1" ht="15.75">
      <c r="A629" s="108"/>
    </row>
    <row r="630" spans="1:1" ht="15.75">
      <c r="A630" s="108"/>
    </row>
    <row r="631" spans="1:1" ht="15.75">
      <c r="A631" s="108"/>
    </row>
    <row r="632" spans="1:1" ht="15.75">
      <c r="A632" s="108"/>
    </row>
    <row r="633" spans="1:1" ht="15.75">
      <c r="A633" s="108"/>
    </row>
    <row r="634" spans="1:1" ht="15.75">
      <c r="A634" s="108"/>
    </row>
    <row r="635" spans="1:1" ht="15.75">
      <c r="A635" s="108"/>
    </row>
    <row r="636" spans="1:1" ht="15.75">
      <c r="A636" s="108"/>
    </row>
    <row r="637" spans="1:1" ht="15.75">
      <c r="A637" s="108"/>
    </row>
    <row r="638" spans="1:1" ht="15.75">
      <c r="A638" s="108"/>
    </row>
    <row r="639" spans="1:1" ht="15.75">
      <c r="A639" s="108"/>
    </row>
    <row r="640" spans="1:1" ht="15.75">
      <c r="A640" s="108"/>
    </row>
    <row r="641" spans="1:1" ht="15.75">
      <c r="A641" s="108"/>
    </row>
    <row r="642" spans="1:1" ht="15.75">
      <c r="A642" s="108"/>
    </row>
    <row r="643" spans="1:1" ht="15.75">
      <c r="A643" s="108"/>
    </row>
    <row r="644" spans="1:1" ht="15.75">
      <c r="A644" s="108"/>
    </row>
    <row r="645" spans="1:1" ht="15.75">
      <c r="A645" s="108"/>
    </row>
    <row r="646" spans="1:1" ht="15.75">
      <c r="A646" s="108"/>
    </row>
    <row r="647" spans="1:1" ht="15.75">
      <c r="A647" s="108"/>
    </row>
    <row r="648" spans="1:1" ht="15.75">
      <c r="A648" s="108"/>
    </row>
    <row r="649" spans="1:1" ht="15.75">
      <c r="A649" s="108"/>
    </row>
    <row r="650" spans="1:1" ht="15.75">
      <c r="A650" s="108"/>
    </row>
    <row r="651" spans="1:1" ht="15.75">
      <c r="A651" s="108"/>
    </row>
    <row r="652" spans="1:1" ht="15.75">
      <c r="A652" s="108"/>
    </row>
    <row r="653" spans="1:1" ht="15.75">
      <c r="A653" s="108"/>
    </row>
    <row r="654" spans="1:1" ht="15.75">
      <c r="A654" s="108"/>
    </row>
    <row r="655" spans="1:1" ht="15.75">
      <c r="A655" s="108"/>
    </row>
    <row r="656" spans="1:1" ht="15.75">
      <c r="A656" s="108"/>
    </row>
    <row r="657" spans="1:1" ht="15.75">
      <c r="A657" s="108"/>
    </row>
    <row r="658" spans="1:1" ht="15.75">
      <c r="A658" s="108"/>
    </row>
    <row r="659" spans="1:1" ht="15.75">
      <c r="A659" s="108"/>
    </row>
    <row r="660" spans="1:1" ht="15.75">
      <c r="A660" s="108"/>
    </row>
    <row r="661" spans="1:1" ht="15.75">
      <c r="A661" s="108"/>
    </row>
    <row r="662" spans="1:1" ht="15.75">
      <c r="A662" s="108"/>
    </row>
    <row r="663" spans="1:1" ht="15.75">
      <c r="A663" s="108"/>
    </row>
  </sheetData>
  <mergeCells count="4">
    <mergeCell ref="A1:L1"/>
    <mergeCell ref="A2:L2"/>
    <mergeCell ref="A3:L3"/>
    <mergeCell ref="A4:L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57"/>
  <sheetViews>
    <sheetView zoomScale="140" zoomScaleNormal="140" workbookViewId="0">
      <selection activeCell="A6" sqref="A6"/>
    </sheetView>
  </sheetViews>
  <sheetFormatPr defaultColWidth="33.140625" defaultRowHeight="9"/>
  <cols>
    <col min="1" max="1" width="66.5703125" style="146" customWidth="1"/>
    <col min="2" max="8" width="10.7109375" style="134" customWidth="1"/>
    <col min="9" max="13" width="5.7109375" style="135" customWidth="1"/>
    <col min="14" max="256" width="33.140625" style="135"/>
    <col min="257" max="257" width="66.5703125" style="135" customWidth="1"/>
    <col min="258" max="264" width="10.7109375" style="135" customWidth="1"/>
    <col min="265" max="269" width="5.7109375" style="135" customWidth="1"/>
    <col min="270" max="512" width="33.140625" style="135"/>
    <col min="513" max="513" width="66.5703125" style="135" customWidth="1"/>
    <col min="514" max="520" width="10.7109375" style="135" customWidth="1"/>
    <col min="521" max="525" width="5.7109375" style="135" customWidth="1"/>
    <col min="526" max="768" width="33.140625" style="135"/>
    <col min="769" max="769" width="66.5703125" style="135" customWidth="1"/>
    <col min="770" max="776" width="10.7109375" style="135" customWidth="1"/>
    <col min="777" max="781" width="5.7109375" style="135" customWidth="1"/>
    <col min="782" max="1024" width="33.140625" style="135"/>
    <col min="1025" max="1025" width="66.5703125" style="135" customWidth="1"/>
    <col min="1026" max="1032" width="10.7109375" style="135" customWidth="1"/>
    <col min="1033" max="1037" width="5.7109375" style="135" customWidth="1"/>
    <col min="1038" max="1280" width="33.140625" style="135"/>
    <col min="1281" max="1281" width="66.5703125" style="135" customWidth="1"/>
    <col min="1282" max="1288" width="10.7109375" style="135" customWidth="1"/>
    <col min="1289" max="1293" width="5.7109375" style="135" customWidth="1"/>
    <col min="1294" max="1536" width="33.140625" style="135"/>
    <col min="1537" max="1537" width="66.5703125" style="135" customWidth="1"/>
    <col min="1538" max="1544" width="10.7109375" style="135" customWidth="1"/>
    <col min="1545" max="1549" width="5.7109375" style="135" customWidth="1"/>
    <col min="1550" max="1792" width="33.140625" style="135"/>
    <col min="1793" max="1793" width="66.5703125" style="135" customWidth="1"/>
    <col min="1794" max="1800" width="10.7109375" style="135" customWidth="1"/>
    <col min="1801" max="1805" width="5.7109375" style="135" customWidth="1"/>
    <col min="1806" max="2048" width="33.140625" style="135"/>
    <col min="2049" max="2049" width="66.5703125" style="135" customWidth="1"/>
    <col min="2050" max="2056" width="10.7109375" style="135" customWidth="1"/>
    <col min="2057" max="2061" width="5.7109375" style="135" customWidth="1"/>
    <col min="2062" max="2304" width="33.140625" style="135"/>
    <col min="2305" max="2305" width="66.5703125" style="135" customWidth="1"/>
    <col min="2306" max="2312" width="10.7109375" style="135" customWidth="1"/>
    <col min="2313" max="2317" width="5.7109375" style="135" customWidth="1"/>
    <col min="2318" max="2560" width="33.140625" style="135"/>
    <col min="2561" max="2561" width="66.5703125" style="135" customWidth="1"/>
    <col min="2562" max="2568" width="10.7109375" style="135" customWidth="1"/>
    <col min="2569" max="2573" width="5.7109375" style="135" customWidth="1"/>
    <col min="2574" max="2816" width="33.140625" style="135"/>
    <col min="2817" max="2817" width="66.5703125" style="135" customWidth="1"/>
    <col min="2818" max="2824" width="10.7109375" style="135" customWidth="1"/>
    <col min="2825" max="2829" width="5.7109375" style="135" customWidth="1"/>
    <col min="2830" max="3072" width="33.140625" style="135"/>
    <col min="3073" max="3073" width="66.5703125" style="135" customWidth="1"/>
    <col min="3074" max="3080" width="10.7109375" style="135" customWidth="1"/>
    <col min="3081" max="3085" width="5.7109375" style="135" customWidth="1"/>
    <col min="3086" max="3328" width="33.140625" style="135"/>
    <col min="3329" max="3329" width="66.5703125" style="135" customWidth="1"/>
    <col min="3330" max="3336" width="10.7109375" style="135" customWidth="1"/>
    <col min="3337" max="3341" width="5.7109375" style="135" customWidth="1"/>
    <col min="3342" max="3584" width="33.140625" style="135"/>
    <col min="3585" max="3585" width="66.5703125" style="135" customWidth="1"/>
    <col min="3586" max="3592" width="10.7109375" style="135" customWidth="1"/>
    <col min="3593" max="3597" width="5.7109375" style="135" customWidth="1"/>
    <col min="3598" max="3840" width="33.140625" style="135"/>
    <col min="3841" max="3841" width="66.5703125" style="135" customWidth="1"/>
    <col min="3842" max="3848" width="10.7109375" style="135" customWidth="1"/>
    <col min="3849" max="3853" width="5.7109375" style="135" customWidth="1"/>
    <col min="3854" max="4096" width="33.140625" style="135"/>
    <col min="4097" max="4097" width="66.5703125" style="135" customWidth="1"/>
    <col min="4098" max="4104" width="10.7109375" style="135" customWidth="1"/>
    <col min="4105" max="4109" width="5.7109375" style="135" customWidth="1"/>
    <col min="4110" max="4352" width="33.140625" style="135"/>
    <col min="4353" max="4353" width="66.5703125" style="135" customWidth="1"/>
    <col min="4354" max="4360" width="10.7109375" style="135" customWidth="1"/>
    <col min="4361" max="4365" width="5.7109375" style="135" customWidth="1"/>
    <col min="4366" max="4608" width="33.140625" style="135"/>
    <col min="4609" max="4609" width="66.5703125" style="135" customWidth="1"/>
    <col min="4610" max="4616" width="10.7109375" style="135" customWidth="1"/>
    <col min="4617" max="4621" width="5.7109375" style="135" customWidth="1"/>
    <col min="4622" max="4864" width="33.140625" style="135"/>
    <col min="4865" max="4865" width="66.5703125" style="135" customWidth="1"/>
    <col min="4866" max="4872" width="10.7109375" style="135" customWidth="1"/>
    <col min="4873" max="4877" width="5.7109375" style="135" customWidth="1"/>
    <col min="4878" max="5120" width="33.140625" style="135"/>
    <col min="5121" max="5121" width="66.5703125" style="135" customWidth="1"/>
    <col min="5122" max="5128" width="10.7109375" style="135" customWidth="1"/>
    <col min="5129" max="5133" width="5.7109375" style="135" customWidth="1"/>
    <col min="5134" max="5376" width="33.140625" style="135"/>
    <col min="5377" max="5377" width="66.5703125" style="135" customWidth="1"/>
    <col min="5378" max="5384" width="10.7109375" style="135" customWidth="1"/>
    <col min="5385" max="5389" width="5.7109375" style="135" customWidth="1"/>
    <col min="5390" max="5632" width="33.140625" style="135"/>
    <col min="5633" max="5633" width="66.5703125" style="135" customWidth="1"/>
    <col min="5634" max="5640" width="10.7109375" style="135" customWidth="1"/>
    <col min="5641" max="5645" width="5.7109375" style="135" customWidth="1"/>
    <col min="5646" max="5888" width="33.140625" style="135"/>
    <col min="5889" max="5889" width="66.5703125" style="135" customWidth="1"/>
    <col min="5890" max="5896" width="10.7109375" style="135" customWidth="1"/>
    <col min="5897" max="5901" width="5.7109375" style="135" customWidth="1"/>
    <col min="5902" max="6144" width="33.140625" style="135"/>
    <col min="6145" max="6145" width="66.5703125" style="135" customWidth="1"/>
    <col min="6146" max="6152" width="10.7109375" style="135" customWidth="1"/>
    <col min="6153" max="6157" width="5.7109375" style="135" customWidth="1"/>
    <col min="6158" max="6400" width="33.140625" style="135"/>
    <col min="6401" max="6401" width="66.5703125" style="135" customWidth="1"/>
    <col min="6402" max="6408" width="10.7109375" style="135" customWidth="1"/>
    <col min="6409" max="6413" width="5.7109375" style="135" customWidth="1"/>
    <col min="6414" max="6656" width="33.140625" style="135"/>
    <col min="6657" max="6657" width="66.5703125" style="135" customWidth="1"/>
    <col min="6658" max="6664" width="10.7109375" style="135" customWidth="1"/>
    <col min="6665" max="6669" width="5.7109375" style="135" customWidth="1"/>
    <col min="6670" max="6912" width="33.140625" style="135"/>
    <col min="6913" max="6913" width="66.5703125" style="135" customWidth="1"/>
    <col min="6914" max="6920" width="10.7109375" style="135" customWidth="1"/>
    <col min="6921" max="6925" width="5.7109375" style="135" customWidth="1"/>
    <col min="6926" max="7168" width="33.140625" style="135"/>
    <col min="7169" max="7169" width="66.5703125" style="135" customWidth="1"/>
    <col min="7170" max="7176" width="10.7109375" style="135" customWidth="1"/>
    <col min="7177" max="7181" width="5.7109375" style="135" customWidth="1"/>
    <col min="7182" max="7424" width="33.140625" style="135"/>
    <col min="7425" max="7425" width="66.5703125" style="135" customWidth="1"/>
    <col min="7426" max="7432" width="10.7109375" style="135" customWidth="1"/>
    <col min="7433" max="7437" width="5.7109375" style="135" customWidth="1"/>
    <col min="7438" max="7680" width="33.140625" style="135"/>
    <col min="7681" max="7681" width="66.5703125" style="135" customWidth="1"/>
    <col min="7682" max="7688" width="10.7109375" style="135" customWidth="1"/>
    <col min="7689" max="7693" width="5.7109375" style="135" customWidth="1"/>
    <col min="7694" max="7936" width="33.140625" style="135"/>
    <col min="7937" max="7937" width="66.5703125" style="135" customWidth="1"/>
    <col min="7938" max="7944" width="10.7109375" style="135" customWidth="1"/>
    <col min="7945" max="7949" width="5.7109375" style="135" customWidth="1"/>
    <col min="7950" max="8192" width="33.140625" style="135"/>
    <col min="8193" max="8193" width="66.5703125" style="135" customWidth="1"/>
    <col min="8194" max="8200" width="10.7109375" style="135" customWidth="1"/>
    <col min="8201" max="8205" width="5.7109375" style="135" customWidth="1"/>
    <col min="8206" max="8448" width="33.140625" style="135"/>
    <col min="8449" max="8449" width="66.5703125" style="135" customWidth="1"/>
    <col min="8450" max="8456" width="10.7109375" style="135" customWidth="1"/>
    <col min="8457" max="8461" width="5.7109375" style="135" customWidth="1"/>
    <col min="8462" max="8704" width="33.140625" style="135"/>
    <col min="8705" max="8705" width="66.5703125" style="135" customWidth="1"/>
    <col min="8706" max="8712" width="10.7109375" style="135" customWidth="1"/>
    <col min="8713" max="8717" width="5.7109375" style="135" customWidth="1"/>
    <col min="8718" max="8960" width="33.140625" style="135"/>
    <col min="8961" max="8961" width="66.5703125" style="135" customWidth="1"/>
    <col min="8962" max="8968" width="10.7109375" style="135" customWidth="1"/>
    <col min="8969" max="8973" width="5.7109375" style="135" customWidth="1"/>
    <col min="8974" max="9216" width="33.140625" style="135"/>
    <col min="9217" max="9217" width="66.5703125" style="135" customWidth="1"/>
    <col min="9218" max="9224" width="10.7109375" style="135" customWidth="1"/>
    <col min="9225" max="9229" width="5.7109375" style="135" customWidth="1"/>
    <col min="9230" max="9472" width="33.140625" style="135"/>
    <col min="9473" max="9473" width="66.5703125" style="135" customWidth="1"/>
    <col min="9474" max="9480" width="10.7109375" style="135" customWidth="1"/>
    <col min="9481" max="9485" width="5.7109375" style="135" customWidth="1"/>
    <col min="9486" max="9728" width="33.140625" style="135"/>
    <col min="9729" max="9729" width="66.5703125" style="135" customWidth="1"/>
    <col min="9730" max="9736" width="10.7109375" style="135" customWidth="1"/>
    <col min="9737" max="9741" width="5.7109375" style="135" customWidth="1"/>
    <col min="9742" max="9984" width="33.140625" style="135"/>
    <col min="9985" max="9985" width="66.5703125" style="135" customWidth="1"/>
    <col min="9986" max="9992" width="10.7109375" style="135" customWidth="1"/>
    <col min="9993" max="9997" width="5.7109375" style="135" customWidth="1"/>
    <col min="9998" max="10240" width="33.140625" style="135"/>
    <col min="10241" max="10241" width="66.5703125" style="135" customWidth="1"/>
    <col min="10242" max="10248" width="10.7109375" style="135" customWidth="1"/>
    <col min="10249" max="10253" width="5.7109375" style="135" customWidth="1"/>
    <col min="10254" max="10496" width="33.140625" style="135"/>
    <col min="10497" max="10497" width="66.5703125" style="135" customWidth="1"/>
    <col min="10498" max="10504" width="10.7109375" style="135" customWidth="1"/>
    <col min="10505" max="10509" width="5.7109375" style="135" customWidth="1"/>
    <col min="10510" max="10752" width="33.140625" style="135"/>
    <col min="10753" max="10753" width="66.5703125" style="135" customWidth="1"/>
    <col min="10754" max="10760" width="10.7109375" style="135" customWidth="1"/>
    <col min="10761" max="10765" width="5.7109375" style="135" customWidth="1"/>
    <col min="10766" max="11008" width="33.140625" style="135"/>
    <col min="11009" max="11009" width="66.5703125" style="135" customWidth="1"/>
    <col min="11010" max="11016" width="10.7109375" style="135" customWidth="1"/>
    <col min="11017" max="11021" width="5.7109375" style="135" customWidth="1"/>
    <col min="11022" max="11264" width="33.140625" style="135"/>
    <col min="11265" max="11265" width="66.5703125" style="135" customWidth="1"/>
    <col min="11266" max="11272" width="10.7109375" style="135" customWidth="1"/>
    <col min="11273" max="11277" width="5.7109375" style="135" customWidth="1"/>
    <col min="11278" max="11520" width="33.140625" style="135"/>
    <col min="11521" max="11521" width="66.5703125" style="135" customWidth="1"/>
    <col min="11522" max="11528" width="10.7109375" style="135" customWidth="1"/>
    <col min="11529" max="11533" width="5.7109375" style="135" customWidth="1"/>
    <col min="11534" max="11776" width="33.140625" style="135"/>
    <col min="11777" max="11777" width="66.5703125" style="135" customWidth="1"/>
    <col min="11778" max="11784" width="10.7109375" style="135" customWidth="1"/>
    <col min="11785" max="11789" width="5.7109375" style="135" customWidth="1"/>
    <col min="11790" max="12032" width="33.140625" style="135"/>
    <col min="12033" max="12033" width="66.5703125" style="135" customWidth="1"/>
    <col min="12034" max="12040" width="10.7109375" style="135" customWidth="1"/>
    <col min="12041" max="12045" width="5.7109375" style="135" customWidth="1"/>
    <col min="12046" max="12288" width="33.140625" style="135"/>
    <col min="12289" max="12289" width="66.5703125" style="135" customWidth="1"/>
    <col min="12290" max="12296" width="10.7109375" style="135" customWidth="1"/>
    <col min="12297" max="12301" width="5.7109375" style="135" customWidth="1"/>
    <col min="12302" max="12544" width="33.140625" style="135"/>
    <col min="12545" max="12545" width="66.5703125" style="135" customWidth="1"/>
    <col min="12546" max="12552" width="10.7109375" style="135" customWidth="1"/>
    <col min="12553" max="12557" width="5.7109375" style="135" customWidth="1"/>
    <col min="12558" max="12800" width="33.140625" style="135"/>
    <col min="12801" max="12801" width="66.5703125" style="135" customWidth="1"/>
    <col min="12802" max="12808" width="10.7109375" style="135" customWidth="1"/>
    <col min="12809" max="12813" width="5.7109375" style="135" customWidth="1"/>
    <col min="12814" max="13056" width="33.140625" style="135"/>
    <col min="13057" max="13057" width="66.5703125" style="135" customWidth="1"/>
    <col min="13058" max="13064" width="10.7109375" style="135" customWidth="1"/>
    <col min="13065" max="13069" width="5.7109375" style="135" customWidth="1"/>
    <col min="13070" max="13312" width="33.140625" style="135"/>
    <col min="13313" max="13313" width="66.5703125" style="135" customWidth="1"/>
    <col min="13314" max="13320" width="10.7109375" style="135" customWidth="1"/>
    <col min="13321" max="13325" width="5.7109375" style="135" customWidth="1"/>
    <col min="13326" max="13568" width="33.140625" style="135"/>
    <col min="13569" max="13569" width="66.5703125" style="135" customWidth="1"/>
    <col min="13570" max="13576" width="10.7109375" style="135" customWidth="1"/>
    <col min="13577" max="13581" width="5.7109375" style="135" customWidth="1"/>
    <col min="13582" max="13824" width="33.140625" style="135"/>
    <col min="13825" max="13825" width="66.5703125" style="135" customWidth="1"/>
    <col min="13826" max="13832" width="10.7109375" style="135" customWidth="1"/>
    <col min="13833" max="13837" width="5.7109375" style="135" customWidth="1"/>
    <col min="13838" max="14080" width="33.140625" style="135"/>
    <col min="14081" max="14081" width="66.5703125" style="135" customWidth="1"/>
    <col min="14082" max="14088" width="10.7109375" style="135" customWidth="1"/>
    <col min="14089" max="14093" width="5.7109375" style="135" customWidth="1"/>
    <col min="14094" max="14336" width="33.140625" style="135"/>
    <col min="14337" max="14337" width="66.5703125" style="135" customWidth="1"/>
    <col min="14338" max="14344" width="10.7109375" style="135" customWidth="1"/>
    <col min="14345" max="14349" width="5.7109375" style="135" customWidth="1"/>
    <col min="14350" max="14592" width="33.140625" style="135"/>
    <col min="14593" max="14593" width="66.5703125" style="135" customWidth="1"/>
    <col min="14594" max="14600" width="10.7109375" style="135" customWidth="1"/>
    <col min="14601" max="14605" width="5.7109375" style="135" customWidth="1"/>
    <col min="14606" max="14848" width="33.140625" style="135"/>
    <col min="14849" max="14849" width="66.5703125" style="135" customWidth="1"/>
    <col min="14850" max="14856" width="10.7109375" style="135" customWidth="1"/>
    <col min="14857" max="14861" width="5.7109375" style="135" customWidth="1"/>
    <col min="14862" max="15104" width="33.140625" style="135"/>
    <col min="15105" max="15105" width="66.5703125" style="135" customWidth="1"/>
    <col min="15106" max="15112" width="10.7109375" style="135" customWidth="1"/>
    <col min="15113" max="15117" width="5.7109375" style="135" customWidth="1"/>
    <col min="15118" max="15360" width="33.140625" style="135"/>
    <col min="15361" max="15361" width="66.5703125" style="135" customWidth="1"/>
    <col min="15362" max="15368" width="10.7109375" style="135" customWidth="1"/>
    <col min="15369" max="15373" width="5.7109375" style="135" customWidth="1"/>
    <col min="15374" max="15616" width="33.140625" style="135"/>
    <col min="15617" max="15617" width="66.5703125" style="135" customWidth="1"/>
    <col min="15618" max="15624" width="10.7109375" style="135" customWidth="1"/>
    <col min="15625" max="15629" width="5.7109375" style="135" customWidth="1"/>
    <col min="15630" max="15872" width="33.140625" style="135"/>
    <col min="15873" max="15873" width="66.5703125" style="135" customWidth="1"/>
    <col min="15874" max="15880" width="10.7109375" style="135" customWidth="1"/>
    <col min="15881" max="15885" width="5.7109375" style="135" customWidth="1"/>
    <col min="15886" max="16128" width="33.140625" style="135"/>
    <col min="16129" max="16129" width="66.5703125" style="135" customWidth="1"/>
    <col min="16130" max="16136" width="10.7109375" style="135" customWidth="1"/>
    <col min="16137" max="16141" width="5.7109375" style="135" customWidth="1"/>
    <col min="16142" max="16384" width="33.140625" style="135"/>
  </cols>
  <sheetData>
    <row r="1" spans="1:10" s="133" customFormat="1" ht="32.25" customHeight="1">
      <c r="A1" s="571" t="s">
        <v>604</v>
      </c>
      <c r="B1" s="571"/>
      <c r="C1" s="571"/>
      <c r="D1" s="571"/>
      <c r="E1" s="571"/>
      <c r="F1" s="571"/>
      <c r="G1" s="571"/>
      <c r="H1" s="571"/>
    </row>
    <row r="2" spans="1:10" s="133" customFormat="1" ht="15" customHeight="1">
      <c r="A2" s="537" t="s">
        <v>605</v>
      </c>
      <c r="B2" s="537"/>
      <c r="C2" s="537"/>
      <c r="D2" s="537"/>
      <c r="E2" s="537"/>
      <c r="F2" s="537"/>
      <c r="G2" s="537"/>
      <c r="H2" s="537"/>
    </row>
    <row r="3" spans="1:10" s="133" customFormat="1" ht="15" customHeight="1">
      <c r="A3" s="572"/>
      <c r="B3" s="572"/>
      <c r="C3" s="452"/>
      <c r="D3" s="452"/>
      <c r="E3" s="452"/>
      <c r="F3" s="452"/>
      <c r="G3" s="452"/>
      <c r="H3" s="452"/>
    </row>
    <row r="4" spans="1:10" ht="3.75" customHeight="1">
      <c r="A4" s="453"/>
      <c r="B4" s="454"/>
      <c r="C4" s="454"/>
      <c r="D4" s="454"/>
      <c r="E4" s="454"/>
      <c r="F4" s="454"/>
      <c r="G4" s="454"/>
      <c r="H4" s="454"/>
    </row>
    <row r="5" spans="1:10" ht="30" customHeight="1" thickBot="1">
      <c r="A5" s="455"/>
      <c r="B5" s="456" t="s">
        <v>606</v>
      </c>
      <c r="C5" s="456" t="s">
        <v>607</v>
      </c>
      <c r="D5" s="456" t="s">
        <v>608</v>
      </c>
      <c r="E5" s="456" t="s">
        <v>609</v>
      </c>
      <c r="F5" s="456" t="s">
        <v>610</v>
      </c>
      <c r="G5" s="456" t="s">
        <v>611</v>
      </c>
      <c r="H5" s="456" t="s">
        <v>928</v>
      </c>
    </row>
    <row r="6" spans="1:10" ht="12.75">
      <c r="A6" s="457" t="s">
        <v>79</v>
      </c>
      <c r="B6" s="458">
        <v>167</v>
      </c>
      <c r="C6" s="458">
        <v>192</v>
      </c>
      <c r="D6" s="458">
        <v>235</v>
      </c>
      <c r="E6" s="458">
        <v>272</v>
      </c>
      <c r="F6" s="458">
        <v>281</v>
      </c>
      <c r="G6" s="458">
        <f>SUM(G7,G10)</f>
        <v>302</v>
      </c>
      <c r="H6" s="458">
        <f>SUM(H7,H10)</f>
        <v>318</v>
      </c>
    </row>
    <row r="7" spans="1:10" ht="12.75">
      <c r="A7" s="459" t="s">
        <v>612</v>
      </c>
      <c r="B7" s="460">
        <v>146</v>
      </c>
      <c r="C7" s="460">
        <v>163</v>
      </c>
      <c r="D7" s="460">
        <v>203</v>
      </c>
      <c r="E7" s="460">
        <v>237</v>
      </c>
      <c r="F7" s="460">
        <v>238</v>
      </c>
      <c r="G7" s="460">
        <f>SUM(G8:G9)</f>
        <v>254</v>
      </c>
      <c r="H7" s="460">
        <f>SUM(H8:H9)</f>
        <v>270</v>
      </c>
      <c r="I7" s="138"/>
      <c r="J7" s="138"/>
    </row>
    <row r="8" spans="1:10" ht="12.75">
      <c r="A8" s="212" t="s">
        <v>613</v>
      </c>
      <c r="B8" s="461">
        <v>56</v>
      </c>
      <c r="C8" s="461">
        <v>61</v>
      </c>
      <c r="D8" s="461">
        <v>93</v>
      </c>
      <c r="E8" s="461">
        <v>114</v>
      </c>
      <c r="F8" s="461">
        <v>110</v>
      </c>
      <c r="G8" s="461">
        <v>117</v>
      </c>
      <c r="H8" s="461">
        <v>125</v>
      </c>
    </row>
    <row r="9" spans="1:10" ht="12.75">
      <c r="A9" s="212" t="s">
        <v>614</v>
      </c>
      <c r="B9" s="461">
        <v>90</v>
      </c>
      <c r="C9" s="461">
        <v>102</v>
      </c>
      <c r="D9" s="461">
        <v>110</v>
      </c>
      <c r="E9" s="461">
        <v>123</v>
      </c>
      <c r="F9" s="461">
        <v>128</v>
      </c>
      <c r="G9" s="461">
        <v>137</v>
      </c>
      <c r="H9" s="461">
        <v>145</v>
      </c>
    </row>
    <row r="10" spans="1:10" ht="12.75">
      <c r="A10" s="459" t="s">
        <v>615</v>
      </c>
      <c r="B10" s="460">
        <v>21</v>
      </c>
      <c r="C10" s="460">
        <v>29</v>
      </c>
      <c r="D10" s="460">
        <v>32</v>
      </c>
      <c r="E10" s="460">
        <v>35</v>
      </c>
      <c r="F10" s="460">
        <v>43</v>
      </c>
      <c r="G10" s="460">
        <f>SUM(G11:G12)</f>
        <v>48</v>
      </c>
      <c r="H10" s="460">
        <f>SUM(H11:H12)</f>
        <v>48</v>
      </c>
      <c r="I10" s="138"/>
    </row>
    <row r="11" spans="1:10" ht="12.75">
      <c r="A11" s="212" t="s">
        <v>613</v>
      </c>
      <c r="B11" s="461">
        <v>18</v>
      </c>
      <c r="C11" s="461">
        <v>25</v>
      </c>
      <c r="D11" s="461">
        <v>24</v>
      </c>
      <c r="E11" s="461">
        <v>26</v>
      </c>
      <c r="F11" s="461">
        <v>34</v>
      </c>
      <c r="G11" s="461">
        <v>37</v>
      </c>
      <c r="H11" s="461">
        <v>37</v>
      </c>
    </row>
    <row r="12" spans="1:10" ht="13.5" thickBot="1">
      <c r="A12" s="212" t="s">
        <v>614</v>
      </c>
      <c r="B12" s="461">
        <v>3</v>
      </c>
      <c r="C12" s="461">
        <v>4</v>
      </c>
      <c r="D12" s="461">
        <v>8</v>
      </c>
      <c r="E12" s="461">
        <v>9</v>
      </c>
      <c r="F12" s="461">
        <v>9</v>
      </c>
      <c r="G12" s="461">
        <v>11</v>
      </c>
      <c r="H12" s="461">
        <v>11</v>
      </c>
    </row>
    <row r="13" spans="1:10" ht="12.75">
      <c r="A13" s="457" t="s">
        <v>80</v>
      </c>
      <c r="B13" s="458">
        <v>1124</v>
      </c>
      <c r="C13" s="458">
        <v>1270</v>
      </c>
      <c r="D13" s="458">
        <v>1398</v>
      </c>
      <c r="E13" s="458">
        <v>1592</v>
      </c>
      <c r="F13" s="458">
        <v>1735</v>
      </c>
      <c r="G13" s="458">
        <f>SUM(G14,G17,G20)</f>
        <v>1924</v>
      </c>
      <c r="H13" s="458">
        <f>SUM(H14,H17,H20)</f>
        <v>2002</v>
      </c>
    </row>
    <row r="14" spans="1:10" s="139" customFormat="1" ht="12.75">
      <c r="A14" s="459" t="s">
        <v>616</v>
      </c>
      <c r="B14" s="460">
        <v>718</v>
      </c>
      <c r="C14" s="460">
        <v>811</v>
      </c>
      <c r="D14" s="460">
        <v>898</v>
      </c>
      <c r="E14" s="460">
        <v>1017</v>
      </c>
      <c r="F14" s="460">
        <v>1057</v>
      </c>
      <c r="G14" s="460">
        <f>SUM(G15:G16)</f>
        <v>1159</v>
      </c>
      <c r="H14" s="460">
        <f>SUM(H15:H16)</f>
        <v>1195</v>
      </c>
      <c r="I14" s="138"/>
    </row>
    <row r="15" spans="1:10" s="139" customFormat="1" ht="12.75">
      <c r="A15" s="212" t="s">
        <v>613</v>
      </c>
      <c r="B15" s="461">
        <v>239</v>
      </c>
      <c r="C15" s="461">
        <v>272</v>
      </c>
      <c r="D15" s="461">
        <v>325</v>
      </c>
      <c r="E15" s="461">
        <v>403</v>
      </c>
      <c r="F15" s="461">
        <v>425</v>
      </c>
      <c r="G15" s="461">
        <v>502</v>
      </c>
      <c r="H15" s="461">
        <v>526</v>
      </c>
    </row>
    <row r="16" spans="1:10" s="139" customFormat="1" ht="12.75">
      <c r="A16" s="212" t="s">
        <v>614</v>
      </c>
      <c r="B16" s="461">
        <v>479</v>
      </c>
      <c r="C16" s="461">
        <v>539</v>
      </c>
      <c r="D16" s="461">
        <v>573</v>
      </c>
      <c r="E16" s="461">
        <v>614</v>
      </c>
      <c r="F16" s="461">
        <v>632</v>
      </c>
      <c r="G16" s="461">
        <v>657</v>
      </c>
      <c r="H16" s="461">
        <v>669</v>
      </c>
    </row>
    <row r="17" spans="1:9" s="139" customFormat="1" ht="12.75">
      <c r="A17" s="459" t="s">
        <v>617</v>
      </c>
      <c r="B17" s="460">
        <v>323</v>
      </c>
      <c r="C17" s="460">
        <v>370</v>
      </c>
      <c r="D17" s="460">
        <v>412</v>
      </c>
      <c r="E17" s="460">
        <v>470</v>
      </c>
      <c r="F17" s="460">
        <v>536</v>
      </c>
      <c r="G17" s="460">
        <f>SUM(G18:G19)</f>
        <v>600</v>
      </c>
      <c r="H17" s="460">
        <f>SUM(H18:H19)</f>
        <v>639</v>
      </c>
      <c r="I17" s="138"/>
    </row>
    <row r="18" spans="1:9" s="139" customFormat="1" ht="12.75">
      <c r="A18" s="212" t="s">
        <v>613</v>
      </c>
      <c r="B18" s="461">
        <v>172</v>
      </c>
      <c r="C18" s="461">
        <v>197</v>
      </c>
      <c r="D18" s="461">
        <v>232</v>
      </c>
      <c r="E18" s="461">
        <v>269</v>
      </c>
      <c r="F18" s="461">
        <v>325</v>
      </c>
      <c r="G18" s="461">
        <v>375</v>
      </c>
      <c r="H18" s="461">
        <v>410</v>
      </c>
    </row>
    <row r="19" spans="1:9" ht="12.75">
      <c r="A19" s="212" t="s">
        <v>614</v>
      </c>
      <c r="B19" s="461">
        <v>151</v>
      </c>
      <c r="C19" s="461">
        <v>173</v>
      </c>
      <c r="D19" s="461">
        <v>180</v>
      </c>
      <c r="E19" s="461">
        <v>201</v>
      </c>
      <c r="F19" s="461">
        <v>211</v>
      </c>
      <c r="G19" s="461">
        <v>225</v>
      </c>
      <c r="H19" s="461">
        <v>229</v>
      </c>
    </row>
    <row r="20" spans="1:9" ht="12.75">
      <c r="A20" s="459" t="s">
        <v>615</v>
      </c>
      <c r="B20" s="460">
        <v>83</v>
      </c>
      <c r="C20" s="460">
        <v>89</v>
      </c>
      <c r="D20" s="460">
        <v>88</v>
      </c>
      <c r="E20" s="460">
        <v>105</v>
      </c>
      <c r="F20" s="460">
        <v>142</v>
      </c>
      <c r="G20" s="460">
        <f>SUM(G21:G22)</f>
        <v>165</v>
      </c>
      <c r="H20" s="460">
        <f>SUM(H21:H22)</f>
        <v>168</v>
      </c>
      <c r="I20" s="138"/>
    </row>
    <row r="21" spans="1:9" ht="12.75">
      <c r="A21" s="212" t="s">
        <v>613</v>
      </c>
      <c r="B21" s="461">
        <v>66</v>
      </c>
      <c r="C21" s="461">
        <v>67</v>
      </c>
      <c r="D21" s="461">
        <v>62</v>
      </c>
      <c r="E21" s="461">
        <v>79</v>
      </c>
      <c r="F21" s="461">
        <v>115</v>
      </c>
      <c r="G21" s="461">
        <v>132</v>
      </c>
      <c r="H21" s="461">
        <v>135</v>
      </c>
    </row>
    <row r="22" spans="1:9" ht="13.5" thickBot="1">
      <c r="A22" s="212" t="s">
        <v>614</v>
      </c>
      <c r="B22" s="461">
        <v>17</v>
      </c>
      <c r="C22" s="461">
        <v>22</v>
      </c>
      <c r="D22" s="461">
        <v>26</v>
      </c>
      <c r="E22" s="461">
        <v>26</v>
      </c>
      <c r="F22" s="461">
        <v>27</v>
      </c>
      <c r="G22" s="461">
        <v>33</v>
      </c>
      <c r="H22" s="461">
        <v>33</v>
      </c>
    </row>
    <row r="23" spans="1:9" ht="12.75">
      <c r="A23" s="457" t="s">
        <v>76</v>
      </c>
      <c r="B23" s="458">
        <v>670</v>
      </c>
      <c r="C23" s="458">
        <v>701</v>
      </c>
      <c r="D23" s="458">
        <v>771</v>
      </c>
      <c r="E23" s="458">
        <v>878</v>
      </c>
      <c r="F23" s="458">
        <v>965</v>
      </c>
      <c r="G23" s="458">
        <f>SUM(G24,G27)</f>
        <v>1078</v>
      </c>
      <c r="H23" s="458">
        <f>SUM(H24,H27)</f>
        <v>1101</v>
      </c>
    </row>
    <row r="24" spans="1:9" ht="12.75">
      <c r="A24" s="459" t="s">
        <v>618</v>
      </c>
      <c r="B24" s="460">
        <v>493</v>
      </c>
      <c r="C24" s="460">
        <v>521</v>
      </c>
      <c r="D24" s="460">
        <v>590</v>
      </c>
      <c r="E24" s="460">
        <v>655</v>
      </c>
      <c r="F24" s="460">
        <v>703</v>
      </c>
      <c r="G24" s="460">
        <f>SUM(G25:G26)</f>
        <v>778</v>
      </c>
      <c r="H24" s="460">
        <f>SUM(H25:H26)</f>
        <v>799</v>
      </c>
      <c r="I24" s="138"/>
    </row>
    <row r="25" spans="1:9" ht="12.75">
      <c r="A25" s="212" t="s">
        <v>613</v>
      </c>
      <c r="B25" s="461">
        <v>166</v>
      </c>
      <c r="C25" s="461">
        <v>171</v>
      </c>
      <c r="D25" s="461">
        <v>218</v>
      </c>
      <c r="E25" s="461">
        <v>256</v>
      </c>
      <c r="F25" s="461">
        <v>283</v>
      </c>
      <c r="G25" s="461">
        <v>346</v>
      </c>
      <c r="H25" s="461">
        <v>356</v>
      </c>
    </row>
    <row r="26" spans="1:9" ht="12.75">
      <c r="A26" s="212" t="s">
        <v>614</v>
      </c>
      <c r="B26" s="461">
        <v>327</v>
      </c>
      <c r="C26" s="461">
        <v>350</v>
      </c>
      <c r="D26" s="461">
        <v>372</v>
      </c>
      <c r="E26" s="461">
        <v>399</v>
      </c>
      <c r="F26" s="461">
        <v>420</v>
      </c>
      <c r="G26" s="461">
        <v>432</v>
      </c>
      <c r="H26" s="461">
        <v>443</v>
      </c>
    </row>
    <row r="27" spans="1:9" ht="12.75">
      <c r="A27" s="459" t="s">
        <v>615</v>
      </c>
      <c r="B27" s="460">
        <v>177</v>
      </c>
      <c r="C27" s="460">
        <v>180</v>
      </c>
      <c r="D27" s="460">
        <v>181</v>
      </c>
      <c r="E27" s="460">
        <v>223</v>
      </c>
      <c r="F27" s="460">
        <v>262</v>
      </c>
      <c r="G27" s="460">
        <f>SUM(G28:G29)</f>
        <v>300</v>
      </c>
      <c r="H27" s="460">
        <f>SUM(H28:H29)</f>
        <v>302</v>
      </c>
      <c r="I27" s="138"/>
    </row>
    <row r="28" spans="1:9" ht="12.75">
      <c r="A28" s="212" t="s">
        <v>613</v>
      </c>
      <c r="B28" s="461">
        <v>111</v>
      </c>
      <c r="C28" s="461">
        <v>105</v>
      </c>
      <c r="D28" s="461">
        <v>102</v>
      </c>
      <c r="E28" s="461">
        <v>127</v>
      </c>
      <c r="F28" s="461">
        <v>160</v>
      </c>
      <c r="G28" s="461">
        <v>191</v>
      </c>
      <c r="H28" s="461">
        <v>191</v>
      </c>
    </row>
    <row r="29" spans="1:9" ht="13.5" thickBot="1">
      <c r="A29" s="212" t="s">
        <v>614</v>
      </c>
      <c r="B29" s="461">
        <v>66</v>
      </c>
      <c r="C29" s="461">
        <v>75</v>
      </c>
      <c r="D29" s="461">
        <v>79</v>
      </c>
      <c r="E29" s="461">
        <v>96</v>
      </c>
      <c r="F29" s="461">
        <v>102</v>
      </c>
      <c r="G29" s="461">
        <v>109</v>
      </c>
      <c r="H29" s="461">
        <v>111</v>
      </c>
    </row>
    <row r="30" spans="1:9" ht="12.75">
      <c r="A30" s="457" t="s">
        <v>77</v>
      </c>
      <c r="B30" s="458">
        <v>137</v>
      </c>
      <c r="C30" s="458">
        <v>144</v>
      </c>
      <c r="D30" s="458">
        <v>169</v>
      </c>
      <c r="E30" s="458">
        <v>185</v>
      </c>
      <c r="F30" s="458">
        <v>214</v>
      </c>
      <c r="G30" s="458">
        <f>SUM(G31,G34)</f>
        <v>249</v>
      </c>
      <c r="H30" s="458">
        <f>SUM(H31,H34)</f>
        <v>252</v>
      </c>
    </row>
    <row r="31" spans="1:9" ht="12.75">
      <c r="A31" s="459" t="s">
        <v>619</v>
      </c>
      <c r="B31" s="460">
        <v>122</v>
      </c>
      <c r="C31" s="460">
        <v>127</v>
      </c>
      <c r="D31" s="460">
        <v>153</v>
      </c>
      <c r="E31" s="460">
        <v>167</v>
      </c>
      <c r="F31" s="460">
        <v>192</v>
      </c>
      <c r="G31" s="460">
        <f>SUM(G32:G33)</f>
        <v>219</v>
      </c>
      <c r="H31" s="460">
        <f>SUM(H32:H33)</f>
        <v>222</v>
      </c>
      <c r="I31" s="138"/>
    </row>
    <row r="32" spans="1:9" ht="12.75">
      <c r="A32" s="212" t="s">
        <v>613</v>
      </c>
      <c r="B32" s="461">
        <v>50</v>
      </c>
      <c r="C32" s="461">
        <v>51</v>
      </c>
      <c r="D32" s="461">
        <v>70</v>
      </c>
      <c r="E32" s="461">
        <v>74</v>
      </c>
      <c r="F32" s="461">
        <v>95</v>
      </c>
      <c r="G32" s="461">
        <v>115</v>
      </c>
      <c r="H32" s="461">
        <v>114</v>
      </c>
    </row>
    <row r="33" spans="1:9" ht="12.75">
      <c r="A33" s="212" t="s">
        <v>614</v>
      </c>
      <c r="B33" s="461">
        <v>72</v>
      </c>
      <c r="C33" s="461">
        <v>76</v>
      </c>
      <c r="D33" s="461">
        <v>83</v>
      </c>
      <c r="E33" s="461">
        <v>93</v>
      </c>
      <c r="F33" s="461">
        <v>97</v>
      </c>
      <c r="G33" s="461">
        <v>104</v>
      </c>
      <c r="H33" s="461">
        <v>108</v>
      </c>
    </row>
    <row r="34" spans="1:9" ht="12.75">
      <c r="A34" s="459" t="s">
        <v>615</v>
      </c>
      <c r="B34" s="460">
        <v>15</v>
      </c>
      <c r="C34" s="460">
        <v>17</v>
      </c>
      <c r="D34" s="460">
        <v>16</v>
      </c>
      <c r="E34" s="460">
        <v>18</v>
      </c>
      <c r="F34" s="460">
        <v>22</v>
      </c>
      <c r="G34" s="460">
        <f>SUM(G35:G36)</f>
        <v>30</v>
      </c>
      <c r="H34" s="460">
        <f>SUM(H35:H36)</f>
        <v>30</v>
      </c>
      <c r="I34" s="138"/>
    </row>
    <row r="35" spans="1:9" ht="12.75">
      <c r="A35" s="212" t="s">
        <v>613</v>
      </c>
      <c r="B35" s="461">
        <v>13</v>
      </c>
      <c r="C35" s="461">
        <v>14</v>
      </c>
      <c r="D35" s="461">
        <v>13</v>
      </c>
      <c r="E35" s="461">
        <v>15</v>
      </c>
      <c r="F35" s="461">
        <v>19</v>
      </c>
      <c r="G35" s="461">
        <v>26</v>
      </c>
      <c r="H35" s="461">
        <v>26</v>
      </c>
    </row>
    <row r="36" spans="1:9" ht="13.5" thickBot="1">
      <c r="A36" s="212" t="s">
        <v>614</v>
      </c>
      <c r="B36" s="461">
        <v>2</v>
      </c>
      <c r="C36" s="461">
        <v>3</v>
      </c>
      <c r="D36" s="461">
        <v>3</v>
      </c>
      <c r="E36" s="461">
        <v>3</v>
      </c>
      <c r="F36" s="461">
        <v>3</v>
      </c>
      <c r="G36" s="461">
        <v>4</v>
      </c>
      <c r="H36" s="461">
        <v>4</v>
      </c>
    </row>
    <row r="37" spans="1:9" ht="12.75">
      <c r="A37" s="457" t="s">
        <v>81</v>
      </c>
      <c r="B37" s="458">
        <v>133</v>
      </c>
      <c r="C37" s="458">
        <v>144</v>
      </c>
      <c r="D37" s="458">
        <v>176</v>
      </c>
      <c r="E37" s="458">
        <v>201</v>
      </c>
      <c r="F37" s="458">
        <v>213</v>
      </c>
      <c r="G37" s="458">
        <f>SUM(G38,G41)</f>
        <v>224</v>
      </c>
      <c r="H37" s="458">
        <f>SUM(H38,H41)</f>
        <v>232</v>
      </c>
    </row>
    <row r="38" spans="1:9" ht="12.75">
      <c r="A38" s="459" t="s">
        <v>620</v>
      </c>
      <c r="B38" s="460">
        <v>84</v>
      </c>
      <c r="C38" s="460">
        <v>94</v>
      </c>
      <c r="D38" s="460">
        <v>123</v>
      </c>
      <c r="E38" s="460">
        <v>139</v>
      </c>
      <c r="F38" s="460">
        <v>135</v>
      </c>
      <c r="G38" s="460">
        <f>SUM(G39:G40)</f>
        <v>140</v>
      </c>
      <c r="H38" s="460">
        <f>SUM(H39:H40)</f>
        <v>144</v>
      </c>
      <c r="I38" s="138"/>
    </row>
    <row r="39" spans="1:9" ht="12.75">
      <c r="A39" s="212" t="s">
        <v>613</v>
      </c>
      <c r="B39" s="461">
        <v>34</v>
      </c>
      <c r="C39" s="461">
        <v>38</v>
      </c>
      <c r="D39" s="461">
        <v>60</v>
      </c>
      <c r="E39" s="461">
        <v>70</v>
      </c>
      <c r="F39" s="461">
        <v>66</v>
      </c>
      <c r="G39" s="461">
        <v>69</v>
      </c>
      <c r="H39" s="461">
        <v>72</v>
      </c>
    </row>
    <row r="40" spans="1:9" ht="12.75">
      <c r="A40" s="212" t="s">
        <v>614</v>
      </c>
      <c r="B40" s="461">
        <v>50</v>
      </c>
      <c r="C40" s="461">
        <v>56</v>
      </c>
      <c r="D40" s="461">
        <v>63</v>
      </c>
      <c r="E40" s="461">
        <v>69</v>
      </c>
      <c r="F40" s="461">
        <v>69</v>
      </c>
      <c r="G40" s="461">
        <v>71</v>
      </c>
      <c r="H40" s="461">
        <v>72</v>
      </c>
    </row>
    <row r="41" spans="1:9" ht="12.75">
      <c r="A41" s="459" t="s">
        <v>615</v>
      </c>
      <c r="B41" s="460">
        <v>49</v>
      </c>
      <c r="C41" s="460">
        <v>50</v>
      </c>
      <c r="D41" s="460">
        <v>53</v>
      </c>
      <c r="E41" s="460">
        <v>62</v>
      </c>
      <c r="F41" s="460">
        <v>78</v>
      </c>
      <c r="G41" s="460">
        <f>SUM(G42:G43)</f>
        <v>84</v>
      </c>
      <c r="H41" s="460">
        <f>SUM(H42:H43)</f>
        <v>88</v>
      </c>
      <c r="I41" s="138"/>
    </row>
    <row r="42" spans="1:9" ht="12.75">
      <c r="A42" s="212" t="s">
        <v>613</v>
      </c>
      <c r="B42" s="461">
        <v>32</v>
      </c>
      <c r="C42" s="461">
        <v>35</v>
      </c>
      <c r="D42" s="461">
        <v>36</v>
      </c>
      <c r="E42" s="461">
        <v>39</v>
      </c>
      <c r="F42" s="461">
        <v>55</v>
      </c>
      <c r="G42" s="461">
        <v>57</v>
      </c>
      <c r="H42" s="461">
        <v>60</v>
      </c>
    </row>
    <row r="43" spans="1:9" ht="13.5" thickBot="1">
      <c r="A43" s="212" t="s">
        <v>614</v>
      </c>
      <c r="B43" s="461">
        <v>17</v>
      </c>
      <c r="C43" s="461">
        <v>15</v>
      </c>
      <c r="D43" s="461">
        <v>17</v>
      </c>
      <c r="E43" s="461">
        <v>23</v>
      </c>
      <c r="F43" s="461">
        <v>23</v>
      </c>
      <c r="G43" s="461">
        <v>27</v>
      </c>
      <c r="H43" s="461">
        <v>28</v>
      </c>
    </row>
    <row r="44" spans="1:9" ht="12.75">
      <c r="A44" s="457" t="s">
        <v>82</v>
      </c>
      <c r="B44" s="458">
        <v>214</v>
      </c>
      <c r="C44" s="458">
        <v>224</v>
      </c>
      <c r="D44" s="458">
        <v>251</v>
      </c>
      <c r="E44" s="458">
        <v>277</v>
      </c>
      <c r="F44" s="458">
        <v>305</v>
      </c>
      <c r="G44" s="458">
        <f>SUM(G45,G48)</f>
        <v>328</v>
      </c>
      <c r="H44" s="458">
        <f>SUM(H45,H48)</f>
        <v>333</v>
      </c>
    </row>
    <row r="45" spans="1:9" ht="12.75">
      <c r="A45" s="459" t="s">
        <v>621</v>
      </c>
      <c r="B45" s="460">
        <v>146</v>
      </c>
      <c r="C45" s="460">
        <v>151</v>
      </c>
      <c r="D45" s="460">
        <v>179</v>
      </c>
      <c r="E45" s="460">
        <v>201</v>
      </c>
      <c r="F45" s="460">
        <v>217</v>
      </c>
      <c r="G45" s="460">
        <f>SUM(G46:G47)</f>
        <v>231</v>
      </c>
      <c r="H45" s="460">
        <f>SUM(H46:H47)</f>
        <v>235</v>
      </c>
      <c r="I45" s="138"/>
    </row>
    <row r="46" spans="1:9" ht="12.75">
      <c r="A46" s="212" t="s">
        <v>613</v>
      </c>
      <c r="B46" s="461">
        <v>62</v>
      </c>
      <c r="C46" s="461">
        <v>58</v>
      </c>
      <c r="D46" s="461">
        <v>78</v>
      </c>
      <c r="E46" s="461">
        <v>89</v>
      </c>
      <c r="F46" s="461">
        <v>103</v>
      </c>
      <c r="G46" s="461">
        <v>111</v>
      </c>
      <c r="H46" s="461">
        <v>114</v>
      </c>
    </row>
    <row r="47" spans="1:9" ht="12.75">
      <c r="A47" s="212" t="s">
        <v>614</v>
      </c>
      <c r="B47" s="461">
        <v>84</v>
      </c>
      <c r="C47" s="461">
        <v>93</v>
      </c>
      <c r="D47" s="461">
        <v>101</v>
      </c>
      <c r="E47" s="461">
        <v>112</v>
      </c>
      <c r="F47" s="461">
        <v>114</v>
      </c>
      <c r="G47" s="461">
        <v>120</v>
      </c>
      <c r="H47" s="461">
        <v>121</v>
      </c>
    </row>
    <row r="48" spans="1:9" ht="12.75">
      <c r="A48" s="459" t="s">
        <v>615</v>
      </c>
      <c r="B48" s="460">
        <v>68</v>
      </c>
      <c r="C48" s="460">
        <v>73</v>
      </c>
      <c r="D48" s="460">
        <v>72</v>
      </c>
      <c r="E48" s="460">
        <v>76</v>
      </c>
      <c r="F48" s="460">
        <v>88</v>
      </c>
      <c r="G48" s="460">
        <f>SUM(G49:G50)</f>
        <v>97</v>
      </c>
      <c r="H48" s="460">
        <f>SUM(H49:H50)</f>
        <v>98</v>
      </c>
      <c r="I48" s="138"/>
    </row>
    <row r="49" spans="1:9" ht="12.75">
      <c r="A49" s="212" t="s">
        <v>613</v>
      </c>
      <c r="B49" s="461">
        <v>43</v>
      </c>
      <c r="C49" s="461">
        <v>47</v>
      </c>
      <c r="D49" s="461">
        <v>43</v>
      </c>
      <c r="E49" s="461">
        <v>46</v>
      </c>
      <c r="F49" s="461">
        <v>56</v>
      </c>
      <c r="G49" s="461">
        <v>63</v>
      </c>
      <c r="H49" s="461">
        <v>64</v>
      </c>
    </row>
    <row r="50" spans="1:9" ht="13.5" thickBot="1">
      <c r="A50" s="212" t="s">
        <v>614</v>
      </c>
      <c r="B50" s="461">
        <v>25</v>
      </c>
      <c r="C50" s="461">
        <v>26</v>
      </c>
      <c r="D50" s="461">
        <v>29</v>
      </c>
      <c r="E50" s="461">
        <v>30</v>
      </c>
      <c r="F50" s="461">
        <v>32</v>
      </c>
      <c r="G50" s="461">
        <v>34</v>
      </c>
      <c r="H50" s="461">
        <v>34</v>
      </c>
    </row>
    <row r="51" spans="1:9" ht="12.75">
      <c r="A51" s="457" t="s">
        <v>83</v>
      </c>
      <c r="B51" s="458">
        <v>1296</v>
      </c>
      <c r="C51" s="458">
        <v>1387</v>
      </c>
      <c r="D51" s="458">
        <v>1508</v>
      </c>
      <c r="E51" s="458">
        <v>1591</v>
      </c>
      <c r="F51" s="458">
        <v>1756</v>
      </c>
      <c r="G51" s="458">
        <f>SUM(G52,G55)</f>
        <v>2087</v>
      </c>
      <c r="H51" s="458">
        <f>SUM(H52,H55)</f>
        <v>2151</v>
      </c>
    </row>
    <row r="52" spans="1:9" ht="12.75">
      <c r="A52" s="459" t="s">
        <v>622</v>
      </c>
      <c r="B52" s="460">
        <v>1053</v>
      </c>
      <c r="C52" s="460">
        <v>1124</v>
      </c>
      <c r="D52" s="460">
        <v>1223</v>
      </c>
      <c r="E52" s="460">
        <v>1271</v>
      </c>
      <c r="F52" s="460">
        <v>1383</v>
      </c>
      <c r="G52" s="460">
        <f>SUM(G53:G54)</f>
        <v>1644</v>
      </c>
      <c r="H52" s="460">
        <f>SUM(H53:H54)</f>
        <v>1703</v>
      </c>
      <c r="I52" s="138"/>
    </row>
    <row r="53" spans="1:9" ht="12.75">
      <c r="A53" s="212" t="s">
        <v>613</v>
      </c>
      <c r="B53" s="462">
        <v>393</v>
      </c>
      <c r="C53" s="462">
        <v>391</v>
      </c>
      <c r="D53" s="462">
        <v>454</v>
      </c>
      <c r="E53" s="462">
        <v>464</v>
      </c>
      <c r="F53" s="462">
        <v>536</v>
      </c>
      <c r="G53" s="461">
        <v>725</v>
      </c>
      <c r="H53" s="461">
        <v>765</v>
      </c>
    </row>
    <row r="54" spans="1:9" ht="12.75">
      <c r="A54" s="212" t="s">
        <v>614</v>
      </c>
      <c r="B54" s="462">
        <v>660</v>
      </c>
      <c r="C54" s="462">
        <v>733</v>
      </c>
      <c r="D54" s="462">
        <v>769</v>
      </c>
      <c r="E54" s="462">
        <v>807</v>
      </c>
      <c r="F54" s="462">
        <v>847</v>
      </c>
      <c r="G54" s="461">
        <v>919</v>
      </c>
      <c r="H54" s="461">
        <v>938</v>
      </c>
    </row>
    <row r="55" spans="1:9" ht="12.75">
      <c r="A55" s="459" t="s">
        <v>615</v>
      </c>
      <c r="B55" s="460">
        <v>243</v>
      </c>
      <c r="C55" s="460">
        <v>263</v>
      </c>
      <c r="D55" s="460">
        <v>285</v>
      </c>
      <c r="E55" s="460">
        <v>320</v>
      </c>
      <c r="F55" s="460">
        <v>373</v>
      </c>
      <c r="G55" s="460">
        <f>SUM(G56:G57)</f>
        <v>443</v>
      </c>
      <c r="H55" s="460">
        <f>SUM(H56:H57)</f>
        <v>448</v>
      </c>
      <c r="I55" s="138"/>
    </row>
    <row r="56" spans="1:9" ht="12.75">
      <c r="A56" s="212" t="s">
        <v>613</v>
      </c>
      <c r="B56" s="462">
        <v>149</v>
      </c>
      <c r="C56" s="462">
        <v>155</v>
      </c>
      <c r="D56" s="462">
        <v>164</v>
      </c>
      <c r="E56" s="462">
        <v>182</v>
      </c>
      <c r="F56" s="462">
        <v>222</v>
      </c>
      <c r="G56" s="461">
        <v>276</v>
      </c>
      <c r="H56" s="461">
        <v>277</v>
      </c>
    </row>
    <row r="57" spans="1:9" ht="13.5" thickBot="1">
      <c r="A57" s="212" t="s">
        <v>614</v>
      </c>
      <c r="B57" s="462">
        <v>94</v>
      </c>
      <c r="C57" s="462">
        <v>108</v>
      </c>
      <c r="D57" s="462">
        <v>121</v>
      </c>
      <c r="E57" s="462">
        <v>138</v>
      </c>
      <c r="F57" s="462">
        <v>151</v>
      </c>
      <c r="G57" s="461">
        <v>167</v>
      </c>
      <c r="H57" s="461">
        <v>171</v>
      </c>
    </row>
    <row r="58" spans="1:9" ht="12.75">
      <c r="A58" s="457" t="s">
        <v>84</v>
      </c>
      <c r="B58" s="458">
        <v>119</v>
      </c>
      <c r="C58" s="458">
        <v>133</v>
      </c>
      <c r="D58" s="458">
        <v>144</v>
      </c>
      <c r="E58" s="458">
        <v>161</v>
      </c>
      <c r="F58" s="458">
        <v>164</v>
      </c>
      <c r="G58" s="458">
        <f>SUM(G59,G62)</f>
        <v>181</v>
      </c>
      <c r="H58" s="458">
        <f>SUM(H59,H62)</f>
        <v>180</v>
      </c>
    </row>
    <row r="59" spans="1:9" ht="12.75">
      <c r="A59" s="459" t="s">
        <v>623</v>
      </c>
      <c r="B59" s="460">
        <v>56</v>
      </c>
      <c r="C59" s="460">
        <v>64</v>
      </c>
      <c r="D59" s="460">
        <v>67</v>
      </c>
      <c r="E59" s="460">
        <v>77</v>
      </c>
      <c r="F59" s="460">
        <v>79</v>
      </c>
      <c r="G59" s="460">
        <f>SUM(G60:G61)</f>
        <v>89</v>
      </c>
      <c r="H59" s="460">
        <f>SUM(H60:H61)</f>
        <v>90</v>
      </c>
      <c r="I59" s="138"/>
    </row>
    <row r="60" spans="1:9" ht="12.75">
      <c r="A60" s="212" t="s">
        <v>613</v>
      </c>
      <c r="B60" s="462">
        <v>21</v>
      </c>
      <c r="C60" s="462">
        <v>26</v>
      </c>
      <c r="D60" s="462">
        <v>22</v>
      </c>
      <c r="E60" s="462">
        <v>26</v>
      </c>
      <c r="F60" s="462">
        <v>29</v>
      </c>
      <c r="G60" s="461">
        <v>39</v>
      </c>
      <c r="H60" s="461">
        <v>40</v>
      </c>
    </row>
    <row r="61" spans="1:9" ht="12.75">
      <c r="A61" s="212" t="s">
        <v>614</v>
      </c>
      <c r="B61" s="462">
        <v>35</v>
      </c>
      <c r="C61" s="462">
        <v>38</v>
      </c>
      <c r="D61" s="462">
        <v>45</v>
      </c>
      <c r="E61" s="462">
        <v>51</v>
      </c>
      <c r="F61" s="462">
        <v>50</v>
      </c>
      <c r="G61" s="461">
        <v>50</v>
      </c>
      <c r="H61" s="461">
        <v>50</v>
      </c>
    </row>
    <row r="62" spans="1:9" ht="12.75">
      <c r="A62" s="459" t="s">
        <v>615</v>
      </c>
      <c r="B62" s="460">
        <v>63</v>
      </c>
      <c r="C62" s="460">
        <v>69</v>
      </c>
      <c r="D62" s="460">
        <v>77</v>
      </c>
      <c r="E62" s="460">
        <v>84</v>
      </c>
      <c r="F62" s="460">
        <v>85</v>
      </c>
      <c r="G62" s="460">
        <f>SUM(G63:G64)</f>
        <v>92</v>
      </c>
      <c r="H62" s="460">
        <f>SUM(H63:H64)</f>
        <v>90</v>
      </c>
      <c r="I62" s="138"/>
    </row>
    <row r="63" spans="1:9" ht="12.75">
      <c r="A63" s="212" t="s">
        <v>613</v>
      </c>
      <c r="B63" s="462">
        <v>39</v>
      </c>
      <c r="C63" s="462">
        <v>41</v>
      </c>
      <c r="D63" s="462">
        <v>47</v>
      </c>
      <c r="E63" s="462">
        <v>50</v>
      </c>
      <c r="F63" s="462">
        <v>52</v>
      </c>
      <c r="G63" s="461">
        <v>59</v>
      </c>
      <c r="H63" s="461">
        <v>59</v>
      </c>
    </row>
    <row r="64" spans="1:9" ht="13.5" thickBot="1">
      <c r="A64" s="212" t="s">
        <v>614</v>
      </c>
      <c r="B64" s="462">
        <v>24</v>
      </c>
      <c r="C64" s="462">
        <v>28</v>
      </c>
      <c r="D64" s="462">
        <v>30</v>
      </c>
      <c r="E64" s="462">
        <v>34</v>
      </c>
      <c r="F64" s="462">
        <v>33</v>
      </c>
      <c r="G64" s="461">
        <v>33</v>
      </c>
      <c r="H64" s="461">
        <v>31</v>
      </c>
    </row>
    <row r="65" spans="1:9" ht="12.75">
      <c r="A65" s="457" t="s">
        <v>85</v>
      </c>
      <c r="B65" s="458">
        <v>41</v>
      </c>
      <c r="C65" s="458">
        <v>45</v>
      </c>
      <c r="D65" s="458">
        <v>48</v>
      </c>
      <c r="E65" s="458">
        <v>47</v>
      </c>
      <c r="F65" s="458">
        <v>43</v>
      </c>
      <c r="G65" s="458">
        <f>SUM(G66,G69)</f>
        <v>47</v>
      </c>
      <c r="H65" s="458">
        <f>SUM(H66,H69)</f>
        <v>51</v>
      </c>
    </row>
    <row r="66" spans="1:9" ht="12.75">
      <c r="A66" s="459" t="s">
        <v>624</v>
      </c>
      <c r="B66" s="460">
        <v>38</v>
      </c>
      <c r="C66" s="460">
        <v>43</v>
      </c>
      <c r="D66" s="460">
        <v>46</v>
      </c>
      <c r="E66" s="460">
        <v>45</v>
      </c>
      <c r="F66" s="460">
        <v>41</v>
      </c>
      <c r="G66" s="460">
        <f>SUM(G67:G68)</f>
        <v>45</v>
      </c>
      <c r="H66" s="460">
        <f>SUM(H67:H68)</f>
        <v>49</v>
      </c>
      <c r="I66" s="138"/>
    </row>
    <row r="67" spans="1:9" ht="12.75">
      <c r="A67" s="212" t="s">
        <v>613</v>
      </c>
      <c r="B67" s="462">
        <v>14</v>
      </c>
      <c r="C67" s="462">
        <v>16</v>
      </c>
      <c r="D67" s="462">
        <v>19</v>
      </c>
      <c r="E67" s="462">
        <v>17</v>
      </c>
      <c r="F67" s="462">
        <v>17</v>
      </c>
      <c r="G67" s="461">
        <v>20</v>
      </c>
      <c r="H67" s="461">
        <v>24</v>
      </c>
    </row>
    <row r="68" spans="1:9" ht="12.75">
      <c r="A68" s="212" t="s">
        <v>614</v>
      </c>
      <c r="B68" s="462">
        <v>24</v>
      </c>
      <c r="C68" s="462">
        <v>27</v>
      </c>
      <c r="D68" s="462">
        <v>27</v>
      </c>
      <c r="E68" s="462">
        <v>28</v>
      </c>
      <c r="F68" s="462">
        <v>24</v>
      </c>
      <c r="G68" s="461">
        <v>25</v>
      </c>
      <c r="H68" s="461">
        <v>25</v>
      </c>
    </row>
    <row r="69" spans="1:9" ht="12.75">
      <c r="A69" s="459" t="s">
        <v>615</v>
      </c>
      <c r="B69" s="460">
        <v>3</v>
      </c>
      <c r="C69" s="460">
        <v>2</v>
      </c>
      <c r="D69" s="460">
        <v>2</v>
      </c>
      <c r="E69" s="460">
        <v>2</v>
      </c>
      <c r="F69" s="460">
        <v>2</v>
      </c>
      <c r="G69" s="460">
        <f>SUM(G70:G71)</f>
        <v>2</v>
      </c>
      <c r="H69" s="460">
        <f>SUM(H70:H71)</f>
        <v>2</v>
      </c>
      <c r="I69" s="138"/>
    </row>
    <row r="70" spans="1:9" ht="12.75">
      <c r="A70" s="212" t="s">
        <v>613</v>
      </c>
      <c r="B70" s="462">
        <v>3</v>
      </c>
      <c r="C70" s="462">
        <v>2</v>
      </c>
      <c r="D70" s="462">
        <v>2</v>
      </c>
      <c r="E70" s="462">
        <v>2</v>
      </c>
      <c r="F70" s="462">
        <v>2</v>
      </c>
      <c r="G70" s="461">
        <v>2</v>
      </c>
      <c r="H70" s="461">
        <v>2</v>
      </c>
    </row>
    <row r="71" spans="1:9" ht="12.75">
      <c r="A71" s="212" t="s">
        <v>614</v>
      </c>
      <c r="B71" s="462">
        <v>0</v>
      </c>
      <c r="C71" s="462">
        <v>0</v>
      </c>
      <c r="D71" s="462">
        <v>0</v>
      </c>
      <c r="E71" s="462">
        <v>0</v>
      </c>
      <c r="F71" s="462">
        <v>0</v>
      </c>
      <c r="G71" s="462">
        <v>0</v>
      </c>
      <c r="H71" s="462">
        <v>0</v>
      </c>
    </row>
    <row r="72" spans="1:9" ht="12.75">
      <c r="A72" s="203" t="s">
        <v>78</v>
      </c>
      <c r="B72" s="185">
        <v>3901</v>
      </c>
      <c r="C72" s="185">
        <v>4240</v>
      </c>
      <c r="D72" s="185">
        <v>4700</v>
      </c>
      <c r="E72" s="185">
        <v>5204</v>
      </c>
      <c r="F72" s="185">
        <v>5676</v>
      </c>
      <c r="G72" s="185">
        <f>SUM(G65,G58,G51,G44,G37,G30,G23,G13,G6)</f>
        <v>6420</v>
      </c>
      <c r="H72" s="185">
        <f>SUM(H65,H58,H51,H44,H37,H30,H23,H13,H6)</f>
        <v>6620</v>
      </c>
    </row>
    <row r="73" spans="1:9" ht="3.75" customHeight="1" thickBot="1">
      <c r="A73" s="463"/>
      <c r="B73" s="464"/>
      <c r="C73" s="464"/>
      <c r="D73" s="464"/>
      <c r="E73" s="464"/>
      <c r="F73" s="464"/>
      <c r="G73" s="464"/>
      <c r="H73" s="464"/>
    </row>
    <row r="74" spans="1:9" ht="13.5" thickTop="1">
      <c r="A74" s="465" t="s">
        <v>625</v>
      </c>
      <c r="B74" s="466"/>
      <c r="C74" s="466"/>
      <c r="D74" s="466"/>
      <c r="E74" s="466"/>
      <c r="F74" s="466"/>
      <c r="G74" s="466"/>
      <c r="H74" s="466"/>
    </row>
    <row r="75" spans="1:9" ht="12.75">
      <c r="A75" s="465" t="s">
        <v>626</v>
      </c>
      <c r="B75" s="466"/>
      <c r="C75" s="466"/>
      <c r="D75" s="466"/>
      <c r="E75" s="466"/>
      <c r="F75" s="466"/>
      <c r="G75" s="466"/>
      <c r="H75" s="466"/>
    </row>
    <row r="76" spans="1:9" ht="12.75">
      <c r="A76" s="193"/>
      <c r="B76" s="466"/>
      <c r="C76" s="466"/>
      <c r="D76" s="466"/>
      <c r="E76" s="466"/>
      <c r="F76" s="466"/>
      <c r="G76" s="466"/>
      <c r="H76" s="466"/>
    </row>
    <row r="77" spans="1:9">
      <c r="A77" s="144"/>
      <c r="B77" s="143"/>
      <c r="C77" s="143"/>
      <c r="D77" s="143"/>
      <c r="E77" s="143"/>
      <c r="F77" s="143"/>
      <c r="G77" s="143"/>
      <c r="H77" s="143"/>
    </row>
    <row r="78" spans="1:9">
      <c r="A78" s="144"/>
      <c r="B78" s="143"/>
      <c r="C78" s="143"/>
      <c r="D78" s="143"/>
      <c r="E78" s="143"/>
      <c r="F78" s="143"/>
      <c r="G78" s="143"/>
      <c r="H78" s="143"/>
    </row>
    <row r="79" spans="1:9">
      <c r="A79" s="144"/>
      <c r="B79" s="143"/>
      <c r="C79" s="143"/>
      <c r="D79" s="143"/>
      <c r="E79" s="143"/>
      <c r="F79" s="143"/>
      <c r="G79" s="143"/>
      <c r="H79" s="143"/>
    </row>
    <row r="80" spans="1:9">
      <c r="A80" s="144"/>
      <c r="B80" s="143"/>
      <c r="C80" s="143"/>
      <c r="D80" s="143"/>
      <c r="E80" s="143"/>
      <c r="F80" s="143"/>
      <c r="G80" s="143"/>
      <c r="H80" s="143"/>
    </row>
    <row r="81" spans="1:8">
      <c r="A81" s="144"/>
      <c r="B81" s="143"/>
      <c r="C81" s="143"/>
      <c r="D81" s="143"/>
      <c r="E81" s="143"/>
      <c r="F81" s="143"/>
      <c r="G81" s="143"/>
      <c r="H81" s="143"/>
    </row>
    <row r="82" spans="1:8">
      <c r="A82" s="144"/>
      <c r="B82" s="143"/>
      <c r="C82" s="143"/>
      <c r="D82" s="143"/>
      <c r="E82" s="143"/>
      <c r="F82" s="143"/>
      <c r="G82" s="143"/>
      <c r="H82" s="143"/>
    </row>
    <row r="83" spans="1:8">
      <c r="A83" s="144"/>
      <c r="B83" s="143"/>
      <c r="C83" s="143"/>
      <c r="D83" s="143"/>
      <c r="E83" s="143"/>
      <c r="F83" s="143"/>
      <c r="G83" s="143"/>
      <c r="H83" s="143"/>
    </row>
    <row r="84" spans="1:8">
      <c r="A84" s="144"/>
      <c r="B84" s="143"/>
      <c r="C84" s="143"/>
      <c r="D84" s="143"/>
      <c r="E84" s="143"/>
      <c r="F84" s="143"/>
      <c r="G84" s="143"/>
      <c r="H84" s="143"/>
    </row>
    <row r="85" spans="1:8">
      <c r="A85" s="144"/>
      <c r="B85" s="143"/>
      <c r="C85" s="143"/>
      <c r="D85" s="143"/>
      <c r="E85" s="143"/>
      <c r="F85" s="143"/>
      <c r="G85" s="143"/>
      <c r="H85" s="143"/>
    </row>
    <row r="86" spans="1:8">
      <c r="A86" s="144"/>
      <c r="B86" s="143"/>
      <c r="C86" s="143"/>
      <c r="D86" s="143"/>
      <c r="E86" s="143"/>
      <c r="F86" s="143"/>
      <c r="G86" s="143"/>
      <c r="H86" s="143"/>
    </row>
    <row r="87" spans="1:8">
      <c r="A87" s="144"/>
      <c r="B87" s="143"/>
      <c r="C87" s="143"/>
      <c r="D87" s="143"/>
      <c r="E87" s="143"/>
      <c r="F87" s="143"/>
      <c r="G87" s="143"/>
      <c r="H87" s="143"/>
    </row>
    <row r="88" spans="1:8">
      <c r="A88" s="144"/>
      <c r="B88" s="143"/>
      <c r="C88" s="143"/>
      <c r="D88" s="143"/>
      <c r="E88" s="143"/>
      <c r="F88" s="143"/>
      <c r="G88" s="143"/>
      <c r="H88" s="143"/>
    </row>
    <row r="89" spans="1:8">
      <c r="A89" s="144"/>
      <c r="B89" s="143"/>
      <c r="C89" s="143"/>
      <c r="D89" s="143"/>
      <c r="E89" s="143"/>
      <c r="F89" s="143"/>
      <c r="G89" s="143"/>
      <c r="H89" s="143"/>
    </row>
    <row r="90" spans="1:8">
      <c r="A90" s="144"/>
      <c r="B90" s="143"/>
      <c r="C90" s="143"/>
      <c r="D90" s="143"/>
      <c r="E90" s="143"/>
      <c r="F90" s="143"/>
      <c r="G90" s="143"/>
      <c r="H90" s="143"/>
    </row>
    <row r="91" spans="1:8">
      <c r="A91" s="144"/>
      <c r="B91" s="143"/>
      <c r="C91" s="143"/>
      <c r="D91" s="143"/>
      <c r="E91" s="143"/>
      <c r="F91" s="143"/>
      <c r="G91" s="143"/>
      <c r="H91" s="143"/>
    </row>
    <row r="92" spans="1:8">
      <c r="A92" s="144"/>
      <c r="B92" s="143"/>
      <c r="C92" s="143"/>
      <c r="D92" s="143"/>
      <c r="E92" s="143"/>
      <c r="F92" s="143"/>
      <c r="G92" s="143"/>
      <c r="H92" s="143"/>
    </row>
    <row r="93" spans="1:8">
      <c r="A93" s="144"/>
      <c r="B93" s="143"/>
      <c r="C93" s="143"/>
      <c r="D93" s="143"/>
      <c r="E93" s="143"/>
      <c r="F93" s="143"/>
      <c r="G93" s="143"/>
      <c r="H93" s="143"/>
    </row>
    <row r="94" spans="1:8">
      <c r="A94" s="144"/>
      <c r="B94" s="143"/>
      <c r="C94" s="143"/>
      <c r="D94" s="143"/>
      <c r="E94" s="143"/>
      <c r="F94" s="143"/>
      <c r="G94" s="143"/>
      <c r="H94" s="143"/>
    </row>
    <row r="95" spans="1:8">
      <c r="A95" s="144"/>
      <c r="B95" s="143"/>
      <c r="C95" s="143"/>
      <c r="D95" s="143"/>
      <c r="E95" s="143"/>
      <c r="F95" s="143"/>
      <c r="G95" s="143"/>
      <c r="H95" s="143"/>
    </row>
    <row r="96" spans="1:8">
      <c r="A96" s="144"/>
      <c r="B96" s="143"/>
      <c r="C96" s="143"/>
      <c r="D96" s="143"/>
      <c r="E96" s="143"/>
      <c r="F96" s="143"/>
      <c r="G96" s="143"/>
      <c r="H96" s="143"/>
    </row>
    <row r="97" spans="1:8">
      <c r="A97" s="144"/>
      <c r="B97" s="143"/>
      <c r="C97" s="143"/>
      <c r="D97" s="143"/>
      <c r="E97" s="143"/>
      <c r="F97" s="143"/>
      <c r="G97" s="143"/>
      <c r="H97" s="143"/>
    </row>
    <row r="98" spans="1:8">
      <c r="A98" s="144"/>
      <c r="B98" s="143"/>
      <c r="C98" s="143"/>
      <c r="D98" s="143"/>
      <c r="E98" s="143"/>
      <c r="F98" s="143"/>
      <c r="G98" s="143"/>
      <c r="H98" s="143"/>
    </row>
    <row r="99" spans="1:8">
      <c r="A99" s="144"/>
      <c r="B99" s="143"/>
      <c r="C99" s="143"/>
      <c r="D99" s="143"/>
      <c r="E99" s="143"/>
      <c r="F99" s="143"/>
      <c r="G99" s="143"/>
      <c r="H99" s="143"/>
    </row>
    <row r="100" spans="1:8">
      <c r="A100" s="144"/>
      <c r="B100" s="143"/>
      <c r="C100" s="143"/>
      <c r="D100" s="143"/>
      <c r="E100" s="143"/>
      <c r="F100" s="143"/>
      <c r="G100" s="143"/>
      <c r="H100" s="143"/>
    </row>
    <row r="101" spans="1:8">
      <c r="A101" s="144"/>
      <c r="B101" s="143"/>
      <c r="C101" s="143"/>
      <c r="D101" s="143"/>
      <c r="E101" s="143"/>
      <c r="F101" s="143"/>
      <c r="G101" s="143"/>
      <c r="H101" s="143"/>
    </row>
    <row r="102" spans="1:8">
      <c r="A102" s="145"/>
      <c r="B102" s="143"/>
      <c r="C102" s="143"/>
      <c r="D102" s="143"/>
      <c r="E102" s="143"/>
      <c r="F102" s="143"/>
      <c r="G102" s="143"/>
      <c r="H102" s="143"/>
    </row>
    <row r="103" spans="1:8">
      <c r="A103" s="145"/>
      <c r="B103" s="143"/>
      <c r="C103" s="143"/>
      <c r="D103" s="143"/>
      <c r="E103" s="143"/>
      <c r="F103" s="143"/>
      <c r="G103" s="143"/>
      <c r="H103" s="143"/>
    </row>
    <row r="104" spans="1:8">
      <c r="A104" s="145"/>
      <c r="B104" s="143"/>
      <c r="C104" s="143"/>
      <c r="D104" s="143"/>
      <c r="E104" s="143"/>
      <c r="F104" s="143"/>
      <c r="G104" s="143"/>
      <c r="H104" s="143"/>
    </row>
    <row r="105" spans="1:8">
      <c r="A105" s="145"/>
      <c r="B105" s="143"/>
      <c r="C105" s="143"/>
      <c r="D105" s="143"/>
      <c r="E105" s="143"/>
      <c r="F105" s="143"/>
      <c r="G105" s="143"/>
      <c r="H105" s="143"/>
    </row>
    <row r="106" spans="1:8">
      <c r="A106" s="145"/>
      <c r="B106" s="143"/>
      <c r="C106" s="143"/>
      <c r="D106" s="143"/>
      <c r="E106" s="143"/>
      <c r="F106" s="143"/>
      <c r="G106" s="143"/>
      <c r="H106" s="143"/>
    </row>
    <row r="107" spans="1:8">
      <c r="A107" s="145"/>
      <c r="B107" s="143"/>
      <c r="C107" s="143"/>
      <c r="D107" s="143"/>
      <c r="E107" s="143"/>
      <c r="F107" s="143"/>
      <c r="G107" s="143"/>
      <c r="H107" s="143"/>
    </row>
    <row r="108" spans="1:8">
      <c r="A108" s="145"/>
      <c r="B108" s="143"/>
      <c r="C108" s="143"/>
      <c r="D108" s="143"/>
      <c r="E108" s="143"/>
      <c r="F108" s="143"/>
      <c r="G108" s="143"/>
      <c r="H108" s="143"/>
    </row>
    <row r="109" spans="1:8">
      <c r="A109" s="145"/>
      <c r="B109" s="143"/>
      <c r="C109" s="143"/>
      <c r="D109" s="143"/>
      <c r="E109" s="143"/>
      <c r="F109" s="143"/>
      <c r="G109" s="143"/>
      <c r="H109" s="143"/>
    </row>
    <row r="110" spans="1:8">
      <c r="A110" s="145"/>
      <c r="B110" s="143"/>
      <c r="C110" s="143"/>
      <c r="D110" s="143"/>
      <c r="E110" s="143"/>
      <c r="F110" s="143"/>
      <c r="G110" s="143"/>
      <c r="H110" s="143"/>
    </row>
    <row r="111" spans="1:8">
      <c r="A111" s="145"/>
      <c r="B111" s="143"/>
      <c r="C111" s="143"/>
      <c r="D111" s="143"/>
      <c r="E111" s="143"/>
      <c r="F111" s="143"/>
      <c r="G111" s="143"/>
      <c r="H111" s="143"/>
    </row>
    <row r="112" spans="1:8">
      <c r="A112" s="145"/>
      <c r="B112" s="143"/>
      <c r="C112" s="143"/>
      <c r="D112" s="143"/>
      <c r="E112" s="143"/>
      <c r="F112" s="143"/>
      <c r="G112" s="143"/>
      <c r="H112" s="143"/>
    </row>
    <row r="113" spans="1:8">
      <c r="A113" s="145"/>
      <c r="B113" s="143"/>
      <c r="C113" s="143"/>
      <c r="D113" s="143"/>
      <c r="E113" s="143"/>
      <c r="F113" s="143"/>
      <c r="G113" s="143"/>
      <c r="H113" s="143"/>
    </row>
    <row r="114" spans="1:8">
      <c r="A114" s="145"/>
      <c r="B114" s="143"/>
      <c r="C114" s="143"/>
      <c r="D114" s="143"/>
      <c r="E114" s="143"/>
      <c r="F114" s="143"/>
      <c r="G114" s="143"/>
      <c r="H114" s="143"/>
    </row>
    <row r="115" spans="1:8">
      <c r="A115" s="145"/>
      <c r="B115" s="143"/>
      <c r="C115" s="143"/>
      <c r="D115" s="143"/>
      <c r="E115" s="143"/>
      <c r="F115" s="143"/>
      <c r="G115" s="143"/>
      <c r="H115" s="143"/>
    </row>
    <row r="116" spans="1:8">
      <c r="A116" s="145"/>
      <c r="B116" s="143"/>
      <c r="C116" s="143"/>
      <c r="D116" s="143"/>
      <c r="E116" s="143"/>
      <c r="F116" s="143"/>
      <c r="G116" s="143"/>
      <c r="H116" s="143"/>
    </row>
    <row r="117" spans="1:8">
      <c r="A117" s="145"/>
      <c r="B117" s="143"/>
      <c r="C117" s="143"/>
      <c r="D117" s="143"/>
      <c r="E117" s="143"/>
      <c r="F117" s="143"/>
      <c r="G117" s="143"/>
      <c r="H117" s="143"/>
    </row>
    <row r="118" spans="1:8">
      <c r="A118" s="145"/>
      <c r="B118" s="143"/>
      <c r="C118" s="143"/>
      <c r="D118" s="143"/>
      <c r="E118" s="143"/>
      <c r="F118" s="143"/>
      <c r="G118" s="143"/>
      <c r="H118" s="143"/>
    </row>
    <row r="119" spans="1:8">
      <c r="A119" s="145"/>
      <c r="B119" s="143"/>
      <c r="C119" s="143"/>
      <c r="D119" s="143"/>
      <c r="E119" s="143"/>
      <c r="F119" s="143"/>
      <c r="G119" s="143"/>
      <c r="H119" s="143"/>
    </row>
    <row r="120" spans="1:8">
      <c r="A120" s="145"/>
      <c r="B120" s="143"/>
      <c r="C120" s="143"/>
      <c r="D120" s="143"/>
      <c r="E120" s="143"/>
      <c r="F120" s="143"/>
      <c r="G120" s="143"/>
      <c r="H120" s="143"/>
    </row>
    <row r="121" spans="1:8">
      <c r="A121" s="145"/>
      <c r="B121" s="143"/>
      <c r="C121" s="143"/>
      <c r="D121" s="143"/>
      <c r="E121" s="143"/>
      <c r="F121" s="143"/>
      <c r="G121" s="143"/>
      <c r="H121" s="143"/>
    </row>
    <row r="122" spans="1:8">
      <c r="A122" s="145"/>
      <c r="B122" s="143"/>
      <c r="C122" s="143"/>
      <c r="D122" s="143"/>
      <c r="E122" s="143"/>
      <c r="F122" s="143"/>
      <c r="G122" s="143"/>
      <c r="H122" s="143"/>
    </row>
    <row r="123" spans="1:8">
      <c r="A123" s="145"/>
      <c r="B123" s="143"/>
      <c r="C123" s="143"/>
      <c r="D123" s="143"/>
      <c r="E123" s="143"/>
      <c r="F123" s="143"/>
      <c r="G123" s="143"/>
      <c r="H123" s="143"/>
    </row>
    <row r="124" spans="1:8">
      <c r="A124" s="145"/>
      <c r="B124" s="143"/>
      <c r="C124" s="143"/>
      <c r="D124" s="143"/>
      <c r="E124" s="143"/>
      <c r="F124" s="143"/>
      <c r="G124" s="143"/>
      <c r="H124" s="143"/>
    </row>
    <row r="125" spans="1:8">
      <c r="A125" s="145"/>
      <c r="B125" s="143"/>
      <c r="C125" s="143"/>
      <c r="D125" s="143"/>
      <c r="E125" s="143"/>
      <c r="F125" s="143"/>
      <c r="G125" s="143"/>
      <c r="H125" s="143"/>
    </row>
    <row r="126" spans="1:8">
      <c r="A126" s="145"/>
      <c r="B126" s="143"/>
      <c r="C126" s="143"/>
      <c r="D126" s="143"/>
      <c r="E126" s="143"/>
      <c r="F126" s="143"/>
      <c r="G126" s="143"/>
      <c r="H126" s="143"/>
    </row>
    <row r="127" spans="1:8">
      <c r="A127" s="145"/>
      <c r="B127" s="143"/>
      <c r="C127" s="143"/>
      <c r="D127" s="143"/>
      <c r="E127" s="143"/>
      <c r="F127" s="143"/>
      <c r="G127" s="143"/>
      <c r="H127" s="143"/>
    </row>
    <row r="128" spans="1:8">
      <c r="A128" s="145"/>
      <c r="B128" s="143"/>
      <c r="C128" s="143"/>
      <c r="D128" s="143"/>
      <c r="E128" s="143"/>
      <c r="F128" s="143"/>
      <c r="G128" s="143"/>
      <c r="H128" s="143"/>
    </row>
    <row r="129" spans="1:8">
      <c r="A129" s="145"/>
      <c r="B129" s="143"/>
      <c r="C129" s="143"/>
      <c r="D129" s="143"/>
      <c r="E129" s="143"/>
      <c r="F129" s="143"/>
      <c r="G129" s="143"/>
      <c r="H129" s="143"/>
    </row>
    <row r="130" spans="1:8">
      <c r="A130" s="145"/>
      <c r="B130" s="143"/>
      <c r="C130" s="143"/>
      <c r="D130" s="143"/>
      <c r="E130" s="143"/>
      <c r="F130" s="143"/>
      <c r="G130" s="143"/>
      <c r="H130" s="143"/>
    </row>
    <row r="131" spans="1:8">
      <c r="A131" s="145"/>
      <c r="B131" s="143"/>
      <c r="C131" s="143"/>
      <c r="D131" s="143"/>
      <c r="E131" s="143"/>
      <c r="F131" s="143"/>
      <c r="G131" s="143"/>
      <c r="H131" s="143"/>
    </row>
    <row r="132" spans="1:8">
      <c r="A132" s="145"/>
      <c r="B132" s="143"/>
      <c r="C132" s="143"/>
      <c r="D132" s="143"/>
      <c r="E132" s="143"/>
      <c r="F132" s="143"/>
      <c r="G132" s="143"/>
      <c r="H132" s="143"/>
    </row>
    <row r="133" spans="1:8">
      <c r="A133" s="145"/>
      <c r="B133" s="143"/>
      <c r="C133" s="143"/>
      <c r="D133" s="143"/>
      <c r="E133" s="143"/>
      <c r="F133" s="143"/>
      <c r="G133" s="143"/>
      <c r="H133" s="143"/>
    </row>
    <row r="134" spans="1:8">
      <c r="A134" s="145"/>
      <c r="B134" s="143"/>
      <c r="C134" s="143"/>
      <c r="D134" s="143"/>
      <c r="E134" s="143"/>
      <c r="F134" s="143"/>
      <c r="G134" s="143"/>
      <c r="H134" s="143"/>
    </row>
    <row r="135" spans="1:8">
      <c r="A135" s="145"/>
      <c r="B135" s="143"/>
      <c r="C135" s="143"/>
      <c r="D135" s="143"/>
      <c r="E135" s="143"/>
      <c r="F135" s="143"/>
      <c r="G135" s="143"/>
      <c r="H135" s="143"/>
    </row>
    <row r="136" spans="1:8">
      <c r="A136" s="145"/>
      <c r="B136" s="143"/>
      <c r="C136" s="143"/>
      <c r="D136" s="143"/>
      <c r="E136" s="143"/>
      <c r="F136" s="143"/>
      <c r="G136" s="143"/>
      <c r="H136" s="143"/>
    </row>
    <row r="137" spans="1:8">
      <c r="A137" s="145"/>
      <c r="B137" s="143"/>
      <c r="C137" s="143"/>
      <c r="D137" s="143"/>
      <c r="E137" s="143"/>
      <c r="F137" s="143"/>
      <c r="G137" s="143"/>
      <c r="H137" s="143"/>
    </row>
    <row r="138" spans="1:8">
      <c r="A138" s="145"/>
      <c r="B138" s="143"/>
      <c r="C138" s="143"/>
      <c r="D138" s="143"/>
      <c r="E138" s="143"/>
      <c r="F138" s="143"/>
      <c r="G138" s="143"/>
      <c r="H138" s="143"/>
    </row>
    <row r="139" spans="1:8">
      <c r="A139" s="145"/>
      <c r="B139" s="143"/>
      <c r="C139" s="143"/>
      <c r="D139" s="143"/>
      <c r="E139" s="143"/>
      <c r="F139" s="143"/>
      <c r="G139" s="143"/>
      <c r="H139" s="143"/>
    </row>
    <row r="140" spans="1:8">
      <c r="A140" s="145"/>
      <c r="B140" s="143"/>
      <c r="C140" s="143"/>
      <c r="D140" s="143"/>
      <c r="E140" s="143"/>
      <c r="F140" s="143"/>
      <c r="G140" s="143"/>
      <c r="H140" s="143"/>
    </row>
    <row r="141" spans="1:8">
      <c r="A141" s="145"/>
      <c r="B141" s="143"/>
      <c r="C141" s="143"/>
      <c r="D141" s="143"/>
      <c r="E141" s="143"/>
      <c r="F141" s="143"/>
      <c r="G141" s="143"/>
      <c r="H141" s="143"/>
    </row>
    <row r="142" spans="1:8">
      <c r="A142" s="145"/>
      <c r="B142" s="143"/>
      <c r="C142" s="143"/>
      <c r="D142" s="143"/>
      <c r="E142" s="143"/>
      <c r="F142" s="143"/>
      <c r="G142" s="143"/>
      <c r="H142" s="143"/>
    </row>
    <row r="143" spans="1:8">
      <c r="A143" s="145"/>
      <c r="B143" s="143"/>
      <c r="C143" s="143"/>
      <c r="D143" s="143"/>
      <c r="E143" s="143"/>
      <c r="F143" s="143"/>
      <c r="G143" s="143"/>
      <c r="H143" s="143"/>
    </row>
    <row r="144" spans="1:8">
      <c r="A144" s="145"/>
      <c r="B144" s="143"/>
      <c r="C144" s="143"/>
      <c r="D144" s="143"/>
      <c r="E144" s="143"/>
      <c r="F144" s="143"/>
      <c r="G144" s="143"/>
      <c r="H144" s="143"/>
    </row>
    <row r="145" spans="1:8">
      <c r="A145" s="145"/>
      <c r="B145" s="143"/>
      <c r="C145" s="143"/>
      <c r="D145" s="143"/>
      <c r="E145" s="143"/>
      <c r="F145" s="143"/>
      <c r="G145" s="143"/>
      <c r="H145" s="143"/>
    </row>
    <row r="146" spans="1:8">
      <c r="A146" s="145"/>
      <c r="B146" s="143"/>
      <c r="C146" s="143"/>
      <c r="D146" s="143"/>
      <c r="E146" s="143"/>
      <c r="F146" s="143"/>
      <c r="G146" s="143"/>
      <c r="H146" s="143"/>
    </row>
    <row r="147" spans="1:8">
      <c r="A147" s="145"/>
      <c r="B147" s="143"/>
      <c r="C147" s="143"/>
      <c r="D147" s="143"/>
      <c r="E147" s="143"/>
      <c r="F147" s="143"/>
      <c r="G147" s="143"/>
      <c r="H147" s="143"/>
    </row>
    <row r="148" spans="1:8">
      <c r="A148" s="145"/>
      <c r="B148" s="143"/>
      <c r="C148" s="143"/>
      <c r="D148" s="143"/>
      <c r="E148" s="143"/>
      <c r="F148" s="143"/>
      <c r="G148" s="143"/>
      <c r="H148" s="143"/>
    </row>
    <row r="149" spans="1:8">
      <c r="A149" s="145"/>
      <c r="B149" s="143"/>
      <c r="C149" s="143"/>
      <c r="D149" s="143"/>
      <c r="E149" s="143"/>
      <c r="F149" s="143"/>
      <c r="G149" s="143"/>
      <c r="H149" s="143"/>
    </row>
    <row r="150" spans="1:8">
      <c r="A150" s="145"/>
      <c r="B150" s="143"/>
      <c r="C150" s="143"/>
      <c r="D150" s="143"/>
      <c r="E150" s="143"/>
      <c r="F150" s="143"/>
      <c r="G150" s="143"/>
      <c r="H150" s="143"/>
    </row>
    <row r="151" spans="1:8">
      <c r="A151" s="145"/>
      <c r="B151" s="143"/>
      <c r="C151" s="143"/>
      <c r="D151" s="143"/>
      <c r="E151" s="143"/>
      <c r="F151" s="143"/>
      <c r="G151" s="143"/>
      <c r="H151" s="143"/>
    </row>
    <row r="152" spans="1:8">
      <c r="A152" s="145"/>
      <c r="B152" s="143"/>
      <c r="C152" s="143"/>
      <c r="D152" s="143"/>
      <c r="E152" s="143"/>
      <c r="F152" s="143"/>
      <c r="G152" s="143"/>
      <c r="H152" s="143"/>
    </row>
    <row r="153" spans="1:8">
      <c r="A153" s="145"/>
      <c r="B153" s="143"/>
      <c r="C153" s="143"/>
      <c r="D153" s="143"/>
      <c r="E153" s="143"/>
      <c r="F153" s="143"/>
      <c r="G153" s="143"/>
      <c r="H153" s="143"/>
    </row>
    <row r="154" spans="1:8">
      <c r="A154" s="145"/>
      <c r="B154" s="143"/>
      <c r="C154" s="143"/>
      <c r="D154" s="143"/>
      <c r="E154" s="143"/>
      <c r="F154" s="143"/>
      <c r="G154" s="143"/>
      <c r="H154" s="143"/>
    </row>
    <row r="155" spans="1:8">
      <c r="A155" s="145"/>
      <c r="B155" s="143"/>
      <c r="C155" s="143"/>
      <c r="D155" s="143"/>
      <c r="E155" s="143"/>
      <c r="F155" s="143"/>
      <c r="G155" s="143"/>
      <c r="H155" s="143"/>
    </row>
    <row r="156" spans="1:8">
      <c r="A156" s="145"/>
      <c r="B156" s="143"/>
      <c r="C156" s="143"/>
      <c r="D156" s="143"/>
      <c r="E156" s="143"/>
      <c r="F156" s="143"/>
      <c r="G156" s="143"/>
      <c r="H156" s="143"/>
    </row>
    <row r="157" spans="1:8">
      <c r="A157" s="145"/>
      <c r="B157" s="143"/>
      <c r="C157" s="143"/>
      <c r="D157" s="143"/>
      <c r="E157" s="143"/>
      <c r="F157" s="143"/>
      <c r="G157" s="143"/>
      <c r="H157" s="143"/>
    </row>
    <row r="158" spans="1:8">
      <c r="A158" s="145"/>
      <c r="B158" s="143"/>
      <c r="C158" s="143"/>
      <c r="D158" s="143"/>
      <c r="E158" s="143"/>
      <c r="F158" s="143"/>
      <c r="G158" s="143"/>
      <c r="H158" s="143"/>
    </row>
    <row r="159" spans="1:8">
      <c r="A159" s="145"/>
      <c r="B159" s="143"/>
      <c r="C159" s="143"/>
      <c r="D159" s="143"/>
      <c r="E159" s="143"/>
      <c r="F159" s="143"/>
      <c r="G159" s="143"/>
      <c r="H159" s="143"/>
    </row>
    <row r="160" spans="1:8">
      <c r="A160" s="145"/>
      <c r="B160" s="143"/>
      <c r="C160" s="143"/>
      <c r="D160" s="143"/>
      <c r="E160" s="143"/>
      <c r="F160" s="143"/>
      <c r="G160" s="143"/>
      <c r="H160" s="143"/>
    </row>
    <row r="161" spans="1:8">
      <c r="A161" s="145"/>
      <c r="B161" s="143"/>
      <c r="C161" s="143"/>
      <c r="D161" s="143"/>
      <c r="E161" s="143"/>
      <c r="F161" s="143"/>
      <c r="G161" s="143"/>
      <c r="H161" s="143"/>
    </row>
    <row r="162" spans="1:8">
      <c r="A162" s="145"/>
      <c r="B162" s="143"/>
      <c r="C162" s="143"/>
      <c r="D162" s="143"/>
      <c r="E162" s="143"/>
      <c r="F162" s="143"/>
      <c r="G162" s="143"/>
      <c r="H162" s="143"/>
    </row>
    <row r="163" spans="1:8">
      <c r="A163" s="145"/>
      <c r="B163" s="143"/>
      <c r="C163" s="143"/>
      <c r="D163" s="143"/>
      <c r="E163" s="143"/>
      <c r="F163" s="143"/>
      <c r="G163" s="143"/>
      <c r="H163" s="143"/>
    </row>
    <row r="164" spans="1:8">
      <c r="A164" s="145"/>
      <c r="B164" s="143"/>
      <c r="C164" s="143"/>
      <c r="D164" s="143"/>
      <c r="E164" s="143"/>
      <c r="F164" s="143"/>
      <c r="G164" s="143"/>
      <c r="H164" s="143"/>
    </row>
    <row r="165" spans="1:8">
      <c r="A165" s="145"/>
      <c r="B165" s="143"/>
      <c r="C165" s="143"/>
      <c r="D165" s="143"/>
      <c r="E165" s="143"/>
      <c r="F165" s="143"/>
      <c r="G165" s="143"/>
      <c r="H165" s="143"/>
    </row>
    <row r="166" spans="1:8">
      <c r="A166" s="145"/>
      <c r="B166" s="143"/>
      <c r="C166" s="143"/>
      <c r="D166" s="143"/>
      <c r="E166" s="143"/>
      <c r="F166" s="143"/>
      <c r="G166" s="143"/>
      <c r="H166" s="143"/>
    </row>
    <row r="167" spans="1:8">
      <c r="A167" s="145"/>
      <c r="B167" s="143"/>
      <c r="C167" s="143"/>
      <c r="D167" s="143"/>
      <c r="E167" s="143"/>
      <c r="F167" s="143"/>
      <c r="G167" s="143"/>
      <c r="H167" s="143"/>
    </row>
    <row r="168" spans="1:8">
      <c r="A168" s="145"/>
      <c r="B168" s="143"/>
      <c r="C168" s="143"/>
      <c r="D168" s="143"/>
      <c r="E168" s="143"/>
      <c r="F168" s="143"/>
      <c r="G168" s="143"/>
      <c r="H168" s="143"/>
    </row>
    <row r="169" spans="1:8">
      <c r="A169" s="145"/>
      <c r="B169" s="143"/>
      <c r="C169" s="143"/>
      <c r="D169" s="143"/>
      <c r="E169" s="143"/>
      <c r="F169" s="143"/>
      <c r="G169" s="143"/>
      <c r="H169" s="143"/>
    </row>
    <row r="170" spans="1:8">
      <c r="A170" s="145"/>
      <c r="B170" s="143"/>
      <c r="C170" s="143"/>
      <c r="D170" s="143"/>
      <c r="E170" s="143"/>
      <c r="F170" s="143"/>
      <c r="G170" s="143"/>
      <c r="H170" s="143"/>
    </row>
    <row r="171" spans="1:8">
      <c r="A171" s="145"/>
      <c r="B171" s="143"/>
      <c r="C171" s="143"/>
      <c r="D171" s="143"/>
      <c r="E171" s="143"/>
      <c r="F171" s="143"/>
      <c r="G171" s="143"/>
      <c r="H171" s="143"/>
    </row>
    <row r="172" spans="1:8">
      <c r="A172" s="145"/>
      <c r="B172" s="143"/>
      <c r="C172" s="143"/>
      <c r="D172" s="143"/>
      <c r="E172" s="143"/>
      <c r="F172" s="143"/>
      <c r="G172" s="143"/>
      <c r="H172" s="143"/>
    </row>
    <row r="173" spans="1:8">
      <c r="A173" s="145"/>
      <c r="B173" s="143"/>
      <c r="C173" s="143"/>
      <c r="D173" s="143"/>
      <c r="E173" s="143"/>
      <c r="F173" s="143"/>
      <c r="G173" s="143"/>
      <c r="H173" s="143"/>
    </row>
    <row r="174" spans="1:8">
      <c r="A174" s="145"/>
    </row>
    <row r="175" spans="1:8">
      <c r="A175" s="145"/>
    </row>
    <row r="176" spans="1:8">
      <c r="A176" s="145"/>
    </row>
    <row r="177" spans="1:1">
      <c r="A177" s="145"/>
    </row>
    <row r="178" spans="1:1">
      <c r="A178" s="145"/>
    </row>
    <row r="179" spans="1:1">
      <c r="A179" s="145"/>
    </row>
    <row r="180" spans="1:1">
      <c r="A180" s="145"/>
    </row>
    <row r="181" spans="1:1">
      <c r="A181" s="145"/>
    </row>
    <row r="182" spans="1:1">
      <c r="A182" s="145"/>
    </row>
    <row r="183" spans="1:1">
      <c r="A183" s="145"/>
    </row>
    <row r="184" spans="1:1">
      <c r="A184" s="145"/>
    </row>
    <row r="185" spans="1:1">
      <c r="A185" s="145"/>
    </row>
    <row r="186" spans="1:1">
      <c r="A186" s="145"/>
    </row>
    <row r="187" spans="1:1">
      <c r="A187" s="145"/>
    </row>
    <row r="188" spans="1:1">
      <c r="A188" s="145"/>
    </row>
    <row r="189" spans="1:1">
      <c r="A189" s="145"/>
    </row>
    <row r="190" spans="1:1">
      <c r="A190" s="145"/>
    </row>
    <row r="191" spans="1:1">
      <c r="A191" s="145"/>
    </row>
    <row r="192" spans="1:1">
      <c r="A192" s="145"/>
    </row>
    <row r="193" spans="1:1">
      <c r="A193" s="145"/>
    </row>
    <row r="194" spans="1:1">
      <c r="A194" s="145"/>
    </row>
    <row r="195" spans="1:1">
      <c r="A195" s="145"/>
    </row>
    <row r="196" spans="1:1">
      <c r="A196" s="145"/>
    </row>
    <row r="197" spans="1:1">
      <c r="A197" s="145"/>
    </row>
    <row r="198" spans="1:1">
      <c r="A198" s="145"/>
    </row>
    <row r="199" spans="1:1">
      <c r="A199" s="145"/>
    </row>
    <row r="200" spans="1:1">
      <c r="A200" s="145"/>
    </row>
    <row r="201" spans="1:1">
      <c r="A201" s="145"/>
    </row>
    <row r="202" spans="1:1">
      <c r="A202" s="145"/>
    </row>
    <row r="203" spans="1:1">
      <c r="A203" s="145"/>
    </row>
    <row r="204" spans="1:1">
      <c r="A204" s="145"/>
    </row>
    <row r="205" spans="1:1">
      <c r="A205" s="145"/>
    </row>
    <row r="206" spans="1:1">
      <c r="A206" s="145"/>
    </row>
    <row r="207" spans="1:1">
      <c r="A207" s="145"/>
    </row>
    <row r="208" spans="1:1">
      <c r="A208" s="145"/>
    </row>
    <row r="209" spans="1:1">
      <c r="A209" s="145"/>
    </row>
    <row r="210" spans="1:1">
      <c r="A210" s="145"/>
    </row>
    <row r="211" spans="1:1">
      <c r="A211" s="145"/>
    </row>
    <row r="212" spans="1:1">
      <c r="A212" s="145"/>
    </row>
    <row r="213" spans="1:1">
      <c r="A213" s="145"/>
    </row>
    <row r="214" spans="1:1">
      <c r="A214" s="145"/>
    </row>
    <row r="215" spans="1:1">
      <c r="A215" s="145"/>
    </row>
    <row r="216" spans="1:1">
      <c r="A216" s="145"/>
    </row>
    <row r="217" spans="1:1">
      <c r="A217" s="145"/>
    </row>
    <row r="218" spans="1:1">
      <c r="A218" s="145"/>
    </row>
    <row r="219" spans="1:1">
      <c r="A219" s="145"/>
    </row>
    <row r="220" spans="1:1">
      <c r="A220" s="145"/>
    </row>
    <row r="221" spans="1:1">
      <c r="A221" s="145"/>
    </row>
    <row r="222" spans="1:1">
      <c r="A222" s="145"/>
    </row>
    <row r="223" spans="1:1">
      <c r="A223" s="145"/>
    </row>
    <row r="224" spans="1:1">
      <c r="A224" s="145"/>
    </row>
    <row r="225" spans="1:1">
      <c r="A225" s="145"/>
    </row>
    <row r="226" spans="1:1">
      <c r="A226" s="145"/>
    </row>
    <row r="227" spans="1:1">
      <c r="A227" s="145"/>
    </row>
    <row r="228" spans="1:1">
      <c r="A228" s="145"/>
    </row>
    <row r="229" spans="1:1">
      <c r="A229" s="145"/>
    </row>
    <row r="230" spans="1:1">
      <c r="A230" s="145"/>
    </row>
    <row r="231" spans="1:1">
      <c r="A231" s="145"/>
    </row>
    <row r="232" spans="1:1">
      <c r="A232" s="145"/>
    </row>
    <row r="233" spans="1:1">
      <c r="A233" s="145"/>
    </row>
    <row r="234" spans="1:1">
      <c r="A234" s="145"/>
    </row>
    <row r="235" spans="1:1">
      <c r="A235" s="145"/>
    </row>
    <row r="236" spans="1:1">
      <c r="A236" s="145"/>
    </row>
    <row r="237" spans="1:1">
      <c r="A237" s="145"/>
    </row>
    <row r="238" spans="1:1">
      <c r="A238" s="145"/>
    </row>
    <row r="239" spans="1:1">
      <c r="A239" s="145"/>
    </row>
    <row r="240" spans="1:1">
      <c r="A240" s="145"/>
    </row>
    <row r="241" spans="1:1">
      <c r="A241" s="145"/>
    </row>
    <row r="242" spans="1:1">
      <c r="A242" s="145"/>
    </row>
    <row r="243" spans="1:1">
      <c r="A243" s="145"/>
    </row>
    <row r="244" spans="1:1">
      <c r="A244" s="145"/>
    </row>
    <row r="245" spans="1:1">
      <c r="A245" s="145"/>
    </row>
    <row r="246" spans="1:1">
      <c r="A246" s="145"/>
    </row>
    <row r="247" spans="1:1">
      <c r="A247" s="145"/>
    </row>
    <row r="248" spans="1:1">
      <c r="A248" s="145"/>
    </row>
    <row r="249" spans="1:1">
      <c r="A249" s="145"/>
    </row>
    <row r="250" spans="1:1">
      <c r="A250" s="145"/>
    </row>
    <row r="251" spans="1:1">
      <c r="A251" s="145"/>
    </row>
    <row r="252" spans="1:1">
      <c r="A252" s="145"/>
    </row>
    <row r="253" spans="1:1">
      <c r="A253" s="145"/>
    </row>
    <row r="254" spans="1:1">
      <c r="A254" s="145"/>
    </row>
    <row r="255" spans="1:1">
      <c r="A255" s="145"/>
    </row>
    <row r="256" spans="1:1">
      <c r="A256" s="145"/>
    </row>
    <row r="257" spans="1:1">
      <c r="A257" s="145"/>
    </row>
    <row r="258" spans="1:1">
      <c r="A258" s="145"/>
    </row>
    <row r="259" spans="1:1">
      <c r="A259" s="145"/>
    </row>
    <row r="260" spans="1:1">
      <c r="A260" s="145"/>
    </row>
    <row r="261" spans="1:1">
      <c r="A261" s="145"/>
    </row>
    <row r="262" spans="1:1">
      <c r="A262" s="145"/>
    </row>
    <row r="263" spans="1:1">
      <c r="A263" s="145"/>
    </row>
    <row r="264" spans="1:1">
      <c r="A264" s="145"/>
    </row>
    <row r="265" spans="1:1">
      <c r="A265" s="145"/>
    </row>
    <row r="266" spans="1:1">
      <c r="A266" s="145"/>
    </row>
    <row r="267" spans="1:1">
      <c r="A267" s="145"/>
    </row>
    <row r="268" spans="1:1">
      <c r="A268" s="145"/>
    </row>
    <row r="269" spans="1:1">
      <c r="A269" s="145"/>
    </row>
    <row r="270" spans="1:1">
      <c r="A270" s="145"/>
    </row>
    <row r="271" spans="1:1">
      <c r="A271" s="145"/>
    </row>
    <row r="272" spans="1:1">
      <c r="A272" s="145"/>
    </row>
    <row r="273" spans="1:1">
      <c r="A273" s="145"/>
    </row>
    <row r="274" spans="1:1">
      <c r="A274" s="145"/>
    </row>
    <row r="275" spans="1:1">
      <c r="A275" s="145"/>
    </row>
    <row r="276" spans="1:1">
      <c r="A276" s="145"/>
    </row>
    <row r="277" spans="1:1">
      <c r="A277" s="145"/>
    </row>
    <row r="278" spans="1:1">
      <c r="A278" s="145"/>
    </row>
    <row r="279" spans="1:1">
      <c r="A279" s="145"/>
    </row>
    <row r="280" spans="1:1">
      <c r="A280" s="145"/>
    </row>
    <row r="281" spans="1:1">
      <c r="A281" s="145"/>
    </row>
    <row r="282" spans="1:1">
      <c r="A282" s="145"/>
    </row>
    <row r="283" spans="1:1">
      <c r="A283" s="145"/>
    </row>
    <row r="284" spans="1:1">
      <c r="A284" s="145"/>
    </row>
    <row r="285" spans="1:1">
      <c r="A285" s="145"/>
    </row>
    <row r="286" spans="1:1">
      <c r="A286" s="145"/>
    </row>
    <row r="287" spans="1:1">
      <c r="A287" s="145"/>
    </row>
    <row r="288" spans="1:1">
      <c r="A288" s="145"/>
    </row>
    <row r="289" spans="1:1">
      <c r="A289" s="145"/>
    </row>
    <row r="290" spans="1:1">
      <c r="A290" s="145"/>
    </row>
    <row r="291" spans="1:1">
      <c r="A291" s="145"/>
    </row>
    <row r="292" spans="1:1">
      <c r="A292" s="145"/>
    </row>
    <row r="293" spans="1:1">
      <c r="A293" s="145"/>
    </row>
    <row r="294" spans="1:1">
      <c r="A294" s="145"/>
    </row>
    <row r="295" spans="1:1">
      <c r="A295" s="145"/>
    </row>
    <row r="296" spans="1:1">
      <c r="A296" s="145"/>
    </row>
    <row r="297" spans="1:1">
      <c r="A297" s="145"/>
    </row>
    <row r="298" spans="1:1">
      <c r="A298" s="145"/>
    </row>
    <row r="299" spans="1:1">
      <c r="A299" s="145"/>
    </row>
    <row r="300" spans="1:1">
      <c r="A300" s="145"/>
    </row>
    <row r="301" spans="1:1">
      <c r="A301" s="145"/>
    </row>
    <row r="302" spans="1:1">
      <c r="A302" s="145"/>
    </row>
    <row r="303" spans="1:1">
      <c r="A303" s="145"/>
    </row>
    <row r="304" spans="1:1">
      <c r="A304" s="145"/>
    </row>
    <row r="305" spans="1:1">
      <c r="A305" s="145"/>
    </row>
    <row r="306" spans="1:1">
      <c r="A306" s="145"/>
    </row>
    <row r="307" spans="1:1">
      <c r="A307" s="145"/>
    </row>
    <row r="308" spans="1:1">
      <c r="A308" s="145"/>
    </row>
    <row r="309" spans="1:1">
      <c r="A309" s="145"/>
    </row>
    <row r="310" spans="1:1">
      <c r="A310" s="145"/>
    </row>
    <row r="311" spans="1:1">
      <c r="A311" s="145"/>
    </row>
    <row r="312" spans="1:1">
      <c r="A312" s="145"/>
    </row>
    <row r="313" spans="1:1">
      <c r="A313" s="145"/>
    </row>
    <row r="314" spans="1:1">
      <c r="A314" s="145"/>
    </row>
    <row r="315" spans="1:1">
      <c r="A315" s="145"/>
    </row>
    <row r="316" spans="1:1">
      <c r="A316" s="145"/>
    </row>
    <row r="317" spans="1:1">
      <c r="A317" s="145"/>
    </row>
    <row r="318" spans="1:1">
      <c r="A318" s="145"/>
    </row>
    <row r="319" spans="1:1">
      <c r="A319" s="145"/>
    </row>
    <row r="320" spans="1:1">
      <c r="A320" s="145"/>
    </row>
    <row r="321" spans="1:1">
      <c r="A321" s="145"/>
    </row>
    <row r="322" spans="1:1">
      <c r="A322" s="145"/>
    </row>
    <row r="323" spans="1:1">
      <c r="A323" s="145"/>
    </row>
    <row r="324" spans="1:1">
      <c r="A324" s="145"/>
    </row>
    <row r="325" spans="1:1">
      <c r="A325" s="145"/>
    </row>
    <row r="326" spans="1:1">
      <c r="A326" s="145"/>
    </row>
    <row r="327" spans="1:1">
      <c r="A327" s="145"/>
    </row>
    <row r="328" spans="1:1">
      <c r="A328" s="145"/>
    </row>
    <row r="329" spans="1:1">
      <c r="A329" s="145"/>
    </row>
    <row r="330" spans="1:1">
      <c r="A330" s="145"/>
    </row>
    <row r="331" spans="1:1">
      <c r="A331" s="145"/>
    </row>
    <row r="332" spans="1:1">
      <c r="A332" s="145"/>
    </row>
    <row r="333" spans="1:1">
      <c r="A333" s="145"/>
    </row>
    <row r="334" spans="1:1">
      <c r="A334" s="145"/>
    </row>
    <row r="335" spans="1:1">
      <c r="A335" s="145"/>
    </row>
    <row r="336" spans="1:1">
      <c r="A336" s="145"/>
    </row>
    <row r="337" spans="1:1">
      <c r="A337" s="145"/>
    </row>
    <row r="338" spans="1:1">
      <c r="A338" s="145"/>
    </row>
    <row r="339" spans="1:1">
      <c r="A339" s="145"/>
    </row>
    <row r="340" spans="1:1">
      <c r="A340" s="145"/>
    </row>
    <row r="341" spans="1:1">
      <c r="A341" s="145"/>
    </row>
    <row r="342" spans="1:1">
      <c r="A342" s="145"/>
    </row>
    <row r="343" spans="1:1">
      <c r="A343" s="145"/>
    </row>
    <row r="344" spans="1:1">
      <c r="A344" s="145"/>
    </row>
    <row r="345" spans="1:1">
      <c r="A345" s="145"/>
    </row>
    <row r="346" spans="1:1">
      <c r="A346" s="145"/>
    </row>
    <row r="347" spans="1:1">
      <c r="A347" s="145"/>
    </row>
    <row r="348" spans="1:1">
      <c r="A348" s="145"/>
    </row>
    <row r="349" spans="1:1">
      <c r="A349" s="145"/>
    </row>
    <row r="350" spans="1:1">
      <c r="A350" s="145"/>
    </row>
    <row r="351" spans="1:1">
      <c r="A351" s="145"/>
    </row>
    <row r="352" spans="1:1">
      <c r="A352" s="145"/>
    </row>
    <row r="353" spans="1:1">
      <c r="A353" s="145"/>
    </row>
    <row r="354" spans="1:1">
      <c r="A354" s="145"/>
    </row>
    <row r="355" spans="1:1">
      <c r="A355" s="145"/>
    </row>
    <row r="356" spans="1:1">
      <c r="A356" s="145"/>
    </row>
    <row r="357" spans="1:1">
      <c r="A357" s="145"/>
    </row>
    <row r="358" spans="1:1">
      <c r="A358" s="145"/>
    </row>
    <row r="359" spans="1:1">
      <c r="A359" s="145"/>
    </row>
    <row r="360" spans="1:1">
      <c r="A360" s="145"/>
    </row>
    <row r="361" spans="1:1">
      <c r="A361" s="145"/>
    </row>
    <row r="362" spans="1:1">
      <c r="A362" s="145"/>
    </row>
    <row r="363" spans="1:1">
      <c r="A363" s="145"/>
    </row>
    <row r="364" spans="1:1">
      <c r="A364" s="145"/>
    </row>
    <row r="365" spans="1:1">
      <c r="A365" s="145"/>
    </row>
    <row r="366" spans="1:1">
      <c r="A366" s="145"/>
    </row>
    <row r="367" spans="1:1">
      <c r="A367" s="145"/>
    </row>
    <row r="368" spans="1:1">
      <c r="A368" s="145"/>
    </row>
    <row r="369" spans="1:1">
      <c r="A369" s="145"/>
    </row>
    <row r="370" spans="1:1">
      <c r="A370" s="145"/>
    </row>
    <row r="371" spans="1:1">
      <c r="A371" s="145"/>
    </row>
    <row r="372" spans="1:1">
      <c r="A372" s="145"/>
    </row>
    <row r="373" spans="1:1">
      <c r="A373" s="145"/>
    </row>
    <row r="374" spans="1:1">
      <c r="A374" s="145"/>
    </row>
    <row r="375" spans="1:1">
      <c r="A375" s="145"/>
    </row>
    <row r="376" spans="1:1">
      <c r="A376" s="145"/>
    </row>
    <row r="377" spans="1:1">
      <c r="A377" s="145"/>
    </row>
    <row r="378" spans="1:1">
      <c r="A378" s="145"/>
    </row>
    <row r="379" spans="1:1">
      <c r="A379" s="145"/>
    </row>
    <row r="380" spans="1:1">
      <c r="A380" s="145"/>
    </row>
    <row r="381" spans="1:1">
      <c r="A381" s="145"/>
    </row>
    <row r="382" spans="1:1">
      <c r="A382" s="145"/>
    </row>
    <row r="383" spans="1:1">
      <c r="A383" s="145"/>
    </row>
    <row r="384" spans="1:1">
      <c r="A384" s="145"/>
    </row>
    <row r="385" spans="1:1">
      <c r="A385" s="145"/>
    </row>
    <row r="386" spans="1:1">
      <c r="A386" s="145"/>
    </row>
    <row r="387" spans="1:1">
      <c r="A387" s="145"/>
    </row>
    <row r="388" spans="1:1">
      <c r="A388" s="145"/>
    </row>
    <row r="389" spans="1:1">
      <c r="A389" s="145"/>
    </row>
    <row r="390" spans="1:1">
      <c r="A390" s="145"/>
    </row>
    <row r="391" spans="1:1">
      <c r="A391" s="145"/>
    </row>
    <row r="392" spans="1:1">
      <c r="A392" s="145"/>
    </row>
    <row r="393" spans="1:1">
      <c r="A393" s="145"/>
    </row>
    <row r="394" spans="1:1">
      <c r="A394" s="145"/>
    </row>
    <row r="395" spans="1:1">
      <c r="A395" s="145"/>
    </row>
    <row r="396" spans="1:1">
      <c r="A396" s="145"/>
    </row>
    <row r="397" spans="1:1">
      <c r="A397" s="145"/>
    </row>
    <row r="398" spans="1:1">
      <c r="A398" s="145"/>
    </row>
    <row r="399" spans="1:1">
      <c r="A399" s="145"/>
    </row>
    <row r="400" spans="1:1">
      <c r="A400" s="145"/>
    </row>
    <row r="401" spans="1:1">
      <c r="A401" s="145"/>
    </row>
    <row r="402" spans="1:1">
      <c r="A402" s="145"/>
    </row>
    <row r="403" spans="1:1">
      <c r="A403" s="145"/>
    </row>
    <row r="404" spans="1:1">
      <c r="A404" s="145"/>
    </row>
    <row r="405" spans="1:1">
      <c r="A405" s="145"/>
    </row>
    <row r="406" spans="1:1">
      <c r="A406" s="145"/>
    </row>
    <row r="407" spans="1:1">
      <c r="A407" s="145"/>
    </row>
    <row r="408" spans="1:1">
      <c r="A408" s="145"/>
    </row>
    <row r="409" spans="1:1">
      <c r="A409" s="145"/>
    </row>
    <row r="410" spans="1:1">
      <c r="A410" s="145"/>
    </row>
    <row r="411" spans="1:1">
      <c r="A411" s="145"/>
    </row>
    <row r="412" spans="1:1">
      <c r="A412" s="145"/>
    </row>
    <row r="413" spans="1:1">
      <c r="A413" s="145"/>
    </row>
    <row r="414" spans="1:1">
      <c r="A414" s="145"/>
    </row>
    <row r="415" spans="1:1">
      <c r="A415" s="145"/>
    </row>
    <row r="416" spans="1:1">
      <c r="A416" s="145"/>
    </row>
    <row r="417" spans="1:1">
      <c r="A417" s="145"/>
    </row>
    <row r="418" spans="1:1">
      <c r="A418" s="145"/>
    </row>
    <row r="419" spans="1:1">
      <c r="A419" s="145"/>
    </row>
    <row r="420" spans="1:1">
      <c r="A420" s="145"/>
    </row>
    <row r="421" spans="1:1">
      <c r="A421" s="145"/>
    </row>
    <row r="422" spans="1:1">
      <c r="A422" s="145"/>
    </row>
    <row r="423" spans="1:1">
      <c r="A423" s="145"/>
    </row>
    <row r="424" spans="1:1">
      <c r="A424" s="145"/>
    </row>
    <row r="425" spans="1:1">
      <c r="A425" s="145"/>
    </row>
    <row r="426" spans="1:1">
      <c r="A426" s="145"/>
    </row>
    <row r="427" spans="1:1">
      <c r="A427" s="145"/>
    </row>
    <row r="428" spans="1:1">
      <c r="A428" s="145"/>
    </row>
    <row r="429" spans="1:1">
      <c r="A429" s="145"/>
    </row>
    <row r="430" spans="1:1">
      <c r="A430" s="145"/>
    </row>
    <row r="431" spans="1:1">
      <c r="A431" s="145"/>
    </row>
    <row r="432" spans="1:1">
      <c r="A432" s="145"/>
    </row>
    <row r="433" spans="1:1">
      <c r="A433" s="145"/>
    </row>
    <row r="434" spans="1:1">
      <c r="A434" s="145"/>
    </row>
    <row r="435" spans="1:1">
      <c r="A435" s="145"/>
    </row>
    <row r="436" spans="1:1">
      <c r="A436" s="145"/>
    </row>
    <row r="437" spans="1:1">
      <c r="A437" s="145"/>
    </row>
    <row r="438" spans="1:1">
      <c r="A438" s="145"/>
    </row>
    <row r="439" spans="1:1">
      <c r="A439" s="145"/>
    </row>
    <row r="440" spans="1:1">
      <c r="A440" s="145"/>
    </row>
    <row r="441" spans="1:1">
      <c r="A441" s="145"/>
    </row>
    <row r="442" spans="1:1">
      <c r="A442" s="145"/>
    </row>
    <row r="443" spans="1:1">
      <c r="A443" s="145"/>
    </row>
    <row r="444" spans="1:1">
      <c r="A444" s="145"/>
    </row>
    <row r="445" spans="1:1">
      <c r="A445" s="145"/>
    </row>
    <row r="446" spans="1:1">
      <c r="A446" s="145"/>
    </row>
    <row r="447" spans="1:1">
      <c r="A447" s="145"/>
    </row>
    <row r="448" spans="1:1">
      <c r="A448" s="145"/>
    </row>
    <row r="449" spans="1:1">
      <c r="A449" s="145"/>
    </row>
    <row r="450" spans="1:1">
      <c r="A450" s="145"/>
    </row>
    <row r="451" spans="1:1">
      <c r="A451" s="145"/>
    </row>
    <row r="452" spans="1:1">
      <c r="A452" s="145"/>
    </row>
    <row r="453" spans="1:1">
      <c r="A453" s="145"/>
    </row>
    <row r="454" spans="1:1">
      <c r="A454" s="145"/>
    </row>
    <row r="455" spans="1:1">
      <c r="A455" s="145"/>
    </row>
    <row r="456" spans="1:1">
      <c r="A456" s="145"/>
    </row>
    <row r="457" spans="1:1">
      <c r="A457" s="145"/>
    </row>
    <row r="458" spans="1:1">
      <c r="A458" s="145"/>
    </row>
    <row r="459" spans="1:1">
      <c r="A459" s="145"/>
    </row>
    <row r="460" spans="1:1">
      <c r="A460" s="145"/>
    </row>
    <row r="461" spans="1:1">
      <c r="A461" s="145"/>
    </row>
    <row r="462" spans="1:1">
      <c r="A462" s="145"/>
    </row>
    <row r="463" spans="1:1">
      <c r="A463" s="145"/>
    </row>
    <row r="464" spans="1:1">
      <c r="A464" s="145"/>
    </row>
    <row r="465" spans="1:1">
      <c r="A465" s="145"/>
    </row>
    <row r="466" spans="1:1">
      <c r="A466" s="145"/>
    </row>
    <row r="467" spans="1:1">
      <c r="A467" s="145"/>
    </row>
    <row r="468" spans="1:1">
      <c r="A468" s="145"/>
    </row>
    <row r="469" spans="1:1">
      <c r="A469" s="145"/>
    </row>
    <row r="470" spans="1:1">
      <c r="A470" s="145"/>
    </row>
    <row r="471" spans="1:1">
      <c r="A471" s="145"/>
    </row>
    <row r="472" spans="1:1">
      <c r="A472" s="145"/>
    </row>
    <row r="473" spans="1:1">
      <c r="A473" s="145"/>
    </row>
    <row r="474" spans="1:1">
      <c r="A474" s="145"/>
    </row>
    <row r="475" spans="1:1">
      <c r="A475" s="145"/>
    </row>
    <row r="476" spans="1:1">
      <c r="A476" s="145"/>
    </row>
    <row r="477" spans="1:1">
      <c r="A477" s="145"/>
    </row>
    <row r="478" spans="1:1">
      <c r="A478" s="145"/>
    </row>
    <row r="479" spans="1:1">
      <c r="A479" s="145"/>
    </row>
    <row r="480" spans="1:1">
      <c r="A480" s="145"/>
    </row>
    <row r="481" spans="1:1">
      <c r="A481" s="145"/>
    </row>
    <row r="482" spans="1:1">
      <c r="A482" s="145"/>
    </row>
    <row r="483" spans="1:1">
      <c r="A483" s="145"/>
    </row>
    <row r="484" spans="1:1">
      <c r="A484" s="145"/>
    </row>
    <row r="485" spans="1:1">
      <c r="A485" s="145"/>
    </row>
    <row r="486" spans="1:1">
      <c r="A486" s="145"/>
    </row>
    <row r="487" spans="1:1">
      <c r="A487" s="145"/>
    </row>
    <row r="488" spans="1:1">
      <c r="A488" s="145"/>
    </row>
    <row r="489" spans="1:1">
      <c r="A489" s="145"/>
    </row>
    <row r="490" spans="1:1">
      <c r="A490" s="145"/>
    </row>
    <row r="491" spans="1:1">
      <c r="A491" s="145"/>
    </row>
    <row r="492" spans="1:1">
      <c r="A492" s="145"/>
    </row>
    <row r="493" spans="1:1">
      <c r="A493" s="145"/>
    </row>
    <row r="494" spans="1:1">
      <c r="A494" s="145"/>
    </row>
    <row r="495" spans="1:1">
      <c r="A495" s="145"/>
    </row>
    <row r="496" spans="1:1">
      <c r="A496" s="145"/>
    </row>
    <row r="497" spans="1:1">
      <c r="A497" s="145"/>
    </row>
    <row r="498" spans="1:1">
      <c r="A498" s="145"/>
    </row>
    <row r="499" spans="1:1">
      <c r="A499" s="145"/>
    </row>
    <row r="500" spans="1:1">
      <c r="A500" s="145"/>
    </row>
    <row r="501" spans="1:1">
      <c r="A501" s="145"/>
    </row>
    <row r="502" spans="1:1">
      <c r="A502" s="145"/>
    </row>
    <row r="503" spans="1:1">
      <c r="A503" s="145"/>
    </row>
    <row r="504" spans="1:1">
      <c r="A504" s="145"/>
    </row>
    <row r="505" spans="1:1">
      <c r="A505" s="145"/>
    </row>
    <row r="506" spans="1:1">
      <c r="A506" s="145"/>
    </row>
    <row r="507" spans="1:1">
      <c r="A507" s="145"/>
    </row>
    <row r="508" spans="1:1">
      <c r="A508" s="145"/>
    </row>
    <row r="509" spans="1:1">
      <c r="A509" s="145"/>
    </row>
    <row r="510" spans="1:1">
      <c r="A510" s="145"/>
    </row>
    <row r="511" spans="1:1">
      <c r="A511" s="145"/>
    </row>
    <row r="512" spans="1:1">
      <c r="A512" s="145"/>
    </row>
    <row r="513" spans="1:1">
      <c r="A513" s="145"/>
    </row>
    <row r="514" spans="1:1">
      <c r="A514" s="145"/>
    </row>
    <row r="515" spans="1:1">
      <c r="A515" s="145"/>
    </row>
    <row r="516" spans="1:1">
      <c r="A516" s="145"/>
    </row>
    <row r="517" spans="1:1">
      <c r="A517" s="145"/>
    </row>
    <row r="518" spans="1:1">
      <c r="A518" s="145"/>
    </row>
    <row r="519" spans="1:1">
      <c r="A519" s="145"/>
    </row>
    <row r="520" spans="1:1">
      <c r="A520" s="145"/>
    </row>
    <row r="521" spans="1:1">
      <c r="A521" s="145"/>
    </row>
    <row r="522" spans="1:1">
      <c r="A522" s="145"/>
    </row>
    <row r="523" spans="1:1">
      <c r="A523" s="145"/>
    </row>
    <row r="524" spans="1:1">
      <c r="A524" s="145"/>
    </row>
    <row r="525" spans="1:1">
      <c r="A525" s="145"/>
    </row>
    <row r="526" spans="1:1">
      <c r="A526" s="145"/>
    </row>
    <row r="527" spans="1:1">
      <c r="A527" s="145"/>
    </row>
    <row r="528" spans="1:1">
      <c r="A528" s="145"/>
    </row>
    <row r="529" spans="1:1">
      <c r="A529" s="145"/>
    </row>
    <row r="530" spans="1:1">
      <c r="A530" s="145"/>
    </row>
    <row r="531" spans="1:1">
      <c r="A531" s="145"/>
    </row>
    <row r="532" spans="1:1">
      <c r="A532" s="145"/>
    </row>
    <row r="533" spans="1:1">
      <c r="A533" s="145"/>
    </row>
    <row r="534" spans="1:1">
      <c r="A534" s="145"/>
    </row>
    <row r="535" spans="1:1">
      <c r="A535" s="145"/>
    </row>
    <row r="536" spans="1:1">
      <c r="A536" s="145"/>
    </row>
    <row r="537" spans="1:1">
      <c r="A537" s="145"/>
    </row>
    <row r="538" spans="1:1">
      <c r="A538" s="145"/>
    </row>
    <row r="539" spans="1:1">
      <c r="A539" s="145"/>
    </row>
    <row r="540" spans="1:1">
      <c r="A540" s="145"/>
    </row>
    <row r="541" spans="1:1">
      <c r="A541" s="145"/>
    </row>
    <row r="542" spans="1:1">
      <c r="A542" s="145"/>
    </row>
    <row r="543" spans="1:1">
      <c r="A543" s="145"/>
    </row>
    <row r="544" spans="1:1">
      <c r="A544" s="145"/>
    </row>
    <row r="545" spans="1:1">
      <c r="A545" s="145"/>
    </row>
    <row r="546" spans="1:1">
      <c r="A546" s="145"/>
    </row>
    <row r="547" spans="1:1">
      <c r="A547" s="145"/>
    </row>
    <row r="548" spans="1:1">
      <c r="A548" s="145"/>
    </row>
    <row r="549" spans="1:1">
      <c r="A549" s="145"/>
    </row>
    <row r="550" spans="1:1">
      <c r="A550" s="145"/>
    </row>
    <row r="551" spans="1:1">
      <c r="A551" s="145"/>
    </row>
    <row r="552" spans="1:1">
      <c r="A552" s="145"/>
    </row>
    <row r="553" spans="1:1">
      <c r="A553" s="145"/>
    </row>
    <row r="554" spans="1:1">
      <c r="A554" s="145"/>
    </row>
    <row r="555" spans="1:1">
      <c r="A555" s="145"/>
    </row>
    <row r="556" spans="1:1">
      <c r="A556" s="145"/>
    </row>
    <row r="557" spans="1:1">
      <c r="A557" s="145"/>
    </row>
  </sheetData>
  <mergeCells count="3">
    <mergeCell ref="A1:H1"/>
    <mergeCell ref="A2:H2"/>
    <mergeCell ref="A3:B3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8"/>
  <sheetViews>
    <sheetView zoomScale="140" zoomScaleNormal="140" workbookViewId="0">
      <selection activeCell="A3" sqref="A3:H3"/>
    </sheetView>
  </sheetViews>
  <sheetFormatPr defaultColWidth="33.140625" defaultRowHeight="9"/>
  <cols>
    <col min="1" max="1" width="55.85546875" style="146" customWidth="1"/>
    <col min="2" max="8" width="10.7109375" style="135" customWidth="1"/>
    <col min="9" max="9" width="5.7109375" style="135" customWidth="1"/>
    <col min="10" max="19" width="5.140625" style="135" customWidth="1"/>
    <col min="20" max="256" width="33.140625" style="135"/>
    <col min="257" max="257" width="55.85546875" style="135" customWidth="1"/>
    <col min="258" max="264" width="10.7109375" style="135" customWidth="1"/>
    <col min="265" max="265" width="5.7109375" style="135" customWidth="1"/>
    <col min="266" max="275" width="5.140625" style="135" customWidth="1"/>
    <col min="276" max="512" width="33.140625" style="135"/>
    <col min="513" max="513" width="55.85546875" style="135" customWidth="1"/>
    <col min="514" max="520" width="10.7109375" style="135" customWidth="1"/>
    <col min="521" max="521" width="5.7109375" style="135" customWidth="1"/>
    <col min="522" max="531" width="5.140625" style="135" customWidth="1"/>
    <col min="532" max="768" width="33.140625" style="135"/>
    <col min="769" max="769" width="55.85546875" style="135" customWidth="1"/>
    <col min="770" max="776" width="10.7109375" style="135" customWidth="1"/>
    <col min="777" max="777" width="5.7109375" style="135" customWidth="1"/>
    <col min="778" max="787" width="5.140625" style="135" customWidth="1"/>
    <col min="788" max="1024" width="33.140625" style="135"/>
    <col min="1025" max="1025" width="55.85546875" style="135" customWidth="1"/>
    <col min="1026" max="1032" width="10.7109375" style="135" customWidth="1"/>
    <col min="1033" max="1033" width="5.7109375" style="135" customWidth="1"/>
    <col min="1034" max="1043" width="5.140625" style="135" customWidth="1"/>
    <col min="1044" max="1280" width="33.140625" style="135"/>
    <col min="1281" max="1281" width="55.85546875" style="135" customWidth="1"/>
    <col min="1282" max="1288" width="10.7109375" style="135" customWidth="1"/>
    <col min="1289" max="1289" width="5.7109375" style="135" customWidth="1"/>
    <col min="1290" max="1299" width="5.140625" style="135" customWidth="1"/>
    <col min="1300" max="1536" width="33.140625" style="135"/>
    <col min="1537" max="1537" width="55.85546875" style="135" customWidth="1"/>
    <col min="1538" max="1544" width="10.7109375" style="135" customWidth="1"/>
    <col min="1545" max="1545" width="5.7109375" style="135" customWidth="1"/>
    <col min="1546" max="1555" width="5.140625" style="135" customWidth="1"/>
    <col min="1556" max="1792" width="33.140625" style="135"/>
    <col min="1793" max="1793" width="55.85546875" style="135" customWidth="1"/>
    <col min="1794" max="1800" width="10.7109375" style="135" customWidth="1"/>
    <col min="1801" max="1801" width="5.7109375" style="135" customWidth="1"/>
    <col min="1802" max="1811" width="5.140625" style="135" customWidth="1"/>
    <col min="1812" max="2048" width="33.140625" style="135"/>
    <col min="2049" max="2049" width="55.85546875" style="135" customWidth="1"/>
    <col min="2050" max="2056" width="10.7109375" style="135" customWidth="1"/>
    <col min="2057" max="2057" width="5.7109375" style="135" customWidth="1"/>
    <col min="2058" max="2067" width="5.140625" style="135" customWidth="1"/>
    <col min="2068" max="2304" width="33.140625" style="135"/>
    <col min="2305" max="2305" width="55.85546875" style="135" customWidth="1"/>
    <col min="2306" max="2312" width="10.7109375" style="135" customWidth="1"/>
    <col min="2313" max="2313" width="5.7109375" style="135" customWidth="1"/>
    <col min="2314" max="2323" width="5.140625" style="135" customWidth="1"/>
    <col min="2324" max="2560" width="33.140625" style="135"/>
    <col min="2561" max="2561" width="55.85546875" style="135" customWidth="1"/>
    <col min="2562" max="2568" width="10.7109375" style="135" customWidth="1"/>
    <col min="2569" max="2569" width="5.7109375" style="135" customWidth="1"/>
    <col min="2570" max="2579" width="5.140625" style="135" customWidth="1"/>
    <col min="2580" max="2816" width="33.140625" style="135"/>
    <col min="2817" max="2817" width="55.85546875" style="135" customWidth="1"/>
    <col min="2818" max="2824" width="10.7109375" style="135" customWidth="1"/>
    <col min="2825" max="2825" width="5.7109375" style="135" customWidth="1"/>
    <col min="2826" max="2835" width="5.140625" style="135" customWidth="1"/>
    <col min="2836" max="3072" width="33.140625" style="135"/>
    <col min="3073" max="3073" width="55.85546875" style="135" customWidth="1"/>
    <col min="3074" max="3080" width="10.7109375" style="135" customWidth="1"/>
    <col min="3081" max="3081" width="5.7109375" style="135" customWidth="1"/>
    <col min="3082" max="3091" width="5.140625" style="135" customWidth="1"/>
    <col min="3092" max="3328" width="33.140625" style="135"/>
    <col min="3329" max="3329" width="55.85546875" style="135" customWidth="1"/>
    <col min="3330" max="3336" width="10.7109375" style="135" customWidth="1"/>
    <col min="3337" max="3337" width="5.7109375" style="135" customWidth="1"/>
    <col min="3338" max="3347" width="5.140625" style="135" customWidth="1"/>
    <col min="3348" max="3584" width="33.140625" style="135"/>
    <col min="3585" max="3585" width="55.85546875" style="135" customWidth="1"/>
    <col min="3586" max="3592" width="10.7109375" style="135" customWidth="1"/>
    <col min="3593" max="3593" width="5.7109375" style="135" customWidth="1"/>
    <col min="3594" max="3603" width="5.140625" style="135" customWidth="1"/>
    <col min="3604" max="3840" width="33.140625" style="135"/>
    <col min="3841" max="3841" width="55.85546875" style="135" customWidth="1"/>
    <col min="3842" max="3848" width="10.7109375" style="135" customWidth="1"/>
    <col min="3849" max="3849" width="5.7109375" style="135" customWidth="1"/>
    <col min="3850" max="3859" width="5.140625" style="135" customWidth="1"/>
    <col min="3860" max="4096" width="33.140625" style="135"/>
    <col min="4097" max="4097" width="55.85546875" style="135" customWidth="1"/>
    <col min="4098" max="4104" width="10.7109375" style="135" customWidth="1"/>
    <col min="4105" max="4105" width="5.7109375" style="135" customWidth="1"/>
    <col min="4106" max="4115" width="5.140625" style="135" customWidth="1"/>
    <col min="4116" max="4352" width="33.140625" style="135"/>
    <col min="4353" max="4353" width="55.85546875" style="135" customWidth="1"/>
    <col min="4354" max="4360" width="10.7109375" style="135" customWidth="1"/>
    <col min="4361" max="4361" width="5.7109375" style="135" customWidth="1"/>
    <col min="4362" max="4371" width="5.140625" style="135" customWidth="1"/>
    <col min="4372" max="4608" width="33.140625" style="135"/>
    <col min="4609" max="4609" width="55.85546875" style="135" customWidth="1"/>
    <col min="4610" max="4616" width="10.7109375" style="135" customWidth="1"/>
    <col min="4617" max="4617" width="5.7109375" style="135" customWidth="1"/>
    <col min="4618" max="4627" width="5.140625" style="135" customWidth="1"/>
    <col min="4628" max="4864" width="33.140625" style="135"/>
    <col min="4865" max="4865" width="55.85546875" style="135" customWidth="1"/>
    <col min="4866" max="4872" width="10.7109375" style="135" customWidth="1"/>
    <col min="4873" max="4873" width="5.7109375" style="135" customWidth="1"/>
    <col min="4874" max="4883" width="5.140625" style="135" customWidth="1"/>
    <col min="4884" max="5120" width="33.140625" style="135"/>
    <col min="5121" max="5121" width="55.85546875" style="135" customWidth="1"/>
    <col min="5122" max="5128" width="10.7109375" style="135" customWidth="1"/>
    <col min="5129" max="5129" width="5.7109375" style="135" customWidth="1"/>
    <col min="5130" max="5139" width="5.140625" style="135" customWidth="1"/>
    <col min="5140" max="5376" width="33.140625" style="135"/>
    <col min="5377" max="5377" width="55.85546875" style="135" customWidth="1"/>
    <col min="5378" max="5384" width="10.7109375" style="135" customWidth="1"/>
    <col min="5385" max="5385" width="5.7109375" style="135" customWidth="1"/>
    <col min="5386" max="5395" width="5.140625" style="135" customWidth="1"/>
    <col min="5396" max="5632" width="33.140625" style="135"/>
    <col min="5633" max="5633" width="55.85546875" style="135" customWidth="1"/>
    <col min="5634" max="5640" width="10.7109375" style="135" customWidth="1"/>
    <col min="5641" max="5641" width="5.7109375" style="135" customWidth="1"/>
    <col min="5642" max="5651" width="5.140625" style="135" customWidth="1"/>
    <col min="5652" max="5888" width="33.140625" style="135"/>
    <col min="5889" max="5889" width="55.85546875" style="135" customWidth="1"/>
    <col min="5890" max="5896" width="10.7109375" style="135" customWidth="1"/>
    <col min="5897" max="5897" width="5.7109375" style="135" customWidth="1"/>
    <col min="5898" max="5907" width="5.140625" style="135" customWidth="1"/>
    <col min="5908" max="6144" width="33.140625" style="135"/>
    <col min="6145" max="6145" width="55.85546875" style="135" customWidth="1"/>
    <col min="6146" max="6152" width="10.7109375" style="135" customWidth="1"/>
    <col min="6153" max="6153" width="5.7109375" style="135" customWidth="1"/>
    <col min="6154" max="6163" width="5.140625" style="135" customWidth="1"/>
    <col min="6164" max="6400" width="33.140625" style="135"/>
    <col min="6401" max="6401" width="55.85546875" style="135" customWidth="1"/>
    <col min="6402" max="6408" width="10.7109375" style="135" customWidth="1"/>
    <col min="6409" max="6409" width="5.7109375" style="135" customWidth="1"/>
    <col min="6410" max="6419" width="5.140625" style="135" customWidth="1"/>
    <col min="6420" max="6656" width="33.140625" style="135"/>
    <col min="6657" max="6657" width="55.85546875" style="135" customWidth="1"/>
    <col min="6658" max="6664" width="10.7109375" style="135" customWidth="1"/>
    <col min="6665" max="6665" width="5.7109375" style="135" customWidth="1"/>
    <col min="6666" max="6675" width="5.140625" style="135" customWidth="1"/>
    <col min="6676" max="6912" width="33.140625" style="135"/>
    <col min="6913" max="6913" width="55.85546875" style="135" customWidth="1"/>
    <col min="6914" max="6920" width="10.7109375" style="135" customWidth="1"/>
    <col min="6921" max="6921" width="5.7109375" style="135" customWidth="1"/>
    <col min="6922" max="6931" width="5.140625" style="135" customWidth="1"/>
    <col min="6932" max="7168" width="33.140625" style="135"/>
    <col min="7169" max="7169" width="55.85546875" style="135" customWidth="1"/>
    <col min="7170" max="7176" width="10.7109375" style="135" customWidth="1"/>
    <col min="7177" max="7177" width="5.7109375" style="135" customWidth="1"/>
    <col min="7178" max="7187" width="5.140625" style="135" customWidth="1"/>
    <col min="7188" max="7424" width="33.140625" style="135"/>
    <col min="7425" max="7425" width="55.85546875" style="135" customWidth="1"/>
    <col min="7426" max="7432" width="10.7109375" style="135" customWidth="1"/>
    <col min="7433" max="7433" width="5.7109375" style="135" customWidth="1"/>
    <col min="7434" max="7443" width="5.140625" style="135" customWidth="1"/>
    <col min="7444" max="7680" width="33.140625" style="135"/>
    <col min="7681" max="7681" width="55.85546875" style="135" customWidth="1"/>
    <col min="7682" max="7688" width="10.7109375" style="135" customWidth="1"/>
    <col min="7689" max="7689" width="5.7109375" style="135" customWidth="1"/>
    <col min="7690" max="7699" width="5.140625" style="135" customWidth="1"/>
    <col min="7700" max="7936" width="33.140625" style="135"/>
    <col min="7937" max="7937" width="55.85546875" style="135" customWidth="1"/>
    <col min="7938" max="7944" width="10.7109375" style="135" customWidth="1"/>
    <col min="7945" max="7945" width="5.7109375" style="135" customWidth="1"/>
    <col min="7946" max="7955" width="5.140625" style="135" customWidth="1"/>
    <col min="7956" max="8192" width="33.140625" style="135"/>
    <col min="8193" max="8193" width="55.85546875" style="135" customWidth="1"/>
    <col min="8194" max="8200" width="10.7109375" style="135" customWidth="1"/>
    <col min="8201" max="8201" width="5.7109375" style="135" customWidth="1"/>
    <col min="8202" max="8211" width="5.140625" style="135" customWidth="1"/>
    <col min="8212" max="8448" width="33.140625" style="135"/>
    <col min="8449" max="8449" width="55.85546875" style="135" customWidth="1"/>
    <col min="8450" max="8456" width="10.7109375" style="135" customWidth="1"/>
    <col min="8457" max="8457" width="5.7109375" style="135" customWidth="1"/>
    <col min="8458" max="8467" width="5.140625" style="135" customWidth="1"/>
    <col min="8468" max="8704" width="33.140625" style="135"/>
    <col min="8705" max="8705" width="55.85546875" style="135" customWidth="1"/>
    <col min="8706" max="8712" width="10.7109375" style="135" customWidth="1"/>
    <col min="8713" max="8713" width="5.7109375" style="135" customWidth="1"/>
    <col min="8714" max="8723" width="5.140625" style="135" customWidth="1"/>
    <col min="8724" max="8960" width="33.140625" style="135"/>
    <col min="8961" max="8961" width="55.85546875" style="135" customWidth="1"/>
    <col min="8962" max="8968" width="10.7109375" style="135" customWidth="1"/>
    <col min="8969" max="8969" width="5.7109375" style="135" customWidth="1"/>
    <col min="8970" max="8979" width="5.140625" style="135" customWidth="1"/>
    <col min="8980" max="9216" width="33.140625" style="135"/>
    <col min="9217" max="9217" width="55.85546875" style="135" customWidth="1"/>
    <col min="9218" max="9224" width="10.7109375" style="135" customWidth="1"/>
    <col min="9225" max="9225" width="5.7109375" style="135" customWidth="1"/>
    <col min="9226" max="9235" width="5.140625" style="135" customWidth="1"/>
    <col min="9236" max="9472" width="33.140625" style="135"/>
    <col min="9473" max="9473" width="55.85546875" style="135" customWidth="1"/>
    <col min="9474" max="9480" width="10.7109375" style="135" customWidth="1"/>
    <col min="9481" max="9481" width="5.7109375" style="135" customWidth="1"/>
    <col min="9482" max="9491" width="5.140625" style="135" customWidth="1"/>
    <col min="9492" max="9728" width="33.140625" style="135"/>
    <col min="9729" max="9729" width="55.85546875" style="135" customWidth="1"/>
    <col min="9730" max="9736" width="10.7109375" style="135" customWidth="1"/>
    <col min="9737" max="9737" width="5.7109375" style="135" customWidth="1"/>
    <col min="9738" max="9747" width="5.140625" style="135" customWidth="1"/>
    <col min="9748" max="9984" width="33.140625" style="135"/>
    <col min="9985" max="9985" width="55.85546875" style="135" customWidth="1"/>
    <col min="9986" max="9992" width="10.7109375" style="135" customWidth="1"/>
    <col min="9993" max="9993" width="5.7109375" style="135" customWidth="1"/>
    <col min="9994" max="10003" width="5.140625" style="135" customWidth="1"/>
    <col min="10004" max="10240" width="33.140625" style="135"/>
    <col min="10241" max="10241" width="55.85546875" style="135" customWidth="1"/>
    <col min="10242" max="10248" width="10.7109375" style="135" customWidth="1"/>
    <col min="10249" max="10249" width="5.7109375" style="135" customWidth="1"/>
    <col min="10250" max="10259" width="5.140625" style="135" customWidth="1"/>
    <col min="10260" max="10496" width="33.140625" style="135"/>
    <col min="10497" max="10497" width="55.85546875" style="135" customWidth="1"/>
    <col min="10498" max="10504" width="10.7109375" style="135" customWidth="1"/>
    <col min="10505" max="10505" width="5.7109375" style="135" customWidth="1"/>
    <col min="10506" max="10515" width="5.140625" style="135" customWidth="1"/>
    <col min="10516" max="10752" width="33.140625" style="135"/>
    <col min="10753" max="10753" width="55.85546875" style="135" customWidth="1"/>
    <col min="10754" max="10760" width="10.7109375" style="135" customWidth="1"/>
    <col min="10761" max="10761" width="5.7109375" style="135" customWidth="1"/>
    <col min="10762" max="10771" width="5.140625" style="135" customWidth="1"/>
    <col min="10772" max="11008" width="33.140625" style="135"/>
    <col min="11009" max="11009" width="55.85546875" style="135" customWidth="1"/>
    <col min="11010" max="11016" width="10.7109375" style="135" customWidth="1"/>
    <col min="11017" max="11017" width="5.7109375" style="135" customWidth="1"/>
    <col min="11018" max="11027" width="5.140625" style="135" customWidth="1"/>
    <col min="11028" max="11264" width="33.140625" style="135"/>
    <col min="11265" max="11265" width="55.85546875" style="135" customWidth="1"/>
    <col min="11266" max="11272" width="10.7109375" style="135" customWidth="1"/>
    <col min="11273" max="11273" width="5.7109375" style="135" customWidth="1"/>
    <col min="11274" max="11283" width="5.140625" style="135" customWidth="1"/>
    <col min="11284" max="11520" width="33.140625" style="135"/>
    <col min="11521" max="11521" width="55.85546875" style="135" customWidth="1"/>
    <col min="11522" max="11528" width="10.7109375" style="135" customWidth="1"/>
    <col min="11529" max="11529" width="5.7109375" style="135" customWidth="1"/>
    <col min="11530" max="11539" width="5.140625" style="135" customWidth="1"/>
    <col min="11540" max="11776" width="33.140625" style="135"/>
    <col min="11777" max="11777" width="55.85546875" style="135" customWidth="1"/>
    <col min="11778" max="11784" width="10.7109375" style="135" customWidth="1"/>
    <col min="11785" max="11785" width="5.7109375" style="135" customWidth="1"/>
    <col min="11786" max="11795" width="5.140625" style="135" customWidth="1"/>
    <col min="11796" max="12032" width="33.140625" style="135"/>
    <col min="12033" max="12033" width="55.85546875" style="135" customWidth="1"/>
    <col min="12034" max="12040" width="10.7109375" style="135" customWidth="1"/>
    <col min="12041" max="12041" width="5.7109375" style="135" customWidth="1"/>
    <col min="12042" max="12051" width="5.140625" style="135" customWidth="1"/>
    <col min="12052" max="12288" width="33.140625" style="135"/>
    <col min="12289" max="12289" width="55.85546875" style="135" customWidth="1"/>
    <col min="12290" max="12296" width="10.7109375" style="135" customWidth="1"/>
    <col min="12297" max="12297" width="5.7109375" style="135" customWidth="1"/>
    <col min="12298" max="12307" width="5.140625" style="135" customWidth="1"/>
    <col min="12308" max="12544" width="33.140625" style="135"/>
    <col min="12545" max="12545" width="55.85546875" style="135" customWidth="1"/>
    <col min="12546" max="12552" width="10.7109375" style="135" customWidth="1"/>
    <col min="12553" max="12553" width="5.7109375" style="135" customWidth="1"/>
    <col min="12554" max="12563" width="5.140625" style="135" customWidth="1"/>
    <col min="12564" max="12800" width="33.140625" style="135"/>
    <col min="12801" max="12801" width="55.85546875" style="135" customWidth="1"/>
    <col min="12802" max="12808" width="10.7109375" style="135" customWidth="1"/>
    <col min="12809" max="12809" width="5.7109375" style="135" customWidth="1"/>
    <col min="12810" max="12819" width="5.140625" style="135" customWidth="1"/>
    <col min="12820" max="13056" width="33.140625" style="135"/>
    <col min="13057" max="13057" width="55.85546875" style="135" customWidth="1"/>
    <col min="13058" max="13064" width="10.7109375" style="135" customWidth="1"/>
    <col min="13065" max="13065" width="5.7109375" style="135" customWidth="1"/>
    <col min="13066" max="13075" width="5.140625" style="135" customWidth="1"/>
    <col min="13076" max="13312" width="33.140625" style="135"/>
    <col min="13313" max="13313" width="55.85546875" style="135" customWidth="1"/>
    <col min="13314" max="13320" width="10.7109375" style="135" customWidth="1"/>
    <col min="13321" max="13321" width="5.7109375" style="135" customWidth="1"/>
    <col min="13322" max="13331" width="5.140625" style="135" customWidth="1"/>
    <col min="13332" max="13568" width="33.140625" style="135"/>
    <col min="13569" max="13569" width="55.85546875" style="135" customWidth="1"/>
    <col min="13570" max="13576" width="10.7109375" style="135" customWidth="1"/>
    <col min="13577" max="13577" width="5.7109375" style="135" customWidth="1"/>
    <col min="13578" max="13587" width="5.140625" style="135" customWidth="1"/>
    <col min="13588" max="13824" width="33.140625" style="135"/>
    <col min="13825" max="13825" width="55.85546875" style="135" customWidth="1"/>
    <col min="13826" max="13832" width="10.7109375" style="135" customWidth="1"/>
    <col min="13833" max="13833" width="5.7109375" style="135" customWidth="1"/>
    <col min="13834" max="13843" width="5.140625" style="135" customWidth="1"/>
    <col min="13844" max="14080" width="33.140625" style="135"/>
    <col min="14081" max="14081" width="55.85546875" style="135" customWidth="1"/>
    <col min="14082" max="14088" width="10.7109375" style="135" customWidth="1"/>
    <col min="14089" max="14089" width="5.7109375" style="135" customWidth="1"/>
    <col min="14090" max="14099" width="5.140625" style="135" customWidth="1"/>
    <col min="14100" max="14336" width="33.140625" style="135"/>
    <col min="14337" max="14337" width="55.85546875" style="135" customWidth="1"/>
    <col min="14338" max="14344" width="10.7109375" style="135" customWidth="1"/>
    <col min="14345" max="14345" width="5.7109375" style="135" customWidth="1"/>
    <col min="14346" max="14355" width="5.140625" style="135" customWidth="1"/>
    <col min="14356" max="14592" width="33.140625" style="135"/>
    <col min="14593" max="14593" width="55.85546875" style="135" customWidth="1"/>
    <col min="14594" max="14600" width="10.7109375" style="135" customWidth="1"/>
    <col min="14601" max="14601" width="5.7109375" style="135" customWidth="1"/>
    <col min="14602" max="14611" width="5.140625" style="135" customWidth="1"/>
    <col min="14612" max="14848" width="33.140625" style="135"/>
    <col min="14849" max="14849" width="55.85546875" style="135" customWidth="1"/>
    <col min="14850" max="14856" width="10.7109375" style="135" customWidth="1"/>
    <col min="14857" max="14857" width="5.7109375" style="135" customWidth="1"/>
    <col min="14858" max="14867" width="5.140625" style="135" customWidth="1"/>
    <col min="14868" max="15104" width="33.140625" style="135"/>
    <col min="15105" max="15105" width="55.85546875" style="135" customWidth="1"/>
    <col min="15106" max="15112" width="10.7109375" style="135" customWidth="1"/>
    <col min="15113" max="15113" width="5.7109375" style="135" customWidth="1"/>
    <col min="15114" max="15123" width="5.140625" style="135" customWidth="1"/>
    <col min="15124" max="15360" width="33.140625" style="135"/>
    <col min="15361" max="15361" width="55.85546875" style="135" customWidth="1"/>
    <col min="15362" max="15368" width="10.7109375" style="135" customWidth="1"/>
    <col min="15369" max="15369" width="5.7109375" style="135" customWidth="1"/>
    <col min="15370" max="15379" width="5.140625" style="135" customWidth="1"/>
    <col min="15380" max="15616" width="33.140625" style="135"/>
    <col min="15617" max="15617" width="55.85546875" style="135" customWidth="1"/>
    <col min="15618" max="15624" width="10.7109375" style="135" customWidth="1"/>
    <col min="15625" max="15625" width="5.7109375" style="135" customWidth="1"/>
    <col min="15626" max="15635" width="5.140625" style="135" customWidth="1"/>
    <col min="15636" max="15872" width="33.140625" style="135"/>
    <col min="15873" max="15873" width="55.85546875" style="135" customWidth="1"/>
    <col min="15874" max="15880" width="10.7109375" style="135" customWidth="1"/>
    <col min="15881" max="15881" width="5.7109375" style="135" customWidth="1"/>
    <col min="15882" max="15891" width="5.140625" style="135" customWidth="1"/>
    <col min="15892" max="16128" width="33.140625" style="135"/>
    <col min="16129" max="16129" width="55.85546875" style="135" customWidth="1"/>
    <col min="16130" max="16136" width="10.7109375" style="135" customWidth="1"/>
    <col min="16137" max="16137" width="5.7109375" style="135" customWidth="1"/>
    <col min="16138" max="16147" width="5.140625" style="135" customWidth="1"/>
    <col min="16148" max="16384" width="33.140625" style="135"/>
  </cols>
  <sheetData>
    <row r="1" spans="1:9" s="133" customFormat="1" ht="15" customHeight="1">
      <c r="A1" s="573"/>
      <c r="B1" s="573"/>
      <c r="C1" s="573"/>
      <c r="D1" s="573"/>
      <c r="E1" s="573"/>
      <c r="F1" s="573"/>
      <c r="G1" s="573"/>
      <c r="H1" s="573"/>
    </row>
    <row r="2" spans="1:9" s="133" customFormat="1" ht="15" customHeight="1">
      <c r="A2" s="571" t="s">
        <v>139</v>
      </c>
      <c r="B2" s="571"/>
      <c r="C2" s="571"/>
      <c r="D2" s="571"/>
      <c r="E2" s="571"/>
      <c r="F2" s="571"/>
      <c r="G2" s="571"/>
      <c r="H2" s="571"/>
    </row>
    <row r="3" spans="1:9" s="133" customFormat="1" ht="15" customHeight="1">
      <c r="A3" s="571" t="s">
        <v>605</v>
      </c>
      <c r="B3" s="571"/>
      <c r="C3" s="571"/>
      <c r="D3" s="571"/>
      <c r="E3" s="571"/>
      <c r="F3" s="571"/>
      <c r="G3" s="571"/>
      <c r="H3" s="571"/>
    </row>
    <row r="4" spans="1:9" s="133" customFormat="1" ht="15" customHeight="1">
      <c r="A4" s="573"/>
      <c r="B4" s="573"/>
      <c r="C4" s="573"/>
      <c r="D4" s="573"/>
      <c r="E4" s="573"/>
      <c r="F4" s="573"/>
      <c r="G4" s="573"/>
      <c r="H4" s="573"/>
    </row>
    <row r="5" spans="1:9" ht="3.75" customHeight="1">
      <c r="A5" s="467"/>
      <c r="B5" s="184"/>
      <c r="C5" s="184"/>
      <c r="D5" s="184"/>
      <c r="E5" s="184"/>
      <c r="F5" s="184"/>
      <c r="G5" s="184"/>
      <c r="H5" s="184"/>
    </row>
    <row r="6" spans="1:9" ht="30" customHeight="1" thickBot="1">
      <c r="A6" s="455"/>
      <c r="B6" s="456" t="s">
        <v>606</v>
      </c>
      <c r="C6" s="456" t="s">
        <v>607</v>
      </c>
      <c r="D6" s="456" t="s">
        <v>608</v>
      </c>
      <c r="E6" s="456" t="s">
        <v>609</v>
      </c>
      <c r="F6" s="456" t="s">
        <v>610</v>
      </c>
      <c r="G6" s="456" t="s">
        <v>611</v>
      </c>
      <c r="H6" s="456" t="s">
        <v>928</v>
      </c>
    </row>
    <row r="7" spans="1:9" ht="15.75" customHeight="1">
      <c r="A7" s="457" t="s">
        <v>79</v>
      </c>
      <c r="B7" s="458">
        <v>18</v>
      </c>
      <c r="C7" s="458">
        <v>22</v>
      </c>
      <c r="D7" s="458">
        <v>21</v>
      </c>
      <c r="E7" s="458">
        <v>10</v>
      </c>
      <c r="F7" s="458">
        <v>10</v>
      </c>
      <c r="G7" s="458">
        <f>SUM(G8,G11)</f>
        <v>9</v>
      </c>
      <c r="H7" s="468">
        <f>SUM(H8,H11)</f>
        <v>8</v>
      </c>
    </row>
    <row r="8" spans="1:9" ht="14.25" customHeight="1">
      <c r="A8" s="459" t="s">
        <v>612</v>
      </c>
      <c r="B8" s="460">
        <v>10</v>
      </c>
      <c r="C8" s="460">
        <v>17</v>
      </c>
      <c r="D8" s="460">
        <v>17</v>
      </c>
      <c r="E8" s="460">
        <v>6</v>
      </c>
      <c r="F8" s="460">
        <v>6</v>
      </c>
      <c r="G8" s="460">
        <f>SUM(G9:G10)</f>
        <v>6</v>
      </c>
      <c r="H8" s="460">
        <f>SUM(H9:H10)</f>
        <v>5</v>
      </c>
      <c r="I8" s="138"/>
    </row>
    <row r="9" spans="1:9" ht="12" customHeight="1">
      <c r="A9" s="212" t="s">
        <v>929</v>
      </c>
      <c r="B9" s="461">
        <v>5</v>
      </c>
      <c r="C9" s="461">
        <v>5</v>
      </c>
      <c r="D9" s="461">
        <v>6</v>
      </c>
      <c r="E9" s="461">
        <v>3</v>
      </c>
      <c r="F9" s="461">
        <v>3</v>
      </c>
      <c r="G9" s="461">
        <v>3</v>
      </c>
      <c r="H9" s="462">
        <v>3</v>
      </c>
    </row>
    <row r="10" spans="1:9" ht="12" customHeight="1">
      <c r="A10" s="212" t="s">
        <v>614</v>
      </c>
      <c r="B10" s="461">
        <v>5</v>
      </c>
      <c r="C10" s="461">
        <v>12</v>
      </c>
      <c r="D10" s="461">
        <v>11</v>
      </c>
      <c r="E10" s="461">
        <v>3</v>
      </c>
      <c r="F10" s="461">
        <v>3</v>
      </c>
      <c r="G10" s="461">
        <v>3</v>
      </c>
      <c r="H10" s="462">
        <v>2</v>
      </c>
    </row>
    <row r="11" spans="1:9" ht="12" customHeight="1">
      <c r="A11" s="459" t="s">
        <v>615</v>
      </c>
      <c r="B11" s="460">
        <v>8</v>
      </c>
      <c r="C11" s="460">
        <v>5</v>
      </c>
      <c r="D11" s="460">
        <v>4</v>
      </c>
      <c r="E11" s="460">
        <v>4</v>
      </c>
      <c r="F11" s="460">
        <v>4</v>
      </c>
      <c r="G11" s="460">
        <f>SUM(G12:G13)</f>
        <v>3</v>
      </c>
      <c r="H11" s="460">
        <f>SUM(H12:H13)</f>
        <v>3</v>
      </c>
      <c r="I11" s="138"/>
    </row>
    <row r="12" spans="1:9" ht="12" customHeight="1">
      <c r="A12" s="212" t="s">
        <v>929</v>
      </c>
      <c r="B12" s="461">
        <v>8</v>
      </c>
      <c r="C12" s="461">
        <v>5</v>
      </c>
      <c r="D12" s="461">
        <v>4</v>
      </c>
      <c r="E12" s="461">
        <v>4</v>
      </c>
      <c r="F12" s="461">
        <v>4</v>
      </c>
      <c r="G12" s="461">
        <v>3</v>
      </c>
      <c r="H12" s="462">
        <v>3</v>
      </c>
    </row>
    <row r="13" spans="1:9" ht="12" customHeight="1" thickBot="1">
      <c r="A13" s="212" t="s">
        <v>614</v>
      </c>
      <c r="B13" s="461">
        <v>0</v>
      </c>
      <c r="C13" s="461">
        <v>0</v>
      </c>
      <c r="D13" s="461">
        <v>0</v>
      </c>
      <c r="E13" s="461">
        <v>0</v>
      </c>
      <c r="F13" s="461">
        <v>0</v>
      </c>
      <c r="G13" s="461">
        <v>0</v>
      </c>
      <c r="H13" s="462">
        <v>0</v>
      </c>
    </row>
    <row r="14" spans="1:9" ht="12" customHeight="1">
      <c r="A14" s="457" t="s">
        <v>80</v>
      </c>
      <c r="B14" s="458">
        <v>81</v>
      </c>
      <c r="C14" s="458">
        <v>84</v>
      </c>
      <c r="D14" s="458">
        <v>97</v>
      </c>
      <c r="E14" s="458">
        <v>44</v>
      </c>
      <c r="F14" s="458">
        <v>42</v>
      </c>
      <c r="G14" s="458">
        <f>SUM(G15,G18,G21)</f>
        <v>45</v>
      </c>
      <c r="H14" s="468">
        <f>SUM(H15,H18,H21)</f>
        <v>47</v>
      </c>
    </row>
    <row r="15" spans="1:9" s="139" customFormat="1" ht="12" customHeight="1">
      <c r="A15" s="459" t="s">
        <v>616</v>
      </c>
      <c r="B15" s="460">
        <v>41</v>
      </c>
      <c r="C15" s="460">
        <v>45</v>
      </c>
      <c r="D15" s="460">
        <v>57</v>
      </c>
      <c r="E15" s="460">
        <v>27</v>
      </c>
      <c r="F15" s="460">
        <v>23</v>
      </c>
      <c r="G15" s="460">
        <f>SUM(G16:G17)</f>
        <v>23</v>
      </c>
      <c r="H15" s="460">
        <f>SUM(H16:H17)</f>
        <v>25</v>
      </c>
      <c r="I15" s="138"/>
    </row>
    <row r="16" spans="1:9" s="139" customFormat="1" ht="12" customHeight="1">
      <c r="A16" s="212" t="s">
        <v>929</v>
      </c>
      <c r="B16" s="461">
        <v>20</v>
      </c>
      <c r="C16" s="461">
        <v>15</v>
      </c>
      <c r="D16" s="461">
        <v>17</v>
      </c>
      <c r="E16" s="461">
        <v>14</v>
      </c>
      <c r="F16" s="461">
        <v>12</v>
      </c>
      <c r="G16" s="461">
        <v>12</v>
      </c>
      <c r="H16" s="462">
        <v>12</v>
      </c>
    </row>
    <row r="17" spans="1:9" s="139" customFormat="1" ht="12" customHeight="1">
      <c r="A17" s="212" t="s">
        <v>614</v>
      </c>
      <c r="B17" s="461">
        <v>21</v>
      </c>
      <c r="C17" s="461">
        <v>30</v>
      </c>
      <c r="D17" s="461">
        <v>40</v>
      </c>
      <c r="E17" s="461">
        <v>13</v>
      </c>
      <c r="F17" s="461">
        <v>11</v>
      </c>
      <c r="G17" s="461">
        <v>11</v>
      </c>
      <c r="H17" s="462">
        <v>13</v>
      </c>
    </row>
    <row r="18" spans="1:9" s="139" customFormat="1" ht="12" customHeight="1">
      <c r="A18" s="459" t="s">
        <v>617</v>
      </c>
      <c r="B18" s="460">
        <v>20</v>
      </c>
      <c r="C18" s="460">
        <v>25</v>
      </c>
      <c r="D18" s="460">
        <v>27</v>
      </c>
      <c r="E18" s="460">
        <v>6</v>
      </c>
      <c r="F18" s="460">
        <v>10</v>
      </c>
      <c r="G18" s="460">
        <f>SUM(G19:G20)</f>
        <v>11</v>
      </c>
      <c r="H18" s="460">
        <f>SUM(H19:H20)</f>
        <v>11</v>
      </c>
      <c r="I18" s="138"/>
    </row>
    <row r="19" spans="1:9" s="139" customFormat="1" ht="12" customHeight="1">
      <c r="A19" s="212" t="s">
        <v>929</v>
      </c>
      <c r="B19" s="461">
        <v>14</v>
      </c>
      <c r="C19" s="461">
        <v>12</v>
      </c>
      <c r="D19" s="461">
        <v>13</v>
      </c>
      <c r="E19" s="461">
        <v>6</v>
      </c>
      <c r="F19" s="461">
        <v>7</v>
      </c>
      <c r="G19" s="461">
        <v>7</v>
      </c>
      <c r="H19" s="462">
        <v>7</v>
      </c>
    </row>
    <row r="20" spans="1:9" ht="12" customHeight="1">
      <c r="A20" s="212" t="s">
        <v>614</v>
      </c>
      <c r="B20" s="461">
        <v>6</v>
      </c>
      <c r="C20" s="461">
        <v>13</v>
      </c>
      <c r="D20" s="461">
        <v>14</v>
      </c>
      <c r="E20" s="461">
        <v>0</v>
      </c>
      <c r="F20" s="461">
        <v>3</v>
      </c>
      <c r="G20" s="461">
        <v>4</v>
      </c>
      <c r="H20" s="462">
        <v>4</v>
      </c>
    </row>
    <row r="21" spans="1:9" ht="12" customHeight="1">
      <c r="A21" s="459" t="s">
        <v>615</v>
      </c>
      <c r="B21" s="460">
        <v>20</v>
      </c>
      <c r="C21" s="460">
        <v>14</v>
      </c>
      <c r="D21" s="460">
        <v>13</v>
      </c>
      <c r="E21" s="460">
        <v>11</v>
      </c>
      <c r="F21" s="460">
        <v>9</v>
      </c>
      <c r="G21" s="460">
        <f>SUM(G22:G23)</f>
        <v>11</v>
      </c>
      <c r="H21" s="460">
        <f>SUM(H22:H23)</f>
        <v>11</v>
      </c>
      <c r="I21" s="138"/>
    </row>
    <row r="22" spans="1:9" ht="12" customHeight="1">
      <c r="A22" s="212" t="s">
        <v>929</v>
      </c>
      <c r="B22" s="461">
        <v>19</v>
      </c>
      <c r="C22" s="461">
        <v>13</v>
      </c>
      <c r="D22" s="461">
        <v>12</v>
      </c>
      <c r="E22" s="461">
        <v>10</v>
      </c>
      <c r="F22" s="461">
        <v>9</v>
      </c>
      <c r="G22" s="461">
        <v>11</v>
      </c>
      <c r="H22" s="462">
        <v>11</v>
      </c>
    </row>
    <row r="23" spans="1:9" ht="12" customHeight="1" thickBot="1">
      <c r="A23" s="212" t="s">
        <v>614</v>
      </c>
      <c r="B23" s="461">
        <v>1</v>
      </c>
      <c r="C23" s="461">
        <v>1</v>
      </c>
      <c r="D23" s="461">
        <v>1</v>
      </c>
      <c r="E23" s="461">
        <v>1</v>
      </c>
      <c r="F23" s="461">
        <v>0</v>
      </c>
      <c r="G23" s="461">
        <v>0</v>
      </c>
      <c r="H23" s="462">
        <v>0</v>
      </c>
    </row>
    <row r="24" spans="1:9" ht="12" customHeight="1">
      <c r="A24" s="457" t="s">
        <v>76</v>
      </c>
      <c r="B24" s="458">
        <v>56</v>
      </c>
      <c r="C24" s="458">
        <v>62</v>
      </c>
      <c r="D24" s="458">
        <v>66</v>
      </c>
      <c r="E24" s="458">
        <v>25</v>
      </c>
      <c r="F24" s="458">
        <v>24</v>
      </c>
      <c r="G24" s="458">
        <f>SUM(G25,G28)</f>
        <v>24</v>
      </c>
      <c r="H24" s="468">
        <f>SUM(H25,H28)</f>
        <v>24</v>
      </c>
    </row>
    <row r="25" spans="1:9" ht="12" customHeight="1">
      <c r="A25" s="459" t="s">
        <v>618</v>
      </c>
      <c r="B25" s="460">
        <v>32</v>
      </c>
      <c r="C25" s="460">
        <v>37</v>
      </c>
      <c r="D25" s="460">
        <v>42</v>
      </c>
      <c r="E25" s="460">
        <v>17</v>
      </c>
      <c r="F25" s="460">
        <v>16</v>
      </c>
      <c r="G25" s="460">
        <f>SUM(G26:G27)</f>
        <v>15</v>
      </c>
      <c r="H25" s="460">
        <f>SUM(H26:H27)</f>
        <v>16</v>
      </c>
      <c r="I25" s="138"/>
    </row>
    <row r="26" spans="1:9" ht="12" customHeight="1">
      <c r="A26" s="212" t="s">
        <v>929</v>
      </c>
      <c r="B26" s="461">
        <v>14</v>
      </c>
      <c r="C26" s="461">
        <v>13</v>
      </c>
      <c r="D26" s="461">
        <v>13</v>
      </c>
      <c r="E26" s="461">
        <v>10</v>
      </c>
      <c r="F26" s="461">
        <v>9</v>
      </c>
      <c r="G26" s="461">
        <v>7</v>
      </c>
      <c r="H26" s="462">
        <v>8</v>
      </c>
    </row>
    <row r="27" spans="1:9" ht="12" customHeight="1">
      <c r="A27" s="212" t="s">
        <v>614</v>
      </c>
      <c r="B27" s="461">
        <v>18</v>
      </c>
      <c r="C27" s="461">
        <v>24</v>
      </c>
      <c r="D27" s="461">
        <v>29</v>
      </c>
      <c r="E27" s="461">
        <v>7</v>
      </c>
      <c r="F27" s="461">
        <v>7</v>
      </c>
      <c r="G27" s="461">
        <v>8</v>
      </c>
      <c r="H27" s="462">
        <v>8</v>
      </c>
    </row>
    <row r="28" spans="1:9" ht="12" customHeight="1">
      <c r="A28" s="459" t="s">
        <v>615</v>
      </c>
      <c r="B28" s="460">
        <v>24</v>
      </c>
      <c r="C28" s="460">
        <v>25</v>
      </c>
      <c r="D28" s="460">
        <v>24</v>
      </c>
      <c r="E28" s="460">
        <v>8</v>
      </c>
      <c r="F28" s="460">
        <v>8</v>
      </c>
      <c r="G28" s="460">
        <f>SUM(G29:G30)</f>
        <v>9</v>
      </c>
      <c r="H28" s="460">
        <f>SUM(H29:H30)</f>
        <v>8</v>
      </c>
      <c r="I28" s="138"/>
    </row>
    <row r="29" spans="1:9" ht="12" customHeight="1">
      <c r="A29" s="212" t="s">
        <v>929</v>
      </c>
      <c r="B29" s="461">
        <v>17</v>
      </c>
      <c r="C29" s="461">
        <v>15</v>
      </c>
      <c r="D29" s="461">
        <v>15</v>
      </c>
      <c r="E29" s="461">
        <v>7</v>
      </c>
      <c r="F29" s="461">
        <v>7</v>
      </c>
      <c r="G29" s="461">
        <v>8</v>
      </c>
      <c r="H29" s="462">
        <v>7</v>
      </c>
    </row>
    <row r="30" spans="1:9" ht="12" customHeight="1" thickBot="1">
      <c r="A30" s="212" t="s">
        <v>614</v>
      </c>
      <c r="B30" s="461">
        <v>7</v>
      </c>
      <c r="C30" s="461">
        <v>10</v>
      </c>
      <c r="D30" s="461">
        <v>9</v>
      </c>
      <c r="E30" s="461">
        <v>1</v>
      </c>
      <c r="F30" s="461">
        <v>1</v>
      </c>
      <c r="G30" s="461">
        <v>1</v>
      </c>
      <c r="H30" s="462">
        <v>1</v>
      </c>
    </row>
    <row r="31" spans="1:9" ht="12" customHeight="1">
      <c r="A31" s="457" t="s">
        <v>77</v>
      </c>
      <c r="B31" s="458">
        <v>17</v>
      </c>
      <c r="C31" s="458">
        <v>19</v>
      </c>
      <c r="D31" s="458">
        <v>19</v>
      </c>
      <c r="E31" s="458">
        <v>14</v>
      </c>
      <c r="F31" s="458">
        <v>15</v>
      </c>
      <c r="G31" s="458">
        <f>SUM(G32,G35)</f>
        <v>15</v>
      </c>
      <c r="H31" s="468">
        <f>SUM(H32,H35)</f>
        <v>15</v>
      </c>
    </row>
    <row r="32" spans="1:9" ht="12" customHeight="1">
      <c r="A32" s="459" t="s">
        <v>619</v>
      </c>
      <c r="B32" s="460">
        <v>14</v>
      </c>
      <c r="C32" s="460">
        <v>16</v>
      </c>
      <c r="D32" s="460">
        <v>16</v>
      </c>
      <c r="E32" s="460">
        <v>12</v>
      </c>
      <c r="F32" s="460">
        <v>13</v>
      </c>
      <c r="G32" s="460">
        <f>SUM(G33:G34)</f>
        <v>13</v>
      </c>
      <c r="H32" s="460">
        <f>SUM(H33:H34)</f>
        <v>13</v>
      </c>
      <c r="I32" s="138"/>
    </row>
    <row r="33" spans="1:9" ht="12" customHeight="1">
      <c r="A33" s="212" t="s">
        <v>929</v>
      </c>
      <c r="B33" s="461">
        <v>8</v>
      </c>
      <c r="C33" s="461">
        <v>9</v>
      </c>
      <c r="D33" s="461">
        <v>9</v>
      </c>
      <c r="E33" s="461">
        <v>8</v>
      </c>
      <c r="F33" s="461">
        <v>9</v>
      </c>
      <c r="G33" s="461">
        <v>9</v>
      </c>
      <c r="H33" s="462">
        <v>9</v>
      </c>
    </row>
    <row r="34" spans="1:9" ht="12" customHeight="1">
      <c r="A34" s="212" t="s">
        <v>614</v>
      </c>
      <c r="B34" s="461">
        <v>6</v>
      </c>
      <c r="C34" s="461">
        <v>7</v>
      </c>
      <c r="D34" s="461">
        <v>7</v>
      </c>
      <c r="E34" s="461">
        <v>4</v>
      </c>
      <c r="F34" s="461">
        <v>4</v>
      </c>
      <c r="G34" s="461">
        <v>4</v>
      </c>
      <c r="H34" s="462">
        <v>4</v>
      </c>
    </row>
    <row r="35" spans="1:9" ht="12" customHeight="1">
      <c r="A35" s="459" t="s">
        <v>615</v>
      </c>
      <c r="B35" s="460">
        <v>3</v>
      </c>
      <c r="C35" s="460">
        <v>3</v>
      </c>
      <c r="D35" s="460">
        <v>3</v>
      </c>
      <c r="E35" s="460">
        <v>2</v>
      </c>
      <c r="F35" s="460">
        <v>2</v>
      </c>
      <c r="G35" s="460">
        <f>SUM(G36:G37)</f>
        <v>2</v>
      </c>
      <c r="H35" s="460">
        <f>SUM(H36:H37)</f>
        <v>2</v>
      </c>
      <c r="I35" s="138"/>
    </row>
    <row r="36" spans="1:9" ht="12" customHeight="1">
      <c r="A36" s="212" t="s">
        <v>929</v>
      </c>
      <c r="B36" s="461">
        <v>3</v>
      </c>
      <c r="C36" s="461">
        <v>3</v>
      </c>
      <c r="D36" s="461">
        <v>3</v>
      </c>
      <c r="E36" s="461">
        <v>2</v>
      </c>
      <c r="F36" s="461">
        <v>2</v>
      </c>
      <c r="G36" s="461">
        <v>2</v>
      </c>
      <c r="H36" s="462">
        <v>2</v>
      </c>
    </row>
    <row r="37" spans="1:9" ht="12" customHeight="1" thickBot="1">
      <c r="A37" s="212" t="s">
        <v>614</v>
      </c>
      <c r="B37" s="461">
        <v>0</v>
      </c>
      <c r="C37" s="461">
        <v>0</v>
      </c>
      <c r="D37" s="461">
        <v>0</v>
      </c>
      <c r="E37" s="461">
        <v>0</v>
      </c>
      <c r="F37" s="461">
        <v>0</v>
      </c>
      <c r="G37" s="461">
        <v>0</v>
      </c>
      <c r="H37" s="462">
        <v>0</v>
      </c>
    </row>
    <row r="38" spans="1:9" ht="12" customHeight="1">
      <c r="A38" s="457" t="s">
        <v>81</v>
      </c>
      <c r="B38" s="458">
        <v>14</v>
      </c>
      <c r="C38" s="458">
        <v>14</v>
      </c>
      <c r="D38" s="458">
        <v>14</v>
      </c>
      <c r="E38" s="458">
        <v>9</v>
      </c>
      <c r="F38" s="458">
        <v>10</v>
      </c>
      <c r="G38" s="458">
        <f>SUM(G39,G42)</f>
        <v>10</v>
      </c>
      <c r="H38" s="468">
        <f>SUM(H39,H42)</f>
        <v>10</v>
      </c>
    </row>
    <row r="39" spans="1:9" ht="12" customHeight="1">
      <c r="A39" s="459" t="s">
        <v>620</v>
      </c>
      <c r="B39" s="460">
        <v>8</v>
      </c>
      <c r="C39" s="460">
        <v>9</v>
      </c>
      <c r="D39" s="460">
        <v>11</v>
      </c>
      <c r="E39" s="460">
        <v>6</v>
      </c>
      <c r="F39" s="460">
        <v>6</v>
      </c>
      <c r="G39" s="460">
        <f>SUM(G40:G41)</f>
        <v>6</v>
      </c>
      <c r="H39" s="460">
        <f>SUM(H40:H41)</f>
        <v>6</v>
      </c>
      <c r="I39" s="138"/>
    </row>
    <row r="40" spans="1:9" ht="12" customHeight="1">
      <c r="A40" s="212" t="s">
        <v>929</v>
      </c>
      <c r="B40" s="461">
        <v>5</v>
      </c>
      <c r="C40" s="461">
        <v>4</v>
      </c>
      <c r="D40" s="461">
        <v>4</v>
      </c>
      <c r="E40" s="461">
        <v>3</v>
      </c>
      <c r="F40" s="461">
        <v>3</v>
      </c>
      <c r="G40" s="461">
        <v>3</v>
      </c>
      <c r="H40" s="462">
        <v>3</v>
      </c>
    </row>
    <row r="41" spans="1:9" ht="12" customHeight="1">
      <c r="A41" s="212" t="s">
        <v>614</v>
      </c>
      <c r="B41" s="461">
        <v>3</v>
      </c>
      <c r="C41" s="461">
        <v>5</v>
      </c>
      <c r="D41" s="461">
        <v>7</v>
      </c>
      <c r="E41" s="461">
        <v>3</v>
      </c>
      <c r="F41" s="461">
        <v>3</v>
      </c>
      <c r="G41" s="461">
        <v>3</v>
      </c>
      <c r="H41" s="462">
        <v>3</v>
      </c>
    </row>
    <row r="42" spans="1:9" ht="12" customHeight="1">
      <c r="A42" s="459" t="s">
        <v>615</v>
      </c>
      <c r="B42" s="460">
        <v>6</v>
      </c>
      <c r="C42" s="460">
        <v>5</v>
      </c>
      <c r="D42" s="460">
        <v>3</v>
      </c>
      <c r="E42" s="460">
        <v>3</v>
      </c>
      <c r="F42" s="460">
        <v>4</v>
      </c>
      <c r="G42" s="460">
        <f>SUM(G43:G44)</f>
        <v>4</v>
      </c>
      <c r="H42" s="460">
        <f>SUM(H43:H44)</f>
        <v>4</v>
      </c>
      <c r="I42" s="138"/>
    </row>
    <row r="43" spans="1:9" ht="12" customHeight="1">
      <c r="A43" s="212" t="s">
        <v>929</v>
      </c>
      <c r="B43" s="461">
        <v>6</v>
      </c>
      <c r="C43" s="461">
        <v>4</v>
      </c>
      <c r="D43" s="461">
        <v>3</v>
      </c>
      <c r="E43" s="461">
        <v>3</v>
      </c>
      <c r="F43" s="461">
        <v>4</v>
      </c>
      <c r="G43" s="461">
        <v>4</v>
      </c>
      <c r="H43" s="462">
        <v>4</v>
      </c>
    </row>
    <row r="44" spans="1:9" ht="12" customHeight="1" thickBot="1">
      <c r="A44" s="212" t="s">
        <v>614</v>
      </c>
      <c r="B44" s="461">
        <v>0</v>
      </c>
      <c r="C44" s="461">
        <v>1</v>
      </c>
      <c r="D44" s="461">
        <v>0</v>
      </c>
      <c r="E44" s="461">
        <v>0</v>
      </c>
      <c r="F44" s="461">
        <v>0</v>
      </c>
      <c r="G44" s="461">
        <v>0</v>
      </c>
      <c r="H44" s="462">
        <v>0</v>
      </c>
    </row>
    <row r="45" spans="1:9" ht="12" customHeight="1">
      <c r="A45" s="457" t="s">
        <v>82</v>
      </c>
      <c r="B45" s="458">
        <v>18</v>
      </c>
      <c r="C45" s="458">
        <v>22</v>
      </c>
      <c r="D45" s="458">
        <v>22</v>
      </c>
      <c r="E45" s="458">
        <v>12</v>
      </c>
      <c r="F45" s="458">
        <v>11</v>
      </c>
      <c r="G45" s="458">
        <f>SUM(G46,G49)</f>
        <v>12</v>
      </c>
      <c r="H45" s="468">
        <f>SUM(H46,H49)</f>
        <v>12</v>
      </c>
    </row>
    <row r="46" spans="1:9" ht="12" customHeight="1">
      <c r="A46" s="459" t="s">
        <v>621</v>
      </c>
      <c r="B46" s="460">
        <v>10</v>
      </c>
      <c r="C46" s="460">
        <v>16</v>
      </c>
      <c r="D46" s="460">
        <v>17</v>
      </c>
      <c r="E46" s="460">
        <v>7</v>
      </c>
      <c r="F46" s="460">
        <v>6</v>
      </c>
      <c r="G46" s="460">
        <f>SUM(G47:G48)</f>
        <v>6</v>
      </c>
      <c r="H46" s="460">
        <f>SUM(H47:H48)</f>
        <v>6</v>
      </c>
      <c r="I46" s="138"/>
    </row>
    <row r="47" spans="1:9" ht="12" customHeight="1">
      <c r="A47" s="212" t="s">
        <v>929</v>
      </c>
      <c r="B47" s="461">
        <v>5</v>
      </c>
      <c r="C47" s="461">
        <v>5</v>
      </c>
      <c r="D47" s="461">
        <v>6</v>
      </c>
      <c r="E47" s="461">
        <v>4</v>
      </c>
      <c r="F47" s="461">
        <v>4</v>
      </c>
      <c r="G47" s="461">
        <v>3</v>
      </c>
      <c r="H47" s="462">
        <v>3</v>
      </c>
    </row>
    <row r="48" spans="1:9" ht="12" customHeight="1">
      <c r="A48" s="212" t="s">
        <v>614</v>
      </c>
      <c r="B48" s="461">
        <v>5</v>
      </c>
      <c r="C48" s="461">
        <v>11</v>
      </c>
      <c r="D48" s="461">
        <v>11</v>
      </c>
      <c r="E48" s="461">
        <v>3</v>
      </c>
      <c r="F48" s="461">
        <v>2</v>
      </c>
      <c r="G48" s="461">
        <v>3</v>
      </c>
      <c r="H48" s="462">
        <v>3</v>
      </c>
    </row>
    <row r="49" spans="1:9" ht="12" customHeight="1">
      <c r="A49" s="459" t="s">
        <v>615</v>
      </c>
      <c r="B49" s="460">
        <v>8</v>
      </c>
      <c r="C49" s="460">
        <v>6</v>
      </c>
      <c r="D49" s="460">
        <v>5</v>
      </c>
      <c r="E49" s="460">
        <v>5</v>
      </c>
      <c r="F49" s="460">
        <v>5</v>
      </c>
      <c r="G49" s="460">
        <f>SUM(G50:G51)</f>
        <v>6</v>
      </c>
      <c r="H49" s="460">
        <f>SUM(H50:H51)</f>
        <v>6</v>
      </c>
      <c r="I49" s="138"/>
    </row>
    <row r="50" spans="1:9" ht="12" customHeight="1">
      <c r="A50" s="212" t="s">
        <v>929</v>
      </c>
      <c r="B50" s="461">
        <v>8</v>
      </c>
      <c r="C50" s="461">
        <v>6</v>
      </c>
      <c r="D50" s="461">
        <v>5</v>
      </c>
      <c r="E50" s="461">
        <v>5</v>
      </c>
      <c r="F50" s="461">
        <v>5</v>
      </c>
      <c r="G50" s="461">
        <v>6</v>
      </c>
      <c r="H50" s="462">
        <v>6</v>
      </c>
    </row>
    <row r="51" spans="1:9" ht="12" customHeight="1" thickBot="1">
      <c r="A51" s="212" t="s">
        <v>614</v>
      </c>
      <c r="B51" s="461">
        <v>0</v>
      </c>
      <c r="C51" s="461">
        <v>0</v>
      </c>
      <c r="D51" s="461">
        <v>0</v>
      </c>
      <c r="E51" s="461">
        <v>0</v>
      </c>
      <c r="F51" s="461">
        <v>0</v>
      </c>
      <c r="G51" s="461">
        <v>0</v>
      </c>
      <c r="H51" s="462">
        <v>0</v>
      </c>
    </row>
    <row r="52" spans="1:9" ht="12" customHeight="1">
      <c r="A52" s="457" t="s">
        <v>83</v>
      </c>
      <c r="B52" s="458">
        <v>79</v>
      </c>
      <c r="C52" s="458">
        <v>99</v>
      </c>
      <c r="D52" s="458">
        <v>112</v>
      </c>
      <c r="E52" s="458">
        <v>30</v>
      </c>
      <c r="F52" s="458">
        <v>30</v>
      </c>
      <c r="G52" s="458">
        <f>SUM(G53,G56)</f>
        <v>29</v>
      </c>
      <c r="H52" s="468">
        <f>SUM(H53,H56)</f>
        <v>31</v>
      </c>
    </row>
    <row r="53" spans="1:9" ht="12" customHeight="1">
      <c r="A53" s="459" t="s">
        <v>622</v>
      </c>
      <c r="B53" s="460">
        <v>52</v>
      </c>
      <c r="C53" s="460">
        <v>74</v>
      </c>
      <c r="D53" s="460">
        <v>87</v>
      </c>
      <c r="E53" s="460">
        <v>21</v>
      </c>
      <c r="F53" s="460">
        <v>21</v>
      </c>
      <c r="G53" s="460">
        <f>SUM(G54:G55)</f>
        <v>16</v>
      </c>
      <c r="H53" s="460">
        <f>SUM(H54:H55)</f>
        <v>16</v>
      </c>
      <c r="I53" s="138"/>
    </row>
    <row r="54" spans="1:9" ht="12" customHeight="1">
      <c r="A54" s="212" t="s">
        <v>929</v>
      </c>
      <c r="B54" s="462">
        <v>21</v>
      </c>
      <c r="C54" s="462">
        <v>23</v>
      </c>
      <c r="D54" s="462">
        <v>24</v>
      </c>
      <c r="E54" s="462">
        <v>12</v>
      </c>
      <c r="F54" s="462">
        <v>13</v>
      </c>
      <c r="G54" s="461">
        <v>10</v>
      </c>
      <c r="H54" s="462">
        <v>10</v>
      </c>
    </row>
    <row r="55" spans="1:9" ht="12" customHeight="1">
      <c r="A55" s="212" t="s">
        <v>614</v>
      </c>
      <c r="B55" s="462">
        <v>31</v>
      </c>
      <c r="C55" s="462">
        <v>51</v>
      </c>
      <c r="D55" s="462">
        <v>63</v>
      </c>
      <c r="E55" s="462">
        <v>9</v>
      </c>
      <c r="F55" s="462">
        <v>8</v>
      </c>
      <c r="G55" s="461">
        <v>6</v>
      </c>
      <c r="H55" s="462">
        <v>6</v>
      </c>
    </row>
    <row r="56" spans="1:9" ht="12" customHeight="1">
      <c r="A56" s="459" t="s">
        <v>615</v>
      </c>
      <c r="B56" s="460">
        <v>27</v>
      </c>
      <c r="C56" s="460">
        <v>25</v>
      </c>
      <c r="D56" s="460">
        <v>25</v>
      </c>
      <c r="E56" s="460">
        <v>9</v>
      </c>
      <c r="F56" s="460">
        <v>9</v>
      </c>
      <c r="G56" s="460">
        <f>SUM(G57:G58)</f>
        <v>13</v>
      </c>
      <c r="H56" s="460">
        <f>SUM(H57:H58)</f>
        <v>15</v>
      </c>
      <c r="I56" s="138"/>
    </row>
    <row r="57" spans="1:9" ht="12" customHeight="1">
      <c r="A57" s="212" t="s">
        <v>929</v>
      </c>
      <c r="B57" s="462">
        <v>21</v>
      </c>
      <c r="C57" s="462">
        <v>17</v>
      </c>
      <c r="D57" s="462">
        <v>15</v>
      </c>
      <c r="E57" s="462">
        <v>9</v>
      </c>
      <c r="F57" s="462">
        <v>9</v>
      </c>
      <c r="G57" s="461">
        <v>11</v>
      </c>
      <c r="H57" s="462">
        <v>12</v>
      </c>
    </row>
    <row r="58" spans="1:9" ht="12" customHeight="1" thickBot="1">
      <c r="A58" s="212" t="s">
        <v>614</v>
      </c>
      <c r="B58" s="462">
        <v>6</v>
      </c>
      <c r="C58" s="462">
        <v>8</v>
      </c>
      <c r="D58" s="462">
        <v>10</v>
      </c>
      <c r="E58" s="462">
        <v>0</v>
      </c>
      <c r="F58" s="462">
        <v>0</v>
      </c>
      <c r="G58" s="461">
        <v>2</v>
      </c>
      <c r="H58" s="462">
        <v>3</v>
      </c>
    </row>
    <row r="59" spans="1:9" ht="12" customHeight="1">
      <c r="A59" s="457" t="s">
        <v>84</v>
      </c>
      <c r="B59" s="458">
        <v>14</v>
      </c>
      <c r="C59" s="458">
        <v>13</v>
      </c>
      <c r="D59" s="458">
        <v>14</v>
      </c>
      <c r="E59" s="458">
        <v>5</v>
      </c>
      <c r="F59" s="458">
        <v>5</v>
      </c>
      <c r="G59" s="458">
        <f>SUM(G60,G63)</f>
        <v>5</v>
      </c>
      <c r="H59" s="468">
        <f>SUM(H60,H63)</f>
        <v>5</v>
      </c>
    </row>
    <row r="60" spans="1:9" ht="12" customHeight="1">
      <c r="A60" s="459" t="s">
        <v>623</v>
      </c>
      <c r="B60" s="460">
        <v>7</v>
      </c>
      <c r="C60" s="460">
        <v>6</v>
      </c>
      <c r="D60" s="460">
        <v>6</v>
      </c>
      <c r="E60" s="460">
        <v>2</v>
      </c>
      <c r="F60" s="460">
        <v>2</v>
      </c>
      <c r="G60" s="460">
        <f>SUM(G61:G62)</f>
        <v>2</v>
      </c>
      <c r="H60" s="460">
        <f>SUM(H61:H62)</f>
        <v>2</v>
      </c>
      <c r="I60" s="138"/>
    </row>
    <row r="61" spans="1:9" ht="12" customHeight="1">
      <c r="A61" s="212" t="s">
        <v>929</v>
      </c>
      <c r="B61" s="462">
        <v>5</v>
      </c>
      <c r="C61" s="462">
        <v>4</v>
      </c>
      <c r="D61" s="462">
        <v>3</v>
      </c>
      <c r="E61" s="462">
        <v>2</v>
      </c>
      <c r="F61" s="462">
        <v>2</v>
      </c>
      <c r="G61" s="461">
        <v>2</v>
      </c>
      <c r="H61" s="462">
        <v>2</v>
      </c>
    </row>
    <row r="62" spans="1:9" ht="12" customHeight="1">
      <c r="A62" s="212" t="s">
        <v>614</v>
      </c>
      <c r="B62" s="462">
        <v>2</v>
      </c>
      <c r="C62" s="462">
        <v>2</v>
      </c>
      <c r="D62" s="462">
        <v>3</v>
      </c>
      <c r="E62" s="462">
        <v>0</v>
      </c>
      <c r="F62" s="462">
        <v>0</v>
      </c>
      <c r="G62" s="461">
        <v>0</v>
      </c>
      <c r="H62" s="462">
        <v>0</v>
      </c>
    </row>
    <row r="63" spans="1:9" ht="12" customHeight="1">
      <c r="A63" s="459" t="s">
        <v>615</v>
      </c>
      <c r="B63" s="460">
        <v>7</v>
      </c>
      <c r="C63" s="460">
        <v>7</v>
      </c>
      <c r="D63" s="460">
        <v>8</v>
      </c>
      <c r="E63" s="460">
        <v>3</v>
      </c>
      <c r="F63" s="460">
        <v>3</v>
      </c>
      <c r="G63" s="460">
        <f>SUM(G64:G65)</f>
        <v>3</v>
      </c>
      <c r="H63" s="460">
        <f>SUM(H64:H65)</f>
        <v>3</v>
      </c>
      <c r="I63" s="138"/>
    </row>
    <row r="64" spans="1:9" ht="12" customHeight="1">
      <c r="A64" s="212" t="s">
        <v>929</v>
      </c>
      <c r="B64" s="462">
        <v>6</v>
      </c>
      <c r="C64" s="462">
        <v>6</v>
      </c>
      <c r="D64" s="462">
        <v>5</v>
      </c>
      <c r="E64" s="462">
        <v>3</v>
      </c>
      <c r="F64" s="462">
        <v>3</v>
      </c>
      <c r="G64" s="461">
        <v>3</v>
      </c>
      <c r="H64" s="462">
        <v>3</v>
      </c>
    </row>
    <row r="65" spans="1:9" ht="12" customHeight="1" thickBot="1">
      <c r="A65" s="212" t="s">
        <v>614</v>
      </c>
      <c r="B65" s="462">
        <v>1</v>
      </c>
      <c r="C65" s="462">
        <v>1</v>
      </c>
      <c r="D65" s="462">
        <v>3</v>
      </c>
      <c r="E65" s="462">
        <v>0</v>
      </c>
      <c r="F65" s="462">
        <v>0</v>
      </c>
      <c r="G65" s="461">
        <v>0</v>
      </c>
      <c r="H65" s="462">
        <v>0</v>
      </c>
    </row>
    <row r="66" spans="1:9" ht="12" customHeight="1">
      <c r="A66" s="457" t="s">
        <v>85</v>
      </c>
      <c r="B66" s="458">
        <v>3</v>
      </c>
      <c r="C66" s="458">
        <v>4</v>
      </c>
      <c r="D66" s="458">
        <v>4</v>
      </c>
      <c r="E66" s="458">
        <v>1</v>
      </c>
      <c r="F66" s="458">
        <v>1</v>
      </c>
      <c r="G66" s="458">
        <f>SUM(G67,G70)</f>
        <v>1</v>
      </c>
      <c r="H66" s="468">
        <f>SUM(H67,H70)</f>
        <v>1</v>
      </c>
    </row>
    <row r="67" spans="1:9" ht="12" customHeight="1">
      <c r="A67" s="459" t="s">
        <v>624</v>
      </c>
      <c r="B67" s="460">
        <v>3</v>
      </c>
      <c r="C67" s="460">
        <v>4</v>
      </c>
      <c r="D67" s="460">
        <v>4</v>
      </c>
      <c r="E67" s="460">
        <v>1</v>
      </c>
      <c r="F67" s="460">
        <v>1</v>
      </c>
      <c r="G67" s="460">
        <f>SUM(G68:G69)</f>
        <v>1</v>
      </c>
      <c r="H67" s="460">
        <f>SUM(H68:H69)</f>
        <v>1</v>
      </c>
      <c r="I67" s="138"/>
    </row>
    <row r="68" spans="1:9" ht="12" customHeight="1">
      <c r="A68" s="212" t="s">
        <v>929</v>
      </c>
      <c r="B68" s="462">
        <v>2</v>
      </c>
      <c r="C68" s="462">
        <v>2</v>
      </c>
      <c r="D68" s="462">
        <v>2</v>
      </c>
      <c r="E68" s="462">
        <v>1</v>
      </c>
      <c r="F68" s="462">
        <v>1</v>
      </c>
      <c r="G68" s="461">
        <v>1</v>
      </c>
      <c r="H68" s="462">
        <v>1</v>
      </c>
    </row>
    <row r="69" spans="1:9" ht="12" customHeight="1">
      <c r="A69" s="212" t="s">
        <v>614</v>
      </c>
      <c r="B69" s="462">
        <v>1</v>
      </c>
      <c r="C69" s="462">
        <v>2</v>
      </c>
      <c r="D69" s="462">
        <v>2</v>
      </c>
      <c r="E69" s="462">
        <v>0</v>
      </c>
      <c r="F69" s="462">
        <v>0</v>
      </c>
      <c r="G69" s="461">
        <v>0</v>
      </c>
      <c r="H69" s="462">
        <v>0</v>
      </c>
    </row>
    <row r="70" spans="1:9" ht="12" customHeight="1">
      <c r="A70" s="459" t="s">
        <v>615</v>
      </c>
      <c r="B70" s="460">
        <v>0</v>
      </c>
      <c r="C70" s="460">
        <v>0</v>
      </c>
      <c r="D70" s="460">
        <v>0</v>
      </c>
      <c r="E70" s="460">
        <v>0</v>
      </c>
      <c r="F70" s="460">
        <v>0</v>
      </c>
      <c r="G70" s="460">
        <f>SUM(G71:G72)</f>
        <v>0</v>
      </c>
      <c r="H70" s="460">
        <f>SUM(H71:H72)</f>
        <v>0</v>
      </c>
      <c r="I70" s="138"/>
    </row>
    <row r="71" spans="1:9" ht="12" customHeight="1">
      <c r="A71" s="212" t="s">
        <v>929</v>
      </c>
      <c r="B71" s="462">
        <v>0</v>
      </c>
      <c r="C71" s="462">
        <v>0</v>
      </c>
      <c r="D71" s="462">
        <v>0</v>
      </c>
      <c r="E71" s="462">
        <v>0</v>
      </c>
      <c r="F71" s="462">
        <v>0</v>
      </c>
      <c r="G71" s="461">
        <v>0</v>
      </c>
      <c r="H71" s="462">
        <v>0</v>
      </c>
    </row>
    <row r="72" spans="1:9" ht="12" customHeight="1">
      <c r="A72" s="212" t="s">
        <v>614</v>
      </c>
      <c r="B72" s="462">
        <v>0</v>
      </c>
      <c r="C72" s="462">
        <v>0</v>
      </c>
      <c r="D72" s="462">
        <v>0</v>
      </c>
      <c r="E72" s="462">
        <v>0</v>
      </c>
      <c r="F72" s="462">
        <v>0</v>
      </c>
      <c r="G72" s="462">
        <v>0</v>
      </c>
      <c r="H72" s="462">
        <v>0</v>
      </c>
    </row>
    <row r="73" spans="1:9" ht="14.25" customHeight="1">
      <c r="A73" s="203" t="s">
        <v>78</v>
      </c>
      <c r="B73" s="185">
        <v>300</v>
      </c>
      <c r="C73" s="185">
        <v>339</v>
      </c>
      <c r="D73" s="185">
        <v>369</v>
      </c>
      <c r="E73" s="185">
        <v>150</v>
      </c>
      <c r="F73" s="185">
        <v>148</v>
      </c>
      <c r="G73" s="185">
        <f>SUM(G66,G59,G52,G45,G38,G31,G24,G14,G7)</f>
        <v>150</v>
      </c>
      <c r="H73" s="185">
        <f>SUM(H66,H59,H52,H45,H38,H31,H24,H14,H7)</f>
        <v>153</v>
      </c>
    </row>
    <row r="74" spans="1:9" ht="9" customHeight="1" thickBot="1">
      <c r="A74" s="469"/>
      <c r="B74" s="470"/>
      <c r="C74" s="470"/>
      <c r="D74" s="470"/>
      <c r="E74" s="470"/>
      <c r="F74" s="470"/>
      <c r="G74" s="470"/>
      <c r="H74" s="470"/>
    </row>
    <row r="75" spans="1:9" ht="13.5" thickTop="1">
      <c r="A75" s="465" t="s">
        <v>627</v>
      </c>
      <c r="B75" s="471"/>
      <c r="C75" s="471"/>
      <c r="D75" s="471"/>
      <c r="E75" s="471"/>
      <c r="F75" s="471"/>
      <c r="G75" s="471"/>
      <c r="H75" s="471"/>
    </row>
    <row r="76" spans="1:9" ht="12.75">
      <c r="A76" s="184"/>
      <c r="B76" s="472"/>
      <c r="C76" s="472"/>
      <c r="D76" s="472"/>
      <c r="E76" s="472"/>
      <c r="F76" s="472"/>
      <c r="G76" s="472"/>
      <c r="H76" s="472"/>
    </row>
    <row r="77" spans="1:9" ht="12.75">
      <c r="A77" s="184"/>
      <c r="B77" s="472"/>
      <c r="C77" s="472"/>
      <c r="D77" s="472"/>
      <c r="E77" s="472"/>
      <c r="F77" s="472"/>
      <c r="G77" s="472"/>
      <c r="H77" s="472"/>
    </row>
    <row r="78" spans="1:9">
      <c r="A78" s="144"/>
      <c r="B78" s="138"/>
      <c r="C78" s="138"/>
      <c r="D78" s="138"/>
      <c r="E78" s="138"/>
      <c r="F78" s="138"/>
      <c r="G78" s="138"/>
      <c r="H78" s="138"/>
    </row>
    <row r="79" spans="1:9">
      <c r="A79" s="144"/>
      <c r="B79" s="138"/>
      <c r="C79" s="138"/>
      <c r="D79" s="138"/>
      <c r="E79" s="138"/>
      <c r="F79" s="138"/>
      <c r="G79" s="138"/>
      <c r="H79" s="138"/>
    </row>
    <row r="80" spans="1:9">
      <c r="A80" s="144"/>
      <c r="B80" s="138"/>
      <c r="C80" s="138"/>
      <c r="D80" s="138"/>
      <c r="E80" s="138"/>
      <c r="F80" s="138"/>
      <c r="G80" s="138"/>
      <c r="H80" s="138"/>
    </row>
    <row r="81" spans="1:8">
      <c r="A81" s="144"/>
      <c r="B81" s="138"/>
      <c r="C81" s="138"/>
      <c r="D81" s="138"/>
      <c r="E81" s="138"/>
      <c r="F81" s="138"/>
      <c r="G81" s="138"/>
      <c r="H81" s="138"/>
    </row>
    <row r="82" spans="1:8">
      <c r="A82" s="144"/>
      <c r="B82" s="138"/>
      <c r="C82" s="138"/>
      <c r="D82" s="138"/>
      <c r="E82" s="138"/>
      <c r="F82" s="138"/>
      <c r="G82" s="138"/>
      <c r="H82" s="138"/>
    </row>
    <row r="83" spans="1:8">
      <c r="A83" s="144"/>
      <c r="B83" s="138"/>
      <c r="C83" s="138"/>
      <c r="D83" s="138"/>
      <c r="E83" s="138"/>
      <c r="F83" s="138"/>
      <c r="G83" s="138"/>
      <c r="H83" s="138"/>
    </row>
    <row r="84" spans="1:8">
      <c r="A84" s="144"/>
      <c r="B84" s="138"/>
      <c r="C84" s="138"/>
      <c r="D84" s="138"/>
      <c r="E84" s="138"/>
      <c r="F84" s="138"/>
      <c r="G84" s="138"/>
      <c r="H84" s="138"/>
    </row>
    <row r="85" spans="1:8">
      <c r="A85" s="144"/>
      <c r="B85" s="138"/>
      <c r="C85" s="138"/>
      <c r="D85" s="138"/>
      <c r="E85" s="138"/>
      <c r="F85" s="138"/>
      <c r="G85" s="138"/>
      <c r="H85" s="138"/>
    </row>
    <row r="86" spans="1:8">
      <c r="A86" s="144"/>
      <c r="B86" s="138"/>
      <c r="C86" s="138"/>
      <c r="D86" s="138"/>
      <c r="E86" s="138"/>
      <c r="F86" s="138"/>
      <c r="G86" s="138"/>
      <c r="H86" s="138"/>
    </row>
    <row r="87" spans="1:8">
      <c r="A87" s="144"/>
      <c r="B87" s="138"/>
      <c r="C87" s="138"/>
      <c r="D87" s="138"/>
      <c r="E87" s="138"/>
      <c r="F87" s="138"/>
      <c r="G87" s="138"/>
      <c r="H87" s="138"/>
    </row>
    <row r="88" spans="1:8">
      <c r="A88" s="144"/>
      <c r="B88" s="138"/>
      <c r="C88" s="138"/>
      <c r="D88" s="138"/>
      <c r="E88" s="138"/>
      <c r="F88" s="138"/>
      <c r="G88" s="138"/>
      <c r="H88" s="138"/>
    </row>
    <row r="89" spans="1:8">
      <c r="A89" s="144"/>
      <c r="B89" s="138"/>
      <c r="C89" s="138"/>
      <c r="D89" s="138"/>
      <c r="E89" s="138"/>
      <c r="F89" s="138"/>
      <c r="G89" s="138"/>
      <c r="H89" s="138"/>
    </row>
    <row r="90" spans="1:8">
      <c r="A90" s="144"/>
      <c r="B90" s="138"/>
      <c r="C90" s="138"/>
      <c r="D90" s="138"/>
      <c r="E90" s="138"/>
      <c r="F90" s="138"/>
      <c r="G90" s="138"/>
      <c r="H90" s="138"/>
    </row>
    <row r="91" spans="1:8">
      <c r="A91" s="144"/>
      <c r="B91" s="138"/>
      <c r="C91" s="138"/>
      <c r="D91" s="138"/>
      <c r="E91" s="138"/>
      <c r="F91" s="138"/>
      <c r="G91" s="138"/>
      <c r="H91" s="138"/>
    </row>
    <row r="92" spans="1:8">
      <c r="A92" s="144"/>
      <c r="B92" s="138"/>
      <c r="C92" s="138"/>
      <c r="D92" s="138"/>
      <c r="E92" s="138"/>
      <c r="F92" s="138"/>
      <c r="G92" s="138"/>
      <c r="H92" s="138"/>
    </row>
    <row r="93" spans="1:8">
      <c r="A93" s="144"/>
      <c r="B93" s="138"/>
      <c r="C93" s="138"/>
      <c r="D93" s="138"/>
      <c r="E93" s="138"/>
      <c r="F93" s="138"/>
      <c r="G93" s="138"/>
      <c r="H93" s="138"/>
    </row>
    <row r="94" spans="1:8">
      <c r="A94" s="144"/>
      <c r="B94" s="138"/>
      <c r="C94" s="138"/>
      <c r="D94" s="138"/>
      <c r="E94" s="138"/>
      <c r="F94" s="138"/>
      <c r="G94" s="138"/>
      <c r="H94" s="138"/>
    </row>
    <row r="95" spans="1:8">
      <c r="A95" s="144"/>
      <c r="B95" s="138"/>
      <c r="C95" s="138"/>
      <c r="D95" s="138"/>
      <c r="E95" s="138"/>
      <c r="F95" s="138"/>
      <c r="G95" s="138"/>
      <c r="H95" s="138"/>
    </row>
    <row r="96" spans="1:8">
      <c r="A96" s="144"/>
      <c r="B96" s="138"/>
      <c r="C96" s="138"/>
      <c r="D96" s="138"/>
      <c r="E96" s="138"/>
      <c r="F96" s="138"/>
      <c r="G96" s="138"/>
      <c r="H96" s="138"/>
    </row>
    <row r="97" spans="1:8">
      <c r="A97" s="144"/>
      <c r="B97" s="138"/>
      <c r="C97" s="138"/>
      <c r="D97" s="138"/>
      <c r="E97" s="138"/>
      <c r="F97" s="138"/>
      <c r="G97" s="138"/>
      <c r="H97" s="138"/>
    </row>
    <row r="98" spans="1:8">
      <c r="A98" s="144"/>
      <c r="B98" s="138"/>
      <c r="C98" s="138"/>
      <c r="D98" s="138"/>
      <c r="E98" s="138"/>
      <c r="F98" s="138"/>
      <c r="G98" s="138"/>
      <c r="H98" s="138"/>
    </row>
    <row r="99" spans="1:8">
      <c r="A99" s="144"/>
      <c r="B99" s="138"/>
      <c r="C99" s="138"/>
      <c r="D99" s="138"/>
      <c r="E99" s="138"/>
      <c r="F99" s="138"/>
      <c r="G99" s="138"/>
      <c r="H99" s="138"/>
    </row>
    <row r="100" spans="1:8">
      <c r="A100" s="144"/>
      <c r="B100" s="138"/>
      <c r="C100" s="138"/>
      <c r="D100" s="138"/>
      <c r="E100" s="138"/>
      <c r="F100" s="138"/>
      <c r="G100" s="138"/>
      <c r="H100" s="138"/>
    </row>
    <row r="101" spans="1:8">
      <c r="A101" s="144"/>
      <c r="B101" s="138"/>
      <c r="C101" s="138"/>
      <c r="D101" s="138"/>
      <c r="E101" s="138"/>
      <c r="F101" s="138"/>
      <c r="G101" s="138"/>
      <c r="H101" s="138"/>
    </row>
    <row r="102" spans="1:8">
      <c r="A102" s="144"/>
      <c r="B102" s="138"/>
      <c r="C102" s="138"/>
      <c r="D102" s="138"/>
      <c r="E102" s="138"/>
      <c r="F102" s="138"/>
      <c r="G102" s="138"/>
      <c r="H102" s="138"/>
    </row>
    <row r="103" spans="1:8">
      <c r="A103" s="145"/>
      <c r="B103" s="138"/>
      <c r="C103" s="138"/>
      <c r="D103" s="138"/>
      <c r="E103" s="138"/>
      <c r="F103" s="138"/>
      <c r="G103" s="138"/>
      <c r="H103" s="138"/>
    </row>
    <row r="104" spans="1:8">
      <c r="A104" s="145"/>
      <c r="B104" s="138"/>
      <c r="C104" s="138"/>
      <c r="D104" s="138"/>
      <c r="E104" s="138"/>
      <c r="F104" s="138"/>
      <c r="G104" s="138"/>
      <c r="H104" s="138"/>
    </row>
    <row r="105" spans="1:8">
      <c r="A105" s="145"/>
      <c r="B105" s="138"/>
      <c r="C105" s="138"/>
      <c r="D105" s="138"/>
      <c r="E105" s="138"/>
      <c r="F105" s="138"/>
      <c r="G105" s="138"/>
      <c r="H105" s="138"/>
    </row>
    <row r="106" spans="1:8">
      <c r="A106" s="145"/>
      <c r="B106" s="138"/>
      <c r="C106" s="138"/>
      <c r="D106" s="138"/>
      <c r="E106" s="138"/>
      <c r="F106" s="138"/>
      <c r="G106" s="138"/>
      <c r="H106" s="138"/>
    </row>
    <row r="107" spans="1:8">
      <c r="A107" s="145"/>
      <c r="B107" s="138"/>
      <c r="C107" s="138"/>
      <c r="D107" s="138"/>
      <c r="E107" s="138"/>
      <c r="F107" s="138"/>
      <c r="G107" s="138"/>
      <c r="H107" s="138"/>
    </row>
    <row r="108" spans="1:8">
      <c r="A108" s="145"/>
      <c r="B108" s="138"/>
      <c r="C108" s="138"/>
      <c r="D108" s="138"/>
      <c r="E108" s="138"/>
      <c r="F108" s="138"/>
      <c r="G108" s="138"/>
      <c r="H108" s="138"/>
    </row>
    <row r="109" spans="1:8">
      <c r="A109" s="145"/>
      <c r="B109" s="138"/>
      <c r="C109" s="138"/>
      <c r="D109" s="138"/>
      <c r="E109" s="138"/>
      <c r="F109" s="138"/>
      <c r="G109" s="138"/>
      <c r="H109" s="138"/>
    </row>
    <row r="110" spans="1:8">
      <c r="A110" s="145"/>
      <c r="B110" s="138"/>
      <c r="C110" s="138"/>
      <c r="D110" s="138"/>
      <c r="E110" s="138"/>
      <c r="F110" s="138"/>
      <c r="G110" s="138"/>
      <c r="H110" s="138"/>
    </row>
    <row r="111" spans="1:8">
      <c r="A111" s="145"/>
      <c r="B111" s="138"/>
      <c r="C111" s="138"/>
      <c r="D111" s="138"/>
      <c r="E111" s="138"/>
      <c r="F111" s="138"/>
      <c r="G111" s="138"/>
      <c r="H111" s="138"/>
    </row>
    <row r="112" spans="1:8">
      <c r="A112" s="145"/>
      <c r="B112" s="138"/>
      <c r="C112" s="138"/>
      <c r="D112" s="138"/>
      <c r="E112" s="138"/>
      <c r="F112" s="138"/>
      <c r="G112" s="138"/>
      <c r="H112" s="138"/>
    </row>
    <row r="113" spans="1:8">
      <c r="A113" s="145"/>
      <c r="B113" s="138"/>
      <c r="C113" s="138"/>
      <c r="D113" s="138"/>
      <c r="E113" s="138"/>
      <c r="F113" s="138"/>
      <c r="G113" s="138"/>
      <c r="H113" s="138"/>
    </row>
    <row r="114" spans="1:8">
      <c r="A114" s="145"/>
      <c r="B114" s="138"/>
      <c r="C114" s="138"/>
      <c r="D114" s="138"/>
      <c r="E114" s="138"/>
      <c r="F114" s="138"/>
      <c r="G114" s="138"/>
      <c r="H114" s="138"/>
    </row>
    <row r="115" spans="1:8">
      <c r="A115" s="145"/>
      <c r="B115" s="138"/>
      <c r="C115" s="138"/>
      <c r="D115" s="138"/>
      <c r="E115" s="138"/>
      <c r="F115" s="138"/>
      <c r="G115" s="138"/>
      <c r="H115" s="138"/>
    </row>
    <row r="116" spans="1:8">
      <c r="A116" s="145"/>
      <c r="B116" s="138"/>
      <c r="C116" s="138"/>
      <c r="D116" s="138"/>
      <c r="E116" s="138"/>
      <c r="F116" s="138"/>
      <c r="G116" s="138"/>
      <c r="H116" s="138"/>
    </row>
    <row r="117" spans="1:8">
      <c r="A117" s="145"/>
      <c r="B117" s="138"/>
      <c r="C117" s="138"/>
      <c r="D117" s="138"/>
      <c r="E117" s="138"/>
      <c r="F117" s="138"/>
      <c r="G117" s="138"/>
      <c r="H117" s="138"/>
    </row>
    <row r="118" spans="1:8">
      <c r="A118" s="145"/>
      <c r="B118" s="138"/>
      <c r="C118" s="138"/>
      <c r="D118" s="138"/>
      <c r="E118" s="138"/>
      <c r="F118" s="138"/>
      <c r="G118" s="138"/>
      <c r="H118" s="138"/>
    </row>
    <row r="119" spans="1:8">
      <c r="A119" s="145"/>
      <c r="B119" s="138"/>
      <c r="C119" s="138"/>
      <c r="D119" s="138"/>
      <c r="E119" s="138"/>
      <c r="F119" s="138"/>
      <c r="G119" s="138"/>
      <c r="H119" s="138"/>
    </row>
    <row r="120" spans="1:8">
      <c r="A120" s="145"/>
      <c r="B120" s="138"/>
      <c r="C120" s="138"/>
      <c r="D120" s="138"/>
      <c r="E120" s="138"/>
      <c r="F120" s="138"/>
      <c r="G120" s="138"/>
      <c r="H120" s="138"/>
    </row>
    <row r="121" spans="1:8">
      <c r="A121" s="145"/>
      <c r="B121" s="138"/>
      <c r="C121" s="138"/>
      <c r="D121" s="138"/>
      <c r="E121" s="138"/>
      <c r="F121" s="138"/>
      <c r="G121" s="138"/>
      <c r="H121" s="138"/>
    </row>
    <row r="122" spans="1:8">
      <c r="A122" s="145"/>
      <c r="B122" s="138"/>
      <c r="C122" s="138"/>
      <c r="D122" s="138"/>
      <c r="E122" s="138"/>
      <c r="F122" s="138"/>
      <c r="G122" s="138"/>
      <c r="H122" s="138"/>
    </row>
    <row r="123" spans="1:8">
      <c r="A123" s="145"/>
      <c r="B123" s="138"/>
      <c r="C123" s="138"/>
      <c r="D123" s="138"/>
      <c r="E123" s="138"/>
      <c r="F123" s="138"/>
      <c r="G123" s="138"/>
      <c r="H123" s="138"/>
    </row>
    <row r="124" spans="1:8">
      <c r="A124" s="145"/>
      <c r="B124" s="138"/>
      <c r="C124" s="138"/>
      <c r="D124" s="138"/>
      <c r="E124" s="138"/>
      <c r="F124" s="138"/>
      <c r="G124" s="138"/>
      <c r="H124" s="138"/>
    </row>
    <row r="125" spans="1:8">
      <c r="A125" s="145"/>
      <c r="B125" s="138"/>
      <c r="C125" s="138"/>
      <c r="D125" s="138"/>
      <c r="E125" s="138"/>
      <c r="F125" s="138"/>
      <c r="G125" s="138"/>
      <c r="H125" s="138"/>
    </row>
    <row r="126" spans="1:8">
      <c r="A126" s="145"/>
      <c r="B126" s="138"/>
      <c r="C126" s="138"/>
      <c r="D126" s="138"/>
      <c r="E126" s="138"/>
      <c r="F126" s="138"/>
      <c r="G126" s="138"/>
      <c r="H126" s="138"/>
    </row>
    <row r="127" spans="1:8">
      <c r="A127" s="145"/>
      <c r="B127" s="138"/>
      <c r="C127" s="138"/>
      <c r="D127" s="138"/>
      <c r="E127" s="138"/>
      <c r="F127" s="138"/>
      <c r="G127" s="138"/>
      <c r="H127" s="138"/>
    </row>
    <row r="128" spans="1:8">
      <c r="A128" s="145"/>
      <c r="B128" s="138"/>
      <c r="C128" s="138"/>
      <c r="D128" s="138"/>
      <c r="E128" s="138"/>
      <c r="F128" s="138"/>
      <c r="G128" s="138"/>
      <c r="H128" s="138"/>
    </row>
    <row r="129" spans="1:8">
      <c r="A129" s="145"/>
      <c r="B129" s="138"/>
      <c r="C129" s="138"/>
      <c r="D129" s="138"/>
      <c r="E129" s="138"/>
      <c r="F129" s="138"/>
      <c r="G129" s="138"/>
      <c r="H129" s="138"/>
    </row>
    <row r="130" spans="1:8">
      <c r="A130" s="145"/>
      <c r="B130" s="138"/>
      <c r="C130" s="138"/>
      <c r="D130" s="138"/>
      <c r="E130" s="138"/>
      <c r="F130" s="138"/>
      <c r="G130" s="138"/>
      <c r="H130" s="138"/>
    </row>
    <row r="131" spans="1:8">
      <c r="A131" s="145"/>
      <c r="B131" s="138"/>
      <c r="C131" s="138"/>
      <c r="D131" s="138"/>
      <c r="E131" s="138"/>
      <c r="F131" s="138"/>
      <c r="G131" s="138"/>
      <c r="H131" s="138"/>
    </row>
    <row r="132" spans="1:8">
      <c r="A132" s="145"/>
      <c r="B132" s="138"/>
      <c r="C132" s="138"/>
      <c r="D132" s="138"/>
      <c r="E132" s="138"/>
      <c r="F132" s="138"/>
      <c r="G132" s="138"/>
      <c r="H132" s="138"/>
    </row>
    <row r="133" spans="1:8">
      <c r="A133" s="145"/>
      <c r="B133" s="138"/>
      <c r="C133" s="138"/>
      <c r="D133" s="138"/>
      <c r="E133" s="138"/>
      <c r="F133" s="138"/>
      <c r="G133" s="138"/>
      <c r="H133" s="138"/>
    </row>
    <row r="134" spans="1:8">
      <c r="A134" s="145"/>
      <c r="B134" s="138"/>
      <c r="C134" s="138"/>
      <c r="D134" s="138"/>
      <c r="E134" s="138"/>
      <c r="F134" s="138"/>
      <c r="G134" s="138"/>
      <c r="H134" s="138"/>
    </row>
    <row r="135" spans="1:8">
      <c r="A135" s="145"/>
      <c r="B135" s="138"/>
      <c r="C135" s="138"/>
      <c r="D135" s="138"/>
      <c r="E135" s="138"/>
      <c r="F135" s="138"/>
      <c r="G135" s="138"/>
      <c r="H135" s="138"/>
    </row>
    <row r="136" spans="1:8">
      <c r="A136" s="145"/>
      <c r="B136" s="138"/>
      <c r="C136" s="138"/>
      <c r="D136" s="138"/>
      <c r="E136" s="138"/>
      <c r="F136" s="138"/>
      <c r="G136" s="138"/>
      <c r="H136" s="138"/>
    </row>
    <row r="137" spans="1:8">
      <c r="A137" s="145"/>
      <c r="B137" s="138"/>
      <c r="C137" s="138"/>
      <c r="D137" s="138"/>
      <c r="E137" s="138"/>
      <c r="F137" s="138"/>
      <c r="G137" s="138"/>
      <c r="H137" s="138"/>
    </row>
    <row r="138" spans="1:8">
      <c r="A138" s="145"/>
      <c r="B138" s="138"/>
      <c r="C138" s="138"/>
      <c r="D138" s="138"/>
      <c r="E138" s="138"/>
      <c r="F138" s="138"/>
      <c r="G138" s="138"/>
      <c r="H138" s="138"/>
    </row>
    <row r="139" spans="1:8">
      <c r="A139" s="145"/>
      <c r="B139" s="138"/>
      <c r="C139" s="138"/>
      <c r="D139" s="138"/>
      <c r="E139" s="138"/>
      <c r="F139" s="138"/>
      <c r="G139" s="138"/>
      <c r="H139" s="138"/>
    </row>
    <row r="140" spans="1:8">
      <c r="A140" s="145"/>
      <c r="B140" s="138"/>
      <c r="C140" s="138"/>
      <c r="D140" s="138"/>
      <c r="E140" s="138"/>
      <c r="F140" s="138"/>
      <c r="G140" s="138"/>
      <c r="H140" s="138"/>
    </row>
    <row r="141" spans="1:8">
      <c r="A141" s="145"/>
      <c r="B141" s="138"/>
      <c r="C141" s="138"/>
      <c r="D141" s="138"/>
      <c r="E141" s="138"/>
      <c r="F141" s="138"/>
      <c r="G141" s="138"/>
      <c r="H141" s="138"/>
    </row>
    <row r="142" spans="1:8">
      <c r="A142" s="145"/>
      <c r="B142" s="138"/>
      <c r="C142" s="138"/>
      <c r="D142" s="138"/>
      <c r="E142" s="138"/>
      <c r="F142" s="138"/>
      <c r="G142" s="138"/>
      <c r="H142" s="138"/>
    </row>
    <row r="143" spans="1:8">
      <c r="A143" s="145"/>
      <c r="B143" s="138"/>
      <c r="C143" s="138"/>
      <c r="D143" s="138"/>
      <c r="E143" s="138"/>
      <c r="F143" s="138"/>
      <c r="G143" s="138"/>
      <c r="H143" s="138"/>
    </row>
    <row r="144" spans="1:8">
      <c r="A144" s="145"/>
      <c r="B144" s="138"/>
      <c r="C144" s="138"/>
      <c r="D144" s="138"/>
      <c r="E144" s="138"/>
      <c r="F144" s="138"/>
      <c r="G144" s="138"/>
      <c r="H144" s="138"/>
    </row>
    <row r="145" spans="1:8">
      <c r="A145" s="145"/>
      <c r="B145" s="138"/>
      <c r="C145" s="138"/>
      <c r="D145" s="138"/>
      <c r="E145" s="138"/>
      <c r="F145" s="138"/>
      <c r="G145" s="138"/>
      <c r="H145" s="138"/>
    </row>
    <row r="146" spans="1:8">
      <c r="A146" s="145"/>
      <c r="B146" s="138"/>
      <c r="C146" s="138"/>
      <c r="D146" s="138"/>
      <c r="E146" s="138"/>
      <c r="F146" s="138"/>
      <c r="G146" s="138"/>
      <c r="H146" s="138"/>
    </row>
    <row r="147" spans="1:8">
      <c r="A147" s="145"/>
      <c r="B147" s="138"/>
      <c r="C147" s="138"/>
      <c r="D147" s="138"/>
      <c r="E147" s="138"/>
      <c r="F147" s="138"/>
      <c r="G147" s="138"/>
      <c r="H147" s="138"/>
    </row>
    <row r="148" spans="1:8">
      <c r="A148" s="145"/>
      <c r="B148" s="138"/>
      <c r="C148" s="138"/>
      <c r="D148" s="138"/>
      <c r="E148" s="138"/>
      <c r="F148" s="138"/>
      <c r="G148" s="138"/>
      <c r="H148" s="138"/>
    </row>
    <row r="149" spans="1:8">
      <c r="A149" s="145"/>
      <c r="B149" s="138"/>
      <c r="C149" s="138"/>
      <c r="D149" s="138"/>
      <c r="E149" s="138"/>
      <c r="F149" s="138"/>
      <c r="G149" s="138"/>
      <c r="H149" s="138"/>
    </row>
    <row r="150" spans="1:8">
      <c r="A150" s="145"/>
      <c r="B150" s="138"/>
      <c r="C150" s="138"/>
      <c r="D150" s="138"/>
      <c r="E150" s="138"/>
      <c r="F150" s="138"/>
      <c r="G150" s="138"/>
      <c r="H150" s="138"/>
    </row>
    <row r="151" spans="1:8">
      <c r="A151" s="145"/>
      <c r="B151" s="138"/>
      <c r="C151" s="138"/>
      <c r="D151" s="138"/>
      <c r="E151" s="138"/>
      <c r="F151" s="138"/>
      <c r="G151" s="138"/>
      <c r="H151" s="138"/>
    </row>
    <row r="152" spans="1:8">
      <c r="A152" s="145"/>
      <c r="B152" s="138"/>
      <c r="C152" s="138"/>
      <c r="D152" s="138"/>
      <c r="E152" s="138"/>
      <c r="F152" s="138"/>
      <c r="G152" s="138"/>
      <c r="H152" s="138"/>
    </row>
    <row r="153" spans="1:8">
      <c r="A153" s="145"/>
      <c r="B153" s="138"/>
      <c r="C153" s="138"/>
      <c r="D153" s="138"/>
      <c r="E153" s="138"/>
      <c r="F153" s="138"/>
      <c r="G153" s="138"/>
      <c r="H153" s="138"/>
    </row>
    <row r="154" spans="1:8">
      <c r="A154" s="145"/>
      <c r="B154" s="138"/>
      <c r="C154" s="138"/>
      <c r="D154" s="138"/>
      <c r="E154" s="138"/>
      <c r="F154" s="138"/>
      <c r="G154" s="138"/>
      <c r="H154" s="138"/>
    </row>
    <row r="155" spans="1:8">
      <c r="A155" s="145"/>
      <c r="B155" s="138"/>
      <c r="C155" s="138"/>
      <c r="D155" s="138"/>
      <c r="E155" s="138"/>
      <c r="F155" s="138"/>
      <c r="G155" s="138"/>
      <c r="H155" s="138"/>
    </row>
    <row r="156" spans="1:8">
      <c r="A156" s="145"/>
      <c r="B156" s="138"/>
      <c r="C156" s="138"/>
      <c r="D156" s="138"/>
      <c r="E156" s="138"/>
      <c r="F156" s="138"/>
      <c r="G156" s="138"/>
      <c r="H156" s="138"/>
    </row>
    <row r="157" spans="1:8">
      <c r="A157" s="145"/>
      <c r="B157" s="138"/>
      <c r="C157" s="138"/>
      <c r="D157" s="138"/>
      <c r="E157" s="138"/>
      <c r="F157" s="138"/>
      <c r="G157" s="138"/>
      <c r="H157" s="138"/>
    </row>
    <row r="158" spans="1:8">
      <c r="A158" s="145"/>
      <c r="B158" s="138"/>
      <c r="C158" s="138"/>
      <c r="D158" s="138"/>
      <c r="E158" s="138"/>
      <c r="F158" s="138"/>
      <c r="G158" s="138"/>
      <c r="H158" s="138"/>
    </row>
    <row r="159" spans="1:8">
      <c r="A159" s="145"/>
      <c r="B159" s="138"/>
      <c r="C159" s="138"/>
      <c r="D159" s="138"/>
      <c r="E159" s="138"/>
      <c r="F159" s="138"/>
      <c r="G159" s="138"/>
      <c r="H159" s="138"/>
    </row>
    <row r="160" spans="1:8">
      <c r="A160" s="145"/>
      <c r="B160" s="138"/>
      <c r="C160" s="138"/>
      <c r="D160" s="138"/>
      <c r="E160" s="138"/>
      <c r="F160" s="138"/>
      <c r="G160" s="138"/>
      <c r="H160" s="138"/>
    </row>
    <row r="161" spans="1:8">
      <c r="A161" s="145"/>
      <c r="B161" s="138"/>
      <c r="C161" s="138"/>
      <c r="D161" s="138"/>
      <c r="E161" s="138"/>
      <c r="F161" s="138"/>
      <c r="G161" s="138"/>
      <c r="H161" s="138"/>
    </row>
    <row r="162" spans="1:8">
      <c r="A162" s="145"/>
      <c r="B162" s="138"/>
      <c r="C162" s="138"/>
      <c r="D162" s="138"/>
      <c r="E162" s="138"/>
      <c r="F162" s="138"/>
      <c r="G162" s="138"/>
      <c r="H162" s="138"/>
    </row>
    <row r="163" spans="1:8">
      <c r="A163" s="145"/>
      <c r="B163" s="138"/>
      <c r="C163" s="138"/>
      <c r="D163" s="138"/>
      <c r="E163" s="138"/>
      <c r="F163" s="138"/>
      <c r="G163" s="138"/>
      <c r="H163" s="138"/>
    </row>
    <row r="164" spans="1:8">
      <c r="A164" s="145"/>
      <c r="B164" s="138"/>
      <c r="C164" s="138"/>
      <c r="D164" s="138"/>
      <c r="E164" s="138"/>
      <c r="F164" s="138"/>
      <c r="G164" s="138"/>
      <c r="H164" s="138"/>
    </row>
    <row r="165" spans="1:8">
      <c r="A165" s="145"/>
      <c r="B165" s="138"/>
      <c r="C165" s="138"/>
      <c r="D165" s="138"/>
      <c r="E165" s="138"/>
      <c r="F165" s="138"/>
      <c r="G165" s="138"/>
      <c r="H165" s="138"/>
    </row>
    <row r="166" spans="1:8">
      <c r="A166" s="145"/>
      <c r="B166" s="138"/>
      <c r="C166" s="138"/>
      <c r="D166" s="138"/>
      <c r="E166" s="138"/>
      <c r="F166" s="138"/>
      <c r="G166" s="138"/>
      <c r="H166" s="138"/>
    </row>
    <row r="167" spans="1:8">
      <c r="A167" s="145"/>
      <c r="B167" s="138"/>
      <c r="C167" s="138"/>
      <c r="D167" s="138"/>
      <c r="E167" s="138"/>
      <c r="F167" s="138"/>
      <c r="G167" s="138"/>
      <c r="H167" s="138"/>
    </row>
    <row r="168" spans="1:8">
      <c r="A168" s="145"/>
      <c r="B168" s="138"/>
      <c r="C168" s="138"/>
      <c r="D168" s="138"/>
      <c r="E168" s="138"/>
      <c r="F168" s="138"/>
      <c r="G168" s="138"/>
      <c r="H168" s="138"/>
    </row>
    <row r="169" spans="1:8">
      <c r="A169" s="145"/>
      <c r="B169" s="138"/>
      <c r="C169" s="138"/>
      <c r="D169" s="138"/>
      <c r="E169" s="138"/>
      <c r="F169" s="138"/>
      <c r="G169" s="138"/>
      <c r="H169" s="138"/>
    </row>
    <row r="170" spans="1:8">
      <c r="A170" s="145"/>
      <c r="B170" s="138"/>
      <c r="C170" s="138"/>
      <c r="D170" s="138"/>
      <c r="E170" s="138"/>
      <c r="F170" s="138"/>
      <c r="G170" s="138"/>
      <c r="H170" s="138"/>
    </row>
    <row r="171" spans="1:8">
      <c r="A171" s="145"/>
      <c r="B171" s="138"/>
      <c r="C171" s="138"/>
      <c r="D171" s="138"/>
      <c r="E171" s="138"/>
      <c r="F171" s="138"/>
      <c r="G171" s="138"/>
      <c r="H171" s="138"/>
    </row>
    <row r="172" spans="1:8">
      <c r="A172" s="145"/>
      <c r="B172" s="138"/>
      <c r="C172" s="138"/>
      <c r="D172" s="138"/>
      <c r="E172" s="138"/>
      <c r="F172" s="138"/>
      <c r="G172" s="138"/>
      <c r="H172" s="138"/>
    </row>
    <row r="173" spans="1:8">
      <c r="A173" s="145"/>
      <c r="B173" s="138"/>
      <c r="C173" s="138"/>
      <c r="D173" s="138"/>
      <c r="E173" s="138"/>
      <c r="F173" s="138"/>
      <c r="G173" s="138"/>
      <c r="H173" s="138"/>
    </row>
    <row r="174" spans="1:8">
      <c r="A174" s="145"/>
      <c r="B174" s="138"/>
      <c r="C174" s="138"/>
      <c r="D174" s="138"/>
      <c r="E174" s="138"/>
      <c r="F174" s="138"/>
      <c r="G174" s="138"/>
      <c r="H174" s="138"/>
    </row>
    <row r="175" spans="1:8">
      <c r="A175" s="145"/>
    </row>
    <row r="176" spans="1:8">
      <c r="A176" s="145"/>
    </row>
    <row r="177" spans="1:1">
      <c r="A177" s="145"/>
    </row>
    <row r="178" spans="1:1">
      <c r="A178" s="145"/>
    </row>
    <row r="179" spans="1:1">
      <c r="A179" s="145"/>
    </row>
    <row r="180" spans="1:1">
      <c r="A180" s="145"/>
    </row>
    <row r="181" spans="1:1">
      <c r="A181" s="145"/>
    </row>
    <row r="182" spans="1:1">
      <c r="A182" s="145"/>
    </row>
    <row r="183" spans="1:1">
      <c r="A183" s="145"/>
    </row>
    <row r="184" spans="1:1">
      <c r="A184" s="145"/>
    </row>
    <row r="185" spans="1:1">
      <c r="A185" s="145"/>
    </row>
    <row r="186" spans="1:1">
      <c r="A186" s="145"/>
    </row>
    <row r="187" spans="1:1">
      <c r="A187" s="145"/>
    </row>
    <row r="188" spans="1:1">
      <c r="A188" s="145"/>
    </row>
    <row r="189" spans="1:1">
      <c r="A189" s="145"/>
    </row>
    <row r="190" spans="1:1">
      <c r="A190" s="145"/>
    </row>
    <row r="191" spans="1:1">
      <c r="A191" s="145"/>
    </row>
    <row r="192" spans="1:1">
      <c r="A192" s="145"/>
    </row>
    <row r="193" spans="1:1">
      <c r="A193" s="145"/>
    </row>
    <row r="194" spans="1:1">
      <c r="A194" s="145"/>
    </row>
    <row r="195" spans="1:1">
      <c r="A195" s="145"/>
    </row>
    <row r="196" spans="1:1">
      <c r="A196" s="145"/>
    </row>
    <row r="197" spans="1:1">
      <c r="A197" s="145"/>
    </row>
    <row r="198" spans="1:1">
      <c r="A198" s="145"/>
    </row>
    <row r="199" spans="1:1">
      <c r="A199" s="145"/>
    </row>
    <row r="200" spans="1:1">
      <c r="A200" s="145"/>
    </row>
    <row r="201" spans="1:1">
      <c r="A201" s="145"/>
    </row>
    <row r="202" spans="1:1">
      <c r="A202" s="145"/>
    </row>
    <row r="203" spans="1:1">
      <c r="A203" s="145"/>
    </row>
    <row r="204" spans="1:1">
      <c r="A204" s="145"/>
    </row>
    <row r="205" spans="1:1">
      <c r="A205" s="145"/>
    </row>
    <row r="206" spans="1:1">
      <c r="A206" s="145"/>
    </row>
    <row r="207" spans="1:1">
      <c r="A207" s="145"/>
    </row>
    <row r="208" spans="1:1">
      <c r="A208" s="145"/>
    </row>
    <row r="209" spans="1:1">
      <c r="A209" s="145"/>
    </row>
    <row r="210" spans="1:1">
      <c r="A210" s="145"/>
    </row>
    <row r="211" spans="1:1">
      <c r="A211" s="145"/>
    </row>
    <row r="212" spans="1:1">
      <c r="A212" s="145"/>
    </row>
    <row r="213" spans="1:1">
      <c r="A213" s="145"/>
    </row>
    <row r="214" spans="1:1">
      <c r="A214" s="145"/>
    </row>
    <row r="215" spans="1:1">
      <c r="A215" s="145"/>
    </row>
    <row r="216" spans="1:1">
      <c r="A216" s="145"/>
    </row>
    <row r="217" spans="1:1">
      <c r="A217" s="145"/>
    </row>
    <row r="218" spans="1:1">
      <c r="A218" s="145"/>
    </row>
    <row r="219" spans="1:1">
      <c r="A219" s="145"/>
    </row>
    <row r="220" spans="1:1">
      <c r="A220" s="145"/>
    </row>
    <row r="221" spans="1:1">
      <c r="A221" s="145"/>
    </row>
    <row r="222" spans="1:1">
      <c r="A222" s="145"/>
    </row>
    <row r="223" spans="1:1">
      <c r="A223" s="145"/>
    </row>
    <row r="224" spans="1:1">
      <c r="A224" s="145"/>
    </row>
    <row r="225" spans="1:1">
      <c r="A225" s="145"/>
    </row>
    <row r="226" spans="1:1">
      <c r="A226" s="145"/>
    </row>
    <row r="227" spans="1:1">
      <c r="A227" s="145"/>
    </row>
    <row r="228" spans="1:1">
      <c r="A228" s="145"/>
    </row>
    <row r="229" spans="1:1">
      <c r="A229" s="145"/>
    </row>
    <row r="230" spans="1:1">
      <c r="A230" s="145"/>
    </row>
    <row r="231" spans="1:1">
      <c r="A231" s="145"/>
    </row>
    <row r="232" spans="1:1">
      <c r="A232" s="145"/>
    </row>
    <row r="233" spans="1:1">
      <c r="A233" s="145"/>
    </row>
    <row r="234" spans="1:1">
      <c r="A234" s="145"/>
    </row>
    <row r="235" spans="1:1">
      <c r="A235" s="145"/>
    </row>
    <row r="236" spans="1:1">
      <c r="A236" s="145"/>
    </row>
    <row r="237" spans="1:1">
      <c r="A237" s="145"/>
    </row>
    <row r="238" spans="1:1">
      <c r="A238" s="145"/>
    </row>
    <row r="239" spans="1:1">
      <c r="A239" s="145"/>
    </row>
    <row r="240" spans="1:1">
      <c r="A240" s="145"/>
    </row>
    <row r="241" spans="1:1">
      <c r="A241" s="145"/>
    </row>
    <row r="242" spans="1:1">
      <c r="A242" s="145"/>
    </row>
    <row r="243" spans="1:1">
      <c r="A243" s="145"/>
    </row>
    <row r="244" spans="1:1">
      <c r="A244" s="145"/>
    </row>
    <row r="245" spans="1:1">
      <c r="A245" s="145"/>
    </row>
    <row r="246" spans="1:1">
      <c r="A246" s="145"/>
    </row>
    <row r="247" spans="1:1">
      <c r="A247" s="145"/>
    </row>
    <row r="248" spans="1:1">
      <c r="A248" s="145"/>
    </row>
    <row r="249" spans="1:1">
      <c r="A249" s="145"/>
    </row>
    <row r="250" spans="1:1">
      <c r="A250" s="145"/>
    </row>
    <row r="251" spans="1:1">
      <c r="A251" s="145"/>
    </row>
    <row r="252" spans="1:1">
      <c r="A252" s="145"/>
    </row>
    <row r="253" spans="1:1">
      <c r="A253" s="145"/>
    </row>
    <row r="254" spans="1:1">
      <c r="A254" s="145"/>
    </row>
    <row r="255" spans="1:1">
      <c r="A255" s="145"/>
    </row>
    <row r="256" spans="1:1">
      <c r="A256" s="145"/>
    </row>
    <row r="257" spans="1:1">
      <c r="A257" s="145"/>
    </row>
    <row r="258" spans="1:1">
      <c r="A258" s="145"/>
    </row>
    <row r="259" spans="1:1">
      <c r="A259" s="145"/>
    </row>
    <row r="260" spans="1:1">
      <c r="A260" s="145"/>
    </row>
    <row r="261" spans="1:1">
      <c r="A261" s="145"/>
    </row>
    <row r="262" spans="1:1">
      <c r="A262" s="145"/>
    </row>
    <row r="263" spans="1:1">
      <c r="A263" s="145"/>
    </row>
    <row r="264" spans="1:1">
      <c r="A264" s="145"/>
    </row>
    <row r="265" spans="1:1">
      <c r="A265" s="145"/>
    </row>
    <row r="266" spans="1:1">
      <c r="A266" s="145"/>
    </row>
    <row r="267" spans="1:1">
      <c r="A267" s="145"/>
    </row>
    <row r="268" spans="1:1">
      <c r="A268" s="145"/>
    </row>
    <row r="269" spans="1:1">
      <c r="A269" s="145"/>
    </row>
    <row r="270" spans="1:1">
      <c r="A270" s="145"/>
    </row>
    <row r="271" spans="1:1">
      <c r="A271" s="145"/>
    </row>
    <row r="272" spans="1:1">
      <c r="A272" s="145"/>
    </row>
    <row r="273" spans="1:1">
      <c r="A273" s="145"/>
    </row>
    <row r="274" spans="1:1">
      <c r="A274" s="145"/>
    </row>
    <row r="275" spans="1:1">
      <c r="A275" s="145"/>
    </row>
    <row r="276" spans="1:1">
      <c r="A276" s="145"/>
    </row>
    <row r="277" spans="1:1">
      <c r="A277" s="145"/>
    </row>
    <row r="278" spans="1:1">
      <c r="A278" s="145"/>
    </row>
    <row r="279" spans="1:1">
      <c r="A279" s="145"/>
    </row>
    <row r="280" spans="1:1">
      <c r="A280" s="145"/>
    </row>
    <row r="281" spans="1:1">
      <c r="A281" s="145"/>
    </row>
    <row r="282" spans="1:1">
      <c r="A282" s="145"/>
    </row>
    <row r="283" spans="1:1">
      <c r="A283" s="145"/>
    </row>
    <row r="284" spans="1:1">
      <c r="A284" s="145"/>
    </row>
    <row r="285" spans="1:1">
      <c r="A285" s="145"/>
    </row>
    <row r="286" spans="1:1">
      <c r="A286" s="145"/>
    </row>
    <row r="287" spans="1:1">
      <c r="A287" s="145"/>
    </row>
    <row r="288" spans="1:1">
      <c r="A288" s="145"/>
    </row>
    <row r="289" spans="1:1">
      <c r="A289" s="145"/>
    </row>
    <row r="290" spans="1:1">
      <c r="A290" s="145"/>
    </row>
    <row r="291" spans="1:1">
      <c r="A291" s="145"/>
    </row>
    <row r="292" spans="1:1">
      <c r="A292" s="145"/>
    </row>
    <row r="293" spans="1:1">
      <c r="A293" s="145"/>
    </row>
    <row r="294" spans="1:1">
      <c r="A294" s="145"/>
    </row>
    <row r="295" spans="1:1">
      <c r="A295" s="145"/>
    </row>
    <row r="296" spans="1:1">
      <c r="A296" s="145"/>
    </row>
    <row r="297" spans="1:1">
      <c r="A297" s="145"/>
    </row>
    <row r="298" spans="1:1">
      <c r="A298" s="145"/>
    </row>
    <row r="299" spans="1:1">
      <c r="A299" s="145"/>
    </row>
    <row r="300" spans="1:1">
      <c r="A300" s="145"/>
    </row>
    <row r="301" spans="1:1">
      <c r="A301" s="145"/>
    </row>
    <row r="302" spans="1:1">
      <c r="A302" s="145"/>
    </row>
    <row r="303" spans="1:1">
      <c r="A303" s="145"/>
    </row>
    <row r="304" spans="1:1">
      <c r="A304" s="145"/>
    </row>
    <row r="305" spans="1:1">
      <c r="A305" s="145"/>
    </row>
    <row r="306" spans="1:1">
      <c r="A306" s="145"/>
    </row>
    <row r="307" spans="1:1">
      <c r="A307" s="145"/>
    </row>
    <row r="308" spans="1:1">
      <c r="A308" s="145"/>
    </row>
    <row r="309" spans="1:1">
      <c r="A309" s="145"/>
    </row>
    <row r="310" spans="1:1">
      <c r="A310" s="145"/>
    </row>
    <row r="311" spans="1:1">
      <c r="A311" s="145"/>
    </row>
    <row r="312" spans="1:1">
      <c r="A312" s="145"/>
    </row>
    <row r="313" spans="1:1">
      <c r="A313" s="145"/>
    </row>
    <row r="314" spans="1:1">
      <c r="A314" s="145"/>
    </row>
    <row r="315" spans="1:1">
      <c r="A315" s="145"/>
    </row>
    <row r="316" spans="1:1">
      <c r="A316" s="145"/>
    </row>
    <row r="317" spans="1:1">
      <c r="A317" s="145"/>
    </row>
    <row r="318" spans="1:1">
      <c r="A318" s="145"/>
    </row>
    <row r="319" spans="1:1">
      <c r="A319" s="145"/>
    </row>
    <row r="320" spans="1:1">
      <c r="A320" s="145"/>
    </row>
    <row r="321" spans="1:1">
      <c r="A321" s="145"/>
    </row>
    <row r="322" spans="1:1">
      <c r="A322" s="145"/>
    </row>
    <row r="323" spans="1:1">
      <c r="A323" s="145"/>
    </row>
    <row r="324" spans="1:1">
      <c r="A324" s="145"/>
    </row>
    <row r="325" spans="1:1">
      <c r="A325" s="145"/>
    </row>
    <row r="326" spans="1:1">
      <c r="A326" s="145"/>
    </row>
    <row r="327" spans="1:1">
      <c r="A327" s="145"/>
    </row>
    <row r="328" spans="1:1">
      <c r="A328" s="145"/>
    </row>
    <row r="329" spans="1:1">
      <c r="A329" s="145"/>
    </row>
    <row r="330" spans="1:1">
      <c r="A330" s="145"/>
    </row>
    <row r="331" spans="1:1">
      <c r="A331" s="145"/>
    </row>
    <row r="332" spans="1:1">
      <c r="A332" s="145"/>
    </row>
    <row r="333" spans="1:1">
      <c r="A333" s="145"/>
    </row>
    <row r="334" spans="1:1">
      <c r="A334" s="145"/>
    </row>
    <row r="335" spans="1:1">
      <c r="A335" s="145"/>
    </row>
    <row r="336" spans="1:1">
      <c r="A336" s="145"/>
    </row>
    <row r="337" spans="1:1">
      <c r="A337" s="145"/>
    </row>
    <row r="338" spans="1:1">
      <c r="A338" s="145"/>
    </row>
    <row r="339" spans="1:1">
      <c r="A339" s="145"/>
    </row>
    <row r="340" spans="1:1">
      <c r="A340" s="145"/>
    </row>
    <row r="341" spans="1:1">
      <c r="A341" s="145"/>
    </row>
    <row r="342" spans="1:1">
      <c r="A342" s="145"/>
    </row>
    <row r="343" spans="1:1">
      <c r="A343" s="145"/>
    </row>
    <row r="344" spans="1:1">
      <c r="A344" s="145"/>
    </row>
    <row r="345" spans="1:1">
      <c r="A345" s="145"/>
    </row>
    <row r="346" spans="1:1">
      <c r="A346" s="145"/>
    </row>
    <row r="347" spans="1:1">
      <c r="A347" s="145"/>
    </row>
    <row r="348" spans="1:1">
      <c r="A348" s="145"/>
    </row>
    <row r="349" spans="1:1">
      <c r="A349" s="145"/>
    </row>
    <row r="350" spans="1:1">
      <c r="A350" s="145"/>
    </row>
    <row r="351" spans="1:1">
      <c r="A351" s="145"/>
    </row>
    <row r="352" spans="1:1">
      <c r="A352" s="145"/>
    </row>
    <row r="353" spans="1:1">
      <c r="A353" s="145"/>
    </row>
    <row r="354" spans="1:1">
      <c r="A354" s="145"/>
    </row>
    <row r="355" spans="1:1">
      <c r="A355" s="145"/>
    </row>
    <row r="356" spans="1:1">
      <c r="A356" s="145"/>
    </row>
    <row r="357" spans="1:1">
      <c r="A357" s="145"/>
    </row>
    <row r="358" spans="1:1">
      <c r="A358" s="145"/>
    </row>
    <row r="359" spans="1:1">
      <c r="A359" s="145"/>
    </row>
    <row r="360" spans="1:1">
      <c r="A360" s="145"/>
    </row>
    <row r="361" spans="1:1">
      <c r="A361" s="145"/>
    </row>
    <row r="362" spans="1:1">
      <c r="A362" s="145"/>
    </row>
    <row r="363" spans="1:1">
      <c r="A363" s="145"/>
    </row>
    <row r="364" spans="1:1">
      <c r="A364" s="145"/>
    </row>
    <row r="365" spans="1:1">
      <c r="A365" s="145"/>
    </row>
    <row r="366" spans="1:1">
      <c r="A366" s="145"/>
    </row>
    <row r="367" spans="1:1">
      <c r="A367" s="145"/>
    </row>
    <row r="368" spans="1:1">
      <c r="A368" s="145"/>
    </row>
    <row r="369" spans="1:1">
      <c r="A369" s="145"/>
    </row>
    <row r="370" spans="1:1">
      <c r="A370" s="145"/>
    </row>
    <row r="371" spans="1:1">
      <c r="A371" s="145"/>
    </row>
    <row r="372" spans="1:1">
      <c r="A372" s="145"/>
    </row>
    <row r="373" spans="1:1">
      <c r="A373" s="145"/>
    </row>
    <row r="374" spans="1:1">
      <c r="A374" s="145"/>
    </row>
    <row r="375" spans="1:1">
      <c r="A375" s="145"/>
    </row>
    <row r="376" spans="1:1">
      <c r="A376" s="145"/>
    </row>
    <row r="377" spans="1:1">
      <c r="A377" s="145"/>
    </row>
    <row r="378" spans="1:1">
      <c r="A378" s="145"/>
    </row>
    <row r="379" spans="1:1">
      <c r="A379" s="145"/>
    </row>
    <row r="380" spans="1:1">
      <c r="A380" s="145"/>
    </row>
    <row r="381" spans="1:1">
      <c r="A381" s="145"/>
    </row>
    <row r="382" spans="1:1">
      <c r="A382" s="145"/>
    </row>
    <row r="383" spans="1:1">
      <c r="A383" s="145"/>
    </row>
    <row r="384" spans="1:1">
      <c r="A384" s="145"/>
    </row>
    <row r="385" spans="1:1">
      <c r="A385" s="145"/>
    </row>
    <row r="386" spans="1:1">
      <c r="A386" s="145"/>
    </row>
    <row r="387" spans="1:1">
      <c r="A387" s="145"/>
    </row>
    <row r="388" spans="1:1">
      <c r="A388" s="145"/>
    </row>
    <row r="389" spans="1:1">
      <c r="A389" s="145"/>
    </row>
    <row r="390" spans="1:1">
      <c r="A390" s="145"/>
    </row>
    <row r="391" spans="1:1">
      <c r="A391" s="145"/>
    </row>
    <row r="392" spans="1:1">
      <c r="A392" s="145"/>
    </row>
    <row r="393" spans="1:1">
      <c r="A393" s="145"/>
    </row>
    <row r="394" spans="1:1">
      <c r="A394" s="145"/>
    </row>
    <row r="395" spans="1:1">
      <c r="A395" s="145"/>
    </row>
    <row r="396" spans="1:1">
      <c r="A396" s="145"/>
    </row>
    <row r="397" spans="1:1">
      <c r="A397" s="145"/>
    </row>
    <row r="398" spans="1:1">
      <c r="A398" s="145"/>
    </row>
    <row r="399" spans="1:1">
      <c r="A399" s="145"/>
    </row>
    <row r="400" spans="1:1">
      <c r="A400" s="145"/>
    </row>
    <row r="401" spans="1:1">
      <c r="A401" s="145"/>
    </row>
    <row r="402" spans="1:1">
      <c r="A402" s="145"/>
    </row>
    <row r="403" spans="1:1">
      <c r="A403" s="145"/>
    </row>
    <row r="404" spans="1:1">
      <c r="A404" s="145"/>
    </row>
    <row r="405" spans="1:1">
      <c r="A405" s="145"/>
    </row>
    <row r="406" spans="1:1">
      <c r="A406" s="145"/>
    </row>
    <row r="407" spans="1:1">
      <c r="A407" s="145"/>
    </row>
    <row r="408" spans="1:1">
      <c r="A408" s="145"/>
    </row>
    <row r="409" spans="1:1">
      <c r="A409" s="145"/>
    </row>
    <row r="410" spans="1:1">
      <c r="A410" s="145"/>
    </row>
    <row r="411" spans="1:1">
      <c r="A411" s="145"/>
    </row>
    <row r="412" spans="1:1">
      <c r="A412" s="145"/>
    </row>
    <row r="413" spans="1:1">
      <c r="A413" s="145"/>
    </row>
    <row r="414" spans="1:1">
      <c r="A414" s="145"/>
    </row>
    <row r="415" spans="1:1">
      <c r="A415" s="145"/>
    </row>
    <row r="416" spans="1:1">
      <c r="A416" s="145"/>
    </row>
    <row r="417" spans="1:1">
      <c r="A417" s="145"/>
    </row>
    <row r="418" spans="1:1">
      <c r="A418" s="145"/>
    </row>
    <row r="419" spans="1:1">
      <c r="A419" s="145"/>
    </row>
    <row r="420" spans="1:1">
      <c r="A420" s="145"/>
    </row>
    <row r="421" spans="1:1">
      <c r="A421" s="145"/>
    </row>
    <row r="422" spans="1:1">
      <c r="A422" s="145"/>
    </row>
    <row r="423" spans="1:1">
      <c r="A423" s="145"/>
    </row>
    <row r="424" spans="1:1">
      <c r="A424" s="145"/>
    </row>
    <row r="425" spans="1:1">
      <c r="A425" s="145"/>
    </row>
    <row r="426" spans="1:1">
      <c r="A426" s="145"/>
    </row>
    <row r="427" spans="1:1">
      <c r="A427" s="145"/>
    </row>
    <row r="428" spans="1:1">
      <c r="A428" s="145"/>
    </row>
    <row r="429" spans="1:1">
      <c r="A429" s="145"/>
    </row>
    <row r="430" spans="1:1">
      <c r="A430" s="145"/>
    </row>
    <row r="431" spans="1:1">
      <c r="A431" s="145"/>
    </row>
    <row r="432" spans="1:1">
      <c r="A432" s="145"/>
    </row>
    <row r="433" spans="1:1">
      <c r="A433" s="145"/>
    </row>
    <row r="434" spans="1:1">
      <c r="A434" s="145"/>
    </row>
    <row r="435" spans="1:1">
      <c r="A435" s="145"/>
    </row>
    <row r="436" spans="1:1">
      <c r="A436" s="145"/>
    </row>
    <row r="437" spans="1:1">
      <c r="A437" s="145"/>
    </row>
    <row r="438" spans="1:1">
      <c r="A438" s="145"/>
    </row>
    <row r="439" spans="1:1">
      <c r="A439" s="145"/>
    </row>
    <row r="440" spans="1:1">
      <c r="A440" s="145"/>
    </row>
    <row r="441" spans="1:1">
      <c r="A441" s="145"/>
    </row>
    <row r="442" spans="1:1">
      <c r="A442" s="145"/>
    </row>
    <row r="443" spans="1:1">
      <c r="A443" s="145"/>
    </row>
    <row r="444" spans="1:1">
      <c r="A444" s="145"/>
    </row>
    <row r="445" spans="1:1">
      <c r="A445" s="145"/>
    </row>
    <row r="446" spans="1:1">
      <c r="A446" s="145"/>
    </row>
    <row r="447" spans="1:1">
      <c r="A447" s="145"/>
    </row>
    <row r="448" spans="1:1">
      <c r="A448" s="145"/>
    </row>
    <row r="449" spans="1:1">
      <c r="A449" s="145"/>
    </row>
    <row r="450" spans="1:1">
      <c r="A450" s="145"/>
    </row>
    <row r="451" spans="1:1">
      <c r="A451" s="145"/>
    </row>
    <row r="452" spans="1:1">
      <c r="A452" s="145"/>
    </row>
    <row r="453" spans="1:1">
      <c r="A453" s="145"/>
    </row>
    <row r="454" spans="1:1">
      <c r="A454" s="145"/>
    </row>
    <row r="455" spans="1:1">
      <c r="A455" s="145"/>
    </row>
    <row r="456" spans="1:1">
      <c r="A456" s="145"/>
    </row>
    <row r="457" spans="1:1">
      <c r="A457" s="145"/>
    </row>
    <row r="458" spans="1:1">
      <c r="A458" s="145"/>
    </row>
    <row r="459" spans="1:1">
      <c r="A459" s="145"/>
    </row>
    <row r="460" spans="1:1">
      <c r="A460" s="145"/>
    </row>
    <row r="461" spans="1:1">
      <c r="A461" s="145"/>
    </row>
    <row r="462" spans="1:1">
      <c r="A462" s="145"/>
    </row>
    <row r="463" spans="1:1">
      <c r="A463" s="145"/>
    </row>
    <row r="464" spans="1:1">
      <c r="A464" s="145"/>
    </row>
    <row r="465" spans="1:1">
      <c r="A465" s="145"/>
    </row>
    <row r="466" spans="1:1">
      <c r="A466" s="145"/>
    </row>
    <row r="467" spans="1:1">
      <c r="A467" s="145"/>
    </row>
    <row r="468" spans="1:1">
      <c r="A468" s="145"/>
    </row>
    <row r="469" spans="1:1">
      <c r="A469" s="145"/>
    </row>
    <row r="470" spans="1:1">
      <c r="A470" s="145"/>
    </row>
    <row r="471" spans="1:1">
      <c r="A471" s="145"/>
    </row>
    <row r="472" spans="1:1">
      <c r="A472" s="145"/>
    </row>
    <row r="473" spans="1:1">
      <c r="A473" s="145"/>
    </row>
    <row r="474" spans="1:1">
      <c r="A474" s="145"/>
    </row>
    <row r="475" spans="1:1">
      <c r="A475" s="145"/>
    </row>
    <row r="476" spans="1:1">
      <c r="A476" s="145"/>
    </row>
    <row r="477" spans="1:1">
      <c r="A477" s="145"/>
    </row>
    <row r="478" spans="1:1">
      <c r="A478" s="145"/>
    </row>
    <row r="479" spans="1:1">
      <c r="A479" s="145"/>
    </row>
    <row r="480" spans="1:1">
      <c r="A480" s="145"/>
    </row>
    <row r="481" spans="1:1">
      <c r="A481" s="145"/>
    </row>
    <row r="482" spans="1:1">
      <c r="A482" s="145"/>
    </row>
    <row r="483" spans="1:1">
      <c r="A483" s="145"/>
    </row>
    <row r="484" spans="1:1">
      <c r="A484" s="145"/>
    </row>
    <row r="485" spans="1:1">
      <c r="A485" s="145"/>
    </row>
    <row r="486" spans="1:1">
      <c r="A486" s="145"/>
    </row>
    <row r="487" spans="1:1">
      <c r="A487" s="145"/>
    </row>
    <row r="488" spans="1:1">
      <c r="A488" s="145"/>
    </row>
    <row r="489" spans="1:1">
      <c r="A489" s="145"/>
    </row>
    <row r="490" spans="1:1">
      <c r="A490" s="145"/>
    </row>
    <row r="491" spans="1:1">
      <c r="A491" s="145"/>
    </row>
    <row r="492" spans="1:1">
      <c r="A492" s="145"/>
    </row>
    <row r="493" spans="1:1">
      <c r="A493" s="145"/>
    </row>
    <row r="494" spans="1:1">
      <c r="A494" s="145"/>
    </row>
    <row r="495" spans="1:1">
      <c r="A495" s="145"/>
    </row>
    <row r="496" spans="1:1">
      <c r="A496" s="145"/>
    </row>
    <row r="497" spans="1:1">
      <c r="A497" s="145"/>
    </row>
    <row r="498" spans="1:1">
      <c r="A498" s="145"/>
    </row>
    <row r="499" spans="1:1">
      <c r="A499" s="145"/>
    </row>
    <row r="500" spans="1:1">
      <c r="A500" s="145"/>
    </row>
    <row r="501" spans="1:1">
      <c r="A501" s="145"/>
    </row>
    <row r="502" spans="1:1">
      <c r="A502" s="145"/>
    </row>
    <row r="503" spans="1:1">
      <c r="A503" s="145"/>
    </row>
    <row r="504" spans="1:1">
      <c r="A504" s="145"/>
    </row>
    <row r="505" spans="1:1">
      <c r="A505" s="145"/>
    </row>
    <row r="506" spans="1:1">
      <c r="A506" s="145"/>
    </row>
    <row r="507" spans="1:1">
      <c r="A507" s="145"/>
    </row>
    <row r="508" spans="1:1">
      <c r="A508" s="145"/>
    </row>
    <row r="509" spans="1:1">
      <c r="A509" s="145"/>
    </row>
    <row r="510" spans="1:1">
      <c r="A510" s="145"/>
    </row>
    <row r="511" spans="1:1">
      <c r="A511" s="145"/>
    </row>
    <row r="512" spans="1:1">
      <c r="A512" s="145"/>
    </row>
    <row r="513" spans="1:1">
      <c r="A513" s="145"/>
    </row>
    <row r="514" spans="1:1">
      <c r="A514" s="145"/>
    </row>
    <row r="515" spans="1:1">
      <c r="A515" s="145"/>
    </row>
    <row r="516" spans="1:1">
      <c r="A516" s="145"/>
    </row>
    <row r="517" spans="1:1">
      <c r="A517" s="145"/>
    </row>
    <row r="518" spans="1:1">
      <c r="A518" s="145"/>
    </row>
    <row r="519" spans="1:1">
      <c r="A519" s="145"/>
    </row>
    <row r="520" spans="1:1">
      <c r="A520" s="145"/>
    </row>
    <row r="521" spans="1:1">
      <c r="A521" s="145"/>
    </row>
    <row r="522" spans="1:1">
      <c r="A522" s="145"/>
    </row>
    <row r="523" spans="1:1">
      <c r="A523" s="145"/>
    </row>
    <row r="524" spans="1:1">
      <c r="A524" s="145"/>
    </row>
    <row r="525" spans="1:1">
      <c r="A525" s="145"/>
    </row>
    <row r="526" spans="1:1">
      <c r="A526" s="145"/>
    </row>
    <row r="527" spans="1:1">
      <c r="A527" s="145"/>
    </row>
    <row r="528" spans="1:1">
      <c r="A528" s="145"/>
    </row>
    <row r="529" spans="1:1">
      <c r="A529" s="145"/>
    </row>
    <row r="530" spans="1:1">
      <c r="A530" s="145"/>
    </row>
    <row r="531" spans="1:1">
      <c r="A531" s="145"/>
    </row>
    <row r="532" spans="1:1">
      <c r="A532" s="145"/>
    </row>
    <row r="533" spans="1:1">
      <c r="A533" s="145"/>
    </row>
    <row r="534" spans="1:1">
      <c r="A534" s="145"/>
    </row>
    <row r="535" spans="1:1">
      <c r="A535" s="145"/>
    </row>
    <row r="536" spans="1:1">
      <c r="A536" s="145"/>
    </row>
    <row r="537" spans="1:1">
      <c r="A537" s="145"/>
    </row>
    <row r="538" spans="1:1">
      <c r="A538" s="145"/>
    </row>
    <row r="539" spans="1:1">
      <c r="A539" s="145"/>
    </row>
    <row r="540" spans="1:1">
      <c r="A540" s="145"/>
    </row>
    <row r="541" spans="1:1">
      <c r="A541" s="145"/>
    </row>
    <row r="542" spans="1:1">
      <c r="A542" s="145"/>
    </row>
    <row r="543" spans="1:1">
      <c r="A543" s="145"/>
    </row>
    <row r="544" spans="1:1">
      <c r="A544" s="145"/>
    </row>
    <row r="545" spans="1:1">
      <c r="A545" s="145"/>
    </row>
    <row r="546" spans="1:1">
      <c r="A546" s="145"/>
    </row>
    <row r="547" spans="1:1">
      <c r="A547" s="145"/>
    </row>
    <row r="548" spans="1:1">
      <c r="A548" s="145"/>
    </row>
    <row r="549" spans="1:1">
      <c r="A549" s="145"/>
    </row>
    <row r="550" spans="1:1">
      <c r="A550" s="145"/>
    </row>
    <row r="551" spans="1:1">
      <c r="A551" s="145"/>
    </row>
    <row r="552" spans="1:1">
      <c r="A552" s="145"/>
    </row>
    <row r="553" spans="1:1">
      <c r="A553" s="145"/>
    </row>
    <row r="554" spans="1:1">
      <c r="A554" s="145"/>
    </row>
    <row r="555" spans="1:1">
      <c r="A555" s="145"/>
    </row>
    <row r="556" spans="1:1">
      <c r="A556" s="145"/>
    </row>
    <row r="557" spans="1:1">
      <c r="A557" s="145"/>
    </row>
    <row r="558" spans="1:1">
      <c r="A558" s="145"/>
    </row>
  </sheetData>
  <mergeCells count="4">
    <mergeCell ref="A1:H1"/>
    <mergeCell ref="A2:H2"/>
    <mergeCell ref="A3:H3"/>
    <mergeCell ref="A4:H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556"/>
  <sheetViews>
    <sheetView zoomScale="130" zoomScaleNormal="130" workbookViewId="0">
      <selection sqref="A1:L1"/>
    </sheetView>
  </sheetViews>
  <sheetFormatPr defaultColWidth="33.140625" defaultRowHeight="9"/>
  <cols>
    <col min="1" max="1" width="55" style="146" customWidth="1"/>
    <col min="2" max="2" width="10.7109375" style="154" customWidth="1"/>
    <col min="3" max="12" width="10.7109375" style="134" customWidth="1"/>
    <col min="13" max="23" width="5.7109375" style="135" customWidth="1"/>
    <col min="24" max="256" width="33.140625" style="135"/>
    <col min="257" max="257" width="55" style="135" customWidth="1"/>
    <col min="258" max="268" width="10.7109375" style="135" customWidth="1"/>
    <col min="269" max="279" width="5.7109375" style="135" customWidth="1"/>
    <col min="280" max="512" width="33.140625" style="135"/>
    <col min="513" max="513" width="55" style="135" customWidth="1"/>
    <col min="514" max="524" width="10.7109375" style="135" customWidth="1"/>
    <col min="525" max="535" width="5.7109375" style="135" customWidth="1"/>
    <col min="536" max="768" width="33.140625" style="135"/>
    <col min="769" max="769" width="55" style="135" customWidth="1"/>
    <col min="770" max="780" width="10.7109375" style="135" customWidth="1"/>
    <col min="781" max="791" width="5.7109375" style="135" customWidth="1"/>
    <col min="792" max="1024" width="33.140625" style="135"/>
    <col min="1025" max="1025" width="55" style="135" customWidth="1"/>
    <col min="1026" max="1036" width="10.7109375" style="135" customWidth="1"/>
    <col min="1037" max="1047" width="5.7109375" style="135" customWidth="1"/>
    <col min="1048" max="1280" width="33.140625" style="135"/>
    <col min="1281" max="1281" width="55" style="135" customWidth="1"/>
    <col min="1282" max="1292" width="10.7109375" style="135" customWidth="1"/>
    <col min="1293" max="1303" width="5.7109375" style="135" customWidth="1"/>
    <col min="1304" max="1536" width="33.140625" style="135"/>
    <col min="1537" max="1537" width="55" style="135" customWidth="1"/>
    <col min="1538" max="1548" width="10.7109375" style="135" customWidth="1"/>
    <col min="1549" max="1559" width="5.7109375" style="135" customWidth="1"/>
    <col min="1560" max="1792" width="33.140625" style="135"/>
    <col min="1793" max="1793" width="55" style="135" customWidth="1"/>
    <col min="1794" max="1804" width="10.7109375" style="135" customWidth="1"/>
    <col min="1805" max="1815" width="5.7109375" style="135" customWidth="1"/>
    <col min="1816" max="2048" width="33.140625" style="135"/>
    <col min="2049" max="2049" width="55" style="135" customWidth="1"/>
    <col min="2050" max="2060" width="10.7109375" style="135" customWidth="1"/>
    <col min="2061" max="2071" width="5.7109375" style="135" customWidth="1"/>
    <col min="2072" max="2304" width="33.140625" style="135"/>
    <col min="2305" max="2305" width="55" style="135" customWidth="1"/>
    <col min="2306" max="2316" width="10.7109375" style="135" customWidth="1"/>
    <col min="2317" max="2327" width="5.7109375" style="135" customWidth="1"/>
    <col min="2328" max="2560" width="33.140625" style="135"/>
    <col min="2561" max="2561" width="55" style="135" customWidth="1"/>
    <col min="2562" max="2572" width="10.7109375" style="135" customWidth="1"/>
    <col min="2573" max="2583" width="5.7109375" style="135" customWidth="1"/>
    <col min="2584" max="2816" width="33.140625" style="135"/>
    <col min="2817" max="2817" width="55" style="135" customWidth="1"/>
    <col min="2818" max="2828" width="10.7109375" style="135" customWidth="1"/>
    <col min="2829" max="2839" width="5.7109375" style="135" customWidth="1"/>
    <col min="2840" max="3072" width="33.140625" style="135"/>
    <col min="3073" max="3073" width="55" style="135" customWidth="1"/>
    <col min="3074" max="3084" width="10.7109375" style="135" customWidth="1"/>
    <col min="3085" max="3095" width="5.7109375" style="135" customWidth="1"/>
    <col min="3096" max="3328" width="33.140625" style="135"/>
    <col min="3329" max="3329" width="55" style="135" customWidth="1"/>
    <col min="3330" max="3340" width="10.7109375" style="135" customWidth="1"/>
    <col min="3341" max="3351" width="5.7109375" style="135" customWidth="1"/>
    <col min="3352" max="3584" width="33.140625" style="135"/>
    <col min="3585" max="3585" width="55" style="135" customWidth="1"/>
    <col min="3586" max="3596" width="10.7109375" style="135" customWidth="1"/>
    <col min="3597" max="3607" width="5.7109375" style="135" customWidth="1"/>
    <col min="3608" max="3840" width="33.140625" style="135"/>
    <col min="3841" max="3841" width="55" style="135" customWidth="1"/>
    <col min="3842" max="3852" width="10.7109375" style="135" customWidth="1"/>
    <col min="3853" max="3863" width="5.7109375" style="135" customWidth="1"/>
    <col min="3864" max="4096" width="33.140625" style="135"/>
    <col min="4097" max="4097" width="55" style="135" customWidth="1"/>
    <col min="4098" max="4108" width="10.7109375" style="135" customWidth="1"/>
    <col min="4109" max="4119" width="5.7109375" style="135" customWidth="1"/>
    <col min="4120" max="4352" width="33.140625" style="135"/>
    <col min="4353" max="4353" width="55" style="135" customWidth="1"/>
    <col min="4354" max="4364" width="10.7109375" style="135" customWidth="1"/>
    <col min="4365" max="4375" width="5.7109375" style="135" customWidth="1"/>
    <col min="4376" max="4608" width="33.140625" style="135"/>
    <col min="4609" max="4609" width="55" style="135" customWidth="1"/>
    <col min="4610" max="4620" width="10.7109375" style="135" customWidth="1"/>
    <col min="4621" max="4631" width="5.7109375" style="135" customWidth="1"/>
    <col min="4632" max="4864" width="33.140625" style="135"/>
    <col min="4865" max="4865" width="55" style="135" customWidth="1"/>
    <col min="4866" max="4876" width="10.7109375" style="135" customWidth="1"/>
    <col min="4877" max="4887" width="5.7109375" style="135" customWidth="1"/>
    <col min="4888" max="5120" width="33.140625" style="135"/>
    <col min="5121" max="5121" width="55" style="135" customWidth="1"/>
    <col min="5122" max="5132" width="10.7109375" style="135" customWidth="1"/>
    <col min="5133" max="5143" width="5.7109375" style="135" customWidth="1"/>
    <col min="5144" max="5376" width="33.140625" style="135"/>
    <col min="5377" max="5377" width="55" style="135" customWidth="1"/>
    <col min="5378" max="5388" width="10.7109375" style="135" customWidth="1"/>
    <col min="5389" max="5399" width="5.7109375" style="135" customWidth="1"/>
    <col min="5400" max="5632" width="33.140625" style="135"/>
    <col min="5633" max="5633" width="55" style="135" customWidth="1"/>
    <col min="5634" max="5644" width="10.7109375" style="135" customWidth="1"/>
    <col min="5645" max="5655" width="5.7109375" style="135" customWidth="1"/>
    <col min="5656" max="5888" width="33.140625" style="135"/>
    <col min="5889" max="5889" width="55" style="135" customWidth="1"/>
    <col min="5890" max="5900" width="10.7109375" style="135" customWidth="1"/>
    <col min="5901" max="5911" width="5.7109375" style="135" customWidth="1"/>
    <col min="5912" max="6144" width="33.140625" style="135"/>
    <col min="6145" max="6145" width="55" style="135" customWidth="1"/>
    <col min="6146" max="6156" width="10.7109375" style="135" customWidth="1"/>
    <col min="6157" max="6167" width="5.7109375" style="135" customWidth="1"/>
    <col min="6168" max="6400" width="33.140625" style="135"/>
    <col min="6401" max="6401" width="55" style="135" customWidth="1"/>
    <col min="6402" max="6412" width="10.7109375" style="135" customWidth="1"/>
    <col min="6413" max="6423" width="5.7109375" style="135" customWidth="1"/>
    <col min="6424" max="6656" width="33.140625" style="135"/>
    <col min="6657" max="6657" width="55" style="135" customWidth="1"/>
    <col min="6658" max="6668" width="10.7109375" style="135" customWidth="1"/>
    <col min="6669" max="6679" width="5.7109375" style="135" customWidth="1"/>
    <col min="6680" max="6912" width="33.140625" style="135"/>
    <col min="6913" max="6913" width="55" style="135" customWidth="1"/>
    <col min="6914" max="6924" width="10.7109375" style="135" customWidth="1"/>
    <col min="6925" max="6935" width="5.7109375" style="135" customWidth="1"/>
    <col min="6936" max="7168" width="33.140625" style="135"/>
    <col min="7169" max="7169" width="55" style="135" customWidth="1"/>
    <col min="7170" max="7180" width="10.7109375" style="135" customWidth="1"/>
    <col min="7181" max="7191" width="5.7109375" style="135" customWidth="1"/>
    <col min="7192" max="7424" width="33.140625" style="135"/>
    <col min="7425" max="7425" width="55" style="135" customWidth="1"/>
    <col min="7426" max="7436" width="10.7109375" style="135" customWidth="1"/>
    <col min="7437" max="7447" width="5.7109375" style="135" customWidth="1"/>
    <col min="7448" max="7680" width="33.140625" style="135"/>
    <col min="7681" max="7681" width="55" style="135" customWidth="1"/>
    <col min="7682" max="7692" width="10.7109375" style="135" customWidth="1"/>
    <col min="7693" max="7703" width="5.7109375" style="135" customWidth="1"/>
    <col min="7704" max="7936" width="33.140625" style="135"/>
    <col min="7937" max="7937" width="55" style="135" customWidth="1"/>
    <col min="7938" max="7948" width="10.7109375" style="135" customWidth="1"/>
    <col min="7949" max="7959" width="5.7109375" style="135" customWidth="1"/>
    <col min="7960" max="8192" width="33.140625" style="135"/>
    <col min="8193" max="8193" width="55" style="135" customWidth="1"/>
    <col min="8194" max="8204" width="10.7109375" style="135" customWidth="1"/>
    <col min="8205" max="8215" width="5.7109375" style="135" customWidth="1"/>
    <col min="8216" max="8448" width="33.140625" style="135"/>
    <col min="8449" max="8449" width="55" style="135" customWidth="1"/>
    <col min="8450" max="8460" width="10.7109375" style="135" customWidth="1"/>
    <col min="8461" max="8471" width="5.7109375" style="135" customWidth="1"/>
    <col min="8472" max="8704" width="33.140625" style="135"/>
    <col min="8705" max="8705" width="55" style="135" customWidth="1"/>
    <col min="8706" max="8716" width="10.7109375" style="135" customWidth="1"/>
    <col min="8717" max="8727" width="5.7109375" style="135" customWidth="1"/>
    <col min="8728" max="8960" width="33.140625" style="135"/>
    <col min="8961" max="8961" width="55" style="135" customWidth="1"/>
    <col min="8962" max="8972" width="10.7109375" style="135" customWidth="1"/>
    <col min="8973" max="8983" width="5.7109375" style="135" customWidth="1"/>
    <col min="8984" max="9216" width="33.140625" style="135"/>
    <col min="9217" max="9217" width="55" style="135" customWidth="1"/>
    <col min="9218" max="9228" width="10.7109375" style="135" customWidth="1"/>
    <col min="9229" max="9239" width="5.7109375" style="135" customWidth="1"/>
    <col min="9240" max="9472" width="33.140625" style="135"/>
    <col min="9473" max="9473" width="55" style="135" customWidth="1"/>
    <col min="9474" max="9484" width="10.7109375" style="135" customWidth="1"/>
    <col min="9485" max="9495" width="5.7109375" style="135" customWidth="1"/>
    <col min="9496" max="9728" width="33.140625" style="135"/>
    <col min="9729" max="9729" width="55" style="135" customWidth="1"/>
    <col min="9730" max="9740" width="10.7109375" style="135" customWidth="1"/>
    <col min="9741" max="9751" width="5.7109375" style="135" customWidth="1"/>
    <col min="9752" max="9984" width="33.140625" style="135"/>
    <col min="9985" max="9985" width="55" style="135" customWidth="1"/>
    <col min="9986" max="9996" width="10.7109375" style="135" customWidth="1"/>
    <col min="9997" max="10007" width="5.7109375" style="135" customWidth="1"/>
    <col min="10008" max="10240" width="33.140625" style="135"/>
    <col min="10241" max="10241" width="55" style="135" customWidth="1"/>
    <col min="10242" max="10252" width="10.7109375" style="135" customWidth="1"/>
    <col min="10253" max="10263" width="5.7109375" style="135" customWidth="1"/>
    <col min="10264" max="10496" width="33.140625" style="135"/>
    <col min="10497" max="10497" width="55" style="135" customWidth="1"/>
    <col min="10498" max="10508" width="10.7109375" style="135" customWidth="1"/>
    <col min="10509" max="10519" width="5.7109375" style="135" customWidth="1"/>
    <col min="10520" max="10752" width="33.140625" style="135"/>
    <col min="10753" max="10753" width="55" style="135" customWidth="1"/>
    <col min="10754" max="10764" width="10.7109375" style="135" customWidth="1"/>
    <col min="10765" max="10775" width="5.7109375" style="135" customWidth="1"/>
    <col min="10776" max="11008" width="33.140625" style="135"/>
    <col min="11009" max="11009" width="55" style="135" customWidth="1"/>
    <col min="11010" max="11020" width="10.7109375" style="135" customWidth="1"/>
    <col min="11021" max="11031" width="5.7109375" style="135" customWidth="1"/>
    <col min="11032" max="11264" width="33.140625" style="135"/>
    <col min="11265" max="11265" width="55" style="135" customWidth="1"/>
    <col min="11266" max="11276" width="10.7109375" style="135" customWidth="1"/>
    <col min="11277" max="11287" width="5.7109375" style="135" customWidth="1"/>
    <col min="11288" max="11520" width="33.140625" style="135"/>
    <col min="11521" max="11521" width="55" style="135" customWidth="1"/>
    <col min="11522" max="11532" width="10.7109375" style="135" customWidth="1"/>
    <col min="11533" max="11543" width="5.7109375" style="135" customWidth="1"/>
    <col min="11544" max="11776" width="33.140625" style="135"/>
    <col min="11777" max="11777" width="55" style="135" customWidth="1"/>
    <col min="11778" max="11788" width="10.7109375" style="135" customWidth="1"/>
    <col min="11789" max="11799" width="5.7109375" style="135" customWidth="1"/>
    <col min="11800" max="12032" width="33.140625" style="135"/>
    <col min="12033" max="12033" width="55" style="135" customWidth="1"/>
    <col min="12034" max="12044" width="10.7109375" style="135" customWidth="1"/>
    <col min="12045" max="12055" width="5.7109375" style="135" customWidth="1"/>
    <col min="12056" max="12288" width="33.140625" style="135"/>
    <col min="12289" max="12289" width="55" style="135" customWidth="1"/>
    <col min="12290" max="12300" width="10.7109375" style="135" customWidth="1"/>
    <col min="12301" max="12311" width="5.7109375" style="135" customWidth="1"/>
    <col min="12312" max="12544" width="33.140625" style="135"/>
    <col min="12545" max="12545" width="55" style="135" customWidth="1"/>
    <col min="12546" max="12556" width="10.7109375" style="135" customWidth="1"/>
    <col min="12557" max="12567" width="5.7109375" style="135" customWidth="1"/>
    <col min="12568" max="12800" width="33.140625" style="135"/>
    <col min="12801" max="12801" width="55" style="135" customWidth="1"/>
    <col min="12802" max="12812" width="10.7109375" style="135" customWidth="1"/>
    <col min="12813" max="12823" width="5.7109375" style="135" customWidth="1"/>
    <col min="12824" max="13056" width="33.140625" style="135"/>
    <col min="13057" max="13057" width="55" style="135" customWidth="1"/>
    <col min="13058" max="13068" width="10.7109375" style="135" customWidth="1"/>
    <col min="13069" max="13079" width="5.7109375" style="135" customWidth="1"/>
    <col min="13080" max="13312" width="33.140625" style="135"/>
    <col min="13313" max="13313" width="55" style="135" customWidth="1"/>
    <col min="13314" max="13324" width="10.7109375" style="135" customWidth="1"/>
    <col min="13325" max="13335" width="5.7109375" style="135" customWidth="1"/>
    <col min="13336" max="13568" width="33.140625" style="135"/>
    <col min="13569" max="13569" width="55" style="135" customWidth="1"/>
    <col min="13570" max="13580" width="10.7109375" style="135" customWidth="1"/>
    <col min="13581" max="13591" width="5.7109375" style="135" customWidth="1"/>
    <col min="13592" max="13824" width="33.140625" style="135"/>
    <col min="13825" max="13825" width="55" style="135" customWidth="1"/>
    <col min="13826" max="13836" width="10.7109375" style="135" customWidth="1"/>
    <col min="13837" max="13847" width="5.7109375" style="135" customWidth="1"/>
    <col min="13848" max="14080" width="33.140625" style="135"/>
    <col min="14081" max="14081" width="55" style="135" customWidth="1"/>
    <col min="14082" max="14092" width="10.7109375" style="135" customWidth="1"/>
    <col min="14093" max="14103" width="5.7109375" style="135" customWidth="1"/>
    <col min="14104" max="14336" width="33.140625" style="135"/>
    <col min="14337" max="14337" width="55" style="135" customWidth="1"/>
    <col min="14338" max="14348" width="10.7109375" style="135" customWidth="1"/>
    <col min="14349" max="14359" width="5.7109375" style="135" customWidth="1"/>
    <col min="14360" max="14592" width="33.140625" style="135"/>
    <col min="14593" max="14593" width="55" style="135" customWidth="1"/>
    <col min="14594" max="14604" width="10.7109375" style="135" customWidth="1"/>
    <col min="14605" max="14615" width="5.7109375" style="135" customWidth="1"/>
    <col min="14616" max="14848" width="33.140625" style="135"/>
    <col min="14849" max="14849" width="55" style="135" customWidth="1"/>
    <col min="14850" max="14860" width="10.7109375" style="135" customWidth="1"/>
    <col min="14861" max="14871" width="5.7109375" style="135" customWidth="1"/>
    <col min="14872" max="15104" width="33.140625" style="135"/>
    <col min="15105" max="15105" width="55" style="135" customWidth="1"/>
    <col min="15106" max="15116" width="10.7109375" style="135" customWidth="1"/>
    <col min="15117" max="15127" width="5.7109375" style="135" customWidth="1"/>
    <col min="15128" max="15360" width="33.140625" style="135"/>
    <col min="15361" max="15361" width="55" style="135" customWidth="1"/>
    <col min="15362" max="15372" width="10.7109375" style="135" customWidth="1"/>
    <col min="15373" max="15383" width="5.7109375" style="135" customWidth="1"/>
    <col min="15384" max="15616" width="33.140625" style="135"/>
    <col min="15617" max="15617" width="55" style="135" customWidth="1"/>
    <col min="15618" max="15628" width="10.7109375" style="135" customWidth="1"/>
    <col min="15629" max="15639" width="5.7109375" style="135" customWidth="1"/>
    <col min="15640" max="15872" width="33.140625" style="135"/>
    <col min="15873" max="15873" width="55" style="135" customWidth="1"/>
    <col min="15874" max="15884" width="10.7109375" style="135" customWidth="1"/>
    <col min="15885" max="15895" width="5.7109375" style="135" customWidth="1"/>
    <col min="15896" max="16128" width="33.140625" style="135"/>
    <col min="16129" max="16129" width="55" style="135" customWidth="1"/>
    <col min="16130" max="16140" width="10.7109375" style="135" customWidth="1"/>
    <col min="16141" max="16151" width="5.7109375" style="135" customWidth="1"/>
    <col min="16152" max="16384" width="33.140625" style="135"/>
  </cols>
  <sheetData>
    <row r="1" spans="1:20" s="133" customFormat="1" ht="30" customHeight="1">
      <c r="A1" s="571" t="s">
        <v>585</v>
      </c>
      <c r="B1" s="571"/>
      <c r="C1" s="571"/>
      <c r="D1" s="571"/>
      <c r="E1" s="571"/>
      <c r="F1" s="571"/>
      <c r="G1" s="571"/>
      <c r="H1" s="571"/>
      <c r="I1" s="571"/>
      <c r="J1" s="571"/>
      <c r="K1" s="571"/>
      <c r="L1" s="571"/>
    </row>
    <row r="2" spans="1:20" s="133" customFormat="1" ht="30" customHeight="1">
      <c r="A2" s="574" t="s">
        <v>605</v>
      </c>
      <c r="B2" s="574"/>
      <c r="C2" s="574"/>
      <c r="D2" s="574"/>
      <c r="E2" s="574"/>
      <c r="F2" s="574"/>
      <c r="G2" s="574"/>
      <c r="H2" s="574"/>
      <c r="I2" s="574"/>
      <c r="J2" s="574"/>
      <c r="K2" s="574"/>
      <c r="L2" s="574"/>
    </row>
    <row r="3" spans="1:20" ht="3.75" customHeight="1">
      <c r="A3" s="136"/>
      <c r="B3" s="147"/>
      <c r="C3" s="148"/>
      <c r="D3" s="137"/>
      <c r="E3" s="137"/>
      <c r="F3" s="137"/>
      <c r="G3" s="137"/>
      <c r="H3" s="137"/>
      <c r="I3" s="137"/>
      <c r="J3" s="137"/>
      <c r="K3" s="137"/>
      <c r="L3" s="137"/>
    </row>
    <row r="4" spans="1:20" ht="15" customHeight="1" thickBot="1">
      <c r="A4" s="455"/>
      <c r="B4" s="456" t="s">
        <v>628</v>
      </c>
      <c r="C4" s="456" t="s">
        <v>629</v>
      </c>
      <c r="D4" s="456" t="s">
        <v>630</v>
      </c>
      <c r="E4" s="456" t="s">
        <v>631</v>
      </c>
      <c r="F4" s="456" t="s">
        <v>606</v>
      </c>
      <c r="G4" s="185" t="s">
        <v>607</v>
      </c>
      <c r="H4" s="456" t="s">
        <v>608</v>
      </c>
      <c r="I4" s="456" t="s">
        <v>609</v>
      </c>
      <c r="J4" s="456" t="s">
        <v>610</v>
      </c>
      <c r="K4" s="456" t="s">
        <v>611</v>
      </c>
      <c r="L4" s="456" t="s">
        <v>928</v>
      </c>
    </row>
    <row r="5" spans="1:20" ht="15" customHeight="1">
      <c r="A5" s="457" t="s">
        <v>79</v>
      </c>
      <c r="B5" s="468">
        <v>4</v>
      </c>
      <c r="C5" s="468">
        <v>4</v>
      </c>
      <c r="D5" s="468">
        <v>4</v>
      </c>
      <c r="E5" s="468">
        <v>4</v>
      </c>
      <c r="F5" s="468">
        <v>3</v>
      </c>
      <c r="G5" s="468">
        <v>2</v>
      </c>
      <c r="H5" s="468">
        <v>2</v>
      </c>
      <c r="I5" s="468">
        <v>4</v>
      </c>
      <c r="J5" s="468">
        <v>4</v>
      </c>
      <c r="K5" s="468">
        <f>SUM(K6,K9)</f>
        <v>4</v>
      </c>
      <c r="L5" s="468">
        <f>SUM(L6,L9)</f>
        <v>4</v>
      </c>
    </row>
    <row r="6" spans="1:20" ht="11.25" customHeight="1">
      <c r="A6" s="459" t="s">
        <v>612</v>
      </c>
      <c r="B6" s="460">
        <v>4</v>
      </c>
      <c r="C6" s="460">
        <v>4</v>
      </c>
      <c r="D6" s="460">
        <v>4</v>
      </c>
      <c r="E6" s="460">
        <v>4</v>
      </c>
      <c r="F6" s="460">
        <v>3</v>
      </c>
      <c r="G6" s="460">
        <v>2</v>
      </c>
      <c r="H6" s="460">
        <v>2</v>
      </c>
      <c r="I6" s="460">
        <v>4</v>
      </c>
      <c r="J6" s="460">
        <v>4</v>
      </c>
      <c r="K6" s="460">
        <f>SUM(K7:K8)</f>
        <v>4</v>
      </c>
      <c r="L6" s="460">
        <f>SUM(L7:L8)</f>
        <v>4</v>
      </c>
      <c r="M6" s="138"/>
      <c r="N6" s="138"/>
      <c r="O6" s="138"/>
      <c r="P6" s="138"/>
      <c r="Q6" s="138"/>
      <c r="R6" s="138"/>
      <c r="S6" s="138"/>
      <c r="T6" s="138"/>
    </row>
    <row r="7" spans="1:20" ht="11.25" customHeight="1">
      <c r="A7" s="212" t="s">
        <v>929</v>
      </c>
      <c r="B7" s="473">
        <v>2</v>
      </c>
      <c r="C7" s="473">
        <v>2</v>
      </c>
      <c r="D7" s="473">
        <v>2</v>
      </c>
      <c r="E7" s="473">
        <v>2</v>
      </c>
      <c r="F7" s="473">
        <v>2</v>
      </c>
      <c r="G7" s="473">
        <v>2</v>
      </c>
      <c r="H7" s="473">
        <v>2</v>
      </c>
      <c r="I7" s="473">
        <v>2</v>
      </c>
      <c r="J7" s="473">
        <v>2</v>
      </c>
      <c r="K7" s="473">
        <v>2</v>
      </c>
      <c r="L7" s="473">
        <v>2</v>
      </c>
    </row>
    <row r="8" spans="1:20" ht="11.25" customHeight="1">
      <c r="A8" s="212" t="s">
        <v>614</v>
      </c>
      <c r="B8" s="473">
        <v>2</v>
      </c>
      <c r="C8" s="473">
        <v>2</v>
      </c>
      <c r="D8" s="473">
        <v>2</v>
      </c>
      <c r="E8" s="473">
        <v>2</v>
      </c>
      <c r="F8" s="473">
        <v>1</v>
      </c>
      <c r="G8" s="473">
        <v>0</v>
      </c>
      <c r="H8" s="473">
        <v>0</v>
      </c>
      <c r="I8" s="473">
        <v>2</v>
      </c>
      <c r="J8" s="473">
        <v>2</v>
      </c>
      <c r="K8" s="473">
        <v>2</v>
      </c>
      <c r="L8" s="473">
        <v>2</v>
      </c>
    </row>
    <row r="9" spans="1:20" ht="11.25" customHeight="1">
      <c r="A9" s="459" t="s">
        <v>615</v>
      </c>
      <c r="B9" s="460">
        <v>0</v>
      </c>
      <c r="C9" s="460">
        <v>0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0</v>
      </c>
      <c r="J9" s="460">
        <v>0</v>
      </c>
      <c r="K9" s="460">
        <f>SUM(K10:K11)</f>
        <v>0</v>
      </c>
      <c r="L9" s="460">
        <f>SUM(L10:L11)</f>
        <v>0</v>
      </c>
      <c r="M9" s="138"/>
      <c r="N9" s="138"/>
      <c r="O9" s="138"/>
      <c r="P9" s="138"/>
      <c r="Q9" s="138"/>
      <c r="R9" s="138"/>
      <c r="S9" s="138"/>
    </row>
    <row r="10" spans="1:20" ht="11.25" customHeight="1">
      <c r="A10" s="212" t="s">
        <v>929</v>
      </c>
      <c r="B10" s="473">
        <v>0</v>
      </c>
      <c r="C10" s="473">
        <v>0</v>
      </c>
      <c r="D10" s="473">
        <v>0</v>
      </c>
      <c r="E10" s="473">
        <v>0</v>
      </c>
      <c r="F10" s="473">
        <v>0</v>
      </c>
      <c r="G10" s="473">
        <v>0</v>
      </c>
      <c r="H10" s="473">
        <v>0</v>
      </c>
      <c r="I10" s="473">
        <v>0</v>
      </c>
      <c r="J10" s="473">
        <v>0</v>
      </c>
      <c r="K10" s="473">
        <v>0</v>
      </c>
      <c r="L10" s="473">
        <v>0</v>
      </c>
    </row>
    <row r="11" spans="1:20" ht="11.25" customHeight="1" thickBot="1">
      <c r="A11" s="212" t="s">
        <v>614</v>
      </c>
      <c r="B11" s="473">
        <v>0</v>
      </c>
      <c r="C11" s="473">
        <v>0</v>
      </c>
      <c r="D11" s="473">
        <v>0</v>
      </c>
      <c r="E11" s="473">
        <v>0</v>
      </c>
      <c r="F11" s="473">
        <v>0</v>
      </c>
      <c r="G11" s="473">
        <v>0</v>
      </c>
      <c r="H11" s="473">
        <v>0</v>
      </c>
      <c r="I11" s="473">
        <v>0</v>
      </c>
      <c r="J11" s="473">
        <v>0</v>
      </c>
      <c r="K11" s="473">
        <v>0</v>
      </c>
      <c r="L11" s="473">
        <v>0</v>
      </c>
    </row>
    <row r="12" spans="1:20" ht="11.25" customHeight="1">
      <c r="A12" s="457" t="s">
        <v>80</v>
      </c>
      <c r="B12" s="468">
        <v>55</v>
      </c>
      <c r="C12" s="468">
        <v>60</v>
      </c>
      <c r="D12" s="468">
        <v>66</v>
      </c>
      <c r="E12" s="468">
        <v>65</v>
      </c>
      <c r="F12" s="468">
        <v>65</v>
      </c>
      <c r="G12" s="468">
        <v>68</v>
      </c>
      <c r="H12" s="468">
        <v>37</v>
      </c>
      <c r="I12" s="468">
        <v>39</v>
      </c>
      <c r="J12" s="468">
        <v>39</v>
      </c>
      <c r="K12" s="468">
        <f>SUM(K13,K16,K19)</f>
        <v>39</v>
      </c>
      <c r="L12" s="468">
        <f>SUM(L13,L16,L19)</f>
        <v>39</v>
      </c>
    </row>
    <row r="13" spans="1:20" s="139" customFormat="1" ht="11.25" customHeight="1">
      <c r="A13" s="459" t="s">
        <v>616</v>
      </c>
      <c r="B13" s="460">
        <v>47</v>
      </c>
      <c r="C13" s="460">
        <v>52</v>
      </c>
      <c r="D13" s="460">
        <v>57</v>
      </c>
      <c r="E13" s="460">
        <v>54</v>
      </c>
      <c r="F13" s="460">
        <v>54</v>
      </c>
      <c r="G13" s="460">
        <v>57</v>
      </c>
      <c r="H13" s="460">
        <v>30</v>
      </c>
      <c r="I13" s="460">
        <v>32</v>
      </c>
      <c r="J13" s="460">
        <v>32</v>
      </c>
      <c r="K13" s="460">
        <f>SUM(K14:K15)</f>
        <v>32</v>
      </c>
      <c r="L13" s="460">
        <f>SUM(L14:L15)</f>
        <v>32</v>
      </c>
      <c r="M13" s="138"/>
      <c r="N13" s="138"/>
      <c r="O13" s="138"/>
      <c r="P13" s="138"/>
      <c r="Q13" s="138"/>
      <c r="R13" s="138"/>
      <c r="S13" s="138"/>
    </row>
    <row r="14" spans="1:20" s="139" customFormat="1" ht="11.25" customHeight="1">
      <c r="A14" s="212" t="s">
        <v>929</v>
      </c>
      <c r="B14" s="473">
        <v>23</v>
      </c>
      <c r="C14" s="473">
        <v>23</v>
      </c>
      <c r="D14" s="473">
        <v>25</v>
      </c>
      <c r="E14" s="473">
        <v>23</v>
      </c>
      <c r="F14" s="473">
        <v>23</v>
      </c>
      <c r="G14" s="473">
        <v>26</v>
      </c>
      <c r="H14" s="473">
        <v>10</v>
      </c>
      <c r="I14" s="473">
        <v>11</v>
      </c>
      <c r="J14" s="473">
        <v>11</v>
      </c>
      <c r="K14" s="473">
        <v>11</v>
      </c>
      <c r="L14" s="473">
        <v>11</v>
      </c>
    </row>
    <row r="15" spans="1:20" s="139" customFormat="1" ht="11.25" customHeight="1">
      <c r="A15" s="212" t="s">
        <v>614</v>
      </c>
      <c r="B15" s="473">
        <v>24</v>
      </c>
      <c r="C15" s="473">
        <v>29</v>
      </c>
      <c r="D15" s="473">
        <v>32</v>
      </c>
      <c r="E15" s="473">
        <v>31</v>
      </c>
      <c r="F15" s="473">
        <v>31</v>
      </c>
      <c r="G15" s="473">
        <v>31</v>
      </c>
      <c r="H15" s="473">
        <v>20</v>
      </c>
      <c r="I15" s="473">
        <v>21</v>
      </c>
      <c r="J15" s="473">
        <v>21</v>
      </c>
      <c r="K15" s="473">
        <v>21</v>
      </c>
      <c r="L15" s="473">
        <v>21</v>
      </c>
    </row>
    <row r="16" spans="1:20" s="139" customFormat="1" ht="11.25" customHeight="1">
      <c r="A16" s="459" t="s">
        <v>617</v>
      </c>
      <c r="B16" s="460">
        <v>8</v>
      </c>
      <c r="C16" s="460">
        <v>8</v>
      </c>
      <c r="D16" s="460">
        <v>9</v>
      </c>
      <c r="E16" s="460">
        <v>11</v>
      </c>
      <c r="F16" s="460">
        <v>11</v>
      </c>
      <c r="G16" s="460">
        <v>11</v>
      </c>
      <c r="H16" s="460">
        <v>7</v>
      </c>
      <c r="I16" s="460">
        <v>7</v>
      </c>
      <c r="J16" s="460">
        <v>7</v>
      </c>
      <c r="K16" s="460">
        <f>SUM(K17:K18)</f>
        <v>7</v>
      </c>
      <c r="L16" s="460">
        <f>SUM(L17:L18)</f>
        <v>7</v>
      </c>
      <c r="M16" s="138"/>
      <c r="N16" s="138"/>
      <c r="O16" s="138"/>
      <c r="P16" s="138"/>
      <c r="Q16" s="138"/>
      <c r="R16" s="138"/>
      <c r="S16" s="138"/>
    </row>
    <row r="17" spans="1:19" s="139" customFormat="1" ht="11.25" customHeight="1">
      <c r="A17" s="212" t="s">
        <v>929</v>
      </c>
      <c r="B17" s="473">
        <v>5</v>
      </c>
      <c r="C17" s="473">
        <v>5</v>
      </c>
      <c r="D17" s="473">
        <v>5</v>
      </c>
      <c r="E17" s="473">
        <v>6</v>
      </c>
      <c r="F17" s="473">
        <v>6</v>
      </c>
      <c r="G17" s="473">
        <v>6</v>
      </c>
      <c r="H17" s="473">
        <v>4</v>
      </c>
      <c r="I17" s="473">
        <v>4</v>
      </c>
      <c r="J17" s="473">
        <v>4</v>
      </c>
      <c r="K17" s="473">
        <v>4</v>
      </c>
      <c r="L17" s="473">
        <v>4</v>
      </c>
    </row>
    <row r="18" spans="1:19" ht="11.25" customHeight="1">
      <c r="A18" s="212" t="s">
        <v>614</v>
      </c>
      <c r="B18" s="473">
        <v>3</v>
      </c>
      <c r="C18" s="473">
        <v>3</v>
      </c>
      <c r="D18" s="473">
        <v>4</v>
      </c>
      <c r="E18" s="473">
        <v>5</v>
      </c>
      <c r="F18" s="473">
        <v>5</v>
      </c>
      <c r="G18" s="473">
        <v>5</v>
      </c>
      <c r="H18" s="473">
        <v>3</v>
      </c>
      <c r="I18" s="473">
        <v>3</v>
      </c>
      <c r="J18" s="473">
        <v>3</v>
      </c>
      <c r="K18" s="473">
        <v>3</v>
      </c>
      <c r="L18" s="473">
        <v>3</v>
      </c>
    </row>
    <row r="19" spans="1:19" ht="11.25" customHeight="1">
      <c r="A19" s="459" t="s">
        <v>615</v>
      </c>
      <c r="B19" s="460">
        <v>0</v>
      </c>
      <c r="C19" s="460">
        <v>0</v>
      </c>
      <c r="D19" s="460">
        <v>0</v>
      </c>
      <c r="E19" s="460">
        <v>0</v>
      </c>
      <c r="F19" s="460">
        <v>0</v>
      </c>
      <c r="G19" s="460">
        <v>0</v>
      </c>
      <c r="H19" s="460">
        <v>0</v>
      </c>
      <c r="I19" s="460">
        <v>0</v>
      </c>
      <c r="J19" s="460">
        <v>0</v>
      </c>
      <c r="K19" s="460">
        <f>SUM(K20:K21)</f>
        <v>0</v>
      </c>
      <c r="L19" s="460">
        <f>SUM(L20:L21)</f>
        <v>0</v>
      </c>
      <c r="M19" s="138"/>
      <c r="N19" s="138"/>
      <c r="O19" s="138"/>
      <c r="P19" s="138"/>
      <c r="Q19" s="138"/>
      <c r="R19" s="138"/>
      <c r="S19" s="138"/>
    </row>
    <row r="20" spans="1:19" ht="11.25" customHeight="1">
      <c r="A20" s="212" t="s">
        <v>929</v>
      </c>
      <c r="B20" s="473">
        <v>0</v>
      </c>
      <c r="C20" s="473">
        <v>0</v>
      </c>
      <c r="D20" s="473">
        <v>0</v>
      </c>
      <c r="E20" s="473">
        <v>0</v>
      </c>
      <c r="F20" s="473">
        <v>0</v>
      </c>
      <c r="G20" s="473">
        <v>0</v>
      </c>
      <c r="H20" s="473">
        <v>0</v>
      </c>
      <c r="I20" s="473">
        <v>0</v>
      </c>
      <c r="J20" s="473">
        <v>0</v>
      </c>
      <c r="K20" s="473">
        <v>0</v>
      </c>
      <c r="L20" s="473">
        <v>0</v>
      </c>
    </row>
    <row r="21" spans="1:19" ht="11.25" customHeight="1" thickBot="1">
      <c r="A21" s="212" t="s">
        <v>614</v>
      </c>
      <c r="B21" s="473">
        <v>0</v>
      </c>
      <c r="C21" s="473">
        <v>0</v>
      </c>
      <c r="D21" s="473">
        <v>0</v>
      </c>
      <c r="E21" s="473">
        <v>0</v>
      </c>
      <c r="F21" s="473">
        <v>0</v>
      </c>
      <c r="G21" s="473">
        <v>0</v>
      </c>
      <c r="H21" s="473">
        <v>0</v>
      </c>
      <c r="I21" s="473">
        <v>0</v>
      </c>
      <c r="J21" s="473">
        <v>0</v>
      </c>
      <c r="K21" s="473">
        <v>0</v>
      </c>
      <c r="L21" s="473">
        <v>0</v>
      </c>
    </row>
    <row r="22" spans="1:19" ht="11.25" customHeight="1">
      <c r="A22" s="457" t="s">
        <v>76</v>
      </c>
      <c r="B22" s="468">
        <v>4</v>
      </c>
      <c r="C22" s="468">
        <v>8</v>
      </c>
      <c r="D22" s="468">
        <v>10</v>
      </c>
      <c r="E22" s="468">
        <v>10</v>
      </c>
      <c r="F22" s="468">
        <v>12</v>
      </c>
      <c r="G22" s="468">
        <v>14</v>
      </c>
      <c r="H22" s="468">
        <v>13</v>
      </c>
      <c r="I22" s="468">
        <v>13</v>
      </c>
      <c r="J22" s="468">
        <v>13</v>
      </c>
      <c r="K22" s="468">
        <f>SUM(K23,K26)</f>
        <v>14</v>
      </c>
      <c r="L22" s="468">
        <f>SUM(L23,L26)</f>
        <v>14</v>
      </c>
    </row>
    <row r="23" spans="1:19" ht="11.25" customHeight="1">
      <c r="A23" s="459" t="s">
        <v>618</v>
      </c>
      <c r="B23" s="460">
        <v>3</v>
      </c>
      <c r="C23" s="460">
        <v>7</v>
      </c>
      <c r="D23" s="460">
        <v>8</v>
      </c>
      <c r="E23" s="460">
        <v>8</v>
      </c>
      <c r="F23" s="460">
        <v>8</v>
      </c>
      <c r="G23" s="460">
        <v>10</v>
      </c>
      <c r="H23" s="460">
        <v>9</v>
      </c>
      <c r="I23" s="460">
        <v>9</v>
      </c>
      <c r="J23" s="460">
        <v>9</v>
      </c>
      <c r="K23" s="460">
        <f>SUM(K24:K25)</f>
        <v>10</v>
      </c>
      <c r="L23" s="460">
        <f>SUM(L24:L25)</f>
        <v>10</v>
      </c>
      <c r="M23" s="138"/>
      <c r="N23" s="138"/>
      <c r="O23" s="138"/>
      <c r="P23" s="138"/>
      <c r="Q23" s="138"/>
      <c r="R23" s="138"/>
      <c r="S23" s="138"/>
    </row>
    <row r="24" spans="1:19" ht="11.25" customHeight="1">
      <c r="A24" s="212" t="s">
        <v>929</v>
      </c>
      <c r="B24" s="473">
        <v>3</v>
      </c>
      <c r="C24" s="473">
        <v>4</v>
      </c>
      <c r="D24" s="473">
        <v>4</v>
      </c>
      <c r="E24" s="473">
        <v>4</v>
      </c>
      <c r="F24" s="473">
        <v>4</v>
      </c>
      <c r="G24" s="473">
        <v>5</v>
      </c>
      <c r="H24" s="473">
        <v>4</v>
      </c>
      <c r="I24" s="473">
        <v>4</v>
      </c>
      <c r="J24" s="473">
        <v>4</v>
      </c>
      <c r="K24" s="473">
        <v>4</v>
      </c>
      <c r="L24" s="473">
        <v>4</v>
      </c>
    </row>
    <row r="25" spans="1:19" ht="11.25" customHeight="1">
      <c r="A25" s="212" t="s">
        <v>614</v>
      </c>
      <c r="B25" s="473" t="s">
        <v>632</v>
      </c>
      <c r="C25" s="473">
        <v>3</v>
      </c>
      <c r="D25" s="473">
        <v>4</v>
      </c>
      <c r="E25" s="473">
        <v>4</v>
      </c>
      <c r="F25" s="473">
        <v>4</v>
      </c>
      <c r="G25" s="473">
        <v>5</v>
      </c>
      <c r="H25" s="473">
        <v>5</v>
      </c>
      <c r="I25" s="473">
        <v>5</v>
      </c>
      <c r="J25" s="473">
        <v>5</v>
      </c>
      <c r="K25" s="473">
        <v>6</v>
      </c>
      <c r="L25" s="473">
        <v>6</v>
      </c>
    </row>
    <row r="26" spans="1:19" ht="11.25" customHeight="1">
      <c r="A26" s="459" t="s">
        <v>615</v>
      </c>
      <c r="B26" s="460">
        <v>1</v>
      </c>
      <c r="C26" s="460">
        <v>1</v>
      </c>
      <c r="D26" s="460">
        <v>2</v>
      </c>
      <c r="E26" s="460">
        <v>2</v>
      </c>
      <c r="F26" s="460">
        <v>4</v>
      </c>
      <c r="G26" s="460">
        <v>4</v>
      </c>
      <c r="H26" s="460">
        <v>4</v>
      </c>
      <c r="I26" s="460">
        <v>4</v>
      </c>
      <c r="J26" s="460">
        <v>4</v>
      </c>
      <c r="K26" s="460">
        <f>SUM(K27:K28)</f>
        <v>4</v>
      </c>
      <c r="L26" s="460">
        <f>SUM(L27:L28)</f>
        <v>4</v>
      </c>
      <c r="M26" s="138"/>
      <c r="N26" s="138"/>
      <c r="O26" s="138"/>
      <c r="P26" s="138"/>
      <c r="Q26" s="138"/>
      <c r="R26" s="138"/>
      <c r="S26" s="138"/>
    </row>
    <row r="27" spans="1:19" ht="11.25" customHeight="1">
      <c r="A27" s="212" t="s">
        <v>929</v>
      </c>
      <c r="B27" s="473">
        <v>1</v>
      </c>
      <c r="C27" s="473">
        <v>1</v>
      </c>
      <c r="D27" s="473">
        <v>1</v>
      </c>
      <c r="E27" s="473">
        <v>1</v>
      </c>
      <c r="F27" s="473">
        <v>2</v>
      </c>
      <c r="G27" s="473">
        <v>2</v>
      </c>
      <c r="H27" s="473">
        <v>2</v>
      </c>
      <c r="I27" s="473">
        <v>2</v>
      </c>
      <c r="J27" s="473">
        <v>2</v>
      </c>
      <c r="K27" s="473">
        <v>2</v>
      </c>
      <c r="L27" s="473">
        <v>2</v>
      </c>
    </row>
    <row r="28" spans="1:19" ht="11.25" customHeight="1" thickBot="1">
      <c r="A28" s="212" t="s">
        <v>614</v>
      </c>
      <c r="B28" s="473" t="s">
        <v>632</v>
      </c>
      <c r="C28" s="473" t="s">
        <v>632</v>
      </c>
      <c r="D28" s="473">
        <v>1</v>
      </c>
      <c r="E28" s="473">
        <v>1</v>
      </c>
      <c r="F28" s="473">
        <v>2</v>
      </c>
      <c r="G28" s="473">
        <v>2</v>
      </c>
      <c r="H28" s="473">
        <v>2</v>
      </c>
      <c r="I28" s="473">
        <v>2</v>
      </c>
      <c r="J28" s="473">
        <v>2</v>
      </c>
      <c r="K28" s="473">
        <v>2</v>
      </c>
      <c r="L28" s="473">
        <v>2</v>
      </c>
    </row>
    <row r="29" spans="1:19" ht="11.25" customHeight="1">
      <c r="A29" s="457" t="s">
        <v>77</v>
      </c>
      <c r="B29" s="468">
        <v>2</v>
      </c>
      <c r="C29" s="468">
        <v>2</v>
      </c>
      <c r="D29" s="468">
        <v>2</v>
      </c>
      <c r="E29" s="468">
        <v>2</v>
      </c>
      <c r="F29" s="468">
        <v>2</v>
      </c>
      <c r="G29" s="468">
        <v>2</v>
      </c>
      <c r="H29" s="468">
        <v>2</v>
      </c>
      <c r="I29" s="468">
        <v>2</v>
      </c>
      <c r="J29" s="468">
        <v>2</v>
      </c>
      <c r="K29" s="468">
        <f>SUM(K30,K33)</f>
        <v>2</v>
      </c>
      <c r="L29" s="468">
        <f>SUM(L30,L33)</f>
        <v>2</v>
      </c>
    </row>
    <row r="30" spans="1:19" ht="11.25" customHeight="1">
      <c r="A30" s="459" t="s">
        <v>619</v>
      </c>
      <c r="B30" s="460">
        <v>2</v>
      </c>
      <c r="C30" s="460">
        <v>2</v>
      </c>
      <c r="D30" s="460">
        <v>2</v>
      </c>
      <c r="E30" s="460">
        <v>2</v>
      </c>
      <c r="F30" s="460">
        <v>2</v>
      </c>
      <c r="G30" s="460">
        <v>2</v>
      </c>
      <c r="H30" s="460">
        <v>2</v>
      </c>
      <c r="I30" s="460">
        <v>2</v>
      </c>
      <c r="J30" s="460">
        <v>2</v>
      </c>
      <c r="K30" s="460">
        <f>SUM(K31:K32)</f>
        <v>2</v>
      </c>
      <c r="L30" s="460">
        <f>SUM(L31:L32)</f>
        <v>2</v>
      </c>
      <c r="M30" s="138"/>
      <c r="N30" s="138"/>
      <c r="O30" s="138"/>
      <c r="P30" s="138"/>
      <c r="Q30" s="138"/>
      <c r="R30" s="138"/>
      <c r="S30" s="138"/>
    </row>
    <row r="31" spans="1:19" ht="11.25" customHeight="1">
      <c r="A31" s="212" t="s">
        <v>929</v>
      </c>
      <c r="B31" s="473">
        <v>2</v>
      </c>
      <c r="C31" s="473">
        <v>2</v>
      </c>
      <c r="D31" s="473">
        <v>2</v>
      </c>
      <c r="E31" s="473">
        <v>2</v>
      </c>
      <c r="F31" s="473">
        <v>2</v>
      </c>
      <c r="G31" s="473">
        <v>2</v>
      </c>
      <c r="H31" s="473">
        <v>2</v>
      </c>
      <c r="I31" s="473">
        <v>2</v>
      </c>
      <c r="J31" s="473">
        <v>2</v>
      </c>
      <c r="K31" s="473">
        <v>2</v>
      </c>
      <c r="L31" s="473">
        <v>2</v>
      </c>
    </row>
    <row r="32" spans="1:19" ht="11.25" customHeight="1">
      <c r="A32" s="212" t="s">
        <v>614</v>
      </c>
      <c r="B32" s="473">
        <v>0</v>
      </c>
      <c r="C32" s="473">
        <v>0</v>
      </c>
      <c r="D32" s="473">
        <v>0</v>
      </c>
      <c r="E32" s="473">
        <v>0</v>
      </c>
      <c r="F32" s="473">
        <v>0</v>
      </c>
      <c r="G32" s="473">
        <v>0</v>
      </c>
      <c r="H32" s="473">
        <v>0</v>
      </c>
      <c r="I32" s="473">
        <v>0</v>
      </c>
      <c r="J32" s="473">
        <v>0</v>
      </c>
      <c r="K32" s="473">
        <v>0</v>
      </c>
      <c r="L32" s="473">
        <v>0</v>
      </c>
    </row>
    <row r="33" spans="1:19" ht="11.25" customHeight="1">
      <c r="A33" s="459" t="s">
        <v>615</v>
      </c>
      <c r="B33" s="460">
        <v>0</v>
      </c>
      <c r="C33" s="460">
        <v>0</v>
      </c>
      <c r="D33" s="460">
        <v>0</v>
      </c>
      <c r="E33" s="460">
        <v>0</v>
      </c>
      <c r="F33" s="460">
        <v>0</v>
      </c>
      <c r="G33" s="460">
        <v>0</v>
      </c>
      <c r="H33" s="460">
        <v>0</v>
      </c>
      <c r="I33" s="460">
        <v>0</v>
      </c>
      <c r="J33" s="460">
        <v>0</v>
      </c>
      <c r="K33" s="460">
        <f>SUM(K34:K35)</f>
        <v>0</v>
      </c>
      <c r="L33" s="460">
        <f>SUM(L34:L35)</f>
        <v>0</v>
      </c>
      <c r="M33" s="138"/>
      <c r="N33" s="138"/>
      <c r="O33" s="138"/>
      <c r="P33" s="138"/>
      <c r="Q33" s="138"/>
      <c r="R33" s="138"/>
      <c r="S33" s="138"/>
    </row>
    <row r="34" spans="1:19" ht="11.25" customHeight="1">
      <c r="A34" s="212" t="s">
        <v>929</v>
      </c>
      <c r="B34" s="473">
        <v>0</v>
      </c>
      <c r="C34" s="473">
        <v>0</v>
      </c>
      <c r="D34" s="473">
        <v>0</v>
      </c>
      <c r="E34" s="473">
        <v>0</v>
      </c>
      <c r="F34" s="473">
        <v>0</v>
      </c>
      <c r="G34" s="473">
        <v>0</v>
      </c>
      <c r="H34" s="473">
        <v>0</v>
      </c>
      <c r="I34" s="473">
        <v>0</v>
      </c>
      <c r="J34" s="473">
        <v>0</v>
      </c>
      <c r="K34" s="473">
        <v>0</v>
      </c>
      <c r="L34" s="473">
        <v>0</v>
      </c>
    </row>
    <row r="35" spans="1:19" ht="11.25" customHeight="1" thickBot="1">
      <c r="A35" s="212" t="s">
        <v>614</v>
      </c>
      <c r="B35" s="473">
        <v>0</v>
      </c>
      <c r="C35" s="473">
        <v>0</v>
      </c>
      <c r="D35" s="473">
        <v>0</v>
      </c>
      <c r="E35" s="473">
        <v>0</v>
      </c>
      <c r="F35" s="473">
        <v>0</v>
      </c>
      <c r="G35" s="473">
        <v>0</v>
      </c>
      <c r="H35" s="473">
        <v>0</v>
      </c>
      <c r="I35" s="473">
        <v>0</v>
      </c>
      <c r="J35" s="473">
        <v>0</v>
      </c>
      <c r="K35" s="473">
        <v>0</v>
      </c>
      <c r="L35" s="473">
        <v>0</v>
      </c>
    </row>
    <row r="36" spans="1:19" ht="11.25" customHeight="1">
      <c r="A36" s="457" t="s">
        <v>81</v>
      </c>
      <c r="B36" s="468">
        <v>7</v>
      </c>
      <c r="C36" s="468">
        <v>7</v>
      </c>
      <c r="D36" s="468">
        <v>7</v>
      </c>
      <c r="E36" s="468">
        <v>5</v>
      </c>
      <c r="F36" s="468">
        <v>5</v>
      </c>
      <c r="G36" s="468">
        <v>4</v>
      </c>
      <c r="H36" s="468">
        <v>4</v>
      </c>
      <c r="I36" s="468">
        <v>3</v>
      </c>
      <c r="J36" s="468">
        <v>0</v>
      </c>
      <c r="K36" s="468">
        <f>SUM(K37,K40)</f>
        <v>4</v>
      </c>
      <c r="L36" s="468">
        <f>SUM(L37,L40)</f>
        <v>4</v>
      </c>
    </row>
    <row r="37" spans="1:19" ht="11.25" customHeight="1">
      <c r="A37" s="459" t="s">
        <v>620</v>
      </c>
      <c r="B37" s="460">
        <v>3</v>
      </c>
      <c r="C37" s="460">
        <v>3</v>
      </c>
      <c r="D37" s="460">
        <v>3</v>
      </c>
      <c r="E37" s="460">
        <v>3</v>
      </c>
      <c r="F37" s="460">
        <v>3</v>
      </c>
      <c r="G37" s="460">
        <v>2</v>
      </c>
      <c r="H37" s="460">
        <v>2</v>
      </c>
      <c r="I37" s="460">
        <v>1</v>
      </c>
      <c r="J37" s="460">
        <v>0</v>
      </c>
      <c r="K37" s="460">
        <f>SUM(K38:K39)</f>
        <v>2</v>
      </c>
      <c r="L37" s="460">
        <f>SUM(L38:L39)</f>
        <v>2</v>
      </c>
      <c r="M37" s="138"/>
      <c r="N37" s="138"/>
      <c r="O37" s="138"/>
      <c r="P37" s="138"/>
      <c r="Q37" s="138"/>
      <c r="R37" s="138"/>
      <c r="S37" s="138"/>
    </row>
    <row r="38" spans="1:19" ht="11.25" customHeight="1">
      <c r="A38" s="212" t="s">
        <v>929</v>
      </c>
      <c r="B38" s="473">
        <v>1</v>
      </c>
      <c r="C38" s="473">
        <v>1</v>
      </c>
      <c r="D38" s="473">
        <v>1</v>
      </c>
      <c r="E38" s="473">
        <v>1</v>
      </c>
      <c r="F38" s="473">
        <v>1</v>
      </c>
      <c r="G38" s="473">
        <v>1</v>
      </c>
      <c r="H38" s="473">
        <v>1</v>
      </c>
      <c r="I38" s="473">
        <v>1</v>
      </c>
      <c r="J38" s="473">
        <v>0</v>
      </c>
      <c r="K38" s="473">
        <v>1</v>
      </c>
      <c r="L38" s="473">
        <v>1</v>
      </c>
    </row>
    <row r="39" spans="1:19" ht="11.25" customHeight="1">
      <c r="A39" s="212" t="s">
        <v>614</v>
      </c>
      <c r="B39" s="473">
        <v>2</v>
      </c>
      <c r="C39" s="473">
        <v>2</v>
      </c>
      <c r="D39" s="473">
        <v>2</v>
      </c>
      <c r="E39" s="473">
        <v>2</v>
      </c>
      <c r="F39" s="473">
        <v>2</v>
      </c>
      <c r="G39" s="473">
        <v>1</v>
      </c>
      <c r="H39" s="473">
        <v>1</v>
      </c>
      <c r="I39" s="473">
        <v>0</v>
      </c>
      <c r="J39" s="473">
        <v>0</v>
      </c>
      <c r="K39" s="473">
        <v>1</v>
      </c>
      <c r="L39" s="473">
        <v>1</v>
      </c>
    </row>
    <row r="40" spans="1:19" ht="11.25" customHeight="1">
      <c r="A40" s="459" t="s">
        <v>615</v>
      </c>
      <c r="B40" s="460">
        <v>4</v>
      </c>
      <c r="C40" s="460">
        <v>4</v>
      </c>
      <c r="D40" s="460">
        <v>4</v>
      </c>
      <c r="E40" s="460">
        <v>2</v>
      </c>
      <c r="F40" s="460">
        <v>2</v>
      </c>
      <c r="G40" s="460">
        <v>2</v>
      </c>
      <c r="H40" s="460">
        <v>2</v>
      </c>
      <c r="I40" s="460">
        <v>2</v>
      </c>
      <c r="J40" s="460">
        <v>0</v>
      </c>
      <c r="K40" s="460">
        <f>SUM(K41:K42)</f>
        <v>2</v>
      </c>
      <c r="L40" s="460">
        <f>SUM(L41:L42)</f>
        <v>2</v>
      </c>
      <c r="M40" s="138"/>
      <c r="N40" s="138"/>
      <c r="O40" s="138"/>
      <c r="P40" s="138"/>
      <c r="Q40" s="138"/>
      <c r="R40" s="138"/>
      <c r="S40" s="138"/>
    </row>
    <row r="41" spans="1:19" ht="11.25" customHeight="1">
      <c r="A41" s="212" t="s">
        <v>929</v>
      </c>
      <c r="B41" s="473">
        <v>2</v>
      </c>
      <c r="C41" s="473">
        <v>2</v>
      </c>
      <c r="D41" s="473">
        <v>2</v>
      </c>
      <c r="E41" s="473">
        <v>2</v>
      </c>
      <c r="F41" s="473">
        <v>2</v>
      </c>
      <c r="G41" s="473">
        <v>2</v>
      </c>
      <c r="H41" s="473">
        <v>2</v>
      </c>
      <c r="I41" s="473">
        <v>2</v>
      </c>
      <c r="J41" s="473">
        <v>0</v>
      </c>
      <c r="K41" s="473">
        <v>2</v>
      </c>
      <c r="L41" s="473">
        <v>2</v>
      </c>
    </row>
    <row r="42" spans="1:19" ht="11.25" customHeight="1" thickBot="1">
      <c r="A42" s="212" t="s">
        <v>614</v>
      </c>
      <c r="B42" s="473">
        <v>2</v>
      </c>
      <c r="C42" s="473">
        <v>2</v>
      </c>
      <c r="D42" s="473">
        <v>2</v>
      </c>
      <c r="E42" s="473" t="s">
        <v>632</v>
      </c>
      <c r="F42" s="473">
        <v>0</v>
      </c>
      <c r="G42" s="473">
        <v>0</v>
      </c>
      <c r="H42" s="473">
        <v>0</v>
      </c>
      <c r="I42" s="473">
        <v>0</v>
      </c>
      <c r="J42" s="473">
        <v>0</v>
      </c>
      <c r="K42" s="473">
        <v>0</v>
      </c>
      <c r="L42" s="473">
        <v>0</v>
      </c>
    </row>
    <row r="43" spans="1:19" ht="11.25" customHeight="1">
      <c r="A43" s="457" t="s">
        <v>82</v>
      </c>
      <c r="B43" s="468">
        <v>5</v>
      </c>
      <c r="C43" s="468">
        <v>5</v>
      </c>
      <c r="D43" s="468">
        <v>5</v>
      </c>
      <c r="E43" s="468">
        <v>5</v>
      </c>
      <c r="F43" s="468">
        <v>6</v>
      </c>
      <c r="G43" s="468">
        <v>6</v>
      </c>
      <c r="H43" s="468">
        <v>4</v>
      </c>
      <c r="I43" s="468">
        <v>4</v>
      </c>
      <c r="J43" s="468">
        <v>4</v>
      </c>
      <c r="K43" s="468">
        <f>SUM(K44,K47)</f>
        <v>4</v>
      </c>
      <c r="L43" s="468">
        <f>SUM(L44,L47)</f>
        <v>4</v>
      </c>
    </row>
    <row r="44" spans="1:19" ht="11.25" customHeight="1">
      <c r="A44" s="459" t="s">
        <v>621</v>
      </c>
      <c r="B44" s="460">
        <v>5</v>
      </c>
      <c r="C44" s="460">
        <v>5</v>
      </c>
      <c r="D44" s="460">
        <v>5</v>
      </c>
      <c r="E44" s="460">
        <v>5</v>
      </c>
      <c r="F44" s="460">
        <v>6</v>
      </c>
      <c r="G44" s="460">
        <v>6</v>
      </c>
      <c r="H44" s="460">
        <v>4</v>
      </c>
      <c r="I44" s="460">
        <v>4</v>
      </c>
      <c r="J44" s="460">
        <v>4</v>
      </c>
      <c r="K44" s="460">
        <f>SUM(K45:K46)</f>
        <v>4</v>
      </c>
      <c r="L44" s="460">
        <f>SUM(L45:L46)</f>
        <v>4</v>
      </c>
      <c r="M44" s="138"/>
      <c r="N44" s="138"/>
      <c r="O44" s="138"/>
      <c r="P44" s="138"/>
      <c r="Q44" s="138"/>
      <c r="R44" s="138"/>
      <c r="S44" s="138"/>
    </row>
    <row r="45" spans="1:19" ht="11.25" customHeight="1">
      <c r="A45" s="212" t="s">
        <v>929</v>
      </c>
      <c r="B45" s="473">
        <v>3</v>
      </c>
      <c r="C45" s="473">
        <v>3</v>
      </c>
      <c r="D45" s="473">
        <v>3</v>
      </c>
      <c r="E45" s="473">
        <v>3</v>
      </c>
      <c r="F45" s="473">
        <v>4</v>
      </c>
      <c r="G45" s="473">
        <v>4</v>
      </c>
      <c r="H45" s="473">
        <v>2</v>
      </c>
      <c r="I45" s="473">
        <v>2</v>
      </c>
      <c r="J45" s="473">
        <v>2</v>
      </c>
      <c r="K45" s="473">
        <v>2</v>
      </c>
      <c r="L45" s="473">
        <v>2</v>
      </c>
    </row>
    <row r="46" spans="1:19" ht="11.25" customHeight="1">
      <c r="A46" s="212" t="s">
        <v>614</v>
      </c>
      <c r="B46" s="473">
        <v>2</v>
      </c>
      <c r="C46" s="473">
        <v>2</v>
      </c>
      <c r="D46" s="473">
        <v>2</v>
      </c>
      <c r="E46" s="473">
        <v>2</v>
      </c>
      <c r="F46" s="473">
        <v>2</v>
      </c>
      <c r="G46" s="473">
        <v>2</v>
      </c>
      <c r="H46" s="473">
        <v>2</v>
      </c>
      <c r="I46" s="473">
        <v>2</v>
      </c>
      <c r="J46" s="473">
        <v>2</v>
      </c>
      <c r="K46" s="473">
        <v>2</v>
      </c>
      <c r="L46" s="473">
        <v>2</v>
      </c>
    </row>
    <row r="47" spans="1:19" ht="11.25" customHeight="1">
      <c r="A47" s="459" t="s">
        <v>615</v>
      </c>
      <c r="B47" s="460">
        <v>0</v>
      </c>
      <c r="C47" s="460">
        <v>0</v>
      </c>
      <c r="D47" s="460">
        <v>0</v>
      </c>
      <c r="E47" s="460">
        <v>0</v>
      </c>
      <c r="F47" s="460">
        <v>0</v>
      </c>
      <c r="G47" s="460">
        <v>0</v>
      </c>
      <c r="H47" s="460">
        <v>0</v>
      </c>
      <c r="I47" s="460">
        <v>0</v>
      </c>
      <c r="J47" s="460">
        <v>0</v>
      </c>
      <c r="K47" s="460">
        <f>SUM(K48:K49)</f>
        <v>0</v>
      </c>
      <c r="L47" s="460">
        <f>SUM(L48:L49)</f>
        <v>0</v>
      </c>
      <c r="M47" s="138"/>
      <c r="N47" s="138"/>
      <c r="O47" s="138"/>
      <c r="P47" s="138"/>
      <c r="Q47" s="138"/>
      <c r="R47" s="138"/>
      <c r="S47" s="138"/>
    </row>
    <row r="48" spans="1:19" ht="11.25" customHeight="1">
      <c r="A48" s="212" t="s">
        <v>929</v>
      </c>
      <c r="B48" s="473">
        <v>0</v>
      </c>
      <c r="C48" s="473">
        <v>0</v>
      </c>
      <c r="D48" s="473">
        <v>0</v>
      </c>
      <c r="E48" s="473">
        <v>0</v>
      </c>
      <c r="F48" s="473">
        <v>0</v>
      </c>
      <c r="G48" s="473">
        <v>0</v>
      </c>
      <c r="H48" s="473">
        <v>0</v>
      </c>
      <c r="I48" s="473">
        <v>0</v>
      </c>
      <c r="J48" s="473">
        <v>0</v>
      </c>
      <c r="K48" s="473">
        <v>0</v>
      </c>
      <c r="L48" s="473">
        <v>0</v>
      </c>
    </row>
    <row r="49" spans="1:19" ht="11.25" customHeight="1" thickBot="1">
      <c r="A49" s="212" t="s">
        <v>614</v>
      </c>
      <c r="B49" s="473">
        <v>0</v>
      </c>
      <c r="C49" s="473">
        <v>0</v>
      </c>
      <c r="D49" s="473">
        <v>0</v>
      </c>
      <c r="E49" s="473">
        <v>0</v>
      </c>
      <c r="F49" s="473">
        <v>0</v>
      </c>
      <c r="G49" s="473">
        <v>0</v>
      </c>
      <c r="H49" s="473">
        <v>0</v>
      </c>
      <c r="I49" s="473">
        <v>0</v>
      </c>
      <c r="J49" s="473">
        <v>0</v>
      </c>
      <c r="K49" s="473">
        <v>0</v>
      </c>
      <c r="L49" s="473">
        <v>0</v>
      </c>
    </row>
    <row r="50" spans="1:19" ht="11.25" customHeight="1">
      <c r="A50" s="457" t="s">
        <v>83</v>
      </c>
      <c r="B50" s="468">
        <v>3</v>
      </c>
      <c r="C50" s="468">
        <v>6</v>
      </c>
      <c r="D50" s="468">
        <v>12</v>
      </c>
      <c r="E50" s="468">
        <v>11</v>
      </c>
      <c r="F50" s="468">
        <v>11</v>
      </c>
      <c r="G50" s="468">
        <v>11</v>
      </c>
      <c r="H50" s="468">
        <v>11</v>
      </c>
      <c r="I50" s="468">
        <v>11</v>
      </c>
      <c r="J50" s="468">
        <v>11</v>
      </c>
      <c r="K50" s="468">
        <f>SUM(K51,K54)</f>
        <v>11</v>
      </c>
      <c r="L50" s="468">
        <f>SUM(L51,L54)</f>
        <v>11</v>
      </c>
    </row>
    <row r="51" spans="1:19" ht="11.25" customHeight="1">
      <c r="A51" s="459" t="s">
        <v>622</v>
      </c>
      <c r="B51" s="460">
        <v>3</v>
      </c>
      <c r="C51" s="460">
        <v>6</v>
      </c>
      <c r="D51" s="460">
        <v>11</v>
      </c>
      <c r="E51" s="460">
        <v>11</v>
      </c>
      <c r="F51" s="460">
        <v>11</v>
      </c>
      <c r="G51" s="460">
        <v>11</v>
      </c>
      <c r="H51" s="460">
        <v>11</v>
      </c>
      <c r="I51" s="460">
        <v>11</v>
      </c>
      <c r="J51" s="460">
        <v>11</v>
      </c>
      <c r="K51" s="460">
        <f>SUM(K52:K53)</f>
        <v>11</v>
      </c>
      <c r="L51" s="460">
        <f>SUM(L52:L53)</f>
        <v>11</v>
      </c>
      <c r="M51" s="138"/>
      <c r="N51" s="138"/>
      <c r="O51" s="138"/>
      <c r="P51" s="138"/>
      <c r="Q51" s="138"/>
      <c r="R51" s="138"/>
      <c r="S51" s="138"/>
    </row>
    <row r="52" spans="1:19" ht="11.25" customHeight="1">
      <c r="A52" s="212" t="s">
        <v>929</v>
      </c>
      <c r="B52" s="473">
        <v>2</v>
      </c>
      <c r="C52" s="473">
        <v>3</v>
      </c>
      <c r="D52" s="473">
        <v>5</v>
      </c>
      <c r="E52" s="473">
        <v>4</v>
      </c>
      <c r="F52" s="473">
        <v>5</v>
      </c>
      <c r="G52" s="473">
        <v>4</v>
      </c>
      <c r="H52" s="473">
        <v>5</v>
      </c>
      <c r="I52" s="473">
        <v>5</v>
      </c>
      <c r="J52" s="473">
        <v>5</v>
      </c>
      <c r="K52" s="473">
        <v>5</v>
      </c>
      <c r="L52" s="473">
        <v>5</v>
      </c>
    </row>
    <row r="53" spans="1:19" ht="11.25" customHeight="1">
      <c r="A53" s="212" t="s">
        <v>614</v>
      </c>
      <c r="B53" s="473">
        <v>1</v>
      </c>
      <c r="C53" s="473">
        <v>3</v>
      </c>
      <c r="D53" s="473">
        <v>6</v>
      </c>
      <c r="E53" s="473">
        <v>7</v>
      </c>
      <c r="F53" s="473">
        <v>6</v>
      </c>
      <c r="G53" s="473">
        <v>7</v>
      </c>
      <c r="H53" s="473">
        <v>6</v>
      </c>
      <c r="I53" s="473">
        <v>6</v>
      </c>
      <c r="J53" s="473">
        <v>6</v>
      </c>
      <c r="K53" s="473">
        <v>6</v>
      </c>
      <c r="L53" s="473">
        <v>6</v>
      </c>
    </row>
    <row r="54" spans="1:19" ht="11.25" customHeight="1">
      <c r="A54" s="459" t="s">
        <v>615</v>
      </c>
      <c r="B54" s="460">
        <v>0</v>
      </c>
      <c r="C54" s="460">
        <v>0</v>
      </c>
      <c r="D54" s="460">
        <v>1</v>
      </c>
      <c r="E54" s="460">
        <v>0</v>
      </c>
      <c r="F54" s="460">
        <v>0</v>
      </c>
      <c r="G54" s="460">
        <v>0</v>
      </c>
      <c r="H54" s="460">
        <v>0</v>
      </c>
      <c r="I54" s="460">
        <v>0</v>
      </c>
      <c r="J54" s="460">
        <v>0</v>
      </c>
      <c r="K54" s="460">
        <f>SUM(K55:K56)</f>
        <v>0</v>
      </c>
      <c r="L54" s="460">
        <f>SUM(L55:L56)</f>
        <v>0</v>
      </c>
      <c r="M54" s="138"/>
      <c r="N54" s="138"/>
      <c r="O54" s="138"/>
      <c r="P54" s="138"/>
      <c r="Q54" s="138"/>
      <c r="R54" s="138"/>
      <c r="S54" s="138"/>
    </row>
    <row r="55" spans="1:19" ht="11.25" customHeight="1">
      <c r="A55" s="212" t="s">
        <v>929</v>
      </c>
      <c r="B55" s="473">
        <v>0</v>
      </c>
      <c r="C55" s="473">
        <v>0</v>
      </c>
      <c r="D55" s="473">
        <v>0</v>
      </c>
      <c r="E55" s="473">
        <v>0</v>
      </c>
      <c r="F55" s="473">
        <v>0</v>
      </c>
      <c r="G55" s="473">
        <v>0</v>
      </c>
      <c r="H55" s="473">
        <v>0</v>
      </c>
      <c r="I55" s="473">
        <v>0</v>
      </c>
      <c r="J55" s="473">
        <v>0</v>
      </c>
      <c r="K55" s="473">
        <v>0</v>
      </c>
      <c r="L55" s="473">
        <v>0</v>
      </c>
    </row>
    <row r="56" spans="1:19" ht="11.25" customHeight="1" thickBot="1">
      <c r="A56" s="212" t="s">
        <v>614</v>
      </c>
      <c r="B56" s="473">
        <v>0</v>
      </c>
      <c r="C56" s="473">
        <v>0</v>
      </c>
      <c r="D56" s="473">
        <v>1</v>
      </c>
      <c r="E56" s="473">
        <v>0</v>
      </c>
      <c r="F56" s="473">
        <v>0</v>
      </c>
      <c r="G56" s="473">
        <v>0</v>
      </c>
      <c r="H56" s="473">
        <v>0</v>
      </c>
      <c r="I56" s="473">
        <v>0</v>
      </c>
      <c r="J56" s="473">
        <v>0</v>
      </c>
      <c r="K56" s="473">
        <v>0</v>
      </c>
      <c r="L56" s="473">
        <v>0</v>
      </c>
    </row>
    <row r="57" spans="1:19" ht="11.25" customHeight="1">
      <c r="A57" s="457" t="s">
        <v>84</v>
      </c>
      <c r="B57" s="468">
        <v>5</v>
      </c>
      <c r="C57" s="468">
        <v>6</v>
      </c>
      <c r="D57" s="468">
        <v>6</v>
      </c>
      <c r="E57" s="468">
        <v>6</v>
      </c>
      <c r="F57" s="468">
        <v>5</v>
      </c>
      <c r="G57" s="468">
        <v>5</v>
      </c>
      <c r="H57" s="468">
        <v>3</v>
      </c>
      <c r="I57" s="468">
        <v>3</v>
      </c>
      <c r="J57" s="468">
        <v>0</v>
      </c>
      <c r="K57" s="468">
        <f>SUM(K58,K61)</f>
        <v>4</v>
      </c>
      <c r="L57" s="468">
        <f>SUM(L58,L61)</f>
        <v>4</v>
      </c>
    </row>
    <row r="58" spans="1:19" ht="11.25" customHeight="1">
      <c r="A58" s="459" t="s">
        <v>623</v>
      </c>
      <c r="B58" s="460">
        <v>4</v>
      </c>
      <c r="C58" s="460">
        <v>4</v>
      </c>
      <c r="D58" s="460">
        <v>4</v>
      </c>
      <c r="E58" s="460">
        <v>4</v>
      </c>
      <c r="F58" s="460">
        <v>3</v>
      </c>
      <c r="G58" s="460">
        <v>3</v>
      </c>
      <c r="H58" s="460">
        <v>1</v>
      </c>
      <c r="I58" s="460">
        <v>1</v>
      </c>
      <c r="J58" s="460">
        <v>0</v>
      </c>
      <c r="K58" s="460">
        <f>SUM(K59:K60)</f>
        <v>2</v>
      </c>
      <c r="L58" s="460">
        <f>SUM(L59:L60)</f>
        <v>2</v>
      </c>
      <c r="M58" s="138"/>
      <c r="N58" s="138"/>
      <c r="O58" s="138"/>
      <c r="P58" s="138"/>
      <c r="Q58" s="138"/>
      <c r="R58" s="138"/>
      <c r="S58" s="138"/>
    </row>
    <row r="59" spans="1:19" ht="11.25" customHeight="1">
      <c r="A59" s="212" t="s">
        <v>929</v>
      </c>
      <c r="B59" s="473">
        <v>3</v>
      </c>
      <c r="C59" s="473">
        <v>3</v>
      </c>
      <c r="D59" s="473">
        <v>3</v>
      </c>
      <c r="E59" s="473">
        <v>3</v>
      </c>
      <c r="F59" s="473">
        <v>3</v>
      </c>
      <c r="G59" s="473">
        <v>3</v>
      </c>
      <c r="H59" s="473">
        <v>1</v>
      </c>
      <c r="I59" s="473">
        <v>1</v>
      </c>
      <c r="J59" s="473">
        <v>0</v>
      </c>
      <c r="K59" s="473">
        <v>1</v>
      </c>
      <c r="L59" s="473">
        <v>1</v>
      </c>
    </row>
    <row r="60" spans="1:19" ht="11.25" customHeight="1">
      <c r="A60" s="212" t="s">
        <v>614</v>
      </c>
      <c r="B60" s="473">
        <v>1</v>
      </c>
      <c r="C60" s="473">
        <v>1</v>
      </c>
      <c r="D60" s="473">
        <v>1</v>
      </c>
      <c r="E60" s="473">
        <v>1</v>
      </c>
      <c r="F60" s="473">
        <v>0</v>
      </c>
      <c r="G60" s="473">
        <v>0</v>
      </c>
      <c r="H60" s="473">
        <v>0</v>
      </c>
      <c r="I60" s="473">
        <v>0</v>
      </c>
      <c r="J60" s="473">
        <v>0</v>
      </c>
      <c r="K60" s="473">
        <v>1</v>
      </c>
      <c r="L60" s="473">
        <v>1</v>
      </c>
    </row>
    <row r="61" spans="1:19" ht="11.25" customHeight="1">
      <c r="A61" s="459" t="s">
        <v>615</v>
      </c>
      <c r="B61" s="460">
        <v>1</v>
      </c>
      <c r="C61" s="460">
        <v>2</v>
      </c>
      <c r="D61" s="460">
        <v>2</v>
      </c>
      <c r="E61" s="460">
        <v>2</v>
      </c>
      <c r="F61" s="460">
        <v>2</v>
      </c>
      <c r="G61" s="460">
        <v>2</v>
      </c>
      <c r="H61" s="460">
        <v>2</v>
      </c>
      <c r="I61" s="460">
        <v>2</v>
      </c>
      <c r="J61" s="460">
        <v>0</v>
      </c>
      <c r="K61" s="460">
        <f>SUM(K62:K63)</f>
        <v>2</v>
      </c>
      <c r="L61" s="460">
        <f>SUM(L62:L63)</f>
        <v>2</v>
      </c>
      <c r="M61" s="138"/>
      <c r="N61" s="138"/>
      <c r="O61" s="138"/>
      <c r="P61" s="138"/>
      <c r="Q61" s="138"/>
      <c r="R61" s="138"/>
      <c r="S61" s="138"/>
    </row>
    <row r="62" spans="1:19" ht="11.25" customHeight="1">
      <c r="A62" s="212" t="s">
        <v>929</v>
      </c>
      <c r="B62" s="473">
        <v>1</v>
      </c>
      <c r="C62" s="473">
        <v>2</v>
      </c>
      <c r="D62" s="473">
        <v>2</v>
      </c>
      <c r="E62" s="473">
        <v>2</v>
      </c>
      <c r="F62" s="473">
        <v>2</v>
      </c>
      <c r="G62" s="473">
        <v>2</v>
      </c>
      <c r="H62" s="473">
        <v>2</v>
      </c>
      <c r="I62" s="473">
        <v>2</v>
      </c>
      <c r="J62" s="473">
        <v>0</v>
      </c>
      <c r="K62" s="473">
        <v>2</v>
      </c>
      <c r="L62" s="473">
        <v>2</v>
      </c>
    </row>
    <row r="63" spans="1:19" ht="11.25" customHeight="1" thickBot="1">
      <c r="A63" s="212" t="s">
        <v>614</v>
      </c>
      <c r="B63" s="473">
        <v>0</v>
      </c>
      <c r="C63" s="473">
        <v>0</v>
      </c>
      <c r="D63" s="473">
        <v>0</v>
      </c>
      <c r="E63" s="473">
        <v>0</v>
      </c>
      <c r="F63" s="473">
        <v>0</v>
      </c>
      <c r="G63" s="473">
        <v>0</v>
      </c>
      <c r="H63" s="473">
        <v>0</v>
      </c>
      <c r="I63" s="473">
        <v>0</v>
      </c>
      <c r="J63" s="473">
        <v>0</v>
      </c>
      <c r="K63" s="473">
        <v>0</v>
      </c>
      <c r="L63" s="473">
        <v>0</v>
      </c>
    </row>
    <row r="64" spans="1:19" ht="11.25" customHeight="1">
      <c r="A64" s="457" t="s">
        <v>85</v>
      </c>
      <c r="B64" s="468">
        <v>3</v>
      </c>
      <c r="C64" s="468">
        <v>3</v>
      </c>
      <c r="D64" s="468">
        <v>3</v>
      </c>
      <c r="E64" s="468">
        <v>3</v>
      </c>
      <c r="F64" s="468">
        <v>3</v>
      </c>
      <c r="G64" s="468">
        <v>3</v>
      </c>
      <c r="H64" s="468">
        <v>3</v>
      </c>
      <c r="I64" s="468">
        <v>2</v>
      </c>
      <c r="J64" s="468">
        <v>0</v>
      </c>
      <c r="K64" s="468">
        <f>SUM(K65,K68)</f>
        <v>2</v>
      </c>
      <c r="L64" s="468">
        <f>SUM(L65,L68)</f>
        <v>3</v>
      </c>
    </row>
    <row r="65" spans="1:19" ht="11.25" customHeight="1">
      <c r="A65" s="459" t="s">
        <v>624</v>
      </c>
      <c r="B65" s="460">
        <v>3</v>
      </c>
      <c r="C65" s="460">
        <v>3</v>
      </c>
      <c r="D65" s="460">
        <v>3</v>
      </c>
      <c r="E65" s="460">
        <v>3</v>
      </c>
      <c r="F65" s="460">
        <v>3</v>
      </c>
      <c r="G65" s="460">
        <v>3</v>
      </c>
      <c r="H65" s="460">
        <v>3</v>
      </c>
      <c r="I65" s="460">
        <v>2</v>
      </c>
      <c r="J65" s="460">
        <v>0</v>
      </c>
      <c r="K65" s="460">
        <f>SUM(K66:K67)</f>
        <v>2</v>
      </c>
      <c r="L65" s="460">
        <f>SUM(L66:L67)</f>
        <v>3</v>
      </c>
      <c r="M65" s="138"/>
      <c r="N65" s="138"/>
      <c r="O65" s="138"/>
      <c r="P65" s="138"/>
      <c r="Q65" s="138"/>
      <c r="R65" s="138"/>
      <c r="S65" s="138"/>
    </row>
    <row r="66" spans="1:19" ht="11.25" customHeight="1">
      <c r="A66" s="212" t="s">
        <v>929</v>
      </c>
      <c r="B66" s="473">
        <v>2</v>
      </c>
      <c r="C66" s="473">
        <v>2</v>
      </c>
      <c r="D66" s="473">
        <v>2</v>
      </c>
      <c r="E66" s="473">
        <v>2</v>
      </c>
      <c r="F66" s="473">
        <v>2</v>
      </c>
      <c r="G66" s="473">
        <v>2</v>
      </c>
      <c r="H66" s="473">
        <v>2</v>
      </c>
      <c r="I66" s="473">
        <v>1</v>
      </c>
      <c r="J66" s="473">
        <v>0</v>
      </c>
      <c r="K66" s="473">
        <v>1</v>
      </c>
      <c r="L66" s="473">
        <v>1</v>
      </c>
    </row>
    <row r="67" spans="1:19" ht="11.25" customHeight="1">
      <c r="A67" s="212" t="s">
        <v>614</v>
      </c>
      <c r="B67" s="473">
        <v>1</v>
      </c>
      <c r="C67" s="473">
        <v>1</v>
      </c>
      <c r="D67" s="473">
        <v>1</v>
      </c>
      <c r="E67" s="473">
        <v>1</v>
      </c>
      <c r="F67" s="473">
        <v>1</v>
      </c>
      <c r="G67" s="473">
        <v>1</v>
      </c>
      <c r="H67" s="473">
        <v>1</v>
      </c>
      <c r="I67" s="473">
        <v>1</v>
      </c>
      <c r="J67" s="473">
        <v>0</v>
      </c>
      <c r="K67" s="473">
        <v>1</v>
      </c>
      <c r="L67" s="473">
        <v>2</v>
      </c>
    </row>
    <row r="68" spans="1:19" ht="11.25" customHeight="1">
      <c r="A68" s="459" t="s">
        <v>615</v>
      </c>
      <c r="B68" s="460">
        <v>0</v>
      </c>
      <c r="C68" s="460">
        <v>0</v>
      </c>
      <c r="D68" s="460">
        <v>0</v>
      </c>
      <c r="E68" s="460">
        <v>0</v>
      </c>
      <c r="F68" s="460">
        <v>0</v>
      </c>
      <c r="G68" s="460">
        <v>0</v>
      </c>
      <c r="H68" s="460">
        <v>0</v>
      </c>
      <c r="I68" s="460">
        <v>0</v>
      </c>
      <c r="J68" s="460">
        <v>0</v>
      </c>
      <c r="K68" s="460">
        <f>SUM(K69:K70)</f>
        <v>0</v>
      </c>
      <c r="L68" s="460">
        <f>SUM(L69:L70)</f>
        <v>0</v>
      </c>
      <c r="M68" s="138"/>
      <c r="N68" s="138"/>
      <c r="O68" s="138"/>
      <c r="P68" s="138"/>
      <c r="Q68" s="138"/>
      <c r="R68" s="138"/>
      <c r="S68" s="138"/>
    </row>
    <row r="69" spans="1:19" ht="11.25" customHeight="1">
      <c r="A69" s="212" t="s">
        <v>929</v>
      </c>
      <c r="B69" s="473">
        <v>0</v>
      </c>
      <c r="C69" s="473">
        <v>0</v>
      </c>
      <c r="D69" s="473">
        <v>0</v>
      </c>
      <c r="E69" s="473">
        <v>0</v>
      </c>
      <c r="F69" s="473">
        <v>0</v>
      </c>
      <c r="G69" s="473">
        <v>0</v>
      </c>
      <c r="H69" s="473">
        <v>0</v>
      </c>
      <c r="I69" s="473">
        <v>0</v>
      </c>
      <c r="J69" s="473">
        <v>0</v>
      </c>
      <c r="K69" s="473">
        <v>0</v>
      </c>
      <c r="L69" s="473">
        <v>0</v>
      </c>
    </row>
    <row r="70" spans="1:19" ht="11.25" customHeight="1">
      <c r="A70" s="212" t="s">
        <v>614</v>
      </c>
      <c r="B70" s="473">
        <v>0</v>
      </c>
      <c r="C70" s="473">
        <v>0</v>
      </c>
      <c r="D70" s="473">
        <v>0</v>
      </c>
      <c r="E70" s="473">
        <v>0</v>
      </c>
      <c r="F70" s="473">
        <v>0</v>
      </c>
      <c r="G70" s="473">
        <v>0</v>
      </c>
      <c r="H70" s="473">
        <v>0</v>
      </c>
      <c r="I70" s="473">
        <v>0</v>
      </c>
      <c r="J70" s="473">
        <v>0</v>
      </c>
      <c r="K70" s="473">
        <v>0</v>
      </c>
      <c r="L70" s="473">
        <v>0</v>
      </c>
    </row>
    <row r="71" spans="1:19" ht="11.25" customHeight="1">
      <c r="A71" s="203" t="s">
        <v>78</v>
      </c>
      <c r="B71" s="185">
        <v>88</v>
      </c>
      <c r="C71" s="185">
        <v>101</v>
      </c>
      <c r="D71" s="185">
        <v>115</v>
      </c>
      <c r="E71" s="185">
        <v>111</v>
      </c>
      <c r="F71" s="185">
        <v>112</v>
      </c>
      <c r="G71" s="185">
        <v>115</v>
      </c>
      <c r="H71" s="185">
        <v>79</v>
      </c>
      <c r="I71" s="185">
        <v>81</v>
      </c>
      <c r="J71" s="185">
        <v>73</v>
      </c>
      <c r="K71" s="185">
        <f>SUM(K64,K57,K50,K43,K36,K29,K22,K12,K5)</f>
        <v>84</v>
      </c>
      <c r="L71" s="185">
        <f>SUM(L64,L57,L50,L43,L36,L29,L22,L12,L5)</f>
        <v>85</v>
      </c>
    </row>
    <row r="72" spans="1:19" ht="3.75" customHeight="1" thickBot="1">
      <c r="A72" s="140"/>
      <c r="B72" s="149"/>
      <c r="C72" s="141"/>
      <c r="D72" s="141"/>
      <c r="E72" s="141"/>
      <c r="F72" s="141"/>
      <c r="G72" s="141"/>
      <c r="H72" s="141"/>
      <c r="I72" s="141"/>
      <c r="J72" s="141"/>
      <c r="K72" s="141"/>
      <c r="L72" s="141"/>
    </row>
    <row r="73" spans="1:19" ht="12" thickTop="1">
      <c r="A73" s="465" t="s">
        <v>627</v>
      </c>
      <c r="B73" s="150"/>
      <c r="D73" s="143"/>
      <c r="E73" s="143"/>
      <c r="F73" s="143"/>
      <c r="G73" s="143"/>
      <c r="H73" s="143"/>
      <c r="I73" s="143"/>
      <c r="J73" s="143"/>
      <c r="K73" s="143"/>
      <c r="L73" s="143"/>
    </row>
    <row r="74" spans="1:19" ht="11.25">
      <c r="A74" s="465" t="s">
        <v>633</v>
      </c>
      <c r="B74" s="151"/>
      <c r="D74" s="143"/>
      <c r="E74" s="143"/>
      <c r="F74" s="143"/>
      <c r="G74" s="143"/>
      <c r="H74" s="143"/>
      <c r="I74" s="143"/>
      <c r="J74" s="143"/>
      <c r="K74" s="143"/>
      <c r="L74" s="143"/>
    </row>
    <row r="75" spans="1:19">
      <c r="A75" s="142"/>
      <c r="B75" s="151"/>
      <c r="D75" s="143"/>
      <c r="E75" s="143"/>
      <c r="F75" s="143"/>
      <c r="G75" s="143"/>
      <c r="H75" s="143"/>
      <c r="I75" s="143"/>
      <c r="J75" s="143"/>
      <c r="K75" s="143"/>
      <c r="L75" s="143"/>
    </row>
    <row r="76" spans="1:19">
      <c r="A76" s="144"/>
      <c r="B76" s="152"/>
      <c r="D76" s="143"/>
      <c r="E76" s="143"/>
      <c r="F76" s="143"/>
      <c r="G76" s="143"/>
      <c r="H76" s="143"/>
      <c r="I76" s="143"/>
      <c r="J76" s="143"/>
      <c r="K76" s="143"/>
      <c r="L76" s="143"/>
    </row>
    <row r="77" spans="1:19">
      <c r="A77" s="144"/>
      <c r="B77" s="151"/>
      <c r="D77" s="143"/>
      <c r="E77" s="143"/>
      <c r="F77" s="143"/>
      <c r="G77" s="143"/>
      <c r="H77" s="143"/>
      <c r="I77" s="143"/>
      <c r="J77" s="143"/>
      <c r="K77" s="143"/>
      <c r="L77" s="143"/>
    </row>
    <row r="78" spans="1:19">
      <c r="A78" s="144"/>
      <c r="B78" s="151"/>
      <c r="D78" s="143"/>
      <c r="E78" s="143"/>
      <c r="F78" s="143"/>
      <c r="G78" s="143"/>
      <c r="H78" s="143"/>
      <c r="I78" s="143"/>
      <c r="J78" s="143"/>
      <c r="K78" s="143"/>
      <c r="L78" s="143"/>
    </row>
    <row r="79" spans="1:19">
      <c r="A79" s="144"/>
      <c r="B79" s="151"/>
      <c r="D79" s="143"/>
      <c r="E79" s="143"/>
      <c r="F79" s="143"/>
      <c r="G79" s="143"/>
      <c r="H79" s="143"/>
      <c r="I79" s="143"/>
      <c r="J79" s="143"/>
      <c r="K79" s="143"/>
      <c r="L79" s="143"/>
    </row>
    <row r="80" spans="1:19">
      <c r="A80" s="144"/>
      <c r="B80" s="151"/>
      <c r="D80" s="143"/>
      <c r="E80" s="143"/>
      <c r="F80" s="143"/>
      <c r="G80" s="143"/>
      <c r="H80" s="143"/>
      <c r="I80" s="143"/>
      <c r="J80" s="143"/>
      <c r="K80" s="143"/>
      <c r="L80" s="143"/>
    </row>
    <row r="81" spans="1:12">
      <c r="A81" s="144"/>
      <c r="B81" s="151"/>
      <c r="D81" s="143"/>
      <c r="E81" s="143"/>
      <c r="F81" s="143"/>
      <c r="G81" s="143"/>
      <c r="H81" s="143"/>
      <c r="I81" s="143"/>
      <c r="J81" s="143"/>
      <c r="K81" s="143"/>
      <c r="L81" s="143"/>
    </row>
    <row r="82" spans="1:12">
      <c r="A82" s="144"/>
      <c r="B82" s="151"/>
      <c r="D82" s="143"/>
      <c r="E82" s="143"/>
      <c r="F82" s="143"/>
      <c r="G82" s="143"/>
      <c r="H82" s="143"/>
      <c r="I82" s="143"/>
      <c r="J82" s="143"/>
      <c r="K82" s="143"/>
      <c r="L82" s="143"/>
    </row>
    <row r="83" spans="1:12">
      <c r="A83" s="144"/>
      <c r="B83" s="151"/>
      <c r="D83" s="143"/>
      <c r="E83" s="143"/>
      <c r="F83" s="143"/>
      <c r="G83" s="143"/>
      <c r="H83" s="143"/>
      <c r="I83" s="143"/>
      <c r="J83" s="143"/>
      <c r="K83" s="143"/>
      <c r="L83" s="143"/>
    </row>
    <row r="84" spans="1:12">
      <c r="A84" s="144"/>
      <c r="B84" s="151"/>
      <c r="D84" s="143"/>
      <c r="E84" s="143"/>
      <c r="F84" s="143"/>
      <c r="G84" s="143"/>
      <c r="H84" s="143"/>
      <c r="I84" s="143"/>
      <c r="J84" s="143"/>
      <c r="K84" s="143"/>
      <c r="L84" s="143"/>
    </row>
    <row r="85" spans="1:12">
      <c r="A85" s="144"/>
      <c r="B85" s="151"/>
      <c r="D85" s="143"/>
      <c r="E85" s="143"/>
      <c r="F85" s="143"/>
      <c r="G85" s="143"/>
      <c r="H85" s="143"/>
      <c r="I85" s="143"/>
      <c r="J85" s="143"/>
      <c r="K85" s="143"/>
      <c r="L85" s="143"/>
    </row>
    <row r="86" spans="1:12">
      <c r="A86" s="144"/>
      <c r="B86" s="151"/>
      <c r="D86" s="143"/>
      <c r="E86" s="143"/>
      <c r="F86" s="143"/>
      <c r="G86" s="143"/>
      <c r="H86" s="143"/>
      <c r="I86" s="143"/>
      <c r="J86" s="143"/>
      <c r="K86" s="143"/>
      <c r="L86" s="143"/>
    </row>
    <row r="87" spans="1:12">
      <c r="A87" s="144"/>
      <c r="B87" s="151"/>
      <c r="D87" s="143"/>
      <c r="E87" s="143"/>
      <c r="F87" s="143"/>
      <c r="G87" s="143"/>
      <c r="H87" s="143"/>
      <c r="I87" s="143"/>
      <c r="J87" s="143"/>
      <c r="K87" s="143"/>
      <c r="L87" s="143"/>
    </row>
    <row r="88" spans="1:12">
      <c r="A88" s="144"/>
      <c r="B88" s="151"/>
      <c r="D88" s="143"/>
      <c r="E88" s="143"/>
      <c r="F88" s="143"/>
      <c r="G88" s="143"/>
      <c r="H88" s="143"/>
      <c r="I88" s="143"/>
      <c r="J88" s="143"/>
      <c r="K88" s="143"/>
      <c r="L88" s="143"/>
    </row>
    <row r="89" spans="1:12">
      <c r="A89" s="144"/>
      <c r="B89" s="151"/>
      <c r="D89" s="143"/>
      <c r="E89" s="143"/>
      <c r="F89" s="143"/>
      <c r="G89" s="143"/>
      <c r="H89" s="143"/>
      <c r="I89" s="143"/>
      <c r="J89" s="143"/>
      <c r="K89" s="143"/>
      <c r="L89" s="143"/>
    </row>
    <row r="90" spans="1:12">
      <c r="A90" s="144"/>
      <c r="B90" s="151"/>
      <c r="D90" s="143"/>
      <c r="E90" s="143"/>
      <c r="F90" s="143"/>
      <c r="G90" s="143"/>
      <c r="H90" s="143"/>
      <c r="I90" s="143"/>
      <c r="J90" s="143"/>
      <c r="K90" s="143"/>
      <c r="L90" s="143"/>
    </row>
    <row r="91" spans="1:12">
      <c r="A91" s="144"/>
      <c r="B91" s="151"/>
      <c r="D91" s="143"/>
      <c r="E91" s="143"/>
      <c r="F91" s="143"/>
      <c r="G91" s="143"/>
      <c r="H91" s="143"/>
      <c r="I91" s="143"/>
      <c r="J91" s="143"/>
      <c r="K91" s="143"/>
      <c r="L91" s="143"/>
    </row>
    <row r="92" spans="1:12">
      <c r="A92" s="144"/>
      <c r="B92" s="151"/>
      <c r="D92" s="143"/>
      <c r="E92" s="143"/>
      <c r="F92" s="143"/>
      <c r="G92" s="143"/>
      <c r="H92" s="143"/>
      <c r="I92" s="143"/>
      <c r="J92" s="143"/>
      <c r="K92" s="143"/>
      <c r="L92" s="143"/>
    </row>
    <row r="93" spans="1:12">
      <c r="A93" s="144"/>
      <c r="B93" s="151"/>
      <c r="D93" s="143"/>
      <c r="E93" s="143"/>
      <c r="F93" s="143"/>
      <c r="G93" s="143"/>
      <c r="H93" s="143"/>
      <c r="I93" s="143"/>
      <c r="J93" s="143"/>
      <c r="K93" s="143"/>
      <c r="L93" s="143"/>
    </row>
    <row r="94" spans="1:12">
      <c r="A94" s="144"/>
      <c r="B94" s="151"/>
      <c r="D94" s="143"/>
      <c r="E94" s="143"/>
      <c r="F94" s="143"/>
      <c r="G94" s="143"/>
      <c r="H94" s="143"/>
      <c r="I94" s="143"/>
      <c r="J94" s="143"/>
      <c r="K94" s="143"/>
      <c r="L94" s="143"/>
    </row>
    <row r="95" spans="1:12">
      <c r="A95" s="144"/>
      <c r="B95" s="151"/>
      <c r="D95" s="143"/>
      <c r="E95" s="143"/>
      <c r="F95" s="143"/>
      <c r="G95" s="143"/>
      <c r="H95" s="143"/>
      <c r="I95" s="143"/>
      <c r="J95" s="143"/>
      <c r="K95" s="143"/>
      <c r="L95" s="143"/>
    </row>
    <row r="96" spans="1:12">
      <c r="A96" s="144"/>
      <c r="B96" s="151"/>
      <c r="D96" s="143"/>
      <c r="E96" s="143"/>
      <c r="F96" s="143"/>
      <c r="G96" s="143"/>
      <c r="H96" s="143"/>
      <c r="I96" s="143"/>
      <c r="J96" s="143"/>
      <c r="K96" s="143"/>
      <c r="L96" s="143"/>
    </row>
    <row r="97" spans="1:12">
      <c r="A97" s="144"/>
      <c r="B97" s="151"/>
      <c r="D97" s="143"/>
      <c r="E97" s="143"/>
      <c r="F97" s="143"/>
      <c r="G97" s="143"/>
      <c r="H97" s="143"/>
      <c r="I97" s="143"/>
      <c r="J97" s="143"/>
      <c r="K97" s="143"/>
      <c r="L97" s="143"/>
    </row>
    <row r="98" spans="1:12">
      <c r="A98" s="144"/>
      <c r="B98" s="151"/>
      <c r="D98" s="143"/>
      <c r="E98" s="143"/>
      <c r="F98" s="143"/>
      <c r="G98" s="143"/>
      <c r="H98" s="143"/>
      <c r="I98" s="143"/>
      <c r="J98" s="143"/>
      <c r="K98" s="143"/>
      <c r="L98" s="143"/>
    </row>
    <row r="99" spans="1:12">
      <c r="A99" s="144"/>
      <c r="B99" s="151"/>
      <c r="D99" s="143"/>
      <c r="E99" s="143"/>
      <c r="F99" s="143"/>
      <c r="G99" s="143"/>
      <c r="H99" s="143"/>
      <c r="I99" s="143"/>
      <c r="J99" s="143"/>
      <c r="K99" s="143"/>
      <c r="L99" s="143"/>
    </row>
    <row r="100" spans="1:12">
      <c r="A100" s="144"/>
      <c r="B100" s="151"/>
      <c r="D100" s="143"/>
      <c r="E100" s="143"/>
      <c r="F100" s="143"/>
      <c r="G100" s="143"/>
      <c r="H100" s="143"/>
      <c r="I100" s="143"/>
      <c r="J100" s="143"/>
      <c r="K100" s="143"/>
      <c r="L100" s="143"/>
    </row>
    <row r="101" spans="1:12">
      <c r="A101" s="145"/>
      <c r="B101" s="153"/>
      <c r="D101" s="143"/>
      <c r="E101" s="143"/>
      <c r="F101" s="143"/>
      <c r="G101" s="143"/>
      <c r="H101" s="143"/>
      <c r="I101" s="143"/>
      <c r="J101" s="143"/>
      <c r="K101" s="143"/>
      <c r="L101" s="143"/>
    </row>
    <row r="102" spans="1:12">
      <c r="A102" s="145"/>
      <c r="B102" s="153"/>
      <c r="D102" s="143"/>
      <c r="E102" s="143"/>
      <c r="F102" s="143"/>
      <c r="G102" s="143"/>
      <c r="H102" s="143"/>
      <c r="I102" s="143"/>
      <c r="J102" s="143"/>
      <c r="K102" s="143"/>
      <c r="L102" s="143"/>
    </row>
    <row r="103" spans="1:12">
      <c r="A103" s="145"/>
      <c r="B103" s="153"/>
      <c r="D103" s="143"/>
      <c r="E103" s="143"/>
      <c r="F103" s="143"/>
      <c r="G103" s="143"/>
      <c r="H103" s="143"/>
      <c r="I103" s="143"/>
      <c r="J103" s="143"/>
      <c r="K103" s="143"/>
      <c r="L103" s="143"/>
    </row>
    <row r="104" spans="1:12">
      <c r="A104" s="145"/>
      <c r="B104" s="153"/>
      <c r="D104" s="143"/>
      <c r="E104" s="143"/>
      <c r="F104" s="143"/>
      <c r="G104" s="143"/>
      <c r="H104" s="143"/>
      <c r="I104" s="143"/>
      <c r="J104" s="143"/>
      <c r="K104" s="143"/>
      <c r="L104" s="143"/>
    </row>
    <row r="105" spans="1:12">
      <c r="A105" s="145"/>
      <c r="B105" s="153"/>
      <c r="D105" s="143"/>
      <c r="E105" s="143"/>
      <c r="F105" s="143"/>
      <c r="G105" s="143"/>
      <c r="H105" s="143"/>
      <c r="I105" s="143"/>
      <c r="J105" s="143"/>
      <c r="K105" s="143"/>
      <c r="L105" s="143"/>
    </row>
    <row r="106" spans="1:12">
      <c r="A106" s="145"/>
      <c r="B106" s="153"/>
      <c r="D106" s="143"/>
      <c r="E106" s="143"/>
      <c r="F106" s="143"/>
      <c r="G106" s="143"/>
      <c r="H106" s="143"/>
      <c r="I106" s="143"/>
      <c r="J106" s="143"/>
      <c r="K106" s="143"/>
      <c r="L106" s="143"/>
    </row>
    <row r="107" spans="1:12">
      <c r="A107" s="145"/>
      <c r="B107" s="153"/>
      <c r="D107" s="143"/>
      <c r="E107" s="143"/>
      <c r="F107" s="143"/>
      <c r="G107" s="143"/>
      <c r="H107" s="143"/>
      <c r="I107" s="143"/>
      <c r="J107" s="143"/>
      <c r="K107" s="143"/>
      <c r="L107" s="143"/>
    </row>
    <row r="108" spans="1:12">
      <c r="A108" s="145"/>
      <c r="B108" s="153"/>
      <c r="D108" s="143"/>
      <c r="E108" s="143"/>
      <c r="F108" s="143"/>
      <c r="G108" s="143"/>
      <c r="H108" s="143"/>
      <c r="I108" s="143"/>
      <c r="J108" s="143"/>
      <c r="K108" s="143"/>
      <c r="L108" s="143"/>
    </row>
    <row r="109" spans="1:12">
      <c r="A109" s="145"/>
      <c r="B109" s="153"/>
      <c r="D109" s="143"/>
      <c r="E109" s="143"/>
      <c r="F109" s="143"/>
      <c r="G109" s="143"/>
      <c r="H109" s="143"/>
      <c r="I109" s="143"/>
      <c r="J109" s="143"/>
      <c r="K109" s="143"/>
      <c r="L109" s="143"/>
    </row>
    <row r="110" spans="1:12">
      <c r="A110" s="145"/>
      <c r="B110" s="153"/>
      <c r="D110" s="143"/>
      <c r="E110" s="143"/>
      <c r="F110" s="143"/>
      <c r="G110" s="143"/>
      <c r="H110" s="143"/>
      <c r="I110" s="143"/>
      <c r="J110" s="143"/>
      <c r="K110" s="143"/>
      <c r="L110" s="143"/>
    </row>
    <row r="111" spans="1:12">
      <c r="A111" s="145"/>
      <c r="B111" s="153"/>
      <c r="D111" s="143"/>
      <c r="E111" s="143"/>
      <c r="F111" s="143"/>
      <c r="G111" s="143"/>
      <c r="H111" s="143"/>
      <c r="I111" s="143"/>
      <c r="J111" s="143"/>
      <c r="K111" s="143"/>
      <c r="L111" s="143"/>
    </row>
    <row r="112" spans="1:12">
      <c r="A112" s="145"/>
      <c r="B112" s="153"/>
      <c r="D112" s="143"/>
      <c r="E112" s="143"/>
      <c r="F112" s="143"/>
      <c r="G112" s="143"/>
      <c r="H112" s="143"/>
      <c r="I112" s="143"/>
      <c r="J112" s="143"/>
      <c r="K112" s="143"/>
      <c r="L112" s="143"/>
    </row>
    <row r="113" spans="1:12">
      <c r="A113" s="145"/>
      <c r="B113" s="153"/>
      <c r="D113" s="143"/>
      <c r="E113" s="143"/>
      <c r="F113" s="143"/>
      <c r="G113" s="143"/>
      <c r="H113" s="143"/>
      <c r="I113" s="143"/>
      <c r="J113" s="143"/>
      <c r="K113" s="143"/>
      <c r="L113" s="143"/>
    </row>
    <row r="114" spans="1:12">
      <c r="A114" s="145"/>
      <c r="B114" s="153"/>
      <c r="D114" s="143"/>
      <c r="E114" s="143"/>
      <c r="F114" s="143"/>
      <c r="G114" s="143"/>
      <c r="H114" s="143"/>
      <c r="I114" s="143"/>
      <c r="J114" s="143"/>
      <c r="K114" s="143"/>
      <c r="L114" s="143"/>
    </row>
    <row r="115" spans="1:12">
      <c r="A115" s="145"/>
      <c r="B115" s="153"/>
      <c r="D115" s="143"/>
      <c r="E115" s="143"/>
      <c r="F115" s="143"/>
      <c r="G115" s="143"/>
      <c r="H115" s="143"/>
      <c r="I115" s="143"/>
      <c r="J115" s="143"/>
      <c r="K115" s="143"/>
      <c r="L115" s="143"/>
    </row>
    <row r="116" spans="1:12">
      <c r="A116" s="145"/>
      <c r="B116" s="153"/>
      <c r="D116" s="143"/>
      <c r="E116" s="143"/>
      <c r="F116" s="143"/>
      <c r="G116" s="143"/>
      <c r="H116" s="143"/>
      <c r="I116" s="143"/>
      <c r="J116" s="143"/>
      <c r="K116" s="143"/>
      <c r="L116" s="143"/>
    </row>
    <row r="117" spans="1:12">
      <c r="A117" s="145"/>
      <c r="B117" s="153"/>
      <c r="D117" s="143"/>
      <c r="E117" s="143"/>
      <c r="F117" s="143"/>
      <c r="G117" s="143"/>
      <c r="H117" s="143"/>
      <c r="I117" s="143"/>
      <c r="J117" s="143"/>
      <c r="K117" s="143"/>
      <c r="L117" s="143"/>
    </row>
    <row r="118" spans="1:12">
      <c r="A118" s="145"/>
      <c r="B118" s="153"/>
      <c r="D118" s="143"/>
      <c r="E118" s="143"/>
      <c r="F118" s="143"/>
      <c r="G118" s="143"/>
      <c r="H118" s="143"/>
      <c r="I118" s="143"/>
      <c r="J118" s="143"/>
      <c r="K118" s="143"/>
      <c r="L118" s="143"/>
    </row>
    <row r="119" spans="1:12">
      <c r="A119" s="145"/>
      <c r="B119" s="153"/>
      <c r="D119" s="143"/>
      <c r="E119" s="143"/>
      <c r="F119" s="143"/>
      <c r="G119" s="143"/>
      <c r="H119" s="143"/>
      <c r="I119" s="143"/>
      <c r="J119" s="143"/>
      <c r="K119" s="143"/>
      <c r="L119" s="143"/>
    </row>
    <row r="120" spans="1:12">
      <c r="A120" s="145"/>
      <c r="B120" s="153"/>
      <c r="D120" s="143"/>
      <c r="E120" s="143"/>
      <c r="F120" s="143"/>
      <c r="G120" s="143"/>
      <c r="H120" s="143"/>
      <c r="I120" s="143"/>
      <c r="J120" s="143"/>
      <c r="K120" s="143"/>
      <c r="L120" s="143"/>
    </row>
    <row r="121" spans="1:12">
      <c r="A121" s="145"/>
      <c r="B121" s="153"/>
      <c r="D121" s="143"/>
      <c r="E121" s="143"/>
      <c r="F121" s="143"/>
      <c r="G121" s="143"/>
      <c r="H121" s="143"/>
      <c r="I121" s="143"/>
      <c r="J121" s="143"/>
      <c r="K121" s="143"/>
      <c r="L121" s="143"/>
    </row>
    <row r="122" spans="1:12">
      <c r="A122" s="145"/>
      <c r="B122" s="153"/>
      <c r="D122" s="143"/>
      <c r="E122" s="143"/>
      <c r="F122" s="143"/>
      <c r="G122" s="143"/>
      <c r="H122" s="143"/>
      <c r="I122" s="143"/>
      <c r="J122" s="143"/>
      <c r="K122" s="143"/>
      <c r="L122" s="143"/>
    </row>
    <row r="123" spans="1:12">
      <c r="A123" s="145"/>
      <c r="B123" s="153"/>
      <c r="D123" s="143"/>
      <c r="E123" s="143"/>
      <c r="F123" s="143"/>
      <c r="G123" s="143"/>
      <c r="H123" s="143"/>
      <c r="I123" s="143"/>
      <c r="J123" s="143"/>
      <c r="K123" s="143"/>
      <c r="L123" s="143"/>
    </row>
    <row r="124" spans="1:12">
      <c r="A124" s="145"/>
      <c r="B124" s="153"/>
      <c r="D124" s="143"/>
      <c r="E124" s="143"/>
      <c r="F124" s="143"/>
      <c r="G124" s="143"/>
      <c r="H124" s="143"/>
      <c r="I124" s="143"/>
      <c r="J124" s="143"/>
      <c r="K124" s="143"/>
      <c r="L124" s="143"/>
    </row>
    <row r="125" spans="1:12">
      <c r="A125" s="145"/>
      <c r="B125" s="153"/>
      <c r="D125" s="143"/>
      <c r="E125" s="143"/>
      <c r="F125" s="143"/>
      <c r="G125" s="143"/>
      <c r="H125" s="143"/>
      <c r="I125" s="143"/>
      <c r="J125" s="143"/>
      <c r="K125" s="143"/>
      <c r="L125" s="143"/>
    </row>
    <row r="126" spans="1:12">
      <c r="A126" s="145"/>
      <c r="B126" s="153"/>
      <c r="D126" s="143"/>
      <c r="E126" s="143"/>
      <c r="F126" s="143"/>
      <c r="G126" s="143"/>
      <c r="H126" s="143"/>
      <c r="I126" s="143"/>
      <c r="J126" s="143"/>
      <c r="K126" s="143"/>
      <c r="L126" s="143"/>
    </row>
    <row r="127" spans="1:12">
      <c r="A127" s="145"/>
      <c r="B127" s="153"/>
      <c r="D127" s="143"/>
      <c r="E127" s="143"/>
      <c r="F127" s="143"/>
      <c r="G127" s="143"/>
      <c r="H127" s="143"/>
      <c r="I127" s="143"/>
      <c r="J127" s="143"/>
      <c r="K127" s="143"/>
      <c r="L127" s="143"/>
    </row>
    <row r="128" spans="1:12">
      <c r="A128" s="145"/>
      <c r="B128" s="153"/>
      <c r="D128" s="143"/>
      <c r="E128" s="143"/>
      <c r="F128" s="143"/>
      <c r="G128" s="143"/>
      <c r="H128" s="143"/>
      <c r="I128" s="143"/>
      <c r="J128" s="143"/>
      <c r="K128" s="143"/>
      <c r="L128" s="143"/>
    </row>
    <row r="129" spans="1:12">
      <c r="A129" s="145"/>
      <c r="B129" s="153"/>
      <c r="D129" s="143"/>
      <c r="E129" s="143"/>
      <c r="F129" s="143"/>
      <c r="G129" s="143"/>
      <c r="H129" s="143"/>
      <c r="I129" s="143"/>
      <c r="J129" s="143"/>
      <c r="K129" s="143"/>
      <c r="L129" s="143"/>
    </row>
    <row r="130" spans="1:12">
      <c r="A130" s="145"/>
      <c r="B130" s="153"/>
      <c r="D130" s="143"/>
      <c r="E130" s="143"/>
      <c r="F130" s="143"/>
      <c r="G130" s="143"/>
      <c r="H130" s="143"/>
      <c r="I130" s="143"/>
      <c r="J130" s="143"/>
      <c r="K130" s="143"/>
      <c r="L130" s="143"/>
    </row>
    <row r="131" spans="1:12">
      <c r="A131" s="145"/>
      <c r="B131" s="153"/>
      <c r="D131" s="143"/>
      <c r="E131" s="143"/>
      <c r="F131" s="143"/>
      <c r="G131" s="143"/>
      <c r="H131" s="143"/>
      <c r="I131" s="143"/>
      <c r="J131" s="143"/>
      <c r="K131" s="143"/>
      <c r="L131" s="143"/>
    </row>
    <row r="132" spans="1:12">
      <c r="A132" s="145"/>
      <c r="B132" s="153"/>
      <c r="D132" s="143"/>
      <c r="E132" s="143"/>
      <c r="F132" s="143"/>
      <c r="G132" s="143"/>
      <c r="H132" s="143"/>
      <c r="I132" s="143"/>
      <c r="J132" s="143"/>
      <c r="K132" s="143"/>
      <c r="L132" s="143"/>
    </row>
    <row r="133" spans="1:12">
      <c r="A133" s="145"/>
      <c r="B133" s="153"/>
      <c r="D133" s="143"/>
      <c r="E133" s="143"/>
      <c r="F133" s="143"/>
      <c r="G133" s="143"/>
      <c r="H133" s="143"/>
      <c r="I133" s="143"/>
      <c r="J133" s="143"/>
      <c r="K133" s="143"/>
      <c r="L133" s="143"/>
    </row>
    <row r="134" spans="1:12">
      <c r="A134" s="145"/>
      <c r="B134" s="153"/>
      <c r="D134" s="143"/>
      <c r="E134" s="143"/>
      <c r="F134" s="143"/>
      <c r="G134" s="143"/>
      <c r="H134" s="143"/>
      <c r="I134" s="143"/>
      <c r="J134" s="143"/>
      <c r="K134" s="143"/>
      <c r="L134" s="143"/>
    </row>
    <row r="135" spans="1:12">
      <c r="A135" s="145"/>
      <c r="B135" s="153"/>
      <c r="D135" s="143"/>
      <c r="E135" s="143"/>
      <c r="F135" s="143"/>
      <c r="G135" s="143"/>
      <c r="H135" s="143"/>
      <c r="I135" s="143"/>
      <c r="J135" s="143"/>
      <c r="K135" s="143"/>
      <c r="L135" s="143"/>
    </row>
    <row r="136" spans="1:12">
      <c r="A136" s="145"/>
      <c r="B136" s="153"/>
      <c r="D136" s="143"/>
      <c r="E136" s="143"/>
      <c r="F136" s="143"/>
      <c r="G136" s="143"/>
      <c r="H136" s="143"/>
      <c r="I136" s="143"/>
      <c r="J136" s="143"/>
      <c r="K136" s="143"/>
      <c r="L136" s="143"/>
    </row>
    <row r="137" spans="1:12">
      <c r="A137" s="145"/>
      <c r="B137" s="153"/>
      <c r="D137" s="143"/>
      <c r="E137" s="143"/>
      <c r="F137" s="143"/>
      <c r="G137" s="143"/>
      <c r="H137" s="143"/>
      <c r="I137" s="143"/>
      <c r="J137" s="143"/>
      <c r="K137" s="143"/>
      <c r="L137" s="143"/>
    </row>
    <row r="138" spans="1:12">
      <c r="A138" s="145"/>
      <c r="B138" s="153"/>
      <c r="D138" s="143"/>
      <c r="E138" s="143"/>
      <c r="F138" s="143"/>
      <c r="G138" s="143"/>
      <c r="H138" s="143"/>
      <c r="I138" s="143"/>
      <c r="J138" s="143"/>
      <c r="K138" s="143"/>
      <c r="L138" s="143"/>
    </row>
    <row r="139" spans="1:12">
      <c r="A139" s="145"/>
      <c r="B139" s="153"/>
      <c r="D139" s="143"/>
      <c r="E139" s="143"/>
      <c r="F139" s="143"/>
      <c r="G139" s="143"/>
      <c r="H139" s="143"/>
      <c r="I139" s="143"/>
      <c r="J139" s="143"/>
      <c r="K139" s="143"/>
      <c r="L139" s="143"/>
    </row>
    <row r="140" spans="1:12">
      <c r="A140" s="145"/>
      <c r="B140" s="153"/>
      <c r="D140" s="143"/>
      <c r="E140" s="143"/>
      <c r="F140" s="143"/>
      <c r="G140" s="143"/>
      <c r="H140" s="143"/>
      <c r="I140" s="143"/>
      <c r="J140" s="143"/>
      <c r="K140" s="143"/>
      <c r="L140" s="143"/>
    </row>
    <row r="141" spans="1:12">
      <c r="A141" s="145"/>
      <c r="B141" s="153"/>
      <c r="D141" s="143"/>
      <c r="E141" s="143"/>
      <c r="F141" s="143"/>
      <c r="G141" s="143"/>
      <c r="H141" s="143"/>
      <c r="I141" s="143"/>
      <c r="J141" s="143"/>
      <c r="K141" s="143"/>
      <c r="L141" s="143"/>
    </row>
    <row r="142" spans="1:12">
      <c r="A142" s="145"/>
      <c r="B142" s="153"/>
      <c r="D142" s="143"/>
      <c r="E142" s="143"/>
      <c r="F142" s="143"/>
      <c r="G142" s="143"/>
      <c r="H142" s="143"/>
      <c r="I142" s="143"/>
      <c r="J142" s="143"/>
      <c r="K142" s="143"/>
      <c r="L142" s="143"/>
    </row>
    <row r="143" spans="1:12">
      <c r="A143" s="145"/>
      <c r="B143" s="153"/>
      <c r="D143" s="143"/>
      <c r="E143" s="143"/>
      <c r="F143" s="143"/>
      <c r="G143" s="143"/>
      <c r="H143" s="143"/>
      <c r="I143" s="143"/>
      <c r="J143" s="143"/>
      <c r="K143" s="143"/>
      <c r="L143" s="143"/>
    </row>
    <row r="144" spans="1:12">
      <c r="A144" s="145"/>
      <c r="B144" s="153"/>
      <c r="D144" s="143"/>
      <c r="E144" s="143"/>
      <c r="F144" s="143"/>
      <c r="G144" s="143"/>
      <c r="H144" s="143"/>
      <c r="I144" s="143"/>
      <c r="J144" s="143"/>
      <c r="K144" s="143"/>
      <c r="L144" s="143"/>
    </row>
    <row r="145" spans="1:12">
      <c r="A145" s="145"/>
      <c r="B145" s="153"/>
      <c r="D145" s="143"/>
      <c r="E145" s="143"/>
      <c r="F145" s="143"/>
      <c r="G145" s="143"/>
      <c r="H145" s="143"/>
      <c r="I145" s="143"/>
      <c r="J145" s="143"/>
      <c r="K145" s="143"/>
      <c r="L145" s="143"/>
    </row>
    <row r="146" spans="1:12">
      <c r="A146" s="145"/>
      <c r="B146" s="153"/>
      <c r="D146" s="143"/>
      <c r="E146" s="143"/>
      <c r="F146" s="143"/>
      <c r="G146" s="143"/>
      <c r="H146" s="143"/>
      <c r="I146" s="143"/>
      <c r="J146" s="143"/>
      <c r="K146" s="143"/>
      <c r="L146" s="143"/>
    </row>
    <row r="147" spans="1:12">
      <c r="A147" s="145"/>
      <c r="B147" s="153"/>
      <c r="D147" s="143"/>
      <c r="E147" s="143"/>
      <c r="F147" s="143"/>
      <c r="G147" s="143"/>
      <c r="H147" s="143"/>
      <c r="I147" s="143"/>
      <c r="J147" s="143"/>
      <c r="K147" s="143"/>
      <c r="L147" s="143"/>
    </row>
    <row r="148" spans="1:12">
      <c r="A148" s="145"/>
      <c r="B148" s="153"/>
      <c r="D148" s="143"/>
      <c r="E148" s="143"/>
      <c r="F148" s="143"/>
      <c r="G148" s="143"/>
      <c r="H148" s="143"/>
      <c r="I148" s="143"/>
      <c r="J148" s="143"/>
      <c r="K148" s="143"/>
      <c r="L148" s="143"/>
    </row>
    <row r="149" spans="1:12">
      <c r="A149" s="145"/>
      <c r="B149" s="153"/>
      <c r="D149" s="143"/>
      <c r="E149" s="143"/>
      <c r="F149" s="143"/>
      <c r="G149" s="143"/>
      <c r="H149" s="143"/>
      <c r="I149" s="143"/>
      <c r="J149" s="143"/>
      <c r="K149" s="143"/>
      <c r="L149" s="143"/>
    </row>
    <row r="150" spans="1:12">
      <c r="A150" s="145"/>
      <c r="B150" s="153"/>
      <c r="D150" s="143"/>
      <c r="E150" s="143"/>
      <c r="F150" s="143"/>
      <c r="G150" s="143"/>
      <c r="H150" s="143"/>
      <c r="I150" s="143"/>
      <c r="J150" s="143"/>
      <c r="K150" s="143"/>
      <c r="L150" s="143"/>
    </row>
    <row r="151" spans="1:12">
      <c r="A151" s="145"/>
      <c r="B151" s="153"/>
      <c r="D151" s="143"/>
      <c r="E151" s="143"/>
      <c r="F151" s="143"/>
      <c r="G151" s="143"/>
      <c r="H151" s="143"/>
      <c r="I151" s="143"/>
      <c r="J151" s="143"/>
      <c r="K151" s="143"/>
      <c r="L151" s="143"/>
    </row>
    <row r="152" spans="1:12">
      <c r="A152" s="145"/>
      <c r="B152" s="153"/>
      <c r="D152" s="143"/>
      <c r="E152" s="143"/>
      <c r="F152" s="143"/>
      <c r="G152" s="143"/>
      <c r="H152" s="143"/>
      <c r="I152" s="143"/>
      <c r="J152" s="143"/>
      <c r="K152" s="143"/>
      <c r="L152" s="143"/>
    </row>
    <row r="153" spans="1:12">
      <c r="A153" s="145"/>
      <c r="B153" s="153"/>
      <c r="D153" s="143"/>
      <c r="E153" s="143"/>
      <c r="F153" s="143"/>
      <c r="G153" s="143"/>
      <c r="H153" s="143"/>
      <c r="I153" s="143"/>
      <c r="J153" s="143"/>
      <c r="K153" s="143"/>
      <c r="L153" s="143"/>
    </row>
    <row r="154" spans="1:12">
      <c r="A154" s="145"/>
      <c r="B154" s="153"/>
      <c r="D154" s="143"/>
      <c r="E154" s="143"/>
      <c r="F154" s="143"/>
      <c r="G154" s="143"/>
      <c r="H154" s="143"/>
      <c r="I154" s="143"/>
      <c r="J154" s="143"/>
      <c r="K154" s="143"/>
      <c r="L154" s="143"/>
    </row>
    <row r="155" spans="1:12">
      <c r="A155" s="145"/>
      <c r="B155" s="153"/>
      <c r="D155" s="143"/>
      <c r="E155" s="143"/>
      <c r="F155" s="143"/>
      <c r="G155" s="143"/>
      <c r="H155" s="143"/>
      <c r="I155" s="143"/>
      <c r="J155" s="143"/>
      <c r="K155" s="143"/>
      <c r="L155" s="143"/>
    </row>
    <row r="156" spans="1:12">
      <c r="A156" s="145"/>
      <c r="B156" s="153"/>
      <c r="D156" s="143"/>
      <c r="E156" s="143"/>
      <c r="F156" s="143"/>
      <c r="G156" s="143"/>
      <c r="H156" s="143"/>
      <c r="I156" s="143"/>
      <c r="J156" s="143"/>
      <c r="K156" s="143"/>
      <c r="L156" s="143"/>
    </row>
    <row r="157" spans="1:12">
      <c r="A157" s="145"/>
      <c r="B157" s="153"/>
      <c r="D157" s="143"/>
      <c r="E157" s="143"/>
      <c r="F157" s="143"/>
      <c r="G157" s="143"/>
      <c r="H157" s="143"/>
      <c r="I157" s="143"/>
      <c r="J157" s="143"/>
      <c r="K157" s="143"/>
      <c r="L157" s="143"/>
    </row>
    <row r="158" spans="1:12">
      <c r="A158" s="145"/>
      <c r="B158" s="153"/>
      <c r="D158" s="143"/>
      <c r="E158" s="143"/>
      <c r="F158" s="143"/>
      <c r="G158" s="143"/>
      <c r="H158" s="143"/>
      <c r="I158" s="143"/>
      <c r="J158" s="143"/>
      <c r="K158" s="143"/>
      <c r="L158" s="143"/>
    </row>
    <row r="159" spans="1:12">
      <c r="A159" s="145"/>
      <c r="B159" s="153"/>
      <c r="D159" s="143"/>
      <c r="E159" s="143"/>
      <c r="F159" s="143"/>
      <c r="G159" s="143"/>
      <c r="H159" s="143"/>
      <c r="I159" s="143"/>
      <c r="J159" s="143"/>
      <c r="K159" s="143"/>
      <c r="L159" s="143"/>
    </row>
    <row r="160" spans="1:12">
      <c r="A160" s="145"/>
      <c r="B160" s="153"/>
      <c r="D160" s="143"/>
      <c r="E160" s="143"/>
      <c r="F160" s="143"/>
      <c r="G160" s="143"/>
      <c r="H160" s="143"/>
      <c r="I160" s="143"/>
      <c r="J160" s="143"/>
      <c r="K160" s="143"/>
      <c r="L160" s="143"/>
    </row>
    <row r="161" spans="1:12">
      <c r="A161" s="145"/>
      <c r="B161" s="153"/>
      <c r="D161" s="143"/>
      <c r="E161" s="143"/>
      <c r="F161" s="143"/>
      <c r="G161" s="143"/>
      <c r="H161" s="143"/>
      <c r="I161" s="143"/>
      <c r="J161" s="143"/>
      <c r="K161" s="143"/>
      <c r="L161" s="143"/>
    </row>
    <row r="162" spans="1:12">
      <c r="A162" s="145"/>
      <c r="B162" s="153"/>
      <c r="D162" s="143"/>
      <c r="E162" s="143"/>
      <c r="F162" s="143"/>
      <c r="G162" s="143"/>
      <c r="H162" s="143"/>
      <c r="I162" s="143"/>
      <c r="J162" s="143"/>
      <c r="K162" s="143"/>
      <c r="L162" s="143"/>
    </row>
    <row r="163" spans="1:12">
      <c r="A163" s="145"/>
      <c r="B163" s="153"/>
      <c r="D163" s="143"/>
      <c r="E163" s="143"/>
      <c r="F163" s="143"/>
      <c r="G163" s="143"/>
      <c r="H163" s="143"/>
      <c r="I163" s="143"/>
      <c r="J163" s="143"/>
      <c r="K163" s="143"/>
      <c r="L163" s="143"/>
    </row>
    <row r="164" spans="1:12">
      <c r="A164" s="145"/>
      <c r="B164" s="153"/>
      <c r="D164" s="143"/>
      <c r="E164" s="143"/>
      <c r="F164" s="143"/>
      <c r="G164" s="143"/>
      <c r="H164" s="143"/>
      <c r="I164" s="143"/>
      <c r="J164" s="143"/>
      <c r="K164" s="143"/>
      <c r="L164" s="143"/>
    </row>
    <row r="165" spans="1:12">
      <c r="A165" s="145"/>
      <c r="B165" s="153"/>
      <c r="D165" s="143"/>
      <c r="E165" s="143"/>
      <c r="F165" s="143"/>
      <c r="G165" s="143"/>
      <c r="H165" s="143"/>
      <c r="I165" s="143"/>
      <c r="J165" s="143"/>
      <c r="K165" s="143"/>
      <c r="L165" s="143"/>
    </row>
    <row r="166" spans="1:12">
      <c r="A166" s="145"/>
      <c r="B166" s="153"/>
      <c r="D166" s="143"/>
      <c r="E166" s="143"/>
      <c r="F166" s="143"/>
      <c r="G166" s="143"/>
      <c r="H166" s="143"/>
      <c r="I166" s="143"/>
      <c r="J166" s="143"/>
      <c r="K166" s="143"/>
      <c r="L166" s="143"/>
    </row>
    <row r="167" spans="1:12">
      <c r="A167" s="145"/>
      <c r="B167" s="153"/>
      <c r="D167" s="143"/>
      <c r="E167" s="143"/>
      <c r="F167" s="143"/>
      <c r="G167" s="143"/>
      <c r="H167" s="143"/>
      <c r="I167" s="143"/>
      <c r="J167" s="143"/>
      <c r="K167" s="143"/>
      <c r="L167" s="143"/>
    </row>
    <row r="168" spans="1:12">
      <c r="A168" s="145"/>
      <c r="B168" s="153"/>
      <c r="D168" s="143"/>
      <c r="E168" s="143"/>
      <c r="F168" s="143"/>
      <c r="G168" s="143"/>
      <c r="H168" s="143"/>
      <c r="I168" s="143"/>
      <c r="J168" s="143"/>
      <c r="K168" s="143"/>
      <c r="L168" s="143"/>
    </row>
    <row r="169" spans="1:12">
      <c r="A169" s="145"/>
      <c r="B169" s="153"/>
      <c r="D169" s="143"/>
      <c r="E169" s="143"/>
      <c r="F169" s="143"/>
      <c r="G169" s="143"/>
      <c r="H169" s="143"/>
      <c r="I169" s="143"/>
      <c r="J169" s="143"/>
      <c r="K169" s="143"/>
      <c r="L169" s="143"/>
    </row>
    <row r="170" spans="1:12">
      <c r="A170" s="145"/>
      <c r="B170" s="153"/>
      <c r="D170" s="143"/>
      <c r="E170" s="143"/>
      <c r="F170" s="143"/>
      <c r="G170" s="143"/>
      <c r="H170" s="143"/>
      <c r="I170" s="143"/>
      <c r="J170" s="143"/>
      <c r="K170" s="143"/>
      <c r="L170" s="143"/>
    </row>
    <row r="171" spans="1:12">
      <c r="A171" s="145"/>
      <c r="B171" s="153"/>
      <c r="D171" s="143"/>
      <c r="E171" s="143"/>
      <c r="F171" s="143"/>
      <c r="G171" s="143"/>
      <c r="H171" s="143"/>
      <c r="I171" s="143"/>
      <c r="J171" s="143"/>
      <c r="K171" s="143"/>
      <c r="L171" s="143"/>
    </row>
    <row r="172" spans="1:12">
      <c r="A172" s="145"/>
      <c r="B172" s="153"/>
      <c r="D172" s="143"/>
      <c r="E172" s="143"/>
      <c r="F172" s="143"/>
      <c r="G172" s="143"/>
      <c r="H172" s="143"/>
      <c r="I172" s="143"/>
      <c r="J172" s="143"/>
      <c r="K172" s="143"/>
      <c r="L172" s="143"/>
    </row>
    <row r="173" spans="1:12">
      <c r="A173" s="145"/>
      <c r="B173" s="153"/>
    </row>
    <row r="174" spans="1:12">
      <c r="A174" s="145"/>
      <c r="B174" s="153"/>
    </row>
    <row r="175" spans="1:12">
      <c r="A175" s="145"/>
      <c r="B175" s="153"/>
    </row>
    <row r="176" spans="1:12">
      <c r="A176" s="145"/>
      <c r="B176" s="153"/>
    </row>
    <row r="177" spans="1:2">
      <c r="A177" s="145"/>
      <c r="B177" s="153"/>
    </row>
    <row r="178" spans="1:2">
      <c r="A178" s="145"/>
      <c r="B178" s="153"/>
    </row>
    <row r="179" spans="1:2">
      <c r="A179" s="145"/>
      <c r="B179" s="153"/>
    </row>
    <row r="180" spans="1:2">
      <c r="A180" s="145"/>
      <c r="B180" s="153"/>
    </row>
    <row r="181" spans="1:2">
      <c r="A181" s="145"/>
      <c r="B181" s="153"/>
    </row>
    <row r="182" spans="1:2">
      <c r="A182" s="145"/>
      <c r="B182" s="153"/>
    </row>
    <row r="183" spans="1:2">
      <c r="A183" s="145"/>
      <c r="B183" s="153"/>
    </row>
    <row r="184" spans="1:2">
      <c r="A184" s="145"/>
      <c r="B184" s="153"/>
    </row>
    <row r="185" spans="1:2">
      <c r="A185" s="145"/>
      <c r="B185" s="153"/>
    </row>
    <row r="186" spans="1:2">
      <c r="A186" s="145"/>
      <c r="B186" s="153"/>
    </row>
    <row r="187" spans="1:2">
      <c r="A187" s="145"/>
      <c r="B187" s="153"/>
    </row>
    <row r="188" spans="1:2">
      <c r="A188" s="145"/>
      <c r="B188" s="153"/>
    </row>
    <row r="189" spans="1:2">
      <c r="A189" s="145"/>
      <c r="B189" s="153"/>
    </row>
    <row r="190" spans="1:2">
      <c r="A190" s="145"/>
      <c r="B190" s="153"/>
    </row>
    <row r="191" spans="1:2">
      <c r="A191" s="145"/>
      <c r="B191" s="153"/>
    </row>
    <row r="192" spans="1:2">
      <c r="A192" s="145"/>
      <c r="B192" s="153"/>
    </row>
    <row r="193" spans="1:2">
      <c r="A193" s="145"/>
      <c r="B193" s="153"/>
    </row>
    <row r="194" spans="1:2">
      <c r="A194" s="145"/>
      <c r="B194" s="153"/>
    </row>
    <row r="195" spans="1:2">
      <c r="A195" s="145"/>
      <c r="B195" s="153"/>
    </row>
    <row r="196" spans="1:2">
      <c r="A196" s="145"/>
      <c r="B196" s="153"/>
    </row>
    <row r="197" spans="1:2">
      <c r="A197" s="145"/>
      <c r="B197" s="153"/>
    </row>
    <row r="198" spans="1:2">
      <c r="A198" s="145"/>
      <c r="B198" s="153"/>
    </row>
    <row r="199" spans="1:2">
      <c r="A199" s="145"/>
      <c r="B199" s="153"/>
    </row>
    <row r="200" spans="1:2">
      <c r="A200" s="145"/>
      <c r="B200" s="153"/>
    </row>
    <row r="201" spans="1:2">
      <c r="A201" s="145"/>
      <c r="B201" s="153"/>
    </row>
    <row r="202" spans="1:2">
      <c r="A202" s="145"/>
      <c r="B202" s="153"/>
    </row>
    <row r="203" spans="1:2">
      <c r="A203" s="145"/>
      <c r="B203" s="153"/>
    </row>
    <row r="204" spans="1:2">
      <c r="A204" s="145"/>
      <c r="B204" s="153"/>
    </row>
    <row r="205" spans="1:2">
      <c r="A205" s="145"/>
      <c r="B205" s="153"/>
    </row>
    <row r="206" spans="1:2">
      <c r="A206" s="145"/>
      <c r="B206" s="153"/>
    </row>
    <row r="207" spans="1:2">
      <c r="A207" s="145"/>
      <c r="B207" s="153"/>
    </row>
    <row r="208" spans="1:2">
      <c r="A208" s="145"/>
      <c r="B208" s="153"/>
    </row>
    <row r="209" spans="1:2">
      <c r="A209" s="145"/>
      <c r="B209" s="153"/>
    </row>
    <row r="210" spans="1:2">
      <c r="A210" s="145"/>
      <c r="B210" s="153"/>
    </row>
    <row r="211" spans="1:2">
      <c r="A211" s="145"/>
      <c r="B211" s="153"/>
    </row>
    <row r="212" spans="1:2">
      <c r="A212" s="145"/>
      <c r="B212" s="153"/>
    </row>
    <row r="213" spans="1:2">
      <c r="A213" s="145"/>
      <c r="B213" s="153"/>
    </row>
    <row r="214" spans="1:2">
      <c r="A214" s="145"/>
      <c r="B214" s="153"/>
    </row>
    <row r="215" spans="1:2">
      <c r="A215" s="145"/>
      <c r="B215" s="153"/>
    </row>
    <row r="216" spans="1:2">
      <c r="A216" s="145"/>
      <c r="B216" s="153"/>
    </row>
    <row r="217" spans="1:2">
      <c r="A217" s="145"/>
      <c r="B217" s="153"/>
    </row>
    <row r="218" spans="1:2">
      <c r="A218" s="145"/>
      <c r="B218" s="153"/>
    </row>
    <row r="219" spans="1:2">
      <c r="A219" s="145"/>
      <c r="B219" s="153"/>
    </row>
    <row r="220" spans="1:2">
      <c r="A220" s="145"/>
      <c r="B220" s="153"/>
    </row>
    <row r="221" spans="1:2">
      <c r="A221" s="145"/>
      <c r="B221" s="153"/>
    </row>
    <row r="222" spans="1:2">
      <c r="A222" s="145"/>
      <c r="B222" s="153"/>
    </row>
    <row r="223" spans="1:2">
      <c r="A223" s="145"/>
      <c r="B223" s="153"/>
    </row>
    <row r="224" spans="1:2">
      <c r="A224" s="145"/>
      <c r="B224" s="153"/>
    </row>
    <row r="225" spans="1:2">
      <c r="A225" s="145"/>
      <c r="B225" s="153"/>
    </row>
    <row r="226" spans="1:2">
      <c r="A226" s="145"/>
      <c r="B226" s="153"/>
    </row>
    <row r="227" spans="1:2">
      <c r="A227" s="145"/>
      <c r="B227" s="153"/>
    </row>
    <row r="228" spans="1:2">
      <c r="A228" s="145"/>
      <c r="B228" s="153"/>
    </row>
    <row r="229" spans="1:2">
      <c r="A229" s="145"/>
      <c r="B229" s="153"/>
    </row>
    <row r="230" spans="1:2">
      <c r="A230" s="145"/>
      <c r="B230" s="153"/>
    </row>
    <row r="231" spans="1:2">
      <c r="A231" s="145"/>
      <c r="B231" s="153"/>
    </row>
    <row r="232" spans="1:2">
      <c r="A232" s="145"/>
      <c r="B232" s="153"/>
    </row>
    <row r="233" spans="1:2">
      <c r="A233" s="145"/>
      <c r="B233" s="153"/>
    </row>
    <row r="234" spans="1:2">
      <c r="A234" s="145"/>
      <c r="B234" s="153"/>
    </row>
    <row r="235" spans="1:2">
      <c r="A235" s="145"/>
      <c r="B235" s="153"/>
    </row>
    <row r="236" spans="1:2">
      <c r="A236" s="145"/>
      <c r="B236" s="153"/>
    </row>
    <row r="237" spans="1:2">
      <c r="A237" s="145"/>
      <c r="B237" s="153"/>
    </row>
    <row r="238" spans="1:2">
      <c r="A238" s="145"/>
      <c r="B238" s="153"/>
    </row>
    <row r="239" spans="1:2">
      <c r="A239" s="145"/>
      <c r="B239" s="153"/>
    </row>
    <row r="240" spans="1:2">
      <c r="A240" s="145"/>
      <c r="B240" s="153"/>
    </row>
    <row r="241" spans="1:2">
      <c r="A241" s="145"/>
      <c r="B241" s="153"/>
    </row>
    <row r="242" spans="1:2">
      <c r="A242" s="145"/>
      <c r="B242" s="153"/>
    </row>
    <row r="243" spans="1:2">
      <c r="A243" s="145"/>
      <c r="B243" s="153"/>
    </row>
    <row r="244" spans="1:2">
      <c r="A244" s="145"/>
      <c r="B244" s="153"/>
    </row>
    <row r="245" spans="1:2">
      <c r="A245" s="145"/>
      <c r="B245" s="153"/>
    </row>
    <row r="246" spans="1:2">
      <c r="A246" s="145"/>
      <c r="B246" s="153"/>
    </row>
    <row r="247" spans="1:2">
      <c r="A247" s="145"/>
      <c r="B247" s="153"/>
    </row>
    <row r="248" spans="1:2">
      <c r="A248" s="145"/>
      <c r="B248" s="153"/>
    </row>
    <row r="249" spans="1:2">
      <c r="A249" s="145"/>
      <c r="B249" s="153"/>
    </row>
    <row r="250" spans="1:2">
      <c r="A250" s="145"/>
      <c r="B250" s="153"/>
    </row>
    <row r="251" spans="1:2">
      <c r="A251" s="145"/>
      <c r="B251" s="153"/>
    </row>
    <row r="252" spans="1:2">
      <c r="A252" s="145"/>
      <c r="B252" s="153"/>
    </row>
    <row r="253" spans="1:2">
      <c r="A253" s="145"/>
      <c r="B253" s="153"/>
    </row>
    <row r="254" spans="1:2">
      <c r="A254" s="145"/>
      <c r="B254" s="153"/>
    </row>
    <row r="255" spans="1:2">
      <c r="A255" s="145"/>
      <c r="B255" s="153"/>
    </row>
    <row r="256" spans="1:2">
      <c r="A256" s="145"/>
      <c r="B256" s="153"/>
    </row>
    <row r="257" spans="1:2">
      <c r="A257" s="145"/>
      <c r="B257" s="153"/>
    </row>
    <row r="258" spans="1:2">
      <c r="A258" s="145"/>
      <c r="B258" s="153"/>
    </row>
    <row r="259" spans="1:2">
      <c r="A259" s="145"/>
      <c r="B259" s="153"/>
    </row>
    <row r="260" spans="1:2">
      <c r="A260" s="145"/>
      <c r="B260" s="153"/>
    </row>
    <row r="261" spans="1:2">
      <c r="A261" s="145"/>
      <c r="B261" s="153"/>
    </row>
    <row r="262" spans="1:2">
      <c r="A262" s="145"/>
      <c r="B262" s="153"/>
    </row>
    <row r="263" spans="1:2">
      <c r="A263" s="145"/>
      <c r="B263" s="153"/>
    </row>
    <row r="264" spans="1:2">
      <c r="A264" s="145"/>
      <c r="B264" s="153"/>
    </row>
    <row r="265" spans="1:2">
      <c r="A265" s="145"/>
      <c r="B265" s="153"/>
    </row>
    <row r="266" spans="1:2">
      <c r="A266" s="145"/>
      <c r="B266" s="153"/>
    </row>
    <row r="267" spans="1:2">
      <c r="A267" s="145"/>
      <c r="B267" s="153"/>
    </row>
    <row r="268" spans="1:2">
      <c r="A268" s="145"/>
      <c r="B268" s="153"/>
    </row>
    <row r="269" spans="1:2">
      <c r="A269" s="145"/>
      <c r="B269" s="153"/>
    </row>
    <row r="270" spans="1:2">
      <c r="A270" s="145"/>
      <c r="B270" s="153"/>
    </row>
    <row r="271" spans="1:2">
      <c r="A271" s="145"/>
      <c r="B271" s="153"/>
    </row>
    <row r="272" spans="1:2">
      <c r="A272" s="145"/>
      <c r="B272" s="153"/>
    </row>
    <row r="273" spans="1:2">
      <c r="A273" s="145"/>
      <c r="B273" s="153"/>
    </row>
    <row r="274" spans="1:2">
      <c r="A274" s="145"/>
      <c r="B274" s="153"/>
    </row>
    <row r="275" spans="1:2">
      <c r="A275" s="145"/>
      <c r="B275" s="153"/>
    </row>
    <row r="276" spans="1:2">
      <c r="A276" s="145"/>
      <c r="B276" s="153"/>
    </row>
    <row r="277" spans="1:2">
      <c r="A277" s="145"/>
      <c r="B277" s="153"/>
    </row>
    <row r="278" spans="1:2">
      <c r="A278" s="145"/>
      <c r="B278" s="153"/>
    </row>
    <row r="279" spans="1:2">
      <c r="A279" s="145"/>
      <c r="B279" s="153"/>
    </row>
    <row r="280" spans="1:2">
      <c r="A280" s="145"/>
      <c r="B280" s="153"/>
    </row>
    <row r="281" spans="1:2">
      <c r="A281" s="145"/>
      <c r="B281" s="153"/>
    </row>
    <row r="282" spans="1:2">
      <c r="A282" s="145"/>
      <c r="B282" s="153"/>
    </row>
    <row r="283" spans="1:2">
      <c r="A283" s="145"/>
      <c r="B283" s="153"/>
    </row>
    <row r="284" spans="1:2">
      <c r="A284" s="145"/>
      <c r="B284" s="153"/>
    </row>
    <row r="285" spans="1:2">
      <c r="A285" s="145"/>
      <c r="B285" s="153"/>
    </row>
    <row r="286" spans="1:2">
      <c r="A286" s="145"/>
      <c r="B286" s="153"/>
    </row>
    <row r="287" spans="1:2">
      <c r="A287" s="145"/>
      <c r="B287" s="153"/>
    </row>
    <row r="288" spans="1:2">
      <c r="A288" s="145"/>
      <c r="B288" s="153"/>
    </row>
    <row r="289" spans="1:2">
      <c r="A289" s="145"/>
      <c r="B289" s="153"/>
    </row>
    <row r="290" spans="1:2">
      <c r="A290" s="145"/>
      <c r="B290" s="153"/>
    </row>
    <row r="291" spans="1:2">
      <c r="A291" s="145"/>
      <c r="B291" s="153"/>
    </row>
    <row r="292" spans="1:2">
      <c r="A292" s="145"/>
      <c r="B292" s="153"/>
    </row>
    <row r="293" spans="1:2">
      <c r="A293" s="145"/>
      <c r="B293" s="153"/>
    </row>
    <row r="294" spans="1:2">
      <c r="A294" s="145"/>
      <c r="B294" s="153"/>
    </row>
    <row r="295" spans="1:2">
      <c r="A295" s="145"/>
      <c r="B295" s="153"/>
    </row>
    <row r="296" spans="1:2">
      <c r="A296" s="145"/>
      <c r="B296" s="153"/>
    </row>
    <row r="297" spans="1:2">
      <c r="A297" s="145"/>
      <c r="B297" s="153"/>
    </row>
    <row r="298" spans="1:2">
      <c r="A298" s="145"/>
      <c r="B298" s="153"/>
    </row>
    <row r="299" spans="1:2">
      <c r="A299" s="145"/>
      <c r="B299" s="153"/>
    </row>
    <row r="300" spans="1:2">
      <c r="A300" s="145"/>
      <c r="B300" s="153"/>
    </row>
    <row r="301" spans="1:2">
      <c r="A301" s="145"/>
      <c r="B301" s="153"/>
    </row>
    <row r="302" spans="1:2">
      <c r="A302" s="145"/>
      <c r="B302" s="153"/>
    </row>
    <row r="303" spans="1:2">
      <c r="A303" s="145"/>
      <c r="B303" s="153"/>
    </row>
    <row r="304" spans="1:2">
      <c r="A304" s="145"/>
      <c r="B304" s="153"/>
    </row>
    <row r="305" spans="1:2">
      <c r="A305" s="145"/>
      <c r="B305" s="153"/>
    </row>
    <row r="306" spans="1:2">
      <c r="A306" s="145"/>
      <c r="B306" s="153"/>
    </row>
    <row r="307" spans="1:2">
      <c r="A307" s="145"/>
      <c r="B307" s="153"/>
    </row>
    <row r="308" spans="1:2">
      <c r="A308" s="145"/>
      <c r="B308" s="153"/>
    </row>
    <row r="309" spans="1:2">
      <c r="A309" s="145"/>
      <c r="B309" s="153"/>
    </row>
    <row r="310" spans="1:2">
      <c r="A310" s="145"/>
      <c r="B310" s="153"/>
    </row>
    <row r="311" spans="1:2">
      <c r="A311" s="145"/>
      <c r="B311" s="153"/>
    </row>
    <row r="312" spans="1:2">
      <c r="A312" s="145"/>
      <c r="B312" s="153"/>
    </row>
    <row r="313" spans="1:2">
      <c r="A313" s="145"/>
      <c r="B313" s="153"/>
    </row>
    <row r="314" spans="1:2">
      <c r="A314" s="145"/>
      <c r="B314" s="153"/>
    </row>
    <row r="315" spans="1:2">
      <c r="A315" s="145"/>
      <c r="B315" s="153"/>
    </row>
    <row r="316" spans="1:2">
      <c r="A316" s="145"/>
      <c r="B316" s="153"/>
    </row>
    <row r="317" spans="1:2">
      <c r="A317" s="145"/>
      <c r="B317" s="153"/>
    </row>
    <row r="318" spans="1:2">
      <c r="A318" s="145"/>
      <c r="B318" s="153"/>
    </row>
    <row r="319" spans="1:2">
      <c r="A319" s="145"/>
      <c r="B319" s="153"/>
    </row>
    <row r="320" spans="1:2">
      <c r="A320" s="145"/>
      <c r="B320" s="153"/>
    </row>
    <row r="321" spans="1:2">
      <c r="A321" s="145"/>
      <c r="B321" s="153"/>
    </row>
    <row r="322" spans="1:2">
      <c r="A322" s="145"/>
      <c r="B322" s="153"/>
    </row>
    <row r="323" spans="1:2">
      <c r="A323" s="145"/>
      <c r="B323" s="153"/>
    </row>
    <row r="324" spans="1:2">
      <c r="A324" s="145"/>
      <c r="B324" s="153"/>
    </row>
    <row r="325" spans="1:2">
      <c r="A325" s="145"/>
      <c r="B325" s="153"/>
    </row>
    <row r="326" spans="1:2">
      <c r="A326" s="145"/>
      <c r="B326" s="153"/>
    </row>
    <row r="327" spans="1:2">
      <c r="A327" s="145"/>
      <c r="B327" s="153"/>
    </row>
    <row r="328" spans="1:2">
      <c r="A328" s="145"/>
      <c r="B328" s="153"/>
    </row>
    <row r="329" spans="1:2">
      <c r="A329" s="145"/>
      <c r="B329" s="153"/>
    </row>
    <row r="330" spans="1:2">
      <c r="A330" s="145"/>
      <c r="B330" s="153"/>
    </row>
    <row r="331" spans="1:2">
      <c r="A331" s="145"/>
      <c r="B331" s="153"/>
    </row>
    <row r="332" spans="1:2">
      <c r="A332" s="145"/>
      <c r="B332" s="153"/>
    </row>
    <row r="333" spans="1:2">
      <c r="A333" s="145"/>
      <c r="B333" s="153"/>
    </row>
    <row r="334" spans="1:2">
      <c r="A334" s="145"/>
      <c r="B334" s="153"/>
    </row>
    <row r="335" spans="1:2">
      <c r="A335" s="145"/>
      <c r="B335" s="153"/>
    </row>
    <row r="336" spans="1:2">
      <c r="A336" s="145"/>
      <c r="B336" s="153"/>
    </row>
    <row r="337" spans="1:2">
      <c r="A337" s="145"/>
      <c r="B337" s="153"/>
    </row>
    <row r="338" spans="1:2">
      <c r="A338" s="145"/>
      <c r="B338" s="153"/>
    </row>
    <row r="339" spans="1:2">
      <c r="A339" s="145"/>
      <c r="B339" s="153"/>
    </row>
    <row r="340" spans="1:2">
      <c r="A340" s="145"/>
      <c r="B340" s="153"/>
    </row>
    <row r="341" spans="1:2">
      <c r="A341" s="145"/>
      <c r="B341" s="153"/>
    </row>
    <row r="342" spans="1:2">
      <c r="A342" s="145"/>
      <c r="B342" s="153"/>
    </row>
    <row r="343" spans="1:2">
      <c r="A343" s="145"/>
      <c r="B343" s="153"/>
    </row>
    <row r="344" spans="1:2">
      <c r="A344" s="145"/>
      <c r="B344" s="153"/>
    </row>
    <row r="345" spans="1:2">
      <c r="A345" s="145"/>
      <c r="B345" s="153"/>
    </row>
    <row r="346" spans="1:2">
      <c r="A346" s="145"/>
      <c r="B346" s="153"/>
    </row>
    <row r="347" spans="1:2">
      <c r="A347" s="145"/>
      <c r="B347" s="153"/>
    </row>
    <row r="348" spans="1:2">
      <c r="A348" s="145"/>
      <c r="B348" s="153"/>
    </row>
    <row r="349" spans="1:2">
      <c r="A349" s="145"/>
      <c r="B349" s="153"/>
    </row>
    <row r="350" spans="1:2">
      <c r="A350" s="145"/>
      <c r="B350" s="153"/>
    </row>
    <row r="351" spans="1:2">
      <c r="A351" s="145"/>
      <c r="B351" s="153"/>
    </row>
    <row r="352" spans="1:2">
      <c r="A352" s="145"/>
      <c r="B352" s="153"/>
    </row>
    <row r="353" spans="1:2">
      <c r="A353" s="145"/>
      <c r="B353" s="153"/>
    </row>
    <row r="354" spans="1:2">
      <c r="A354" s="145"/>
      <c r="B354" s="153"/>
    </row>
    <row r="355" spans="1:2">
      <c r="A355" s="145"/>
      <c r="B355" s="153"/>
    </row>
    <row r="356" spans="1:2">
      <c r="A356" s="145"/>
      <c r="B356" s="153"/>
    </row>
    <row r="357" spans="1:2">
      <c r="A357" s="145"/>
      <c r="B357" s="153"/>
    </row>
    <row r="358" spans="1:2">
      <c r="A358" s="145"/>
      <c r="B358" s="153"/>
    </row>
    <row r="359" spans="1:2">
      <c r="A359" s="145"/>
      <c r="B359" s="153"/>
    </row>
    <row r="360" spans="1:2">
      <c r="A360" s="145"/>
      <c r="B360" s="153"/>
    </row>
    <row r="361" spans="1:2">
      <c r="A361" s="145"/>
      <c r="B361" s="153"/>
    </row>
    <row r="362" spans="1:2">
      <c r="A362" s="145"/>
      <c r="B362" s="153"/>
    </row>
    <row r="363" spans="1:2">
      <c r="A363" s="145"/>
      <c r="B363" s="153"/>
    </row>
    <row r="364" spans="1:2">
      <c r="A364" s="145"/>
      <c r="B364" s="153"/>
    </row>
    <row r="365" spans="1:2">
      <c r="A365" s="145"/>
      <c r="B365" s="153"/>
    </row>
    <row r="366" spans="1:2">
      <c r="A366" s="145"/>
      <c r="B366" s="153"/>
    </row>
    <row r="367" spans="1:2">
      <c r="A367" s="145"/>
      <c r="B367" s="153"/>
    </row>
    <row r="368" spans="1:2">
      <c r="A368" s="145"/>
      <c r="B368" s="153"/>
    </row>
    <row r="369" spans="1:2">
      <c r="A369" s="145"/>
      <c r="B369" s="153"/>
    </row>
    <row r="370" spans="1:2">
      <c r="A370" s="145"/>
      <c r="B370" s="153"/>
    </row>
    <row r="371" spans="1:2">
      <c r="A371" s="145"/>
      <c r="B371" s="153"/>
    </row>
    <row r="372" spans="1:2">
      <c r="A372" s="145"/>
      <c r="B372" s="153"/>
    </row>
    <row r="373" spans="1:2">
      <c r="A373" s="145"/>
      <c r="B373" s="153"/>
    </row>
    <row r="374" spans="1:2">
      <c r="A374" s="145"/>
      <c r="B374" s="153"/>
    </row>
    <row r="375" spans="1:2">
      <c r="A375" s="145"/>
      <c r="B375" s="153"/>
    </row>
    <row r="376" spans="1:2">
      <c r="A376" s="145"/>
      <c r="B376" s="153"/>
    </row>
    <row r="377" spans="1:2">
      <c r="A377" s="145"/>
      <c r="B377" s="153"/>
    </row>
    <row r="378" spans="1:2">
      <c r="A378" s="145"/>
      <c r="B378" s="153"/>
    </row>
    <row r="379" spans="1:2">
      <c r="A379" s="145"/>
      <c r="B379" s="153"/>
    </row>
    <row r="380" spans="1:2">
      <c r="A380" s="145"/>
      <c r="B380" s="153"/>
    </row>
    <row r="381" spans="1:2">
      <c r="A381" s="145"/>
      <c r="B381" s="153"/>
    </row>
    <row r="382" spans="1:2">
      <c r="A382" s="145"/>
      <c r="B382" s="153"/>
    </row>
    <row r="383" spans="1:2">
      <c r="A383" s="145"/>
      <c r="B383" s="153"/>
    </row>
    <row r="384" spans="1:2">
      <c r="A384" s="145"/>
      <c r="B384" s="153"/>
    </row>
    <row r="385" spans="1:2">
      <c r="A385" s="145"/>
      <c r="B385" s="153"/>
    </row>
    <row r="386" spans="1:2">
      <c r="A386" s="145"/>
      <c r="B386" s="153"/>
    </row>
    <row r="387" spans="1:2">
      <c r="A387" s="145"/>
      <c r="B387" s="153"/>
    </row>
    <row r="388" spans="1:2">
      <c r="A388" s="145"/>
      <c r="B388" s="153"/>
    </row>
    <row r="389" spans="1:2">
      <c r="A389" s="145"/>
      <c r="B389" s="153"/>
    </row>
    <row r="390" spans="1:2">
      <c r="A390" s="145"/>
      <c r="B390" s="153"/>
    </row>
    <row r="391" spans="1:2">
      <c r="A391" s="145"/>
      <c r="B391" s="153"/>
    </row>
    <row r="392" spans="1:2">
      <c r="A392" s="145"/>
      <c r="B392" s="153"/>
    </row>
    <row r="393" spans="1:2">
      <c r="A393" s="145"/>
      <c r="B393" s="153"/>
    </row>
    <row r="394" spans="1:2">
      <c r="A394" s="145"/>
      <c r="B394" s="153"/>
    </row>
    <row r="395" spans="1:2">
      <c r="A395" s="145"/>
      <c r="B395" s="153"/>
    </row>
    <row r="396" spans="1:2">
      <c r="A396" s="145"/>
      <c r="B396" s="153"/>
    </row>
    <row r="397" spans="1:2">
      <c r="A397" s="145"/>
      <c r="B397" s="153"/>
    </row>
    <row r="398" spans="1:2">
      <c r="A398" s="145"/>
      <c r="B398" s="153"/>
    </row>
    <row r="399" spans="1:2">
      <c r="A399" s="145"/>
      <c r="B399" s="153"/>
    </row>
    <row r="400" spans="1:2">
      <c r="A400" s="145"/>
      <c r="B400" s="153"/>
    </row>
    <row r="401" spans="1:2">
      <c r="A401" s="145"/>
      <c r="B401" s="153"/>
    </row>
    <row r="402" spans="1:2">
      <c r="A402" s="145"/>
      <c r="B402" s="153"/>
    </row>
    <row r="403" spans="1:2">
      <c r="A403" s="145"/>
      <c r="B403" s="153"/>
    </row>
    <row r="404" spans="1:2">
      <c r="A404" s="145"/>
      <c r="B404" s="153"/>
    </row>
    <row r="405" spans="1:2">
      <c r="A405" s="145"/>
      <c r="B405" s="153"/>
    </row>
    <row r="406" spans="1:2">
      <c r="A406" s="145"/>
      <c r="B406" s="153"/>
    </row>
    <row r="407" spans="1:2">
      <c r="A407" s="145"/>
      <c r="B407" s="153"/>
    </row>
    <row r="408" spans="1:2">
      <c r="A408" s="145"/>
      <c r="B408" s="153"/>
    </row>
    <row r="409" spans="1:2">
      <c r="A409" s="145"/>
      <c r="B409" s="153"/>
    </row>
    <row r="410" spans="1:2">
      <c r="A410" s="145"/>
      <c r="B410" s="153"/>
    </row>
    <row r="411" spans="1:2">
      <c r="A411" s="145"/>
      <c r="B411" s="153"/>
    </row>
    <row r="412" spans="1:2">
      <c r="A412" s="145"/>
      <c r="B412" s="153"/>
    </row>
    <row r="413" spans="1:2">
      <c r="A413" s="145"/>
      <c r="B413" s="153"/>
    </row>
    <row r="414" spans="1:2">
      <c r="A414" s="145"/>
      <c r="B414" s="153"/>
    </row>
    <row r="415" spans="1:2">
      <c r="A415" s="145"/>
      <c r="B415" s="153"/>
    </row>
    <row r="416" spans="1:2">
      <c r="A416" s="145"/>
      <c r="B416" s="153"/>
    </row>
    <row r="417" spans="1:2">
      <c r="A417" s="145"/>
      <c r="B417" s="153"/>
    </row>
    <row r="418" spans="1:2">
      <c r="A418" s="145"/>
      <c r="B418" s="153"/>
    </row>
    <row r="419" spans="1:2">
      <c r="A419" s="145"/>
      <c r="B419" s="153"/>
    </row>
    <row r="420" spans="1:2">
      <c r="A420" s="145"/>
      <c r="B420" s="153"/>
    </row>
    <row r="421" spans="1:2">
      <c r="A421" s="145"/>
      <c r="B421" s="153"/>
    </row>
    <row r="422" spans="1:2">
      <c r="A422" s="145"/>
      <c r="B422" s="153"/>
    </row>
    <row r="423" spans="1:2">
      <c r="A423" s="145"/>
      <c r="B423" s="153"/>
    </row>
    <row r="424" spans="1:2">
      <c r="A424" s="145"/>
      <c r="B424" s="153"/>
    </row>
    <row r="425" spans="1:2">
      <c r="A425" s="145"/>
      <c r="B425" s="153"/>
    </row>
    <row r="426" spans="1:2">
      <c r="A426" s="145"/>
      <c r="B426" s="153"/>
    </row>
    <row r="427" spans="1:2">
      <c r="A427" s="145"/>
      <c r="B427" s="153"/>
    </row>
    <row r="428" spans="1:2">
      <c r="A428" s="145"/>
      <c r="B428" s="153"/>
    </row>
    <row r="429" spans="1:2">
      <c r="A429" s="145"/>
      <c r="B429" s="153"/>
    </row>
    <row r="430" spans="1:2">
      <c r="A430" s="145"/>
      <c r="B430" s="153"/>
    </row>
    <row r="431" spans="1:2">
      <c r="A431" s="145"/>
      <c r="B431" s="153"/>
    </row>
    <row r="432" spans="1:2">
      <c r="A432" s="145"/>
      <c r="B432" s="153"/>
    </row>
    <row r="433" spans="1:2">
      <c r="A433" s="145"/>
      <c r="B433" s="153"/>
    </row>
    <row r="434" spans="1:2">
      <c r="A434" s="145"/>
      <c r="B434" s="153"/>
    </row>
    <row r="435" spans="1:2">
      <c r="A435" s="145"/>
      <c r="B435" s="153"/>
    </row>
    <row r="436" spans="1:2">
      <c r="A436" s="145"/>
      <c r="B436" s="153"/>
    </row>
    <row r="437" spans="1:2">
      <c r="A437" s="145"/>
      <c r="B437" s="153"/>
    </row>
    <row r="438" spans="1:2">
      <c r="A438" s="145"/>
      <c r="B438" s="153"/>
    </row>
    <row r="439" spans="1:2">
      <c r="A439" s="145"/>
      <c r="B439" s="153"/>
    </row>
    <row r="440" spans="1:2">
      <c r="A440" s="145"/>
      <c r="B440" s="153"/>
    </row>
    <row r="441" spans="1:2">
      <c r="A441" s="145"/>
      <c r="B441" s="153"/>
    </row>
    <row r="442" spans="1:2">
      <c r="A442" s="145"/>
      <c r="B442" s="153"/>
    </row>
    <row r="443" spans="1:2">
      <c r="A443" s="145"/>
      <c r="B443" s="153"/>
    </row>
    <row r="444" spans="1:2">
      <c r="A444" s="145"/>
      <c r="B444" s="153"/>
    </row>
    <row r="445" spans="1:2">
      <c r="A445" s="145"/>
      <c r="B445" s="153"/>
    </row>
    <row r="446" spans="1:2">
      <c r="A446" s="145"/>
      <c r="B446" s="153"/>
    </row>
    <row r="447" spans="1:2">
      <c r="A447" s="145"/>
      <c r="B447" s="153"/>
    </row>
    <row r="448" spans="1:2">
      <c r="A448" s="145"/>
      <c r="B448" s="153"/>
    </row>
    <row r="449" spans="1:2">
      <c r="A449" s="145"/>
      <c r="B449" s="153"/>
    </row>
    <row r="450" spans="1:2">
      <c r="A450" s="145"/>
      <c r="B450" s="153"/>
    </row>
    <row r="451" spans="1:2">
      <c r="A451" s="145"/>
      <c r="B451" s="153"/>
    </row>
    <row r="452" spans="1:2">
      <c r="A452" s="145"/>
      <c r="B452" s="153"/>
    </row>
    <row r="453" spans="1:2">
      <c r="A453" s="145"/>
      <c r="B453" s="153"/>
    </row>
    <row r="454" spans="1:2">
      <c r="A454" s="145"/>
      <c r="B454" s="153"/>
    </row>
    <row r="455" spans="1:2">
      <c r="A455" s="145"/>
      <c r="B455" s="153"/>
    </row>
    <row r="456" spans="1:2">
      <c r="A456" s="145"/>
      <c r="B456" s="153"/>
    </row>
    <row r="457" spans="1:2">
      <c r="A457" s="145"/>
      <c r="B457" s="153"/>
    </row>
    <row r="458" spans="1:2">
      <c r="A458" s="145"/>
      <c r="B458" s="153"/>
    </row>
    <row r="459" spans="1:2">
      <c r="A459" s="145"/>
      <c r="B459" s="153"/>
    </row>
    <row r="460" spans="1:2">
      <c r="A460" s="145"/>
      <c r="B460" s="153"/>
    </row>
    <row r="461" spans="1:2">
      <c r="A461" s="145"/>
      <c r="B461" s="153"/>
    </row>
    <row r="462" spans="1:2">
      <c r="A462" s="145"/>
      <c r="B462" s="153"/>
    </row>
    <row r="463" spans="1:2">
      <c r="A463" s="145"/>
      <c r="B463" s="153"/>
    </row>
    <row r="464" spans="1:2">
      <c r="A464" s="145"/>
      <c r="B464" s="153"/>
    </row>
    <row r="465" spans="1:2">
      <c r="A465" s="145"/>
      <c r="B465" s="153"/>
    </row>
    <row r="466" spans="1:2">
      <c r="A466" s="145"/>
      <c r="B466" s="153"/>
    </row>
    <row r="467" spans="1:2">
      <c r="A467" s="145"/>
      <c r="B467" s="153"/>
    </row>
    <row r="468" spans="1:2">
      <c r="A468" s="145"/>
      <c r="B468" s="153"/>
    </row>
    <row r="469" spans="1:2">
      <c r="A469" s="145"/>
      <c r="B469" s="153"/>
    </row>
    <row r="470" spans="1:2">
      <c r="A470" s="145"/>
      <c r="B470" s="153"/>
    </row>
    <row r="471" spans="1:2">
      <c r="A471" s="145"/>
      <c r="B471" s="153"/>
    </row>
    <row r="472" spans="1:2">
      <c r="A472" s="145"/>
      <c r="B472" s="153"/>
    </row>
    <row r="473" spans="1:2">
      <c r="A473" s="145"/>
      <c r="B473" s="153"/>
    </row>
    <row r="474" spans="1:2">
      <c r="A474" s="145"/>
      <c r="B474" s="153"/>
    </row>
    <row r="475" spans="1:2">
      <c r="A475" s="145"/>
      <c r="B475" s="153"/>
    </row>
    <row r="476" spans="1:2">
      <c r="A476" s="145"/>
      <c r="B476" s="153"/>
    </row>
    <row r="477" spans="1:2">
      <c r="A477" s="145"/>
      <c r="B477" s="153"/>
    </row>
    <row r="478" spans="1:2">
      <c r="A478" s="145"/>
      <c r="B478" s="153"/>
    </row>
    <row r="479" spans="1:2">
      <c r="A479" s="145"/>
      <c r="B479" s="153"/>
    </row>
    <row r="480" spans="1:2">
      <c r="A480" s="145"/>
      <c r="B480" s="153"/>
    </row>
    <row r="481" spans="1:2">
      <c r="A481" s="145"/>
      <c r="B481" s="153"/>
    </row>
    <row r="482" spans="1:2">
      <c r="A482" s="145"/>
      <c r="B482" s="153"/>
    </row>
    <row r="483" spans="1:2">
      <c r="A483" s="145"/>
      <c r="B483" s="153"/>
    </row>
    <row r="484" spans="1:2">
      <c r="A484" s="145"/>
      <c r="B484" s="153"/>
    </row>
    <row r="485" spans="1:2">
      <c r="A485" s="145"/>
      <c r="B485" s="153"/>
    </row>
    <row r="486" spans="1:2">
      <c r="A486" s="145"/>
      <c r="B486" s="153"/>
    </row>
    <row r="487" spans="1:2">
      <c r="A487" s="145"/>
      <c r="B487" s="153"/>
    </row>
    <row r="488" spans="1:2">
      <c r="A488" s="145"/>
      <c r="B488" s="153"/>
    </row>
    <row r="489" spans="1:2">
      <c r="A489" s="145"/>
      <c r="B489" s="153"/>
    </row>
    <row r="490" spans="1:2">
      <c r="A490" s="145"/>
      <c r="B490" s="153"/>
    </row>
    <row r="491" spans="1:2">
      <c r="A491" s="145"/>
      <c r="B491" s="153"/>
    </row>
    <row r="492" spans="1:2">
      <c r="A492" s="145"/>
      <c r="B492" s="153"/>
    </row>
    <row r="493" spans="1:2">
      <c r="A493" s="145"/>
      <c r="B493" s="153"/>
    </row>
    <row r="494" spans="1:2">
      <c r="A494" s="145"/>
      <c r="B494" s="153"/>
    </row>
    <row r="495" spans="1:2">
      <c r="A495" s="145"/>
      <c r="B495" s="153"/>
    </row>
    <row r="496" spans="1:2">
      <c r="A496" s="145"/>
      <c r="B496" s="153"/>
    </row>
    <row r="497" spans="1:2">
      <c r="A497" s="145"/>
      <c r="B497" s="153"/>
    </row>
    <row r="498" spans="1:2">
      <c r="A498" s="145"/>
      <c r="B498" s="153"/>
    </row>
    <row r="499" spans="1:2">
      <c r="A499" s="145"/>
      <c r="B499" s="153"/>
    </row>
    <row r="500" spans="1:2">
      <c r="A500" s="145"/>
      <c r="B500" s="153"/>
    </row>
    <row r="501" spans="1:2">
      <c r="A501" s="145"/>
      <c r="B501" s="153"/>
    </row>
    <row r="502" spans="1:2">
      <c r="A502" s="145"/>
      <c r="B502" s="153"/>
    </row>
    <row r="503" spans="1:2">
      <c r="A503" s="145"/>
      <c r="B503" s="153"/>
    </row>
    <row r="504" spans="1:2">
      <c r="A504" s="145"/>
      <c r="B504" s="153"/>
    </row>
    <row r="505" spans="1:2">
      <c r="A505" s="145"/>
      <c r="B505" s="153"/>
    </row>
    <row r="506" spans="1:2">
      <c r="A506" s="145"/>
      <c r="B506" s="153"/>
    </row>
    <row r="507" spans="1:2">
      <c r="A507" s="145"/>
      <c r="B507" s="153"/>
    </row>
    <row r="508" spans="1:2">
      <c r="A508" s="145"/>
      <c r="B508" s="153"/>
    </row>
    <row r="509" spans="1:2">
      <c r="A509" s="145"/>
      <c r="B509" s="153"/>
    </row>
    <row r="510" spans="1:2">
      <c r="A510" s="145"/>
      <c r="B510" s="153"/>
    </row>
    <row r="511" spans="1:2">
      <c r="A511" s="145"/>
      <c r="B511" s="153"/>
    </row>
    <row r="512" spans="1:2">
      <c r="A512" s="145"/>
      <c r="B512" s="153"/>
    </row>
    <row r="513" spans="1:2">
      <c r="A513" s="145"/>
      <c r="B513" s="153"/>
    </row>
    <row r="514" spans="1:2">
      <c r="A514" s="145"/>
      <c r="B514" s="153"/>
    </row>
    <row r="515" spans="1:2">
      <c r="A515" s="145"/>
      <c r="B515" s="153"/>
    </row>
    <row r="516" spans="1:2">
      <c r="A516" s="145"/>
      <c r="B516" s="153"/>
    </row>
    <row r="517" spans="1:2">
      <c r="A517" s="145"/>
      <c r="B517" s="153"/>
    </row>
    <row r="518" spans="1:2">
      <c r="A518" s="145"/>
      <c r="B518" s="153"/>
    </row>
    <row r="519" spans="1:2">
      <c r="A519" s="145"/>
      <c r="B519" s="153"/>
    </row>
    <row r="520" spans="1:2">
      <c r="A520" s="145"/>
      <c r="B520" s="153"/>
    </row>
    <row r="521" spans="1:2">
      <c r="A521" s="145"/>
      <c r="B521" s="153"/>
    </row>
    <row r="522" spans="1:2">
      <c r="A522" s="145"/>
      <c r="B522" s="153"/>
    </row>
    <row r="523" spans="1:2">
      <c r="A523" s="145"/>
      <c r="B523" s="153"/>
    </row>
    <row r="524" spans="1:2">
      <c r="A524" s="145"/>
      <c r="B524" s="153"/>
    </row>
    <row r="525" spans="1:2">
      <c r="A525" s="145"/>
      <c r="B525" s="153"/>
    </row>
    <row r="526" spans="1:2">
      <c r="A526" s="145"/>
      <c r="B526" s="153"/>
    </row>
    <row r="527" spans="1:2">
      <c r="A527" s="145"/>
      <c r="B527" s="153"/>
    </row>
    <row r="528" spans="1:2">
      <c r="A528" s="145"/>
      <c r="B528" s="153"/>
    </row>
    <row r="529" spans="1:2">
      <c r="A529" s="145"/>
      <c r="B529" s="153"/>
    </row>
    <row r="530" spans="1:2">
      <c r="A530" s="145"/>
      <c r="B530" s="153"/>
    </row>
    <row r="531" spans="1:2">
      <c r="A531" s="145"/>
      <c r="B531" s="153"/>
    </row>
    <row r="532" spans="1:2">
      <c r="A532" s="145"/>
      <c r="B532" s="153"/>
    </row>
    <row r="533" spans="1:2">
      <c r="A533" s="145"/>
      <c r="B533" s="153"/>
    </row>
    <row r="534" spans="1:2">
      <c r="A534" s="145"/>
      <c r="B534" s="153"/>
    </row>
    <row r="535" spans="1:2">
      <c r="A535" s="145"/>
      <c r="B535" s="153"/>
    </row>
    <row r="536" spans="1:2">
      <c r="A536" s="145"/>
      <c r="B536" s="153"/>
    </row>
    <row r="537" spans="1:2">
      <c r="A537" s="145"/>
      <c r="B537" s="153"/>
    </row>
    <row r="538" spans="1:2">
      <c r="A538" s="145"/>
      <c r="B538" s="153"/>
    </row>
    <row r="539" spans="1:2">
      <c r="A539" s="145"/>
      <c r="B539" s="153"/>
    </row>
    <row r="540" spans="1:2">
      <c r="A540" s="145"/>
      <c r="B540" s="153"/>
    </row>
    <row r="541" spans="1:2">
      <c r="A541" s="145"/>
      <c r="B541" s="153"/>
    </row>
    <row r="542" spans="1:2">
      <c r="A542" s="145"/>
      <c r="B542" s="153"/>
    </row>
    <row r="543" spans="1:2">
      <c r="A543" s="145"/>
      <c r="B543" s="153"/>
    </row>
    <row r="544" spans="1:2">
      <c r="A544" s="145"/>
      <c r="B544" s="153"/>
    </row>
    <row r="545" spans="1:2">
      <c r="A545" s="145"/>
      <c r="B545" s="153"/>
    </row>
    <row r="546" spans="1:2">
      <c r="A546" s="145"/>
      <c r="B546" s="153"/>
    </row>
    <row r="547" spans="1:2">
      <c r="A547" s="145"/>
      <c r="B547" s="153"/>
    </row>
    <row r="548" spans="1:2">
      <c r="A548" s="145"/>
      <c r="B548" s="153"/>
    </row>
    <row r="549" spans="1:2">
      <c r="A549" s="145"/>
      <c r="B549" s="153"/>
    </row>
    <row r="550" spans="1:2">
      <c r="A550" s="145"/>
      <c r="B550" s="153"/>
    </row>
    <row r="551" spans="1:2">
      <c r="A551" s="145"/>
      <c r="B551" s="153"/>
    </row>
    <row r="552" spans="1:2">
      <c r="A552" s="145"/>
      <c r="B552" s="153"/>
    </row>
    <row r="553" spans="1:2">
      <c r="A553" s="145"/>
      <c r="B553" s="153"/>
    </row>
    <row r="554" spans="1:2">
      <c r="A554" s="145"/>
      <c r="B554" s="153"/>
    </row>
    <row r="555" spans="1:2">
      <c r="A555" s="145"/>
      <c r="B555" s="153"/>
    </row>
    <row r="556" spans="1:2">
      <c r="A556" s="145"/>
      <c r="B556" s="153"/>
    </row>
  </sheetData>
  <mergeCells count="2">
    <mergeCell ref="A1:L1"/>
    <mergeCell ref="A2:L2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56"/>
  <sheetViews>
    <sheetView zoomScale="130" zoomScaleNormal="130" workbookViewId="0">
      <selection activeCell="D15" sqref="D15"/>
    </sheetView>
  </sheetViews>
  <sheetFormatPr defaultColWidth="33.140625" defaultRowHeight="9"/>
  <cols>
    <col min="1" max="1" width="55" style="146" customWidth="1"/>
    <col min="2" max="2" width="8" style="154" customWidth="1"/>
    <col min="3" max="12" width="8" style="134" customWidth="1"/>
    <col min="13" max="22" width="5.7109375" style="135" customWidth="1"/>
    <col min="23" max="256" width="33.140625" style="135"/>
    <col min="257" max="257" width="55" style="135" customWidth="1"/>
    <col min="258" max="268" width="8" style="135" customWidth="1"/>
    <col min="269" max="278" width="5.7109375" style="135" customWidth="1"/>
    <col min="279" max="512" width="33.140625" style="135"/>
    <col min="513" max="513" width="55" style="135" customWidth="1"/>
    <col min="514" max="524" width="8" style="135" customWidth="1"/>
    <col min="525" max="534" width="5.7109375" style="135" customWidth="1"/>
    <col min="535" max="768" width="33.140625" style="135"/>
    <col min="769" max="769" width="55" style="135" customWidth="1"/>
    <col min="770" max="780" width="8" style="135" customWidth="1"/>
    <col min="781" max="790" width="5.7109375" style="135" customWidth="1"/>
    <col min="791" max="1024" width="33.140625" style="135"/>
    <col min="1025" max="1025" width="55" style="135" customWidth="1"/>
    <col min="1026" max="1036" width="8" style="135" customWidth="1"/>
    <col min="1037" max="1046" width="5.7109375" style="135" customWidth="1"/>
    <col min="1047" max="1280" width="33.140625" style="135"/>
    <col min="1281" max="1281" width="55" style="135" customWidth="1"/>
    <col min="1282" max="1292" width="8" style="135" customWidth="1"/>
    <col min="1293" max="1302" width="5.7109375" style="135" customWidth="1"/>
    <col min="1303" max="1536" width="33.140625" style="135"/>
    <col min="1537" max="1537" width="55" style="135" customWidth="1"/>
    <col min="1538" max="1548" width="8" style="135" customWidth="1"/>
    <col min="1549" max="1558" width="5.7109375" style="135" customWidth="1"/>
    <col min="1559" max="1792" width="33.140625" style="135"/>
    <col min="1793" max="1793" width="55" style="135" customWidth="1"/>
    <col min="1794" max="1804" width="8" style="135" customWidth="1"/>
    <col min="1805" max="1814" width="5.7109375" style="135" customWidth="1"/>
    <col min="1815" max="2048" width="33.140625" style="135"/>
    <col min="2049" max="2049" width="55" style="135" customWidth="1"/>
    <col min="2050" max="2060" width="8" style="135" customWidth="1"/>
    <col min="2061" max="2070" width="5.7109375" style="135" customWidth="1"/>
    <col min="2071" max="2304" width="33.140625" style="135"/>
    <col min="2305" max="2305" width="55" style="135" customWidth="1"/>
    <col min="2306" max="2316" width="8" style="135" customWidth="1"/>
    <col min="2317" max="2326" width="5.7109375" style="135" customWidth="1"/>
    <col min="2327" max="2560" width="33.140625" style="135"/>
    <col min="2561" max="2561" width="55" style="135" customWidth="1"/>
    <col min="2562" max="2572" width="8" style="135" customWidth="1"/>
    <col min="2573" max="2582" width="5.7109375" style="135" customWidth="1"/>
    <col min="2583" max="2816" width="33.140625" style="135"/>
    <col min="2817" max="2817" width="55" style="135" customWidth="1"/>
    <col min="2818" max="2828" width="8" style="135" customWidth="1"/>
    <col min="2829" max="2838" width="5.7109375" style="135" customWidth="1"/>
    <col min="2839" max="3072" width="33.140625" style="135"/>
    <col min="3073" max="3073" width="55" style="135" customWidth="1"/>
    <col min="3074" max="3084" width="8" style="135" customWidth="1"/>
    <col min="3085" max="3094" width="5.7109375" style="135" customWidth="1"/>
    <col min="3095" max="3328" width="33.140625" style="135"/>
    <col min="3329" max="3329" width="55" style="135" customWidth="1"/>
    <col min="3330" max="3340" width="8" style="135" customWidth="1"/>
    <col min="3341" max="3350" width="5.7109375" style="135" customWidth="1"/>
    <col min="3351" max="3584" width="33.140625" style="135"/>
    <col min="3585" max="3585" width="55" style="135" customWidth="1"/>
    <col min="3586" max="3596" width="8" style="135" customWidth="1"/>
    <col min="3597" max="3606" width="5.7109375" style="135" customWidth="1"/>
    <col min="3607" max="3840" width="33.140625" style="135"/>
    <col min="3841" max="3841" width="55" style="135" customWidth="1"/>
    <col min="3842" max="3852" width="8" style="135" customWidth="1"/>
    <col min="3853" max="3862" width="5.7109375" style="135" customWidth="1"/>
    <col min="3863" max="4096" width="33.140625" style="135"/>
    <col min="4097" max="4097" width="55" style="135" customWidth="1"/>
    <col min="4098" max="4108" width="8" style="135" customWidth="1"/>
    <col min="4109" max="4118" width="5.7109375" style="135" customWidth="1"/>
    <col min="4119" max="4352" width="33.140625" style="135"/>
    <col min="4353" max="4353" width="55" style="135" customWidth="1"/>
    <col min="4354" max="4364" width="8" style="135" customWidth="1"/>
    <col min="4365" max="4374" width="5.7109375" style="135" customWidth="1"/>
    <col min="4375" max="4608" width="33.140625" style="135"/>
    <col min="4609" max="4609" width="55" style="135" customWidth="1"/>
    <col min="4610" max="4620" width="8" style="135" customWidth="1"/>
    <col min="4621" max="4630" width="5.7109375" style="135" customWidth="1"/>
    <col min="4631" max="4864" width="33.140625" style="135"/>
    <col min="4865" max="4865" width="55" style="135" customWidth="1"/>
    <col min="4866" max="4876" width="8" style="135" customWidth="1"/>
    <col min="4877" max="4886" width="5.7109375" style="135" customWidth="1"/>
    <col min="4887" max="5120" width="33.140625" style="135"/>
    <col min="5121" max="5121" width="55" style="135" customWidth="1"/>
    <col min="5122" max="5132" width="8" style="135" customWidth="1"/>
    <col min="5133" max="5142" width="5.7109375" style="135" customWidth="1"/>
    <col min="5143" max="5376" width="33.140625" style="135"/>
    <col min="5377" max="5377" width="55" style="135" customWidth="1"/>
    <col min="5378" max="5388" width="8" style="135" customWidth="1"/>
    <col min="5389" max="5398" width="5.7109375" style="135" customWidth="1"/>
    <col min="5399" max="5632" width="33.140625" style="135"/>
    <col min="5633" max="5633" width="55" style="135" customWidth="1"/>
    <col min="5634" max="5644" width="8" style="135" customWidth="1"/>
    <col min="5645" max="5654" width="5.7109375" style="135" customWidth="1"/>
    <col min="5655" max="5888" width="33.140625" style="135"/>
    <col min="5889" max="5889" width="55" style="135" customWidth="1"/>
    <col min="5890" max="5900" width="8" style="135" customWidth="1"/>
    <col min="5901" max="5910" width="5.7109375" style="135" customWidth="1"/>
    <col min="5911" max="6144" width="33.140625" style="135"/>
    <col min="6145" max="6145" width="55" style="135" customWidth="1"/>
    <col min="6146" max="6156" width="8" style="135" customWidth="1"/>
    <col min="6157" max="6166" width="5.7109375" style="135" customWidth="1"/>
    <col min="6167" max="6400" width="33.140625" style="135"/>
    <col min="6401" max="6401" width="55" style="135" customWidth="1"/>
    <col min="6402" max="6412" width="8" style="135" customWidth="1"/>
    <col min="6413" max="6422" width="5.7109375" style="135" customWidth="1"/>
    <col min="6423" max="6656" width="33.140625" style="135"/>
    <col min="6657" max="6657" width="55" style="135" customWidth="1"/>
    <col min="6658" max="6668" width="8" style="135" customWidth="1"/>
    <col min="6669" max="6678" width="5.7109375" style="135" customWidth="1"/>
    <col min="6679" max="6912" width="33.140625" style="135"/>
    <col min="6913" max="6913" width="55" style="135" customWidth="1"/>
    <col min="6914" max="6924" width="8" style="135" customWidth="1"/>
    <col min="6925" max="6934" width="5.7109375" style="135" customWidth="1"/>
    <col min="6935" max="7168" width="33.140625" style="135"/>
    <col min="7169" max="7169" width="55" style="135" customWidth="1"/>
    <col min="7170" max="7180" width="8" style="135" customWidth="1"/>
    <col min="7181" max="7190" width="5.7109375" style="135" customWidth="1"/>
    <col min="7191" max="7424" width="33.140625" style="135"/>
    <col min="7425" max="7425" width="55" style="135" customWidth="1"/>
    <col min="7426" max="7436" width="8" style="135" customWidth="1"/>
    <col min="7437" max="7446" width="5.7109375" style="135" customWidth="1"/>
    <col min="7447" max="7680" width="33.140625" style="135"/>
    <col min="7681" max="7681" width="55" style="135" customWidth="1"/>
    <col min="7682" max="7692" width="8" style="135" customWidth="1"/>
    <col min="7693" max="7702" width="5.7109375" style="135" customWidth="1"/>
    <col min="7703" max="7936" width="33.140625" style="135"/>
    <col min="7937" max="7937" width="55" style="135" customWidth="1"/>
    <col min="7938" max="7948" width="8" style="135" customWidth="1"/>
    <col min="7949" max="7958" width="5.7109375" style="135" customWidth="1"/>
    <col min="7959" max="8192" width="33.140625" style="135"/>
    <col min="8193" max="8193" width="55" style="135" customWidth="1"/>
    <col min="8194" max="8204" width="8" style="135" customWidth="1"/>
    <col min="8205" max="8214" width="5.7109375" style="135" customWidth="1"/>
    <col min="8215" max="8448" width="33.140625" style="135"/>
    <col min="8449" max="8449" width="55" style="135" customWidth="1"/>
    <col min="8450" max="8460" width="8" style="135" customWidth="1"/>
    <col min="8461" max="8470" width="5.7109375" style="135" customWidth="1"/>
    <col min="8471" max="8704" width="33.140625" style="135"/>
    <col min="8705" max="8705" width="55" style="135" customWidth="1"/>
    <col min="8706" max="8716" width="8" style="135" customWidth="1"/>
    <col min="8717" max="8726" width="5.7109375" style="135" customWidth="1"/>
    <col min="8727" max="8960" width="33.140625" style="135"/>
    <col min="8961" max="8961" width="55" style="135" customWidth="1"/>
    <col min="8962" max="8972" width="8" style="135" customWidth="1"/>
    <col min="8973" max="8982" width="5.7109375" style="135" customWidth="1"/>
    <col min="8983" max="9216" width="33.140625" style="135"/>
    <col min="9217" max="9217" width="55" style="135" customWidth="1"/>
    <col min="9218" max="9228" width="8" style="135" customWidth="1"/>
    <col min="9229" max="9238" width="5.7109375" style="135" customWidth="1"/>
    <col min="9239" max="9472" width="33.140625" style="135"/>
    <col min="9473" max="9473" width="55" style="135" customWidth="1"/>
    <col min="9474" max="9484" width="8" style="135" customWidth="1"/>
    <col min="9485" max="9494" width="5.7109375" style="135" customWidth="1"/>
    <col min="9495" max="9728" width="33.140625" style="135"/>
    <col min="9729" max="9729" width="55" style="135" customWidth="1"/>
    <col min="9730" max="9740" width="8" style="135" customWidth="1"/>
    <col min="9741" max="9750" width="5.7109375" style="135" customWidth="1"/>
    <col min="9751" max="9984" width="33.140625" style="135"/>
    <col min="9985" max="9985" width="55" style="135" customWidth="1"/>
    <col min="9986" max="9996" width="8" style="135" customWidth="1"/>
    <col min="9997" max="10006" width="5.7109375" style="135" customWidth="1"/>
    <col min="10007" max="10240" width="33.140625" style="135"/>
    <col min="10241" max="10241" width="55" style="135" customWidth="1"/>
    <col min="10242" max="10252" width="8" style="135" customWidth="1"/>
    <col min="10253" max="10262" width="5.7109375" style="135" customWidth="1"/>
    <col min="10263" max="10496" width="33.140625" style="135"/>
    <col min="10497" max="10497" width="55" style="135" customWidth="1"/>
    <col min="10498" max="10508" width="8" style="135" customWidth="1"/>
    <col min="10509" max="10518" width="5.7109375" style="135" customWidth="1"/>
    <col min="10519" max="10752" width="33.140625" style="135"/>
    <col min="10753" max="10753" width="55" style="135" customWidth="1"/>
    <col min="10754" max="10764" width="8" style="135" customWidth="1"/>
    <col min="10765" max="10774" width="5.7109375" style="135" customWidth="1"/>
    <col min="10775" max="11008" width="33.140625" style="135"/>
    <col min="11009" max="11009" width="55" style="135" customWidth="1"/>
    <col min="11010" max="11020" width="8" style="135" customWidth="1"/>
    <col min="11021" max="11030" width="5.7109375" style="135" customWidth="1"/>
    <col min="11031" max="11264" width="33.140625" style="135"/>
    <col min="11265" max="11265" width="55" style="135" customWidth="1"/>
    <col min="11266" max="11276" width="8" style="135" customWidth="1"/>
    <col min="11277" max="11286" width="5.7109375" style="135" customWidth="1"/>
    <col min="11287" max="11520" width="33.140625" style="135"/>
    <col min="11521" max="11521" width="55" style="135" customWidth="1"/>
    <col min="11522" max="11532" width="8" style="135" customWidth="1"/>
    <col min="11533" max="11542" width="5.7109375" style="135" customWidth="1"/>
    <col min="11543" max="11776" width="33.140625" style="135"/>
    <col min="11777" max="11777" width="55" style="135" customWidth="1"/>
    <col min="11778" max="11788" width="8" style="135" customWidth="1"/>
    <col min="11789" max="11798" width="5.7109375" style="135" customWidth="1"/>
    <col min="11799" max="12032" width="33.140625" style="135"/>
    <col min="12033" max="12033" width="55" style="135" customWidth="1"/>
    <col min="12034" max="12044" width="8" style="135" customWidth="1"/>
    <col min="12045" max="12054" width="5.7109375" style="135" customWidth="1"/>
    <col min="12055" max="12288" width="33.140625" style="135"/>
    <col min="12289" max="12289" width="55" style="135" customWidth="1"/>
    <col min="12290" max="12300" width="8" style="135" customWidth="1"/>
    <col min="12301" max="12310" width="5.7109375" style="135" customWidth="1"/>
    <col min="12311" max="12544" width="33.140625" style="135"/>
    <col min="12545" max="12545" width="55" style="135" customWidth="1"/>
    <col min="12546" max="12556" width="8" style="135" customWidth="1"/>
    <col min="12557" max="12566" width="5.7109375" style="135" customWidth="1"/>
    <col min="12567" max="12800" width="33.140625" style="135"/>
    <col min="12801" max="12801" width="55" style="135" customWidth="1"/>
    <col min="12802" max="12812" width="8" style="135" customWidth="1"/>
    <col min="12813" max="12822" width="5.7109375" style="135" customWidth="1"/>
    <col min="12823" max="13056" width="33.140625" style="135"/>
    <col min="13057" max="13057" width="55" style="135" customWidth="1"/>
    <col min="13058" max="13068" width="8" style="135" customWidth="1"/>
    <col min="13069" max="13078" width="5.7109375" style="135" customWidth="1"/>
    <col min="13079" max="13312" width="33.140625" style="135"/>
    <col min="13313" max="13313" width="55" style="135" customWidth="1"/>
    <col min="13314" max="13324" width="8" style="135" customWidth="1"/>
    <col min="13325" max="13334" width="5.7109375" style="135" customWidth="1"/>
    <col min="13335" max="13568" width="33.140625" style="135"/>
    <col min="13569" max="13569" width="55" style="135" customWidth="1"/>
    <col min="13570" max="13580" width="8" style="135" customWidth="1"/>
    <col min="13581" max="13590" width="5.7109375" style="135" customWidth="1"/>
    <col min="13591" max="13824" width="33.140625" style="135"/>
    <col min="13825" max="13825" width="55" style="135" customWidth="1"/>
    <col min="13826" max="13836" width="8" style="135" customWidth="1"/>
    <col min="13837" max="13846" width="5.7109375" style="135" customWidth="1"/>
    <col min="13847" max="14080" width="33.140625" style="135"/>
    <col min="14081" max="14081" width="55" style="135" customWidth="1"/>
    <col min="14082" max="14092" width="8" style="135" customWidth="1"/>
    <col min="14093" max="14102" width="5.7109375" style="135" customWidth="1"/>
    <col min="14103" max="14336" width="33.140625" style="135"/>
    <col min="14337" max="14337" width="55" style="135" customWidth="1"/>
    <col min="14338" max="14348" width="8" style="135" customWidth="1"/>
    <col min="14349" max="14358" width="5.7109375" style="135" customWidth="1"/>
    <col min="14359" max="14592" width="33.140625" style="135"/>
    <col min="14593" max="14593" width="55" style="135" customWidth="1"/>
    <col min="14594" max="14604" width="8" style="135" customWidth="1"/>
    <col min="14605" max="14614" width="5.7109375" style="135" customWidth="1"/>
    <col min="14615" max="14848" width="33.140625" style="135"/>
    <col min="14849" max="14849" width="55" style="135" customWidth="1"/>
    <col min="14850" max="14860" width="8" style="135" customWidth="1"/>
    <col min="14861" max="14870" width="5.7109375" style="135" customWidth="1"/>
    <col min="14871" max="15104" width="33.140625" style="135"/>
    <col min="15105" max="15105" width="55" style="135" customWidth="1"/>
    <col min="15106" max="15116" width="8" style="135" customWidth="1"/>
    <col min="15117" max="15126" width="5.7109375" style="135" customWidth="1"/>
    <col min="15127" max="15360" width="33.140625" style="135"/>
    <col min="15361" max="15361" width="55" style="135" customWidth="1"/>
    <col min="15362" max="15372" width="8" style="135" customWidth="1"/>
    <col min="15373" max="15382" width="5.7109375" style="135" customWidth="1"/>
    <col min="15383" max="15616" width="33.140625" style="135"/>
    <col min="15617" max="15617" width="55" style="135" customWidth="1"/>
    <col min="15618" max="15628" width="8" style="135" customWidth="1"/>
    <col min="15629" max="15638" width="5.7109375" style="135" customWidth="1"/>
    <col min="15639" max="15872" width="33.140625" style="135"/>
    <col min="15873" max="15873" width="55" style="135" customWidth="1"/>
    <col min="15874" max="15884" width="8" style="135" customWidth="1"/>
    <col min="15885" max="15894" width="5.7109375" style="135" customWidth="1"/>
    <col min="15895" max="16128" width="33.140625" style="135"/>
    <col min="16129" max="16129" width="55" style="135" customWidth="1"/>
    <col min="16130" max="16140" width="8" style="135" customWidth="1"/>
    <col min="16141" max="16150" width="5.7109375" style="135" customWidth="1"/>
    <col min="16151" max="16384" width="33.140625" style="135"/>
  </cols>
  <sheetData>
    <row r="1" spans="1:19" s="133" customFormat="1" ht="30" customHeight="1">
      <c r="A1" s="571" t="s">
        <v>363</v>
      </c>
      <c r="B1" s="571"/>
      <c r="C1" s="571"/>
      <c r="D1" s="571"/>
      <c r="E1" s="571"/>
      <c r="F1" s="571"/>
      <c r="G1" s="571"/>
      <c r="H1" s="571"/>
      <c r="I1" s="571"/>
      <c r="J1" s="571"/>
      <c r="K1" s="571"/>
      <c r="L1" s="571"/>
    </row>
    <row r="2" spans="1:19" s="133" customFormat="1" ht="30" customHeight="1">
      <c r="A2" s="574" t="s">
        <v>605</v>
      </c>
      <c r="B2" s="574"/>
      <c r="C2" s="574"/>
      <c r="D2" s="574"/>
      <c r="E2" s="574"/>
      <c r="F2" s="574"/>
      <c r="G2" s="574"/>
      <c r="H2" s="574"/>
      <c r="I2" s="574"/>
      <c r="J2" s="574"/>
      <c r="K2" s="574"/>
      <c r="L2" s="574"/>
    </row>
    <row r="3" spans="1:19" s="133" customFormat="1" ht="3.75" customHeight="1">
      <c r="A3" s="136"/>
      <c r="B3" s="147"/>
      <c r="C3" s="148"/>
      <c r="D3" s="137"/>
      <c r="E3" s="137"/>
      <c r="F3" s="137"/>
      <c r="G3" s="137"/>
      <c r="H3" s="137"/>
      <c r="I3" s="137"/>
      <c r="J3" s="137"/>
      <c r="K3" s="137"/>
      <c r="L3" s="137"/>
    </row>
    <row r="4" spans="1:19" ht="15" customHeight="1" thickBot="1">
      <c r="A4" s="455"/>
      <c r="B4" s="456" t="s">
        <v>628</v>
      </c>
      <c r="C4" s="456" t="s">
        <v>629</v>
      </c>
      <c r="D4" s="456" t="s">
        <v>630</v>
      </c>
      <c r="E4" s="456" t="s">
        <v>631</v>
      </c>
      <c r="F4" s="456" t="s">
        <v>606</v>
      </c>
      <c r="G4" s="185" t="s">
        <v>607</v>
      </c>
      <c r="H4" s="456" t="s">
        <v>608</v>
      </c>
      <c r="I4" s="456" t="s">
        <v>609</v>
      </c>
      <c r="J4" s="456" t="s">
        <v>610</v>
      </c>
      <c r="K4" s="456" t="s">
        <v>611</v>
      </c>
      <c r="L4" s="456" t="s">
        <v>928</v>
      </c>
    </row>
    <row r="5" spans="1:19" ht="15" customHeight="1">
      <c r="A5" s="457" t="s">
        <v>79</v>
      </c>
      <c r="B5" s="468">
        <v>6</v>
      </c>
      <c r="C5" s="468">
        <v>10</v>
      </c>
      <c r="D5" s="468">
        <v>11</v>
      </c>
      <c r="E5" s="468">
        <v>11</v>
      </c>
      <c r="F5" s="468">
        <v>11</v>
      </c>
      <c r="G5" s="468">
        <v>11</v>
      </c>
      <c r="H5" s="468">
        <v>11</v>
      </c>
      <c r="I5" s="468">
        <v>21</v>
      </c>
      <c r="J5" s="468">
        <v>23</v>
      </c>
      <c r="K5" s="468">
        <f>SUM(K6,K9)</f>
        <v>23</v>
      </c>
      <c r="L5" s="468">
        <f>SUM(L6,L9)</f>
        <v>23</v>
      </c>
    </row>
    <row r="6" spans="1:19" ht="15" customHeight="1">
      <c r="A6" s="459" t="s">
        <v>612</v>
      </c>
      <c r="B6" s="460">
        <v>2</v>
      </c>
      <c r="C6" s="460">
        <v>5</v>
      </c>
      <c r="D6" s="460">
        <v>5</v>
      </c>
      <c r="E6" s="460">
        <v>5</v>
      </c>
      <c r="F6" s="460">
        <v>5</v>
      </c>
      <c r="G6" s="460">
        <v>5</v>
      </c>
      <c r="H6" s="460">
        <v>5</v>
      </c>
      <c r="I6" s="460">
        <v>7</v>
      </c>
      <c r="J6" s="460">
        <v>10</v>
      </c>
      <c r="K6" s="460">
        <f>SUM(K7:K8)</f>
        <v>10</v>
      </c>
      <c r="L6" s="460">
        <f>SUM(L7:L8)</f>
        <v>10</v>
      </c>
      <c r="M6" s="138"/>
      <c r="N6" s="138"/>
      <c r="O6" s="138"/>
      <c r="P6" s="138"/>
      <c r="Q6" s="138"/>
      <c r="R6" s="138"/>
      <c r="S6" s="138"/>
    </row>
    <row r="7" spans="1:19" ht="15" customHeight="1">
      <c r="A7" s="212" t="s">
        <v>929</v>
      </c>
      <c r="B7" s="473">
        <v>2</v>
      </c>
      <c r="C7" s="473">
        <v>3</v>
      </c>
      <c r="D7" s="473">
        <v>3</v>
      </c>
      <c r="E7" s="473">
        <v>3</v>
      </c>
      <c r="F7" s="473">
        <v>3</v>
      </c>
      <c r="G7" s="473">
        <v>3</v>
      </c>
      <c r="H7" s="473">
        <v>3</v>
      </c>
      <c r="I7" s="473">
        <v>5</v>
      </c>
      <c r="J7" s="473">
        <v>7</v>
      </c>
      <c r="K7" s="473">
        <v>7</v>
      </c>
      <c r="L7" s="473">
        <v>7</v>
      </c>
    </row>
    <row r="8" spans="1:19" ht="15" customHeight="1">
      <c r="A8" s="212" t="s">
        <v>614</v>
      </c>
      <c r="B8" s="473" t="s">
        <v>632</v>
      </c>
      <c r="C8" s="473">
        <v>2</v>
      </c>
      <c r="D8" s="473">
        <v>2</v>
      </c>
      <c r="E8" s="473">
        <v>2</v>
      </c>
      <c r="F8" s="473">
        <v>2</v>
      </c>
      <c r="G8" s="473">
        <v>2</v>
      </c>
      <c r="H8" s="473">
        <v>2</v>
      </c>
      <c r="I8" s="473">
        <v>2</v>
      </c>
      <c r="J8" s="473">
        <v>3</v>
      </c>
      <c r="K8" s="473">
        <v>3</v>
      </c>
      <c r="L8" s="473">
        <v>3</v>
      </c>
    </row>
    <row r="9" spans="1:19" ht="15" customHeight="1">
      <c r="A9" s="459" t="s">
        <v>615</v>
      </c>
      <c r="B9" s="460">
        <v>4</v>
      </c>
      <c r="C9" s="460">
        <v>5</v>
      </c>
      <c r="D9" s="460">
        <v>6</v>
      </c>
      <c r="E9" s="460">
        <v>6</v>
      </c>
      <c r="F9" s="460">
        <v>6</v>
      </c>
      <c r="G9" s="460">
        <v>6</v>
      </c>
      <c r="H9" s="460">
        <v>6</v>
      </c>
      <c r="I9" s="460">
        <v>14</v>
      </c>
      <c r="J9" s="460">
        <v>13</v>
      </c>
      <c r="K9" s="460">
        <f>SUM(K10:K11)</f>
        <v>13</v>
      </c>
      <c r="L9" s="460">
        <f>SUM(L10:L11)</f>
        <v>13</v>
      </c>
      <c r="M9" s="138"/>
      <c r="N9" s="138"/>
      <c r="O9" s="138"/>
      <c r="P9" s="138"/>
      <c r="Q9" s="138"/>
      <c r="R9" s="138"/>
    </row>
    <row r="10" spans="1:19" ht="15" customHeight="1">
      <c r="A10" s="212" t="s">
        <v>929</v>
      </c>
      <c r="B10" s="473">
        <v>4</v>
      </c>
      <c r="C10" s="473">
        <v>5</v>
      </c>
      <c r="D10" s="473">
        <v>6</v>
      </c>
      <c r="E10" s="473">
        <v>6</v>
      </c>
      <c r="F10" s="473">
        <v>6</v>
      </c>
      <c r="G10" s="473">
        <v>6</v>
      </c>
      <c r="H10" s="473">
        <v>6</v>
      </c>
      <c r="I10" s="473">
        <v>14</v>
      </c>
      <c r="J10" s="473">
        <v>13</v>
      </c>
      <c r="K10" s="473">
        <v>13</v>
      </c>
      <c r="L10" s="473">
        <v>13</v>
      </c>
    </row>
    <row r="11" spans="1:19" ht="15" customHeight="1" thickBot="1">
      <c r="A11" s="212" t="s">
        <v>614</v>
      </c>
      <c r="B11" s="473">
        <v>0</v>
      </c>
      <c r="C11" s="473">
        <v>0</v>
      </c>
      <c r="D11" s="473">
        <v>0</v>
      </c>
      <c r="E11" s="473">
        <v>0</v>
      </c>
      <c r="F11" s="473">
        <v>0</v>
      </c>
      <c r="G11" s="473">
        <v>0</v>
      </c>
      <c r="H11" s="473">
        <v>0</v>
      </c>
      <c r="I11" s="473">
        <v>0</v>
      </c>
      <c r="J11" s="473">
        <v>0</v>
      </c>
      <c r="K11" s="473">
        <v>0</v>
      </c>
      <c r="L11" s="473">
        <v>0</v>
      </c>
    </row>
    <row r="12" spans="1:19" ht="15" customHeight="1">
      <c r="A12" s="457" t="s">
        <v>80</v>
      </c>
      <c r="B12" s="468">
        <v>0</v>
      </c>
      <c r="C12" s="468">
        <v>0</v>
      </c>
      <c r="D12" s="468">
        <v>0</v>
      </c>
      <c r="E12" s="468">
        <v>0</v>
      </c>
      <c r="F12" s="468">
        <v>0</v>
      </c>
      <c r="G12" s="468">
        <v>0</v>
      </c>
      <c r="H12" s="468">
        <v>0</v>
      </c>
      <c r="I12" s="468">
        <v>11</v>
      </c>
      <c r="J12" s="468">
        <v>11</v>
      </c>
      <c r="K12" s="468">
        <f>SUM(K13,K16,K19)</f>
        <v>10</v>
      </c>
      <c r="L12" s="468">
        <f>SUM(L13,L16,L19)</f>
        <v>10</v>
      </c>
    </row>
    <row r="13" spans="1:19" s="139" customFormat="1" ht="15" customHeight="1">
      <c r="A13" s="459" t="s">
        <v>616</v>
      </c>
      <c r="B13" s="460">
        <v>0</v>
      </c>
      <c r="C13" s="460">
        <v>0</v>
      </c>
      <c r="D13" s="460">
        <v>0</v>
      </c>
      <c r="E13" s="460">
        <v>0</v>
      </c>
      <c r="F13" s="460">
        <v>0</v>
      </c>
      <c r="G13" s="460">
        <v>0</v>
      </c>
      <c r="H13" s="460">
        <v>0</v>
      </c>
      <c r="I13" s="460">
        <v>7</v>
      </c>
      <c r="J13" s="460">
        <v>7</v>
      </c>
      <c r="K13" s="460">
        <f>SUM(K14:K15)</f>
        <v>7</v>
      </c>
      <c r="L13" s="460">
        <f>SUM(L14:L15)</f>
        <v>7</v>
      </c>
      <c r="M13" s="138"/>
      <c r="N13" s="138"/>
      <c r="O13" s="138"/>
      <c r="P13" s="138"/>
      <c r="Q13" s="138"/>
      <c r="R13" s="138"/>
    </row>
    <row r="14" spans="1:19" s="139" customFormat="1" ht="15" customHeight="1">
      <c r="A14" s="212" t="s">
        <v>929</v>
      </c>
      <c r="B14" s="473">
        <v>0</v>
      </c>
      <c r="C14" s="473">
        <v>0</v>
      </c>
      <c r="D14" s="473">
        <v>0</v>
      </c>
      <c r="E14" s="473">
        <v>0</v>
      </c>
      <c r="F14" s="473">
        <v>0</v>
      </c>
      <c r="G14" s="473">
        <v>0</v>
      </c>
      <c r="H14" s="473">
        <v>0</v>
      </c>
      <c r="I14" s="473">
        <v>7</v>
      </c>
      <c r="J14" s="473">
        <v>7</v>
      </c>
      <c r="K14" s="473">
        <v>7</v>
      </c>
      <c r="L14" s="473">
        <v>7</v>
      </c>
    </row>
    <row r="15" spans="1:19" s="139" customFormat="1" ht="15" customHeight="1">
      <c r="A15" s="212" t="s">
        <v>614</v>
      </c>
      <c r="B15" s="473">
        <v>0</v>
      </c>
      <c r="C15" s="473">
        <v>0</v>
      </c>
      <c r="D15" s="473">
        <v>0</v>
      </c>
      <c r="E15" s="473">
        <v>0</v>
      </c>
      <c r="F15" s="473">
        <v>0</v>
      </c>
      <c r="G15" s="473">
        <v>0</v>
      </c>
      <c r="H15" s="473">
        <v>0</v>
      </c>
      <c r="I15" s="473">
        <v>0</v>
      </c>
      <c r="J15" s="473">
        <v>0</v>
      </c>
      <c r="K15" s="473">
        <v>0</v>
      </c>
      <c r="L15" s="473">
        <v>0</v>
      </c>
    </row>
    <row r="16" spans="1:19" s="139" customFormat="1" ht="15" customHeight="1">
      <c r="A16" s="459" t="s">
        <v>617</v>
      </c>
      <c r="B16" s="460">
        <v>0</v>
      </c>
      <c r="C16" s="460">
        <v>0</v>
      </c>
      <c r="D16" s="460">
        <v>0</v>
      </c>
      <c r="E16" s="460">
        <v>0</v>
      </c>
      <c r="F16" s="460">
        <v>0</v>
      </c>
      <c r="G16" s="460">
        <v>0</v>
      </c>
      <c r="H16" s="460">
        <v>0</v>
      </c>
      <c r="I16" s="460">
        <v>3</v>
      </c>
      <c r="J16" s="460">
        <v>3</v>
      </c>
      <c r="K16" s="460">
        <f>SUM(K17:K18)</f>
        <v>2</v>
      </c>
      <c r="L16" s="460">
        <f>SUM(L17:L18)</f>
        <v>2</v>
      </c>
      <c r="M16" s="138"/>
      <c r="N16" s="138"/>
      <c r="O16" s="138"/>
      <c r="P16" s="138"/>
      <c r="Q16" s="138"/>
      <c r="R16" s="138"/>
    </row>
    <row r="17" spans="1:18" s="139" customFormat="1" ht="15" customHeight="1">
      <c r="A17" s="212" t="s">
        <v>929</v>
      </c>
      <c r="B17" s="473">
        <v>0</v>
      </c>
      <c r="C17" s="473">
        <v>0</v>
      </c>
      <c r="D17" s="473">
        <v>0</v>
      </c>
      <c r="E17" s="473">
        <v>0</v>
      </c>
      <c r="F17" s="473">
        <v>0</v>
      </c>
      <c r="G17" s="473">
        <v>0</v>
      </c>
      <c r="H17" s="473">
        <v>0</v>
      </c>
      <c r="I17" s="473">
        <v>3</v>
      </c>
      <c r="J17" s="473">
        <v>3</v>
      </c>
      <c r="K17" s="473">
        <v>2</v>
      </c>
      <c r="L17" s="473">
        <v>2</v>
      </c>
    </row>
    <row r="18" spans="1:18" ht="15" customHeight="1">
      <c r="A18" s="212" t="s">
        <v>614</v>
      </c>
      <c r="B18" s="473">
        <v>0</v>
      </c>
      <c r="C18" s="473">
        <v>0</v>
      </c>
      <c r="D18" s="473">
        <v>0</v>
      </c>
      <c r="E18" s="473">
        <v>0</v>
      </c>
      <c r="F18" s="473">
        <v>0</v>
      </c>
      <c r="G18" s="473">
        <v>0</v>
      </c>
      <c r="H18" s="473">
        <v>0</v>
      </c>
      <c r="I18" s="473">
        <v>0</v>
      </c>
      <c r="J18" s="473">
        <v>0</v>
      </c>
      <c r="K18" s="473">
        <v>0</v>
      </c>
      <c r="L18" s="473">
        <v>0</v>
      </c>
    </row>
    <row r="19" spans="1:18" ht="15" customHeight="1">
      <c r="A19" s="459" t="s">
        <v>615</v>
      </c>
      <c r="B19" s="460">
        <v>0</v>
      </c>
      <c r="C19" s="460">
        <v>0</v>
      </c>
      <c r="D19" s="460">
        <v>0</v>
      </c>
      <c r="E19" s="460">
        <v>0</v>
      </c>
      <c r="F19" s="460">
        <v>0</v>
      </c>
      <c r="G19" s="460">
        <v>0</v>
      </c>
      <c r="H19" s="460">
        <v>0</v>
      </c>
      <c r="I19" s="460">
        <v>1</v>
      </c>
      <c r="J19" s="460">
        <v>1</v>
      </c>
      <c r="K19" s="460">
        <f>SUM(K20:K21)</f>
        <v>1</v>
      </c>
      <c r="L19" s="460">
        <f>SUM(L20:L21)</f>
        <v>1</v>
      </c>
      <c r="M19" s="138"/>
      <c r="N19" s="138"/>
      <c r="O19" s="138"/>
      <c r="P19" s="138"/>
      <c r="Q19" s="138"/>
      <c r="R19" s="138"/>
    </row>
    <row r="20" spans="1:18" ht="15" customHeight="1">
      <c r="A20" s="212" t="s">
        <v>929</v>
      </c>
      <c r="B20" s="473">
        <v>0</v>
      </c>
      <c r="C20" s="473">
        <v>0</v>
      </c>
      <c r="D20" s="473">
        <v>0</v>
      </c>
      <c r="E20" s="473">
        <v>0</v>
      </c>
      <c r="F20" s="473">
        <v>0</v>
      </c>
      <c r="G20" s="473">
        <v>0</v>
      </c>
      <c r="H20" s="473">
        <v>0</v>
      </c>
      <c r="I20" s="473">
        <v>1</v>
      </c>
      <c r="J20" s="473">
        <v>1</v>
      </c>
      <c r="K20" s="473">
        <v>1</v>
      </c>
      <c r="L20" s="473">
        <v>1</v>
      </c>
    </row>
    <row r="21" spans="1:18" ht="15" customHeight="1" thickBot="1">
      <c r="A21" s="212" t="s">
        <v>614</v>
      </c>
      <c r="B21" s="473">
        <v>0</v>
      </c>
      <c r="C21" s="473">
        <v>0</v>
      </c>
      <c r="D21" s="473">
        <v>0</v>
      </c>
      <c r="E21" s="473">
        <v>0</v>
      </c>
      <c r="F21" s="473">
        <v>0</v>
      </c>
      <c r="G21" s="473">
        <v>0</v>
      </c>
      <c r="H21" s="473">
        <v>0</v>
      </c>
      <c r="I21" s="473">
        <v>0</v>
      </c>
      <c r="J21" s="473">
        <v>0</v>
      </c>
      <c r="K21" s="473">
        <v>0</v>
      </c>
      <c r="L21" s="473">
        <v>0</v>
      </c>
    </row>
    <row r="22" spans="1:18" ht="15" customHeight="1">
      <c r="A22" s="457" t="s">
        <v>76</v>
      </c>
      <c r="B22" s="468">
        <v>33</v>
      </c>
      <c r="C22" s="468">
        <v>38</v>
      </c>
      <c r="D22" s="468">
        <v>50</v>
      </c>
      <c r="E22" s="468">
        <v>52</v>
      </c>
      <c r="F22" s="468">
        <v>53</v>
      </c>
      <c r="G22" s="468">
        <v>52</v>
      </c>
      <c r="H22" s="468">
        <v>68</v>
      </c>
      <c r="I22" s="468">
        <v>69</v>
      </c>
      <c r="J22" s="468">
        <v>73</v>
      </c>
      <c r="K22" s="468">
        <f>SUM(K23,K26)</f>
        <v>74</v>
      </c>
      <c r="L22" s="468">
        <f>SUM(L23,L26)</f>
        <v>76</v>
      </c>
    </row>
    <row r="23" spans="1:18" ht="15" customHeight="1">
      <c r="A23" s="459" t="s">
        <v>618</v>
      </c>
      <c r="B23" s="460">
        <v>22</v>
      </c>
      <c r="C23" s="460">
        <v>23</v>
      </c>
      <c r="D23" s="460">
        <v>33</v>
      </c>
      <c r="E23" s="460">
        <v>33</v>
      </c>
      <c r="F23" s="460">
        <v>34</v>
      </c>
      <c r="G23" s="460">
        <v>32</v>
      </c>
      <c r="H23" s="460">
        <v>41</v>
      </c>
      <c r="I23" s="460">
        <v>41</v>
      </c>
      <c r="J23" s="460">
        <v>43</v>
      </c>
      <c r="K23" s="460">
        <f>SUM(K24:K25)</f>
        <v>45</v>
      </c>
      <c r="L23" s="460">
        <f>SUM(L24:L25)</f>
        <v>47</v>
      </c>
      <c r="M23" s="138"/>
      <c r="N23" s="138"/>
      <c r="O23" s="138"/>
      <c r="P23" s="138"/>
      <c r="Q23" s="138"/>
      <c r="R23" s="138"/>
    </row>
    <row r="24" spans="1:18" ht="15" customHeight="1">
      <c r="A24" s="212" t="s">
        <v>929</v>
      </c>
      <c r="B24" s="473">
        <v>22</v>
      </c>
      <c r="C24" s="473">
        <v>21</v>
      </c>
      <c r="D24" s="473">
        <v>28</v>
      </c>
      <c r="E24" s="473">
        <v>28</v>
      </c>
      <c r="F24" s="473">
        <v>29</v>
      </c>
      <c r="G24" s="473">
        <v>28</v>
      </c>
      <c r="H24" s="473">
        <v>32</v>
      </c>
      <c r="I24" s="473">
        <v>32</v>
      </c>
      <c r="J24" s="473">
        <v>34</v>
      </c>
      <c r="K24" s="473">
        <v>36</v>
      </c>
      <c r="L24" s="473">
        <v>37</v>
      </c>
    </row>
    <row r="25" spans="1:18" ht="15" customHeight="1">
      <c r="A25" s="212" t="s">
        <v>614</v>
      </c>
      <c r="B25" s="473" t="s">
        <v>632</v>
      </c>
      <c r="C25" s="473">
        <v>2</v>
      </c>
      <c r="D25" s="473">
        <v>5</v>
      </c>
      <c r="E25" s="473">
        <v>5</v>
      </c>
      <c r="F25" s="473">
        <v>5</v>
      </c>
      <c r="G25" s="473">
        <v>4</v>
      </c>
      <c r="H25" s="473">
        <v>9</v>
      </c>
      <c r="I25" s="473">
        <v>9</v>
      </c>
      <c r="J25" s="473">
        <v>9</v>
      </c>
      <c r="K25" s="473">
        <v>9</v>
      </c>
      <c r="L25" s="473">
        <v>10</v>
      </c>
    </row>
    <row r="26" spans="1:18" ht="15" customHeight="1">
      <c r="A26" s="459" t="s">
        <v>615</v>
      </c>
      <c r="B26" s="460">
        <v>11</v>
      </c>
      <c r="C26" s="460">
        <v>15</v>
      </c>
      <c r="D26" s="460">
        <v>17</v>
      </c>
      <c r="E26" s="460">
        <v>19</v>
      </c>
      <c r="F26" s="460">
        <v>19</v>
      </c>
      <c r="G26" s="460">
        <v>20</v>
      </c>
      <c r="H26" s="460">
        <v>27</v>
      </c>
      <c r="I26" s="460">
        <v>28</v>
      </c>
      <c r="J26" s="460">
        <v>30</v>
      </c>
      <c r="K26" s="460">
        <f>SUM(K27:K28)</f>
        <v>29</v>
      </c>
      <c r="L26" s="460">
        <f>SUM(L27:L28)</f>
        <v>29</v>
      </c>
      <c r="M26" s="138"/>
      <c r="N26" s="138"/>
      <c r="O26" s="138"/>
      <c r="P26" s="138"/>
      <c r="Q26" s="138"/>
      <c r="R26" s="138"/>
    </row>
    <row r="27" spans="1:18" ht="15" customHeight="1">
      <c r="A27" s="212" t="s">
        <v>929</v>
      </c>
      <c r="B27" s="473">
        <v>11</v>
      </c>
      <c r="C27" s="473">
        <v>13</v>
      </c>
      <c r="D27" s="473">
        <v>15</v>
      </c>
      <c r="E27" s="473">
        <v>18</v>
      </c>
      <c r="F27" s="473">
        <v>18</v>
      </c>
      <c r="G27" s="473">
        <v>19</v>
      </c>
      <c r="H27" s="473">
        <v>26</v>
      </c>
      <c r="I27" s="473">
        <v>27</v>
      </c>
      <c r="J27" s="473">
        <v>29</v>
      </c>
      <c r="K27" s="473">
        <v>28</v>
      </c>
      <c r="L27" s="473">
        <v>28</v>
      </c>
    </row>
    <row r="28" spans="1:18" ht="15" customHeight="1" thickBot="1">
      <c r="A28" s="212" t="s">
        <v>614</v>
      </c>
      <c r="B28" s="473" t="s">
        <v>632</v>
      </c>
      <c r="C28" s="473">
        <v>2</v>
      </c>
      <c r="D28" s="473">
        <v>2</v>
      </c>
      <c r="E28" s="473">
        <v>1</v>
      </c>
      <c r="F28" s="473">
        <v>1</v>
      </c>
      <c r="G28" s="473">
        <v>1</v>
      </c>
      <c r="H28" s="473">
        <v>1</v>
      </c>
      <c r="I28" s="473">
        <v>1</v>
      </c>
      <c r="J28" s="473">
        <v>1</v>
      </c>
      <c r="K28" s="473">
        <v>1</v>
      </c>
      <c r="L28" s="473">
        <v>1</v>
      </c>
    </row>
    <row r="29" spans="1:18" ht="15" customHeight="1">
      <c r="A29" s="457" t="s">
        <v>77</v>
      </c>
      <c r="B29" s="468">
        <v>2</v>
      </c>
      <c r="C29" s="468">
        <v>2</v>
      </c>
      <c r="D29" s="468">
        <v>2</v>
      </c>
      <c r="E29" s="468">
        <v>2</v>
      </c>
      <c r="F29" s="468">
        <v>3</v>
      </c>
      <c r="G29" s="468">
        <v>3</v>
      </c>
      <c r="H29" s="468">
        <v>3</v>
      </c>
      <c r="I29" s="468">
        <v>4</v>
      </c>
      <c r="J29" s="468">
        <v>5</v>
      </c>
      <c r="K29" s="468">
        <f>SUM(K30,K33)</f>
        <v>5</v>
      </c>
      <c r="L29" s="468">
        <f>SUM(L30,L33)</f>
        <v>5</v>
      </c>
    </row>
    <row r="30" spans="1:18" ht="15" customHeight="1">
      <c r="A30" s="459" t="s">
        <v>619</v>
      </c>
      <c r="B30" s="460">
        <v>1</v>
      </c>
      <c r="C30" s="460">
        <v>1</v>
      </c>
      <c r="D30" s="460">
        <v>1</v>
      </c>
      <c r="E30" s="460">
        <v>1</v>
      </c>
      <c r="F30" s="460">
        <v>2</v>
      </c>
      <c r="G30" s="460">
        <v>2</v>
      </c>
      <c r="H30" s="460">
        <v>2</v>
      </c>
      <c r="I30" s="460">
        <v>3</v>
      </c>
      <c r="J30" s="460">
        <v>4</v>
      </c>
      <c r="K30" s="460">
        <f>SUM(K31:K32)</f>
        <v>4</v>
      </c>
      <c r="L30" s="460">
        <f>SUM(L31:L32)</f>
        <v>4</v>
      </c>
      <c r="M30" s="138"/>
      <c r="N30" s="138"/>
      <c r="O30" s="138"/>
      <c r="P30" s="138"/>
      <c r="Q30" s="138"/>
      <c r="R30" s="138"/>
    </row>
    <row r="31" spans="1:18" ht="15" customHeight="1">
      <c r="A31" s="212" t="s">
        <v>929</v>
      </c>
      <c r="B31" s="473">
        <v>1</v>
      </c>
      <c r="C31" s="473">
        <v>1</v>
      </c>
      <c r="D31" s="473">
        <v>1</v>
      </c>
      <c r="E31" s="473">
        <v>1</v>
      </c>
      <c r="F31" s="473">
        <v>1</v>
      </c>
      <c r="G31" s="473">
        <v>1</v>
      </c>
      <c r="H31" s="473">
        <v>1</v>
      </c>
      <c r="I31" s="473">
        <v>2</v>
      </c>
      <c r="J31" s="473">
        <v>3</v>
      </c>
      <c r="K31" s="473">
        <v>3</v>
      </c>
      <c r="L31" s="473">
        <v>3</v>
      </c>
    </row>
    <row r="32" spans="1:18" ht="15" customHeight="1">
      <c r="A32" s="212" t="s">
        <v>614</v>
      </c>
      <c r="B32" s="473">
        <v>0</v>
      </c>
      <c r="C32" s="473">
        <v>0</v>
      </c>
      <c r="D32" s="473">
        <v>0</v>
      </c>
      <c r="E32" s="473">
        <v>0</v>
      </c>
      <c r="F32" s="473">
        <v>1</v>
      </c>
      <c r="G32" s="473">
        <v>1</v>
      </c>
      <c r="H32" s="473">
        <v>1</v>
      </c>
      <c r="I32" s="473">
        <v>1</v>
      </c>
      <c r="J32" s="473">
        <v>1</v>
      </c>
      <c r="K32" s="473">
        <v>1</v>
      </c>
      <c r="L32" s="473">
        <v>1</v>
      </c>
    </row>
    <row r="33" spans="1:18" ht="15" customHeight="1">
      <c r="A33" s="459" t="s">
        <v>615</v>
      </c>
      <c r="B33" s="460">
        <v>1</v>
      </c>
      <c r="C33" s="460">
        <v>1</v>
      </c>
      <c r="D33" s="460">
        <v>1</v>
      </c>
      <c r="E33" s="460">
        <v>1</v>
      </c>
      <c r="F33" s="460">
        <v>1</v>
      </c>
      <c r="G33" s="460">
        <v>1</v>
      </c>
      <c r="H33" s="460">
        <v>1</v>
      </c>
      <c r="I33" s="460">
        <v>1</v>
      </c>
      <c r="J33" s="460">
        <v>1</v>
      </c>
      <c r="K33" s="460">
        <f>SUM(K34:K35)</f>
        <v>1</v>
      </c>
      <c r="L33" s="460">
        <f>SUM(L34:L35)</f>
        <v>1</v>
      </c>
      <c r="M33" s="138"/>
      <c r="N33" s="138"/>
      <c r="O33" s="138"/>
      <c r="P33" s="138"/>
      <c r="Q33" s="138"/>
      <c r="R33" s="138"/>
    </row>
    <row r="34" spans="1:18" ht="15" customHeight="1">
      <c r="A34" s="212" t="s">
        <v>929</v>
      </c>
      <c r="B34" s="473">
        <v>1</v>
      </c>
      <c r="C34" s="473">
        <v>1</v>
      </c>
      <c r="D34" s="473">
        <v>1</v>
      </c>
      <c r="E34" s="473">
        <v>1</v>
      </c>
      <c r="F34" s="473">
        <v>1</v>
      </c>
      <c r="G34" s="473">
        <v>1</v>
      </c>
      <c r="H34" s="473">
        <v>1</v>
      </c>
      <c r="I34" s="473">
        <v>1</v>
      </c>
      <c r="J34" s="473">
        <v>1</v>
      </c>
      <c r="K34" s="473">
        <v>1</v>
      </c>
      <c r="L34" s="473">
        <v>1</v>
      </c>
    </row>
    <row r="35" spans="1:18" ht="15" customHeight="1" thickBot="1">
      <c r="A35" s="212" t="s">
        <v>614</v>
      </c>
      <c r="B35" s="473">
        <v>0</v>
      </c>
      <c r="C35" s="473">
        <v>0</v>
      </c>
      <c r="D35" s="473">
        <v>0</v>
      </c>
      <c r="E35" s="473">
        <v>0</v>
      </c>
      <c r="F35" s="473">
        <v>0</v>
      </c>
      <c r="G35" s="473">
        <v>0</v>
      </c>
      <c r="H35" s="473">
        <v>0</v>
      </c>
      <c r="I35" s="473">
        <v>0</v>
      </c>
      <c r="J35" s="473">
        <v>0</v>
      </c>
      <c r="K35" s="473">
        <v>0</v>
      </c>
      <c r="L35" s="473">
        <v>0</v>
      </c>
    </row>
    <row r="36" spans="1:18" ht="15" customHeight="1">
      <c r="A36" s="457" t="s">
        <v>81</v>
      </c>
      <c r="B36" s="468">
        <v>10</v>
      </c>
      <c r="C36" s="468">
        <v>10</v>
      </c>
      <c r="D36" s="468">
        <v>11</v>
      </c>
      <c r="E36" s="468">
        <v>9</v>
      </c>
      <c r="F36" s="468">
        <v>12</v>
      </c>
      <c r="G36" s="468">
        <v>11</v>
      </c>
      <c r="H36" s="468">
        <v>12</v>
      </c>
      <c r="I36" s="468">
        <v>12</v>
      </c>
      <c r="J36" s="468">
        <v>13</v>
      </c>
      <c r="K36" s="468">
        <f>SUM(K37,K40)</f>
        <v>13</v>
      </c>
      <c r="L36" s="468">
        <f>SUM(L37,L40)</f>
        <v>14</v>
      </c>
    </row>
    <row r="37" spans="1:18" ht="15" customHeight="1">
      <c r="A37" s="459" t="s">
        <v>620</v>
      </c>
      <c r="B37" s="460">
        <v>3</v>
      </c>
      <c r="C37" s="460">
        <v>3</v>
      </c>
      <c r="D37" s="460">
        <v>3</v>
      </c>
      <c r="E37" s="460">
        <v>2</v>
      </c>
      <c r="F37" s="460">
        <v>3</v>
      </c>
      <c r="G37" s="460">
        <v>2</v>
      </c>
      <c r="H37" s="460">
        <v>3</v>
      </c>
      <c r="I37" s="460">
        <v>3</v>
      </c>
      <c r="J37" s="460">
        <v>4</v>
      </c>
      <c r="K37" s="460">
        <f>SUM(K38:K39)</f>
        <v>4</v>
      </c>
      <c r="L37" s="460">
        <f>SUM(L38:L39)</f>
        <v>5</v>
      </c>
      <c r="M37" s="138"/>
      <c r="N37" s="138"/>
      <c r="O37" s="138"/>
      <c r="P37" s="138"/>
      <c r="Q37" s="138"/>
      <c r="R37" s="138"/>
    </row>
    <row r="38" spans="1:18" ht="15" customHeight="1">
      <c r="A38" s="212" t="s">
        <v>929</v>
      </c>
      <c r="B38" s="473">
        <v>2</v>
      </c>
      <c r="C38" s="473">
        <v>2</v>
      </c>
      <c r="D38" s="473">
        <v>2</v>
      </c>
      <c r="E38" s="473">
        <v>2</v>
      </c>
      <c r="F38" s="473">
        <v>2</v>
      </c>
      <c r="G38" s="473">
        <v>2</v>
      </c>
      <c r="H38" s="473">
        <v>3</v>
      </c>
      <c r="I38" s="473">
        <v>3</v>
      </c>
      <c r="J38" s="473">
        <v>3</v>
      </c>
      <c r="K38" s="473">
        <v>3</v>
      </c>
      <c r="L38" s="473">
        <v>4</v>
      </c>
    </row>
    <row r="39" spans="1:18" ht="15" customHeight="1">
      <c r="A39" s="212" t="s">
        <v>614</v>
      </c>
      <c r="B39" s="473">
        <v>1</v>
      </c>
      <c r="C39" s="473">
        <v>1</v>
      </c>
      <c r="D39" s="473">
        <v>1</v>
      </c>
      <c r="E39" s="473" t="s">
        <v>632</v>
      </c>
      <c r="F39" s="473">
        <v>1</v>
      </c>
      <c r="G39" s="473">
        <v>0</v>
      </c>
      <c r="H39" s="473">
        <v>0</v>
      </c>
      <c r="I39" s="473">
        <v>0</v>
      </c>
      <c r="J39" s="473">
        <v>1</v>
      </c>
      <c r="K39" s="473">
        <v>1</v>
      </c>
      <c r="L39" s="473">
        <v>1</v>
      </c>
    </row>
    <row r="40" spans="1:18" ht="15" customHeight="1">
      <c r="A40" s="459" t="s">
        <v>615</v>
      </c>
      <c r="B40" s="460">
        <v>7</v>
      </c>
      <c r="C40" s="460">
        <v>7</v>
      </c>
      <c r="D40" s="460">
        <v>8</v>
      </c>
      <c r="E40" s="460">
        <v>7</v>
      </c>
      <c r="F40" s="460">
        <v>9</v>
      </c>
      <c r="G40" s="460">
        <v>9</v>
      </c>
      <c r="H40" s="460">
        <v>9</v>
      </c>
      <c r="I40" s="460">
        <v>9</v>
      </c>
      <c r="J40" s="460">
        <v>9</v>
      </c>
      <c r="K40" s="460">
        <f>SUM(K41:K42)</f>
        <v>9</v>
      </c>
      <c r="L40" s="460">
        <f>SUM(L41:L42)</f>
        <v>9</v>
      </c>
      <c r="M40" s="138"/>
      <c r="N40" s="138"/>
      <c r="O40" s="138"/>
      <c r="P40" s="138"/>
      <c r="Q40" s="138"/>
      <c r="R40" s="138"/>
    </row>
    <row r="41" spans="1:18" ht="15" customHeight="1">
      <c r="A41" s="212" t="s">
        <v>929</v>
      </c>
      <c r="B41" s="473">
        <v>7</v>
      </c>
      <c r="C41" s="473">
        <v>7</v>
      </c>
      <c r="D41" s="473">
        <v>7</v>
      </c>
      <c r="E41" s="473">
        <v>7</v>
      </c>
      <c r="F41" s="473">
        <v>8</v>
      </c>
      <c r="G41" s="473">
        <v>8</v>
      </c>
      <c r="H41" s="473">
        <v>8</v>
      </c>
      <c r="I41" s="473">
        <v>8</v>
      </c>
      <c r="J41" s="473">
        <v>8</v>
      </c>
      <c r="K41" s="473">
        <v>8</v>
      </c>
      <c r="L41" s="473">
        <v>8</v>
      </c>
    </row>
    <row r="42" spans="1:18" ht="15" customHeight="1" thickBot="1">
      <c r="A42" s="212" t="s">
        <v>614</v>
      </c>
      <c r="B42" s="473">
        <v>0</v>
      </c>
      <c r="C42" s="473">
        <v>0</v>
      </c>
      <c r="D42" s="473">
        <v>1</v>
      </c>
      <c r="E42" s="473">
        <v>0</v>
      </c>
      <c r="F42" s="473">
        <v>1</v>
      </c>
      <c r="G42" s="473">
        <v>1</v>
      </c>
      <c r="H42" s="473">
        <v>1</v>
      </c>
      <c r="I42" s="473">
        <v>1</v>
      </c>
      <c r="J42" s="473">
        <v>1</v>
      </c>
      <c r="K42" s="473">
        <v>1</v>
      </c>
      <c r="L42" s="473">
        <v>1</v>
      </c>
    </row>
    <row r="43" spans="1:18" ht="15" customHeight="1">
      <c r="A43" s="457" t="s">
        <v>82</v>
      </c>
      <c r="B43" s="468">
        <v>19</v>
      </c>
      <c r="C43" s="468">
        <v>21</v>
      </c>
      <c r="D43" s="468">
        <v>25</v>
      </c>
      <c r="E43" s="468">
        <v>24</v>
      </c>
      <c r="F43" s="468">
        <v>25</v>
      </c>
      <c r="G43" s="468">
        <v>25</v>
      </c>
      <c r="H43" s="468">
        <v>23</v>
      </c>
      <c r="I43" s="468">
        <v>23</v>
      </c>
      <c r="J43" s="468">
        <v>23</v>
      </c>
      <c r="K43" s="468">
        <f>SUM(K44,K47)</f>
        <v>23</v>
      </c>
      <c r="L43" s="468">
        <f>SUM(L44,L47)</f>
        <v>23</v>
      </c>
    </row>
    <row r="44" spans="1:18" ht="15" customHeight="1">
      <c r="A44" s="459" t="s">
        <v>621</v>
      </c>
      <c r="B44" s="460">
        <v>6</v>
      </c>
      <c r="C44" s="460">
        <v>6</v>
      </c>
      <c r="D44" s="460">
        <v>7</v>
      </c>
      <c r="E44" s="460">
        <v>7</v>
      </c>
      <c r="F44" s="460">
        <v>8</v>
      </c>
      <c r="G44" s="460">
        <v>8</v>
      </c>
      <c r="H44" s="460">
        <v>6</v>
      </c>
      <c r="I44" s="460">
        <v>6</v>
      </c>
      <c r="J44" s="460">
        <v>6</v>
      </c>
      <c r="K44" s="460">
        <f>SUM(K45:K46)</f>
        <v>6</v>
      </c>
      <c r="L44" s="460">
        <f>SUM(L45:L46)</f>
        <v>6</v>
      </c>
      <c r="M44" s="138"/>
      <c r="N44" s="138"/>
      <c r="O44" s="138"/>
      <c r="P44" s="138"/>
      <c r="Q44" s="138"/>
      <c r="R44" s="138"/>
    </row>
    <row r="45" spans="1:18" ht="15" customHeight="1">
      <c r="A45" s="212" t="s">
        <v>929</v>
      </c>
      <c r="B45" s="473">
        <v>6</v>
      </c>
      <c r="C45" s="473">
        <v>6</v>
      </c>
      <c r="D45" s="473">
        <v>6</v>
      </c>
      <c r="E45" s="473">
        <v>7</v>
      </c>
      <c r="F45" s="473">
        <v>8</v>
      </c>
      <c r="G45" s="473">
        <v>8</v>
      </c>
      <c r="H45" s="473">
        <v>6</v>
      </c>
      <c r="I45" s="473">
        <v>6</v>
      </c>
      <c r="J45" s="473">
        <v>6</v>
      </c>
      <c r="K45" s="473">
        <v>6</v>
      </c>
      <c r="L45" s="473">
        <v>6</v>
      </c>
    </row>
    <row r="46" spans="1:18" ht="15" customHeight="1">
      <c r="A46" s="212" t="s">
        <v>614</v>
      </c>
      <c r="B46" s="473">
        <v>0</v>
      </c>
      <c r="C46" s="473">
        <v>0</v>
      </c>
      <c r="D46" s="473">
        <v>1</v>
      </c>
      <c r="E46" s="473">
        <v>0</v>
      </c>
      <c r="F46" s="473">
        <v>0</v>
      </c>
      <c r="G46" s="473">
        <v>0</v>
      </c>
      <c r="H46" s="473">
        <v>0</v>
      </c>
      <c r="I46" s="473">
        <v>0</v>
      </c>
      <c r="J46" s="473">
        <v>0</v>
      </c>
      <c r="K46" s="473">
        <v>0</v>
      </c>
      <c r="L46" s="473">
        <v>0</v>
      </c>
    </row>
    <row r="47" spans="1:18" ht="15" customHeight="1">
      <c r="A47" s="459" t="s">
        <v>615</v>
      </c>
      <c r="B47" s="460">
        <v>13</v>
      </c>
      <c r="C47" s="460">
        <v>15</v>
      </c>
      <c r="D47" s="460">
        <v>18</v>
      </c>
      <c r="E47" s="460">
        <v>17</v>
      </c>
      <c r="F47" s="460">
        <v>17</v>
      </c>
      <c r="G47" s="460">
        <v>17</v>
      </c>
      <c r="H47" s="460">
        <v>17</v>
      </c>
      <c r="I47" s="460">
        <v>17</v>
      </c>
      <c r="J47" s="460">
        <v>17</v>
      </c>
      <c r="K47" s="460">
        <f>SUM(K48:K49)</f>
        <v>17</v>
      </c>
      <c r="L47" s="460">
        <f>SUM(L48:L49)</f>
        <v>17</v>
      </c>
      <c r="M47" s="138"/>
      <c r="N47" s="138"/>
      <c r="O47" s="138"/>
      <c r="P47" s="138"/>
      <c r="Q47" s="138"/>
      <c r="R47" s="138"/>
    </row>
    <row r="48" spans="1:18" ht="15" customHeight="1">
      <c r="A48" s="212" t="s">
        <v>929</v>
      </c>
      <c r="B48" s="473">
        <v>10</v>
      </c>
      <c r="C48" s="473">
        <v>11</v>
      </c>
      <c r="D48" s="473">
        <v>14</v>
      </c>
      <c r="E48" s="473">
        <v>12</v>
      </c>
      <c r="F48" s="473">
        <v>12</v>
      </c>
      <c r="G48" s="473">
        <v>12</v>
      </c>
      <c r="H48" s="473">
        <v>13</v>
      </c>
      <c r="I48" s="473">
        <v>13</v>
      </c>
      <c r="J48" s="473">
        <v>13</v>
      </c>
      <c r="K48" s="473">
        <v>13</v>
      </c>
      <c r="L48" s="473">
        <v>13</v>
      </c>
    </row>
    <row r="49" spans="1:18" ht="15" customHeight="1" thickBot="1">
      <c r="A49" s="212" t="s">
        <v>614</v>
      </c>
      <c r="B49" s="473">
        <v>3</v>
      </c>
      <c r="C49" s="473">
        <v>4</v>
      </c>
      <c r="D49" s="473">
        <v>4</v>
      </c>
      <c r="E49" s="473">
        <v>5</v>
      </c>
      <c r="F49" s="473">
        <v>5</v>
      </c>
      <c r="G49" s="473">
        <v>5</v>
      </c>
      <c r="H49" s="473">
        <v>4</v>
      </c>
      <c r="I49" s="473">
        <v>4</v>
      </c>
      <c r="J49" s="473">
        <v>4</v>
      </c>
      <c r="K49" s="473">
        <v>4</v>
      </c>
      <c r="L49" s="473">
        <v>4</v>
      </c>
    </row>
    <row r="50" spans="1:18" ht="15" customHeight="1">
      <c r="A50" s="457" t="s">
        <v>83</v>
      </c>
      <c r="B50" s="468">
        <v>90</v>
      </c>
      <c r="C50" s="468">
        <v>115</v>
      </c>
      <c r="D50" s="468">
        <v>120</v>
      </c>
      <c r="E50" s="468">
        <v>129</v>
      </c>
      <c r="F50" s="468">
        <v>137</v>
      </c>
      <c r="G50" s="468">
        <v>136</v>
      </c>
      <c r="H50" s="468">
        <v>165</v>
      </c>
      <c r="I50" s="468">
        <v>168</v>
      </c>
      <c r="J50" s="468">
        <v>171</v>
      </c>
      <c r="K50" s="468">
        <f>SUM(K51,K54)</f>
        <v>184</v>
      </c>
      <c r="L50" s="468">
        <f>SUM(L51,L54)</f>
        <v>191</v>
      </c>
    </row>
    <row r="51" spans="1:18" ht="15" customHeight="1">
      <c r="A51" s="459" t="s">
        <v>622</v>
      </c>
      <c r="B51" s="460">
        <v>69</v>
      </c>
      <c r="C51" s="460">
        <v>79</v>
      </c>
      <c r="D51" s="460">
        <v>79</v>
      </c>
      <c r="E51" s="460">
        <v>82</v>
      </c>
      <c r="F51" s="460">
        <v>89</v>
      </c>
      <c r="G51" s="460">
        <v>88</v>
      </c>
      <c r="H51" s="460">
        <v>111</v>
      </c>
      <c r="I51" s="460">
        <v>108</v>
      </c>
      <c r="J51" s="460">
        <v>110</v>
      </c>
      <c r="K51" s="460">
        <f>SUM(K52:K53)</f>
        <v>119</v>
      </c>
      <c r="L51" s="460">
        <f>SUM(L52:L53)</f>
        <v>126</v>
      </c>
      <c r="M51" s="138"/>
      <c r="N51" s="138"/>
      <c r="O51" s="138"/>
      <c r="P51" s="138"/>
      <c r="Q51" s="138"/>
      <c r="R51" s="138"/>
    </row>
    <row r="52" spans="1:18" ht="15" customHeight="1">
      <c r="A52" s="212" t="s">
        <v>929</v>
      </c>
      <c r="B52" s="473">
        <v>40</v>
      </c>
      <c r="C52" s="473">
        <v>43</v>
      </c>
      <c r="D52" s="473">
        <v>43</v>
      </c>
      <c r="E52" s="473">
        <v>42</v>
      </c>
      <c r="F52" s="473">
        <v>43</v>
      </c>
      <c r="G52" s="473">
        <v>45</v>
      </c>
      <c r="H52" s="473">
        <v>56</v>
      </c>
      <c r="I52" s="473">
        <v>52</v>
      </c>
      <c r="J52" s="473">
        <v>50</v>
      </c>
      <c r="K52" s="473">
        <v>56</v>
      </c>
      <c r="L52" s="473">
        <v>60</v>
      </c>
    </row>
    <row r="53" spans="1:18" ht="15" customHeight="1">
      <c r="A53" s="212" t="s">
        <v>614</v>
      </c>
      <c r="B53" s="473">
        <v>29</v>
      </c>
      <c r="C53" s="473">
        <v>36</v>
      </c>
      <c r="D53" s="473">
        <v>36</v>
      </c>
      <c r="E53" s="473">
        <v>40</v>
      </c>
      <c r="F53" s="473">
        <v>46</v>
      </c>
      <c r="G53" s="473">
        <v>43</v>
      </c>
      <c r="H53" s="473">
        <v>55</v>
      </c>
      <c r="I53" s="473">
        <v>56</v>
      </c>
      <c r="J53" s="473">
        <v>60</v>
      </c>
      <c r="K53" s="473">
        <v>63</v>
      </c>
      <c r="L53" s="473">
        <v>66</v>
      </c>
    </row>
    <row r="54" spans="1:18" ht="15" customHeight="1">
      <c r="A54" s="459" t="s">
        <v>615</v>
      </c>
      <c r="B54" s="460">
        <v>21</v>
      </c>
      <c r="C54" s="460">
        <v>36</v>
      </c>
      <c r="D54" s="460">
        <v>41</v>
      </c>
      <c r="E54" s="460">
        <v>47</v>
      </c>
      <c r="F54" s="460">
        <v>48</v>
      </c>
      <c r="G54" s="460">
        <v>48</v>
      </c>
      <c r="H54" s="460">
        <v>54</v>
      </c>
      <c r="I54" s="460">
        <v>60</v>
      </c>
      <c r="J54" s="460">
        <v>61</v>
      </c>
      <c r="K54" s="460">
        <f>SUM(K55:K56)</f>
        <v>65</v>
      </c>
      <c r="L54" s="460">
        <f>SUM(L55:L56)</f>
        <v>65</v>
      </c>
      <c r="M54" s="138"/>
      <c r="N54" s="138"/>
      <c r="O54" s="138"/>
      <c r="P54" s="138"/>
      <c r="Q54" s="138"/>
      <c r="R54" s="138"/>
    </row>
    <row r="55" spans="1:18" ht="15" customHeight="1">
      <c r="A55" s="212" t="s">
        <v>929</v>
      </c>
      <c r="B55" s="473">
        <v>17</v>
      </c>
      <c r="C55" s="473">
        <v>31</v>
      </c>
      <c r="D55" s="473">
        <v>31</v>
      </c>
      <c r="E55" s="473">
        <v>33</v>
      </c>
      <c r="F55" s="473">
        <v>34</v>
      </c>
      <c r="G55" s="473">
        <v>33</v>
      </c>
      <c r="H55" s="473">
        <v>37</v>
      </c>
      <c r="I55" s="473">
        <v>40</v>
      </c>
      <c r="J55" s="473">
        <v>39</v>
      </c>
      <c r="K55" s="473">
        <v>41</v>
      </c>
      <c r="L55" s="473">
        <v>41</v>
      </c>
    </row>
    <row r="56" spans="1:18" ht="15" customHeight="1" thickBot="1">
      <c r="A56" s="212" t="s">
        <v>614</v>
      </c>
      <c r="B56" s="473">
        <v>4</v>
      </c>
      <c r="C56" s="473">
        <v>5</v>
      </c>
      <c r="D56" s="473">
        <v>10</v>
      </c>
      <c r="E56" s="473">
        <v>14</v>
      </c>
      <c r="F56" s="473">
        <v>14</v>
      </c>
      <c r="G56" s="473">
        <v>15</v>
      </c>
      <c r="H56" s="473">
        <v>17</v>
      </c>
      <c r="I56" s="473">
        <v>20</v>
      </c>
      <c r="J56" s="473">
        <v>22</v>
      </c>
      <c r="K56" s="473">
        <v>24</v>
      </c>
      <c r="L56" s="473">
        <v>24</v>
      </c>
    </row>
    <row r="57" spans="1:18" ht="15" customHeight="1">
      <c r="A57" s="457" t="s">
        <v>84</v>
      </c>
      <c r="B57" s="468">
        <v>10</v>
      </c>
      <c r="C57" s="468">
        <v>12</v>
      </c>
      <c r="D57" s="468">
        <v>12</v>
      </c>
      <c r="E57" s="468">
        <v>12</v>
      </c>
      <c r="F57" s="468">
        <v>12</v>
      </c>
      <c r="G57" s="468">
        <v>12</v>
      </c>
      <c r="H57" s="468">
        <v>12</v>
      </c>
      <c r="I57" s="468">
        <v>12</v>
      </c>
      <c r="J57" s="468">
        <v>12</v>
      </c>
      <c r="K57" s="468">
        <f>SUM(K58,K61)</f>
        <v>12</v>
      </c>
      <c r="L57" s="468">
        <f>SUM(L58,L61)</f>
        <v>12</v>
      </c>
    </row>
    <row r="58" spans="1:18" ht="15" customHeight="1">
      <c r="A58" s="459" t="s">
        <v>623</v>
      </c>
      <c r="B58" s="460">
        <v>1</v>
      </c>
      <c r="C58" s="460">
        <v>1</v>
      </c>
      <c r="D58" s="460">
        <v>1</v>
      </c>
      <c r="E58" s="460">
        <v>1</v>
      </c>
      <c r="F58" s="460">
        <v>1</v>
      </c>
      <c r="G58" s="460">
        <v>1</v>
      </c>
      <c r="H58" s="460">
        <v>1</v>
      </c>
      <c r="I58" s="460">
        <v>1</v>
      </c>
      <c r="J58" s="460">
        <v>1</v>
      </c>
      <c r="K58" s="460">
        <f>SUM(K59:K60)</f>
        <v>1</v>
      </c>
      <c r="L58" s="460">
        <f>SUM(L59:L60)</f>
        <v>1</v>
      </c>
      <c r="M58" s="138"/>
      <c r="N58" s="138"/>
      <c r="O58" s="138"/>
      <c r="P58" s="138"/>
      <c r="Q58" s="138"/>
      <c r="R58" s="138"/>
    </row>
    <row r="59" spans="1:18" ht="15" customHeight="1">
      <c r="A59" s="212" t="s">
        <v>929</v>
      </c>
      <c r="B59" s="473">
        <v>1</v>
      </c>
      <c r="C59" s="473">
        <v>1</v>
      </c>
      <c r="D59" s="473">
        <v>1</v>
      </c>
      <c r="E59" s="473">
        <v>1</v>
      </c>
      <c r="F59" s="473">
        <v>1</v>
      </c>
      <c r="G59" s="473">
        <v>1</v>
      </c>
      <c r="H59" s="473">
        <v>1</v>
      </c>
      <c r="I59" s="473">
        <v>1</v>
      </c>
      <c r="J59" s="473">
        <v>1</v>
      </c>
      <c r="K59" s="473">
        <v>1</v>
      </c>
      <c r="L59" s="473">
        <v>1</v>
      </c>
    </row>
    <row r="60" spans="1:18" ht="15" customHeight="1">
      <c r="A60" s="212" t="s">
        <v>614</v>
      </c>
      <c r="B60" s="473">
        <v>0</v>
      </c>
      <c r="C60" s="473">
        <v>0</v>
      </c>
      <c r="D60" s="473">
        <v>0</v>
      </c>
      <c r="E60" s="473">
        <v>0</v>
      </c>
      <c r="F60" s="473">
        <v>0</v>
      </c>
      <c r="G60" s="473">
        <v>0</v>
      </c>
      <c r="H60" s="473">
        <v>0</v>
      </c>
      <c r="I60" s="473">
        <v>0</v>
      </c>
      <c r="J60" s="473">
        <v>0</v>
      </c>
      <c r="K60" s="473">
        <v>0</v>
      </c>
      <c r="L60" s="473">
        <v>0</v>
      </c>
    </row>
    <row r="61" spans="1:18" ht="15" customHeight="1">
      <c r="A61" s="459" t="s">
        <v>615</v>
      </c>
      <c r="B61" s="460">
        <v>9</v>
      </c>
      <c r="C61" s="460">
        <v>11</v>
      </c>
      <c r="D61" s="460">
        <v>11</v>
      </c>
      <c r="E61" s="460">
        <v>11</v>
      </c>
      <c r="F61" s="460">
        <v>11</v>
      </c>
      <c r="G61" s="460">
        <v>11</v>
      </c>
      <c r="H61" s="460">
        <v>11</v>
      </c>
      <c r="I61" s="460">
        <v>11</v>
      </c>
      <c r="J61" s="460">
        <v>11</v>
      </c>
      <c r="K61" s="460">
        <f>SUM(K62:K63)</f>
        <v>11</v>
      </c>
      <c r="L61" s="460">
        <f>SUM(L62:L63)</f>
        <v>11</v>
      </c>
      <c r="M61" s="138"/>
      <c r="N61" s="138"/>
      <c r="O61" s="138"/>
      <c r="P61" s="138"/>
      <c r="Q61" s="138"/>
      <c r="R61" s="138"/>
    </row>
    <row r="62" spans="1:18" ht="15" customHeight="1">
      <c r="A62" s="212" t="s">
        <v>929</v>
      </c>
      <c r="B62" s="473">
        <v>7</v>
      </c>
      <c r="C62" s="473">
        <v>9</v>
      </c>
      <c r="D62" s="473">
        <v>9</v>
      </c>
      <c r="E62" s="473">
        <v>9</v>
      </c>
      <c r="F62" s="473">
        <v>9</v>
      </c>
      <c r="G62" s="473">
        <v>9</v>
      </c>
      <c r="H62" s="473">
        <v>9</v>
      </c>
      <c r="I62" s="473">
        <v>9</v>
      </c>
      <c r="J62" s="473">
        <v>9</v>
      </c>
      <c r="K62" s="473">
        <v>9</v>
      </c>
      <c r="L62" s="473">
        <v>9</v>
      </c>
    </row>
    <row r="63" spans="1:18" ht="15" customHeight="1" thickBot="1">
      <c r="A63" s="212" t="s">
        <v>614</v>
      </c>
      <c r="B63" s="473">
        <v>2</v>
      </c>
      <c r="C63" s="473">
        <v>2</v>
      </c>
      <c r="D63" s="473">
        <v>2</v>
      </c>
      <c r="E63" s="473">
        <v>2</v>
      </c>
      <c r="F63" s="473">
        <v>2</v>
      </c>
      <c r="G63" s="473">
        <v>2</v>
      </c>
      <c r="H63" s="473">
        <v>2</v>
      </c>
      <c r="I63" s="473">
        <v>2</v>
      </c>
      <c r="J63" s="473">
        <v>2</v>
      </c>
      <c r="K63" s="473">
        <v>2</v>
      </c>
      <c r="L63" s="473">
        <v>2</v>
      </c>
    </row>
    <row r="64" spans="1:18" ht="15" customHeight="1">
      <c r="A64" s="457" t="s">
        <v>85</v>
      </c>
      <c r="B64" s="468">
        <v>2</v>
      </c>
      <c r="C64" s="468">
        <v>2</v>
      </c>
      <c r="D64" s="468">
        <v>2</v>
      </c>
      <c r="E64" s="468">
        <v>2</v>
      </c>
      <c r="F64" s="468">
        <v>2</v>
      </c>
      <c r="G64" s="468">
        <v>2</v>
      </c>
      <c r="H64" s="468">
        <v>2</v>
      </c>
      <c r="I64" s="468">
        <v>2</v>
      </c>
      <c r="J64" s="468">
        <v>2</v>
      </c>
      <c r="K64" s="468">
        <f>SUM(K65,K68)</f>
        <v>2</v>
      </c>
      <c r="L64" s="468">
        <f>SUM(L65,L68)</f>
        <v>2</v>
      </c>
    </row>
    <row r="65" spans="1:18" ht="15" customHeight="1">
      <c r="A65" s="459" t="s">
        <v>624</v>
      </c>
      <c r="B65" s="460">
        <v>2</v>
      </c>
      <c r="C65" s="460">
        <v>2</v>
      </c>
      <c r="D65" s="460">
        <v>2</v>
      </c>
      <c r="E65" s="460">
        <v>2</v>
      </c>
      <c r="F65" s="460">
        <v>2</v>
      </c>
      <c r="G65" s="460">
        <v>2</v>
      </c>
      <c r="H65" s="460">
        <v>2</v>
      </c>
      <c r="I65" s="460">
        <v>2</v>
      </c>
      <c r="J65" s="460">
        <v>2</v>
      </c>
      <c r="K65" s="460">
        <f>SUM(K66:K67)</f>
        <v>2</v>
      </c>
      <c r="L65" s="460">
        <f>SUM(L66:L67)</f>
        <v>2</v>
      </c>
      <c r="M65" s="138"/>
      <c r="N65" s="138"/>
      <c r="O65" s="138"/>
      <c r="P65" s="138"/>
      <c r="Q65" s="138"/>
      <c r="R65" s="138"/>
    </row>
    <row r="66" spans="1:18" ht="15" customHeight="1">
      <c r="A66" s="212" t="s">
        <v>929</v>
      </c>
      <c r="B66" s="473">
        <v>1</v>
      </c>
      <c r="C66" s="473">
        <v>1</v>
      </c>
      <c r="D66" s="473">
        <v>1</v>
      </c>
      <c r="E66" s="473">
        <v>1</v>
      </c>
      <c r="F66" s="473">
        <v>1</v>
      </c>
      <c r="G66" s="473">
        <v>1</v>
      </c>
      <c r="H66" s="473">
        <v>1</v>
      </c>
      <c r="I66" s="473">
        <v>1</v>
      </c>
      <c r="J66" s="473">
        <v>1</v>
      </c>
      <c r="K66" s="473">
        <v>1</v>
      </c>
      <c r="L66" s="473">
        <v>1</v>
      </c>
    </row>
    <row r="67" spans="1:18" ht="15" customHeight="1">
      <c r="A67" s="212" t="s">
        <v>614</v>
      </c>
      <c r="B67" s="473">
        <v>1</v>
      </c>
      <c r="C67" s="473">
        <v>1</v>
      </c>
      <c r="D67" s="473">
        <v>1</v>
      </c>
      <c r="E67" s="473">
        <v>1</v>
      </c>
      <c r="F67" s="473">
        <v>1</v>
      </c>
      <c r="G67" s="473">
        <v>1</v>
      </c>
      <c r="H67" s="473">
        <v>1</v>
      </c>
      <c r="I67" s="473">
        <v>1</v>
      </c>
      <c r="J67" s="473">
        <v>1</v>
      </c>
      <c r="K67" s="473">
        <v>1</v>
      </c>
      <c r="L67" s="473">
        <v>1</v>
      </c>
    </row>
    <row r="68" spans="1:18" ht="15" customHeight="1">
      <c r="A68" s="459" t="s">
        <v>615</v>
      </c>
      <c r="B68" s="460">
        <v>0</v>
      </c>
      <c r="C68" s="460">
        <v>0</v>
      </c>
      <c r="D68" s="460">
        <v>0</v>
      </c>
      <c r="E68" s="460">
        <v>0</v>
      </c>
      <c r="F68" s="460">
        <v>0</v>
      </c>
      <c r="G68" s="460">
        <v>0</v>
      </c>
      <c r="H68" s="460">
        <v>0</v>
      </c>
      <c r="I68" s="460">
        <v>0</v>
      </c>
      <c r="J68" s="460">
        <v>0</v>
      </c>
      <c r="K68" s="460">
        <f>SUM(K69:K70)</f>
        <v>0</v>
      </c>
      <c r="L68" s="460">
        <f>SUM(L69:L70)</f>
        <v>0</v>
      </c>
      <c r="M68" s="138"/>
      <c r="N68" s="138"/>
      <c r="O68" s="138"/>
      <c r="P68" s="138"/>
      <c r="Q68" s="138"/>
      <c r="R68" s="138"/>
    </row>
    <row r="69" spans="1:18" ht="15" customHeight="1">
      <c r="A69" s="212" t="s">
        <v>929</v>
      </c>
      <c r="B69" s="473">
        <v>0</v>
      </c>
      <c r="C69" s="473">
        <v>0</v>
      </c>
      <c r="D69" s="473">
        <v>0</v>
      </c>
      <c r="E69" s="473">
        <v>0</v>
      </c>
      <c r="F69" s="473">
        <v>0</v>
      </c>
      <c r="G69" s="473">
        <v>0</v>
      </c>
      <c r="H69" s="473">
        <v>0</v>
      </c>
      <c r="I69" s="473">
        <v>0</v>
      </c>
      <c r="J69" s="473">
        <v>0</v>
      </c>
      <c r="K69" s="473">
        <v>0</v>
      </c>
      <c r="L69" s="473">
        <v>0</v>
      </c>
    </row>
    <row r="70" spans="1:18" ht="15" customHeight="1">
      <c r="A70" s="212" t="s">
        <v>614</v>
      </c>
      <c r="B70" s="473">
        <v>0</v>
      </c>
      <c r="C70" s="473">
        <v>0</v>
      </c>
      <c r="D70" s="473">
        <v>0</v>
      </c>
      <c r="E70" s="473">
        <v>0</v>
      </c>
      <c r="F70" s="473">
        <v>0</v>
      </c>
      <c r="G70" s="473">
        <v>0</v>
      </c>
      <c r="H70" s="473">
        <v>0</v>
      </c>
      <c r="I70" s="473">
        <v>0</v>
      </c>
      <c r="J70" s="473">
        <v>0</v>
      </c>
      <c r="K70" s="473">
        <v>0</v>
      </c>
      <c r="L70" s="473">
        <v>0</v>
      </c>
    </row>
    <row r="71" spans="1:18" ht="15" customHeight="1">
      <c r="A71" s="203" t="s">
        <v>78</v>
      </c>
      <c r="B71" s="185">
        <v>172</v>
      </c>
      <c r="C71" s="185">
        <v>210</v>
      </c>
      <c r="D71" s="185">
        <v>233</v>
      </c>
      <c r="E71" s="185">
        <v>241</v>
      </c>
      <c r="F71" s="185">
        <v>255</v>
      </c>
      <c r="G71" s="185">
        <v>252</v>
      </c>
      <c r="H71" s="185">
        <v>296</v>
      </c>
      <c r="I71" s="185">
        <v>322</v>
      </c>
      <c r="J71" s="185">
        <v>333</v>
      </c>
      <c r="K71" s="185">
        <f>SUM(K64,K57,K50,K43,K36,K29,K22,K12,K5)</f>
        <v>346</v>
      </c>
      <c r="L71" s="185">
        <f>SUM(L64,L57,L50,L43,L36,L29,L22,L12,L5)</f>
        <v>356</v>
      </c>
    </row>
    <row r="72" spans="1:18" ht="9" customHeight="1" thickBot="1">
      <c r="A72" s="140"/>
      <c r="B72" s="149"/>
      <c r="C72" s="141"/>
      <c r="D72" s="141"/>
      <c r="E72" s="141"/>
      <c r="F72" s="141"/>
      <c r="G72" s="141"/>
      <c r="H72" s="141"/>
      <c r="I72" s="141"/>
      <c r="J72" s="141"/>
      <c r="K72" s="141"/>
      <c r="L72" s="141"/>
    </row>
    <row r="73" spans="1:18" ht="15" customHeight="1" thickTop="1">
      <c r="A73" s="465" t="s">
        <v>627</v>
      </c>
      <c r="B73" s="150"/>
      <c r="D73" s="143"/>
      <c r="E73" s="143"/>
      <c r="F73" s="143"/>
      <c r="G73" s="143"/>
      <c r="H73" s="143"/>
      <c r="I73" s="143"/>
      <c r="J73" s="143"/>
      <c r="K73" s="143"/>
      <c r="L73" s="143"/>
    </row>
    <row r="74" spans="1:18" ht="24" customHeight="1">
      <c r="A74" s="575" t="s">
        <v>930</v>
      </c>
      <c r="B74" s="575"/>
      <c r="C74" s="575"/>
      <c r="D74" s="575"/>
      <c r="E74" s="575"/>
      <c r="F74" s="575"/>
      <c r="G74" s="575"/>
      <c r="H74" s="575"/>
      <c r="I74" s="575"/>
      <c r="J74" s="575"/>
      <c r="K74" s="575"/>
      <c r="L74" s="575"/>
    </row>
    <row r="75" spans="1:18">
      <c r="A75" s="142"/>
      <c r="B75" s="151"/>
      <c r="D75" s="143"/>
      <c r="E75" s="143"/>
      <c r="F75" s="143"/>
      <c r="G75" s="143"/>
      <c r="H75" s="143"/>
      <c r="I75" s="143"/>
      <c r="J75" s="143"/>
      <c r="K75" s="143"/>
      <c r="L75" s="143"/>
    </row>
    <row r="76" spans="1:18">
      <c r="A76" s="144"/>
      <c r="B76" s="152"/>
      <c r="D76" s="143"/>
      <c r="E76" s="143"/>
      <c r="F76" s="143"/>
      <c r="G76" s="143"/>
      <c r="H76" s="143"/>
      <c r="I76" s="143"/>
      <c r="J76" s="143"/>
      <c r="K76" s="143"/>
      <c r="L76" s="143"/>
    </row>
    <row r="77" spans="1:18">
      <c r="A77" s="144"/>
      <c r="B77" s="151"/>
      <c r="D77" s="143"/>
      <c r="E77" s="143"/>
      <c r="F77" s="143"/>
      <c r="G77" s="143"/>
      <c r="H77" s="143"/>
      <c r="I77" s="143"/>
      <c r="J77" s="143"/>
      <c r="K77" s="143"/>
      <c r="L77" s="143"/>
    </row>
    <row r="78" spans="1:18">
      <c r="A78" s="144"/>
      <c r="B78" s="151"/>
      <c r="D78" s="143"/>
      <c r="E78" s="143"/>
      <c r="F78" s="143"/>
      <c r="G78" s="143"/>
      <c r="H78" s="143"/>
      <c r="I78" s="143"/>
      <c r="J78" s="143"/>
      <c r="K78" s="143"/>
      <c r="L78" s="143"/>
    </row>
    <row r="79" spans="1:18">
      <c r="A79" s="144"/>
      <c r="B79" s="151"/>
      <c r="D79" s="143"/>
      <c r="E79" s="143"/>
      <c r="F79" s="143"/>
      <c r="G79" s="143"/>
      <c r="H79" s="143"/>
      <c r="I79" s="143"/>
      <c r="J79" s="143"/>
      <c r="K79" s="143"/>
      <c r="L79" s="143"/>
    </row>
    <row r="80" spans="1:18">
      <c r="A80" s="144"/>
      <c r="B80" s="151"/>
      <c r="D80" s="143"/>
      <c r="E80" s="143"/>
      <c r="F80" s="143"/>
      <c r="G80" s="143"/>
      <c r="H80" s="143"/>
      <c r="I80" s="143"/>
      <c r="J80" s="143"/>
      <c r="K80" s="143"/>
      <c r="L80" s="143"/>
    </row>
    <row r="81" spans="1:12">
      <c r="A81" s="144"/>
      <c r="B81" s="151"/>
      <c r="D81" s="143"/>
      <c r="E81" s="143"/>
      <c r="F81" s="143"/>
      <c r="G81" s="143"/>
      <c r="H81" s="143"/>
      <c r="I81" s="143"/>
      <c r="J81" s="143"/>
      <c r="K81" s="143"/>
      <c r="L81" s="143"/>
    </row>
    <row r="82" spans="1:12">
      <c r="A82" s="144"/>
      <c r="B82" s="151"/>
      <c r="D82" s="143"/>
      <c r="E82" s="143"/>
      <c r="F82" s="143"/>
      <c r="G82" s="143"/>
      <c r="H82" s="143"/>
      <c r="I82" s="143"/>
      <c r="J82" s="143"/>
      <c r="K82" s="143"/>
      <c r="L82" s="143"/>
    </row>
    <row r="83" spans="1:12">
      <c r="A83" s="144"/>
      <c r="B83" s="151"/>
      <c r="D83" s="143"/>
      <c r="E83" s="143"/>
      <c r="F83" s="143"/>
      <c r="G83" s="143"/>
      <c r="H83" s="143"/>
      <c r="I83" s="143"/>
      <c r="J83" s="143"/>
      <c r="K83" s="143"/>
      <c r="L83" s="143"/>
    </row>
    <row r="84" spans="1:12">
      <c r="A84" s="144"/>
      <c r="B84" s="151"/>
      <c r="D84" s="143"/>
      <c r="E84" s="143"/>
      <c r="F84" s="143"/>
      <c r="G84" s="143"/>
      <c r="H84" s="143"/>
      <c r="I84" s="143"/>
      <c r="J84" s="143"/>
      <c r="K84" s="143"/>
      <c r="L84" s="143"/>
    </row>
    <row r="85" spans="1:12">
      <c r="A85" s="144"/>
      <c r="B85" s="151"/>
      <c r="D85" s="143"/>
      <c r="E85" s="143"/>
      <c r="F85" s="143"/>
      <c r="G85" s="143"/>
      <c r="H85" s="143"/>
      <c r="I85" s="143"/>
      <c r="J85" s="143"/>
      <c r="K85" s="143"/>
      <c r="L85" s="143"/>
    </row>
    <row r="86" spans="1:12">
      <c r="A86" s="144"/>
      <c r="B86" s="151"/>
      <c r="D86" s="143"/>
      <c r="E86" s="143"/>
      <c r="F86" s="143"/>
      <c r="G86" s="143"/>
      <c r="H86" s="143"/>
      <c r="I86" s="143"/>
      <c r="J86" s="143"/>
      <c r="K86" s="143"/>
      <c r="L86" s="143"/>
    </row>
    <row r="87" spans="1:12">
      <c r="A87" s="144"/>
      <c r="B87" s="151"/>
      <c r="D87" s="143"/>
      <c r="E87" s="143"/>
      <c r="F87" s="143"/>
      <c r="G87" s="143"/>
      <c r="H87" s="143"/>
      <c r="I87" s="143"/>
      <c r="J87" s="143"/>
      <c r="K87" s="143"/>
      <c r="L87" s="143"/>
    </row>
    <row r="88" spans="1:12">
      <c r="A88" s="144"/>
      <c r="B88" s="151"/>
      <c r="D88" s="143"/>
      <c r="E88" s="143"/>
      <c r="F88" s="143"/>
      <c r="G88" s="143"/>
      <c r="H88" s="143"/>
      <c r="I88" s="143"/>
      <c r="J88" s="143"/>
      <c r="K88" s="143"/>
      <c r="L88" s="143"/>
    </row>
    <row r="89" spans="1:12">
      <c r="A89" s="144"/>
      <c r="B89" s="151"/>
      <c r="D89" s="143"/>
      <c r="E89" s="143"/>
      <c r="F89" s="143"/>
      <c r="G89" s="143"/>
      <c r="H89" s="143"/>
      <c r="I89" s="143"/>
      <c r="J89" s="143"/>
      <c r="K89" s="143"/>
      <c r="L89" s="143"/>
    </row>
    <row r="90" spans="1:12">
      <c r="A90" s="144"/>
      <c r="B90" s="151"/>
      <c r="D90" s="143"/>
      <c r="E90" s="143"/>
      <c r="F90" s="143"/>
      <c r="G90" s="143"/>
      <c r="H90" s="143"/>
      <c r="I90" s="143"/>
      <c r="J90" s="143"/>
      <c r="K90" s="143"/>
      <c r="L90" s="143"/>
    </row>
    <row r="91" spans="1:12">
      <c r="A91" s="144"/>
      <c r="B91" s="151"/>
      <c r="D91" s="143"/>
      <c r="E91" s="143"/>
      <c r="F91" s="143"/>
      <c r="G91" s="143"/>
      <c r="H91" s="143"/>
      <c r="I91" s="143"/>
      <c r="J91" s="143"/>
      <c r="K91" s="143"/>
      <c r="L91" s="143"/>
    </row>
    <row r="92" spans="1:12">
      <c r="A92" s="144"/>
      <c r="B92" s="151"/>
      <c r="D92" s="143"/>
      <c r="E92" s="143"/>
      <c r="F92" s="143"/>
      <c r="G92" s="143"/>
      <c r="H92" s="143"/>
      <c r="I92" s="143"/>
      <c r="J92" s="143"/>
      <c r="K92" s="143"/>
      <c r="L92" s="143"/>
    </row>
    <row r="93" spans="1:12">
      <c r="A93" s="144"/>
      <c r="B93" s="151"/>
      <c r="D93" s="143"/>
      <c r="E93" s="143"/>
      <c r="F93" s="143"/>
      <c r="G93" s="143"/>
      <c r="H93" s="143"/>
      <c r="I93" s="143"/>
      <c r="J93" s="143"/>
      <c r="K93" s="143"/>
      <c r="L93" s="143"/>
    </row>
    <row r="94" spans="1:12">
      <c r="A94" s="144"/>
      <c r="B94" s="151"/>
      <c r="D94" s="143"/>
      <c r="E94" s="143"/>
      <c r="F94" s="143"/>
      <c r="G94" s="143"/>
      <c r="H94" s="143"/>
      <c r="I94" s="143"/>
      <c r="J94" s="143"/>
      <c r="K94" s="143"/>
      <c r="L94" s="143"/>
    </row>
    <row r="95" spans="1:12">
      <c r="A95" s="144"/>
      <c r="B95" s="151"/>
      <c r="D95" s="143"/>
      <c r="E95" s="143"/>
      <c r="F95" s="143"/>
      <c r="G95" s="143"/>
      <c r="H95" s="143"/>
      <c r="I95" s="143"/>
      <c r="J95" s="143"/>
      <c r="K95" s="143"/>
      <c r="L95" s="143"/>
    </row>
    <row r="96" spans="1:12">
      <c r="A96" s="144"/>
      <c r="B96" s="151"/>
      <c r="D96" s="143"/>
      <c r="E96" s="143"/>
      <c r="F96" s="143"/>
      <c r="G96" s="143"/>
      <c r="H96" s="143"/>
      <c r="I96" s="143"/>
      <c r="J96" s="143"/>
      <c r="K96" s="143"/>
      <c r="L96" s="143"/>
    </row>
    <row r="97" spans="1:12">
      <c r="A97" s="144"/>
      <c r="B97" s="151"/>
      <c r="D97" s="143"/>
      <c r="E97" s="143"/>
      <c r="F97" s="143"/>
      <c r="G97" s="143"/>
      <c r="H97" s="143"/>
      <c r="I97" s="143"/>
      <c r="J97" s="143"/>
      <c r="K97" s="143"/>
      <c r="L97" s="143"/>
    </row>
    <row r="98" spans="1:12">
      <c r="A98" s="144"/>
      <c r="B98" s="151"/>
      <c r="D98" s="143"/>
      <c r="E98" s="143"/>
      <c r="F98" s="143"/>
      <c r="G98" s="143"/>
      <c r="H98" s="143"/>
      <c r="I98" s="143"/>
      <c r="J98" s="143"/>
      <c r="K98" s="143"/>
      <c r="L98" s="143"/>
    </row>
    <row r="99" spans="1:12">
      <c r="A99" s="144"/>
      <c r="B99" s="151"/>
      <c r="D99" s="143"/>
      <c r="E99" s="143"/>
      <c r="F99" s="143"/>
      <c r="G99" s="143"/>
      <c r="H99" s="143"/>
      <c r="I99" s="143"/>
      <c r="J99" s="143"/>
      <c r="K99" s="143"/>
      <c r="L99" s="143"/>
    </row>
    <row r="100" spans="1:12">
      <c r="A100" s="144"/>
      <c r="B100" s="151"/>
      <c r="D100" s="143"/>
      <c r="E100" s="143"/>
      <c r="F100" s="143"/>
      <c r="G100" s="143"/>
      <c r="H100" s="143"/>
      <c r="I100" s="143"/>
      <c r="J100" s="143"/>
      <c r="K100" s="143"/>
      <c r="L100" s="143"/>
    </row>
    <row r="101" spans="1:12">
      <c r="A101" s="145"/>
      <c r="B101" s="153"/>
      <c r="D101" s="143"/>
      <c r="E101" s="143"/>
      <c r="F101" s="143"/>
      <c r="G101" s="143"/>
      <c r="H101" s="143"/>
      <c r="I101" s="143"/>
      <c r="J101" s="143"/>
      <c r="K101" s="143"/>
      <c r="L101" s="143"/>
    </row>
    <row r="102" spans="1:12">
      <c r="A102" s="145"/>
      <c r="B102" s="153"/>
      <c r="D102" s="143"/>
      <c r="E102" s="143"/>
      <c r="F102" s="143"/>
      <c r="G102" s="143"/>
      <c r="H102" s="143"/>
      <c r="I102" s="143"/>
      <c r="J102" s="143"/>
      <c r="K102" s="143"/>
      <c r="L102" s="143"/>
    </row>
    <row r="103" spans="1:12">
      <c r="A103" s="145"/>
      <c r="B103" s="153"/>
      <c r="D103" s="143"/>
      <c r="E103" s="143"/>
      <c r="F103" s="143"/>
      <c r="G103" s="143"/>
      <c r="H103" s="143"/>
      <c r="I103" s="143"/>
      <c r="J103" s="143"/>
      <c r="K103" s="143"/>
      <c r="L103" s="143"/>
    </row>
    <row r="104" spans="1:12">
      <c r="A104" s="145"/>
      <c r="B104" s="153"/>
      <c r="D104" s="143"/>
      <c r="E104" s="143"/>
      <c r="F104" s="143"/>
      <c r="G104" s="143"/>
      <c r="H104" s="143"/>
      <c r="I104" s="143"/>
      <c r="J104" s="143"/>
      <c r="K104" s="143"/>
      <c r="L104" s="143"/>
    </row>
    <row r="105" spans="1:12">
      <c r="A105" s="145"/>
      <c r="B105" s="153"/>
      <c r="D105" s="143"/>
      <c r="E105" s="143"/>
      <c r="F105" s="143"/>
      <c r="G105" s="143"/>
      <c r="H105" s="143"/>
      <c r="I105" s="143"/>
      <c r="J105" s="143"/>
      <c r="K105" s="143"/>
      <c r="L105" s="143"/>
    </row>
    <row r="106" spans="1:12">
      <c r="A106" s="145"/>
      <c r="B106" s="153"/>
      <c r="D106" s="143"/>
      <c r="E106" s="143"/>
      <c r="F106" s="143"/>
      <c r="G106" s="143"/>
      <c r="H106" s="143"/>
      <c r="I106" s="143"/>
      <c r="J106" s="143"/>
      <c r="K106" s="143"/>
      <c r="L106" s="143"/>
    </row>
    <row r="107" spans="1:12">
      <c r="A107" s="145"/>
      <c r="B107" s="153"/>
      <c r="D107" s="143"/>
      <c r="E107" s="143"/>
      <c r="F107" s="143"/>
      <c r="G107" s="143"/>
      <c r="H107" s="143"/>
      <c r="I107" s="143"/>
      <c r="J107" s="143"/>
      <c r="K107" s="143"/>
      <c r="L107" s="143"/>
    </row>
    <row r="108" spans="1:12">
      <c r="A108" s="145"/>
      <c r="B108" s="153"/>
      <c r="D108" s="143"/>
      <c r="E108" s="143"/>
      <c r="F108" s="143"/>
      <c r="G108" s="143"/>
      <c r="H108" s="143"/>
      <c r="I108" s="143"/>
      <c r="J108" s="143"/>
      <c r="K108" s="143"/>
      <c r="L108" s="143"/>
    </row>
    <row r="109" spans="1:12">
      <c r="A109" s="145"/>
      <c r="B109" s="153"/>
      <c r="D109" s="143"/>
      <c r="E109" s="143"/>
      <c r="F109" s="143"/>
      <c r="G109" s="143"/>
      <c r="H109" s="143"/>
      <c r="I109" s="143"/>
      <c r="J109" s="143"/>
      <c r="K109" s="143"/>
      <c r="L109" s="143"/>
    </row>
    <row r="110" spans="1:12">
      <c r="A110" s="145"/>
      <c r="B110" s="153"/>
      <c r="D110" s="143"/>
      <c r="E110" s="143"/>
      <c r="F110" s="143"/>
      <c r="G110" s="143"/>
      <c r="H110" s="143"/>
      <c r="I110" s="143"/>
      <c r="J110" s="143"/>
      <c r="K110" s="143"/>
      <c r="L110" s="143"/>
    </row>
    <row r="111" spans="1:12">
      <c r="A111" s="145"/>
      <c r="B111" s="153"/>
      <c r="D111" s="143"/>
      <c r="E111" s="143"/>
      <c r="F111" s="143"/>
      <c r="G111" s="143"/>
      <c r="H111" s="143"/>
      <c r="I111" s="143"/>
      <c r="J111" s="143"/>
      <c r="K111" s="143"/>
      <c r="L111" s="143"/>
    </row>
    <row r="112" spans="1:12">
      <c r="A112" s="145"/>
      <c r="B112" s="153"/>
      <c r="D112" s="143"/>
      <c r="E112" s="143"/>
      <c r="F112" s="143"/>
      <c r="G112" s="143"/>
      <c r="H112" s="143"/>
      <c r="I112" s="143"/>
      <c r="J112" s="143"/>
      <c r="K112" s="143"/>
      <c r="L112" s="143"/>
    </row>
    <row r="113" spans="1:12">
      <c r="A113" s="145"/>
      <c r="B113" s="153"/>
      <c r="D113" s="143"/>
      <c r="E113" s="143"/>
      <c r="F113" s="143"/>
      <c r="G113" s="143"/>
      <c r="H113" s="143"/>
      <c r="I113" s="143"/>
      <c r="J113" s="143"/>
      <c r="K113" s="143"/>
      <c r="L113" s="143"/>
    </row>
    <row r="114" spans="1:12">
      <c r="A114" s="145"/>
      <c r="B114" s="153"/>
      <c r="D114" s="143"/>
      <c r="E114" s="143"/>
      <c r="F114" s="143"/>
      <c r="G114" s="143"/>
      <c r="H114" s="143"/>
      <c r="I114" s="143"/>
      <c r="J114" s="143"/>
      <c r="K114" s="143"/>
      <c r="L114" s="143"/>
    </row>
    <row r="115" spans="1:12">
      <c r="A115" s="145"/>
      <c r="B115" s="153"/>
      <c r="D115" s="143"/>
      <c r="E115" s="143"/>
      <c r="F115" s="143"/>
      <c r="G115" s="143"/>
      <c r="H115" s="143"/>
      <c r="I115" s="143"/>
      <c r="J115" s="143"/>
      <c r="K115" s="143"/>
      <c r="L115" s="143"/>
    </row>
    <row r="116" spans="1:12">
      <c r="A116" s="145"/>
      <c r="B116" s="153"/>
      <c r="D116" s="143"/>
      <c r="E116" s="143"/>
      <c r="F116" s="143"/>
      <c r="G116" s="143"/>
      <c r="H116" s="143"/>
      <c r="I116" s="143"/>
      <c r="J116" s="143"/>
      <c r="K116" s="143"/>
      <c r="L116" s="143"/>
    </row>
    <row r="117" spans="1:12">
      <c r="A117" s="145"/>
      <c r="B117" s="153"/>
      <c r="D117" s="143"/>
      <c r="E117" s="143"/>
      <c r="F117" s="143"/>
      <c r="G117" s="143"/>
      <c r="H117" s="143"/>
      <c r="I117" s="143"/>
      <c r="J117" s="143"/>
      <c r="K117" s="143"/>
      <c r="L117" s="143"/>
    </row>
    <row r="118" spans="1:12">
      <c r="A118" s="145"/>
      <c r="B118" s="153"/>
      <c r="D118" s="143"/>
      <c r="E118" s="143"/>
      <c r="F118" s="143"/>
      <c r="G118" s="143"/>
      <c r="H118" s="143"/>
      <c r="I118" s="143"/>
      <c r="J118" s="143"/>
      <c r="K118" s="143"/>
      <c r="L118" s="143"/>
    </row>
    <row r="119" spans="1:12">
      <c r="A119" s="145"/>
      <c r="B119" s="153"/>
      <c r="D119" s="143"/>
      <c r="E119" s="143"/>
      <c r="F119" s="143"/>
      <c r="G119" s="143"/>
      <c r="H119" s="143"/>
      <c r="I119" s="143"/>
      <c r="J119" s="143"/>
      <c r="K119" s="143"/>
      <c r="L119" s="143"/>
    </row>
    <row r="120" spans="1:12">
      <c r="A120" s="145"/>
      <c r="B120" s="153"/>
      <c r="D120" s="143"/>
      <c r="E120" s="143"/>
      <c r="F120" s="143"/>
      <c r="G120" s="143"/>
      <c r="H120" s="143"/>
      <c r="I120" s="143"/>
      <c r="J120" s="143"/>
      <c r="K120" s="143"/>
      <c r="L120" s="143"/>
    </row>
    <row r="121" spans="1:12">
      <c r="A121" s="145"/>
      <c r="B121" s="153"/>
      <c r="D121" s="143"/>
      <c r="E121" s="143"/>
      <c r="F121" s="143"/>
      <c r="G121" s="143"/>
      <c r="H121" s="143"/>
      <c r="I121" s="143"/>
      <c r="J121" s="143"/>
      <c r="K121" s="143"/>
      <c r="L121" s="143"/>
    </row>
    <row r="122" spans="1:12">
      <c r="A122" s="145"/>
      <c r="B122" s="153"/>
      <c r="D122" s="143"/>
      <c r="E122" s="143"/>
      <c r="F122" s="143"/>
      <c r="G122" s="143"/>
      <c r="H122" s="143"/>
      <c r="I122" s="143"/>
      <c r="J122" s="143"/>
      <c r="K122" s="143"/>
      <c r="L122" s="143"/>
    </row>
    <row r="123" spans="1:12">
      <c r="A123" s="145"/>
      <c r="B123" s="153"/>
      <c r="D123" s="143"/>
      <c r="E123" s="143"/>
      <c r="F123" s="143"/>
      <c r="G123" s="143"/>
      <c r="H123" s="143"/>
      <c r="I123" s="143"/>
      <c r="J123" s="143"/>
      <c r="K123" s="143"/>
      <c r="L123" s="143"/>
    </row>
    <row r="124" spans="1:12">
      <c r="A124" s="145"/>
      <c r="B124" s="153"/>
      <c r="D124" s="143"/>
      <c r="E124" s="143"/>
      <c r="F124" s="143"/>
      <c r="G124" s="143"/>
      <c r="H124" s="143"/>
      <c r="I124" s="143"/>
      <c r="J124" s="143"/>
      <c r="K124" s="143"/>
      <c r="L124" s="143"/>
    </row>
    <row r="125" spans="1:12">
      <c r="A125" s="145"/>
      <c r="B125" s="153"/>
      <c r="D125" s="143"/>
      <c r="E125" s="143"/>
      <c r="F125" s="143"/>
      <c r="G125" s="143"/>
      <c r="H125" s="143"/>
      <c r="I125" s="143"/>
      <c r="J125" s="143"/>
      <c r="K125" s="143"/>
      <c r="L125" s="143"/>
    </row>
    <row r="126" spans="1:12">
      <c r="A126" s="145"/>
      <c r="B126" s="153"/>
      <c r="D126" s="143"/>
      <c r="E126" s="143"/>
      <c r="F126" s="143"/>
      <c r="G126" s="143"/>
      <c r="H126" s="143"/>
      <c r="I126" s="143"/>
      <c r="J126" s="143"/>
      <c r="K126" s="143"/>
      <c r="L126" s="143"/>
    </row>
    <row r="127" spans="1:12">
      <c r="A127" s="145"/>
      <c r="B127" s="153"/>
      <c r="D127" s="143"/>
      <c r="E127" s="143"/>
      <c r="F127" s="143"/>
      <c r="G127" s="143"/>
      <c r="H127" s="143"/>
      <c r="I127" s="143"/>
      <c r="J127" s="143"/>
      <c r="K127" s="143"/>
      <c r="L127" s="143"/>
    </row>
    <row r="128" spans="1:12">
      <c r="A128" s="145"/>
      <c r="B128" s="153"/>
      <c r="D128" s="143"/>
      <c r="E128" s="143"/>
      <c r="F128" s="143"/>
      <c r="G128" s="143"/>
      <c r="H128" s="143"/>
      <c r="I128" s="143"/>
      <c r="J128" s="143"/>
      <c r="K128" s="143"/>
      <c r="L128" s="143"/>
    </row>
    <row r="129" spans="1:12">
      <c r="A129" s="145"/>
      <c r="B129" s="153"/>
      <c r="D129" s="143"/>
      <c r="E129" s="143"/>
      <c r="F129" s="143"/>
      <c r="G129" s="143"/>
      <c r="H129" s="143"/>
      <c r="I129" s="143"/>
      <c r="J129" s="143"/>
      <c r="K129" s="143"/>
      <c r="L129" s="143"/>
    </row>
    <row r="130" spans="1:12">
      <c r="A130" s="145"/>
      <c r="B130" s="153"/>
      <c r="D130" s="143"/>
      <c r="E130" s="143"/>
      <c r="F130" s="143"/>
      <c r="G130" s="143"/>
      <c r="H130" s="143"/>
      <c r="I130" s="143"/>
      <c r="J130" s="143"/>
      <c r="K130" s="143"/>
      <c r="L130" s="143"/>
    </row>
    <row r="131" spans="1:12">
      <c r="A131" s="145"/>
      <c r="B131" s="153"/>
      <c r="D131" s="143"/>
      <c r="E131" s="143"/>
      <c r="F131" s="143"/>
      <c r="G131" s="143"/>
      <c r="H131" s="143"/>
      <c r="I131" s="143"/>
      <c r="J131" s="143"/>
      <c r="K131" s="143"/>
      <c r="L131" s="143"/>
    </row>
    <row r="132" spans="1:12">
      <c r="A132" s="145"/>
      <c r="B132" s="153"/>
      <c r="D132" s="143"/>
      <c r="E132" s="143"/>
      <c r="F132" s="143"/>
      <c r="G132" s="143"/>
      <c r="H132" s="143"/>
      <c r="I132" s="143"/>
      <c r="J132" s="143"/>
      <c r="K132" s="143"/>
      <c r="L132" s="143"/>
    </row>
    <row r="133" spans="1:12">
      <c r="A133" s="145"/>
      <c r="B133" s="153"/>
      <c r="D133" s="143"/>
      <c r="E133" s="143"/>
      <c r="F133" s="143"/>
      <c r="G133" s="143"/>
      <c r="H133" s="143"/>
      <c r="I133" s="143"/>
      <c r="J133" s="143"/>
      <c r="K133" s="143"/>
      <c r="L133" s="143"/>
    </row>
    <row r="134" spans="1:12">
      <c r="A134" s="145"/>
      <c r="B134" s="153"/>
      <c r="D134" s="143"/>
      <c r="E134" s="143"/>
      <c r="F134" s="143"/>
      <c r="G134" s="143"/>
      <c r="H134" s="143"/>
      <c r="I134" s="143"/>
      <c r="J134" s="143"/>
      <c r="K134" s="143"/>
      <c r="L134" s="143"/>
    </row>
    <row r="135" spans="1:12">
      <c r="A135" s="145"/>
      <c r="B135" s="153"/>
      <c r="D135" s="143"/>
      <c r="E135" s="143"/>
      <c r="F135" s="143"/>
      <c r="G135" s="143"/>
      <c r="H135" s="143"/>
      <c r="I135" s="143"/>
      <c r="J135" s="143"/>
      <c r="K135" s="143"/>
      <c r="L135" s="143"/>
    </row>
    <row r="136" spans="1:12">
      <c r="A136" s="145"/>
      <c r="B136" s="153"/>
      <c r="D136" s="143"/>
      <c r="E136" s="143"/>
      <c r="F136" s="143"/>
      <c r="G136" s="143"/>
      <c r="H136" s="143"/>
      <c r="I136" s="143"/>
      <c r="J136" s="143"/>
      <c r="K136" s="143"/>
      <c r="L136" s="143"/>
    </row>
    <row r="137" spans="1:12">
      <c r="A137" s="145"/>
      <c r="B137" s="153"/>
      <c r="D137" s="143"/>
      <c r="E137" s="143"/>
      <c r="F137" s="143"/>
      <c r="G137" s="143"/>
      <c r="H137" s="143"/>
      <c r="I137" s="143"/>
      <c r="J137" s="143"/>
      <c r="K137" s="143"/>
      <c r="L137" s="143"/>
    </row>
    <row r="138" spans="1:12">
      <c r="A138" s="145"/>
      <c r="B138" s="153"/>
      <c r="D138" s="143"/>
      <c r="E138" s="143"/>
      <c r="F138" s="143"/>
      <c r="G138" s="143"/>
      <c r="H138" s="143"/>
      <c r="I138" s="143"/>
      <c r="J138" s="143"/>
      <c r="K138" s="143"/>
      <c r="L138" s="143"/>
    </row>
    <row r="139" spans="1:12">
      <c r="A139" s="145"/>
      <c r="B139" s="153"/>
      <c r="D139" s="143"/>
      <c r="E139" s="143"/>
      <c r="F139" s="143"/>
      <c r="G139" s="143"/>
      <c r="H139" s="143"/>
      <c r="I139" s="143"/>
      <c r="J139" s="143"/>
      <c r="K139" s="143"/>
      <c r="L139" s="143"/>
    </row>
    <row r="140" spans="1:12">
      <c r="A140" s="145"/>
      <c r="B140" s="153"/>
      <c r="D140" s="143"/>
      <c r="E140" s="143"/>
      <c r="F140" s="143"/>
      <c r="G140" s="143"/>
      <c r="H140" s="143"/>
      <c r="I140" s="143"/>
      <c r="J140" s="143"/>
      <c r="K140" s="143"/>
      <c r="L140" s="143"/>
    </row>
    <row r="141" spans="1:12">
      <c r="A141" s="145"/>
      <c r="B141" s="153"/>
      <c r="D141" s="143"/>
      <c r="E141" s="143"/>
      <c r="F141" s="143"/>
      <c r="G141" s="143"/>
      <c r="H141" s="143"/>
      <c r="I141" s="143"/>
      <c r="J141" s="143"/>
      <c r="K141" s="143"/>
      <c r="L141" s="143"/>
    </row>
    <row r="142" spans="1:12">
      <c r="A142" s="145"/>
      <c r="B142" s="153"/>
      <c r="D142" s="143"/>
      <c r="E142" s="143"/>
      <c r="F142" s="143"/>
      <c r="G142" s="143"/>
      <c r="H142" s="143"/>
      <c r="I142" s="143"/>
      <c r="J142" s="143"/>
      <c r="K142" s="143"/>
      <c r="L142" s="143"/>
    </row>
    <row r="143" spans="1:12">
      <c r="A143" s="145"/>
      <c r="B143" s="153"/>
      <c r="D143" s="143"/>
      <c r="E143" s="143"/>
      <c r="F143" s="143"/>
      <c r="G143" s="143"/>
      <c r="H143" s="143"/>
      <c r="I143" s="143"/>
      <c r="J143" s="143"/>
      <c r="K143" s="143"/>
      <c r="L143" s="143"/>
    </row>
    <row r="144" spans="1:12">
      <c r="A144" s="145"/>
      <c r="B144" s="153"/>
      <c r="D144" s="143"/>
      <c r="E144" s="143"/>
      <c r="F144" s="143"/>
      <c r="G144" s="143"/>
      <c r="H144" s="143"/>
      <c r="I144" s="143"/>
      <c r="J144" s="143"/>
      <c r="K144" s="143"/>
      <c r="L144" s="143"/>
    </row>
    <row r="145" spans="1:12">
      <c r="A145" s="145"/>
      <c r="B145" s="153"/>
      <c r="D145" s="143"/>
      <c r="E145" s="143"/>
      <c r="F145" s="143"/>
      <c r="G145" s="143"/>
      <c r="H145" s="143"/>
      <c r="I145" s="143"/>
      <c r="J145" s="143"/>
      <c r="K145" s="143"/>
      <c r="L145" s="143"/>
    </row>
    <row r="146" spans="1:12">
      <c r="A146" s="145"/>
      <c r="B146" s="153"/>
      <c r="D146" s="143"/>
      <c r="E146" s="143"/>
      <c r="F146" s="143"/>
      <c r="G146" s="143"/>
      <c r="H146" s="143"/>
      <c r="I146" s="143"/>
      <c r="J146" s="143"/>
      <c r="K146" s="143"/>
      <c r="L146" s="143"/>
    </row>
    <row r="147" spans="1:12">
      <c r="A147" s="145"/>
      <c r="B147" s="153"/>
      <c r="D147" s="143"/>
      <c r="E147" s="143"/>
      <c r="F147" s="143"/>
      <c r="G147" s="143"/>
      <c r="H147" s="143"/>
      <c r="I147" s="143"/>
      <c r="J147" s="143"/>
      <c r="K147" s="143"/>
      <c r="L147" s="143"/>
    </row>
    <row r="148" spans="1:12">
      <c r="A148" s="145"/>
      <c r="B148" s="153"/>
      <c r="D148" s="143"/>
      <c r="E148" s="143"/>
      <c r="F148" s="143"/>
      <c r="G148" s="143"/>
      <c r="H148" s="143"/>
      <c r="I148" s="143"/>
      <c r="J148" s="143"/>
      <c r="K148" s="143"/>
      <c r="L148" s="143"/>
    </row>
    <row r="149" spans="1:12">
      <c r="A149" s="145"/>
      <c r="B149" s="153"/>
      <c r="D149" s="143"/>
      <c r="E149" s="143"/>
      <c r="F149" s="143"/>
      <c r="G149" s="143"/>
      <c r="H149" s="143"/>
      <c r="I149" s="143"/>
      <c r="J149" s="143"/>
      <c r="K149" s="143"/>
      <c r="L149" s="143"/>
    </row>
    <row r="150" spans="1:12">
      <c r="A150" s="145"/>
      <c r="B150" s="153"/>
      <c r="D150" s="143"/>
      <c r="E150" s="143"/>
      <c r="F150" s="143"/>
      <c r="G150" s="143"/>
      <c r="H150" s="143"/>
      <c r="I150" s="143"/>
      <c r="J150" s="143"/>
      <c r="K150" s="143"/>
      <c r="L150" s="143"/>
    </row>
    <row r="151" spans="1:12">
      <c r="A151" s="145"/>
      <c r="B151" s="153"/>
      <c r="D151" s="143"/>
      <c r="E151" s="143"/>
      <c r="F151" s="143"/>
      <c r="G151" s="143"/>
      <c r="H151" s="143"/>
      <c r="I151" s="143"/>
      <c r="J151" s="143"/>
      <c r="K151" s="143"/>
      <c r="L151" s="143"/>
    </row>
    <row r="152" spans="1:12">
      <c r="A152" s="145"/>
      <c r="B152" s="153"/>
      <c r="D152" s="143"/>
      <c r="E152" s="143"/>
      <c r="F152" s="143"/>
      <c r="G152" s="143"/>
      <c r="H152" s="143"/>
      <c r="I152" s="143"/>
      <c r="J152" s="143"/>
      <c r="K152" s="143"/>
      <c r="L152" s="143"/>
    </row>
    <row r="153" spans="1:12">
      <c r="A153" s="145"/>
      <c r="B153" s="153"/>
      <c r="D153" s="143"/>
      <c r="E153" s="143"/>
      <c r="F153" s="143"/>
      <c r="G153" s="143"/>
      <c r="H153" s="143"/>
      <c r="I153" s="143"/>
      <c r="J153" s="143"/>
      <c r="K153" s="143"/>
      <c r="L153" s="143"/>
    </row>
    <row r="154" spans="1:12">
      <c r="A154" s="145"/>
      <c r="B154" s="153"/>
      <c r="D154" s="143"/>
      <c r="E154" s="143"/>
      <c r="F154" s="143"/>
      <c r="G154" s="143"/>
      <c r="H154" s="143"/>
      <c r="I154" s="143"/>
      <c r="J154" s="143"/>
      <c r="K154" s="143"/>
      <c r="L154" s="143"/>
    </row>
    <row r="155" spans="1:12">
      <c r="A155" s="145"/>
      <c r="B155" s="153"/>
      <c r="D155" s="143"/>
      <c r="E155" s="143"/>
      <c r="F155" s="143"/>
      <c r="G155" s="143"/>
      <c r="H155" s="143"/>
      <c r="I155" s="143"/>
      <c r="J155" s="143"/>
      <c r="K155" s="143"/>
      <c r="L155" s="143"/>
    </row>
    <row r="156" spans="1:12">
      <c r="A156" s="145"/>
      <c r="B156" s="153"/>
      <c r="D156" s="143"/>
      <c r="E156" s="143"/>
      <c r="F156" s="143"/>
      <c r="G156" s="143"/>
      <c r="H156" s="143"/>
      <c r="I156" s="143"/>
      <c r="J156" s="143"/>
      <c r="K156" s="143"/>
      <c r="L156" s="143"/>
    </row>
    <row r="157" spans="1:12">
      <c r="A157" s="145"/>
      <c r="B157" s="153"/>
      <c r="D157" s="143"/>
      <c r="E157" s="143"/>
      <c r="F157" s="143"/>
      <c r="G157" s="143"/>
      <c r="H157" s="143"/>
      <c r="I157" s="143"/>
      <c r="J157" s="143"/>
      <c r="K157" s="143"/>
      <c r="L157" s="143"/>
    </row>
    <row r="158" spans="1:12">
      <c r="A158" s="145"/>
      <c r="B158" s="153"/>
      <c r="D158" s="143"/>
      <c r="E158" s="143"/>
      <c r="F158" s="143"/>
      <c r="G158" s="143"/>
      <c r="H158" s="143"/>
      <c r="I158" s="143"/>
      <c r="J158" s="143"/>
      <c r="K158" s="143"/>
      <c r="L158" s="143"/>
    </row>
    <row r="159" spans="1:12">
      <c r="A159" s="145"/>
      <c r="B159" s="153"/>
      <c r="D159" s="143"/>
      <c r="E159" s="143"/>
      <c r="F159" s="143"/>
      <c r="G159" s="143"/>
      <c r="H159" s="143"/>
      <c r="I159" s="143"/>
      <c r="J159" s="143"/>
      <c r="K159" s="143"/>
      <c r="L159" s="143"/>
    </row>
    <row r="160" spans="1:12">
      <c r="A160" s="145"/>
      <c r="B160" s="153"/>
      <c r="D160" s="143"/>
      <c r="E160" s="143"/>
      <c r="F160" s="143"/>
      <c r="G160" s="143"/>
      <c r="H160" s="143"/>
      <c r="I160" s="143"/>
      <c r="J160" s="143"/>
      <c r="K160" s="143"/>
      <c r="L160" s="143"/>
    </row>
    <row r="161" spans="1:12">
      <c r="A161" s="145"/>
      <c r="B161" s="153"/>
      <c r="D161" s="143"/>
      <c r="E161" s="143"/>
      <c r="F161" s="143"/>
      <c r="G161" s="143"/>
      <c r="H161" s="143"/>
      <c r="I161" s="143"/>
      <c r="J161" s="143"/>
      <c r="K161" s="143"/>
      <c r="L161" s="143"/>
    </row>
    <row r="162" spans="1:12">
      <c r="A162" s="145"/>
      <c r="B162" s="153"/>
      <c r="D162" s="143"/>
      <c r="E162" s="143"/>
      <c r="F162" s="143"/>
      <c r="G162" s="143"/>
      <c r="H162" s="143"/>
      <c r="I162" s="143"/>
      <c r="J162" s="143"/>
      <c r="K162" s="143"/>
      <c r="L162" s="143"/>
    </row>
    <row r="163" spans="1:12">
      <c r="A163" s="145"/>
      <c r="B163" s="153"/>
      <c r="D163" s="143"/>
      <c r="E163" s="143"/>
      <c r="F163" s="143"/>
      <c r="G163" s="143"/>
      <c r="H163" s="143"/>
      <c r="I163" s="143"/>
      <c r="J163" s="143"/>
      <c r="K163" s="143"/>
      <c r="L163" s="143"/>
    </row>
    <row r="164" spans="1:12">
      <c r="A164" s="145"/>
      <c r="B164" s="153"/>
      <c r="D164" s="143"/>
      <c r="E164" s="143"/>
      <c r="F164" s="143"/>
      <c r="G164" s="143"/>
      <c r="H164" s="143"/>
      <c r="I164" s="143"/>
      <c r="J164" s="143"/>
      <c r="K164" s="143"/>
      <c r="L164" s="143"/>
    </row>
    <row r="165" spans="1:12">
      <c r="A165" s="145"/>
      <c r="B165" s="153"/>
      <c r="D165" s="143"/>
      <c r="E165" s="143"/>
      <c r="F165" s="143"/>
      <c r="G165" s="143"/>
      <c r="H165" s="143"/>
      <c r="I165" s="143"/>
      <c r="J165" s="143"/>
      <c r="K165" s="143"/>
      <c r="L165" s="143"/>
    </row>
    <row r="166" spans="1:12">
      <c r="A166" s="145"/>
      <c r="B166" s="153"/>
      <c r="D166" s="143"/>
      <c r="E166" s="143"/>
      <c r="F166" s="143"/>
      <c r="G166" s="143"/>
      <c r="H166" s="143"/>
      <c r="I166" s="143"/>
      <c r="J166" s="143"/>
      <c r="K166" s="143"/>
      <c r="L166" s="143"/>
    </row>
    <row r="167" spans="1:12">
      <c r="A167" s="145"/>
      <c r="B167" s="153"/>
      <c r="D167" s="143"/>
      <c r="E167" s="143"/>
      <c r="F167" s="143"/>
      <c r="G167" s="143"/>
      <c r="H167" s="143"/>
      <c r="I167" s="143"/>
      <c r="J167" s="143"/>
      <c r="K167" s="143"/>
      <c r="L167" s="143"/>
    </row>
    <row r="168" spans="1:12">
      <c r="A168" s="145"/>
      <c r="B168" s="153"/>
      <c r="D168" s="143"/>
      <c r="E168" s="143"/>
      <c r="F168" s="143"/>
      <c r="G168" s="143"/>
      <c r="H168" s="143"/>
      <c r="I168" s="143"/>
      <c r="J168" s="143"/>
      <c r="K168" s="143"/>
      <c r="L168" s="143"/>
    </row>
    <row r="169" spans="1:12">
      <c r="A169" s="145"/>
      <c r="B169" s="153"/>
      <c r="D169" s="143"/>
      <c r="E169" s="143"/>
      <c r="F169" s="143"/>
      <c r="G169" s="143"/>
      <c r="H169" s="143"/>
      <c r="I169" s="143"/>
      <c r="J169" s="143"/>
      <c r="K169" s="143"/>
      <c r="L169" s="143"/>
    </row>
    <row r="170" spans="1:12">
      <c r="A170" s="145"/>
      <c r="B170" s="153"/>
      <c r="D170" s="143"/>
      <c r="E170" s="143"/>
      <c r="F170" s="143"/>
      <c r="G170" s="143"/>
      <c r="H170" s="143"/>
      <c r="I170" s="143"/>
      <c r="J170" s="143"/>
      <c r="K170" s="143"/>
      <c r="L170" s="143"/>
    </row>
    <row r="171" spans="1:12">
      <c r="A171" s="145"/>
      <c r="B171" s="153"/>
      <c r="D171" s="143"/>
      <c r="E171" s="143"/>
      <c r="F171" s="143"/>
      <c r="G171" s="143"/>
      <c r="H171" s="143"/>
      <c r="I171" s="143"/>
      <c r="J171" s="143"/>
      <c r="K171" s="143"/>
      <c r="L171" s="143"/>
    </row>
    <row r="172" spans="1:12">
      <c r="A172" s="145"/>
      <c r="B172" s="153"/>
      <c r="D172" s="143"/>
      <c r="E172" s="143"/>
      <c r="F172" s="143"/>
      <c r="G172" s="143"/>
      <c r="H172" s="143"/>
      <c r="I172" s="143"/>
      <c r="J172" s="143"/>
      <c r="K172" s="143"/>
      <c r="L172" s="143"/>
    </row>
    <row r="173" spans="1:12">
      <c r="A173" s="145"/>
      <c r="B173" s="153"/>
    </row>
    <row r="174" spans="1:12">
      <c r="A174" s="145"/>
      <c r="B174" s="153"/>
    </row>
    <row r="175" spans="1:12">
      <c r="A175" s="145"/>
      <c r="B175" s="153"/>
    </row>
    <row r="176" spans="1:12">
      <c r="A176" s="145"/>
      <c r="B176" s="153"/>
    </row>
    <row r="177" spans="1:2">
      <c r="A177" s="145"/>
      <c r="B177" s="153"/>
    </row>
    <row r="178" spans="1:2">
      <c r="A178" s="145"/>
      <c r="B178" s="153"/>
    </row>
    <row r="179" spans="1:2">
      <c r="A179" s="145"/>
      <c r="B179" s="153"/>
    </row>
    <row r="180" spans="1:2">
      <c r="A180" s="145"/>
      <c r="B180" s="153"/>
    </row>
    <row r="181" spans="1:2">
      <c r="A181" s="145"/>
      <c r="B181" s="153"/>
    </row>
    <row r="182" spans="1:2">
      <c r="A182" s="145"/>
      <c r="B182" s="153"/>
    </row>
    <row r="183" spans="1:2">
      <c r="A183" s="145"/>
      <c r="B183" s="153"/>
    </row>
    <row r="184" spans="1:2">
      <c r="A184" s="145"/>
      <c r="B184" s="153"/>
    </row>
    <row r="185" spans="1:2">
      <c r="A185" s="145"/>
      <c r="B185" s="153"/>
    </row>
    <row r="186" spans="1:2">
      <c r="A186" s="145"/>
      <c r="B186" s="153"/>
    </row>
    <row r="187" spans="1:2">
      <c r="A187" s="145"/>
      <c r="B187" s="153"/>
    </row>
    <row r="188" spans="1:2">
      <c r="A188" s="145"/>
      <c r="B188" s="153"/>
    </row>
    <row r="189" spans="1:2">
      <c r="A189" s="145"/>
      <c r="B189" s="153"/>
    </row>
    <row r="190" spans="1:2">
      <c r="A190" s="145"/>
      <c r="B190" s="153"/>
    </row>
    <row r="191" spans="1:2">
      <c r="A191" s="145"/>
      <c r="B191" s="153"/>
    </row>
    <row r="192" spans="1:2">
      <c r="A192" s="145"/>
      <c r="B192" s="153"/>
    </row>
    <row r="193" spans="1:2">
      <c r="A193" s="145"/>
      <c r="B193" s="153"/>
    </row>
    <row r="194" spans="1:2">
      <c r="A194" s="145"/>
      <c r="B194" s="153"/>
    </row>
    <row r="195" spans="1:2">
      <c r="A195" s="145"/>
      <c r="B195" s="153"/>
    </row>
    <row r="196" spans="1:2">
      <c r="A196" s="145"/>
      <c r="B196" s="153"/>
    </row>
    <row r="197" spans="1:2">
      <c r="A197" s="145"/>
      <c r="B197" s="153"/>
    </row>
    <row r="198" spans="1:2">
      <c r="A198" s="145"/>
      <c r="B198" s="153"/>
    </row>
    <row r="199" spans="1:2">
      <c r="A199" s="145"/>
      <c r="B199" s="153"/>
    </row>
    <row r="200" spans="1:2">
      <c r="A200" s="145"/>
      <c r="B200" s="153"/>
    </row>
    <row r="201" spans="1:2">
      <c r="A201" s="145"/>
      <c r="B201" s="153"/>
    </row>
    <row r="202" spans="1:2">
      <c r="A202" s="145"/>
      <c r="B202" s="153"/>
    </row>
    <row r="203" spans="1:2">
      <c r="A203" s="145"/>
      <c r="B203" s="153"/>
    </row>
    <row r="204" spans="1:2">
      <c r="A204" s="145"/>
      <c r="B204" s="153"/>
    </row>
    <row r="205" spans="1:2">
      <c r="A205" s="145"/>
      <c r="B205" s="153"/>
    </row>
    <row r="206" spans="1:2">
      <c r="A206" s="145"/>
      <c r="B206" s="153"/>
    </row>
    <row r="207" spans="1:2">
      <c r="A207" s="145"/>
      <c r="B207" s="153"/>
    </row>
    <row r="208" spans="1:2">
      <c r="A208" s="145"/>
      <c r="B208" s="153"/>
    </row>
    <row r="209" spans="1:2">
      <c r="A209" s="145"/>
      <c r="B209" s="153"/>
    </row>
    <row r="210" spans="1:2">
      <c r="A210" s="145"/>
      <c r="B210" s="153"/>
    </row>
    <row r="211" spans="1:2">
      <c r="A211" s="145"/>
      <c r="B211" s="153"/>
    </row>
    <row r="212" spans="1:2">
      <c r="A212" s="145"/>
      <c r="B212" s="153"/>
    </row>
    <row r="213" spans="1:2">
      <c r="A213" s="145"/>
      <c r="B213" s="153"/>
    </row>
    <row r="214" spans="1:2">
      <c r="A214" s="145"/>
      <c r="B214" s="153"/>
    </row>
    <row r="215" spans="1:2">
      <c r="A215" s="145"/>
      <c r="B215" s="153"/>
    </row>
    <row r="216" spans="1:2">
      <c r="A216" s="145"/>
      <c r="B216" s="153"/>
    </row>
    <row r="217" spans="1:2">
      <c r="A217" s="145"/>
      <c r="B217" s="153"/>
    </row>
    <row r="218" spans="1:2">
      <c r="A218" s="145"/>
      <c r="B218" s="153"/>
    </row>
    <row r="219" spans="1:2">
      <c r="A219" s="145"/>
      <c r="B219" s="153"/>
    </row>
    <row r="220" spans="1:2">
      <c r="A220" s="145"/>
      <c r="B220" s="153"/>
    </row>
    <row r="221" spans="1:2">
      <c r="A221" s="145"/>
      <c r="B221" s="153"/>
    </row>
    <row r="222" spans="1:2">
      <c r="A222" s="145"/>
      <c r="B222" s="153"/>
    </row>
    <row r="223" spans="1:2">
      <c r="A223" s="145"/>
      <c r="B223" s="153"/>
    </row>
    <row r="224" spans="1:2">
      <c r="A224" s="145"/>
      <c r="B224" s="153"/>
    </row>
    <row r="225" spans="1:2">
      <c r="A225" s="145"/>
      <c r="B225" s="153"/>
    </row>
    <row r="226" spans="1:2">
      <c r="A226" s="145"/>
      <c r="B226" s="153"/>
    </row>
    <row r="227" spans="1:2">
      <c r="A227" s="145"/>
      <c r="B227" s="153"/>
    </row>
    <row r="228" spans="1:2">
      <c r="A228" s="145"/>
      <c r="B228" s="153"/>
    </row>
    <row r="229" spans="1:2">
      <c r="A229" s="145"/>
      <c r="B229" s="153"/>
    </row>
    <row r="230" spans="1:2">
      <c r="A230" s="145"/>
      <c r="B230" s="153"/>
    </row>
    <row r="231" spans="1:2">
      <c r="A231" s="145"/>
      <c r="B231" s="153"/>
    </row>
    <row r="232" spans="1:2">
      <c r="A232" s="145"/>
      <c r="B232" s="153"/>
    </row>
    <row r="233" spans="1:2">
      <c r="A233" s="145"/>
      <c r="B233" s="153"/>
    </row>
    <row r="234" spans="1:2">
      <c r="A234" s="145"/>
      <c r="B234" s="153"/>
    </row>
    <row r="235" spans="1:2">
      <c r="A235" s="145"/>
      <c r="B235" s="153"/>
    </row>
    <row r="236" spans="1:2">
      <c r="A236" s="145"/>
      <c r="B236" s="153"/>
    </row>
    <row r="237" spans="1:2">
      <c r="A237" s="145"/>
      <c r="B237" s="153"/>
    </row>
    <row r="238" spans="1:2">
      <c r="A238" s="145"/>
      <c r="B238" s="153"/>
    </row>
    <row r="239" spans="1:2">
      <c r="A239" s="145"/>
      <c r="B239" s="153"/>
    </row>
    <row r="240" spans="1:2">
      <c r="A240" s="145"/>
      <c r="B240" s="153"/>
    </row>
    <row r="241" spans="1:2">
      <c r="A241" s="145"/>
      <c r="B241" s="153"/>
    </row>
    <row r="242" spans="1:2">
      <c r="A242" s="145"/>
      <c r="B242" s="153"/>
    </row>
    <row r="243" spans="1:2">
      <c r="A243" s="145"/>
      <c r="B243" s="153"/>
    </row>
    <row r="244" spans="1:2">
      <c r="A244" s="145"/>
      <c r="B244" s="153"/>
    </row>
    <row r="245" spans="1:2">
      <c r="A245" s="145"/>
      <c r="B245" s="153"/>
    </row>
    <row r="246" spans="1:2">
      <c r="A246" s="145"/>
      <c r="B246" s="153"/>
    </row>
    <row r="247" spans="1:2">
      <c r="A247" s="145"/>
      <c r="B247" s="153"/>
    </row>
    <row r="248" spans="1:2">
      <c r="A248" s="145"/>
      <c r="B248" s="153"/>
    </row>
    <row r="249" spans="1:2">
      <c r="A249" s="145"/>
      <c r="B249" s="153"/>
    </row>
    <row r="250" spans="1:2">
      <c r="A250" s="145"/>
      <c r="B250" s="153"/>
    </row>
    <row r="251" spans="1:2">
      <c r="A251" s="145"/>
      <c r="B251" s="153"/>
    </row>
    <row r="252" spans="1:2">
      <c r="A252" s="145"/>
      <c r="B252" s="153"/>
    </row>
    <row r="253" spans="1:2">
      <c r="A253" s="145"/>
      <c r="B253" s="153"/>
    </row>
    <row r="254" spans="1:2">
      <c r="A254" s="145"/>
      <c r="B254" s="153"/>
    </row>
    <row r="255" spans="1:2">
      <c r="A255" s="145"/>
      <c r="B255" s="153"/>
    </row>
    <row r="256" spans="1:2">
      <c r="A256" s="145"/>
      <c r="B256" s="153"/>
    </row>
    <row r="257" spans="1:2">
      <c r="A257" s="145"/>
      <c r="B257" s="153"/>
    </row>
    <row r="258" spans="1:2">
      <c r="A258" s="145"/>
      <c r="B258" s="153"/>
    </row>
    <row r="259" spans="1:2">
      <c r="A259" s="145"/>
      <c r="B259" s="153"/>
    </row>
    <row r="260" spans="1:2">
      <c r="A260" s="145"/>
      <c r="B260" s="153"/>
    </row>
    <row r="261" spans="1:2">
      <c r="A261" s="145"/>
      <c r="B261" s="153"/>
    </row>
    <row r="262" spans="1:2">
      <c r="A262" s="145"/>
      <c r="B262" s="153"/>
    </row>
    <row r="263" spans="1:2">
      <c r="A263" s="145"/>
      <c r="B263" s="153"/>
    </row>
    <row r="264" spans="1:2">
      <c r="A264" s="145"/>
      <c r="B264" s="153"/>
    </row>
    <row r="265" spans="1:2">
      <c r="A265" s="145"/>
      <c r="B265" s="153"/>
    </row>
    <row r="266" spans="1:2">
      <c r="A266" s="145"/>
      <c r="B266" s="153"/>
    </row>
    <row r="267" spans="1:2">
      <c r="A267" s="145"/>
      <c r="B267" s="153"/>
    </row>
    <row r="268" spans="1:2">
      <c r="A268" s="145"/>
      <c r="B268" s="153"/>
    </row>
    <row r="269" spans="1:2">
      <c r="A269" s="145"/>
      <c r="B269" s="153"/>
    </row>
    <row r="270" spans="1:2">
      <c r="A270" s="145"/>
      <c r="B270" s="153"/>
    </row>
    <row r="271" spans="1:2">
      <c r="A271" s="145"/>
      <c r="B271" s="153"/>
    </row>
    <row r="272" spans="1:2">
      <c r="A272" s="145"/>
      <c r="B272" s="153"/>
    </row>
    <row r="273" spans="1:2">
      <c r="A273" s="145"/>
      <c r="B273" s="153"/>
    </row>
    <row r="274" spans="1:2">
      <c r="A274" s="145"/>
      <c r="B274" s="153"/>
    </row>
    <row r="275" spans="1:2">
      <c r="A275" s="145"/>
      <c r="B275" s="153"/>
    </row>
    <row r="276" spans="1:2">
      <c r="A276" s="145"/>
      <c r="B276" s="153"/>
    </row>
    <row r="277" spans="1:2">
      <c r="A277" s="145"/>
      <c r="B277" s="153"/>
    </row>
    <row r="278" spans="1:2">
      <c r="A278" s="145"/>
      <c r="B278" s="153"/>
    </row>
    <row r="279" spans="1:2">
      <c r="A279" s="145"/>
      <c r="B279" s="153"/>
    </row>
    <row r="280" spans="1:2">
      <c r="A280" s="145"/>
      <c r="B280" s="153"/>
    </row>
    <row r="281" spans="1:2">
      <c r="A281" s="145"/>
      <c r="B281" s="153"/>
    </row>
    <row r="282" spans="1:2">
      <c r="A282" s="145"/>
      <c r="B282" s="153"/>
    </row>
    <row r="283" spans="1:2">
      <c r="A283" s="145"/>
      <c r="B283" s="153"/>
    </row>
    <row r="284" spans="1:2">
      <c r="A284" s="145"/>
      <c r="B284" s="153"/>
    </row>
    <row r="285" spans="1:2">
      <c r="A285" s="145"/>
      <c r="B285" s="153"/>
    </row>
    <row r="286" spans="1:2">
      <c r="A286" s="145"/>
      <c r="B286" s="153"/>
    </row>
    <row r="287" spans="1:2">
      <c r="A287" s="145"/>
      <c r="B287" s="153"/>
    </row>
    <row r="288" spans="1:2">
      <c r="A288" s="145"/>
      <c r="B288" s="153"/>
    </row>
    <row r="289" spans="1:2">
      <c r="A289" s="145"/>
      <c r="B289" s="153"/>
    </row>
    <row r="290" spans="1:2">
      <c r="A290" s="145"/>
      <c r="B290" s="153"/>
    </row>
    <row r="291" spans="1:2">
      <c r="A291" s="145"/>
      <c r="B291" s="153"/>
    </row>
    <row r="292" spans="1:2">
      <c r="A292" s="145"/>
      <c r="B292" s="153"/>
    </row>
    <row r="293" spans="1:2">
      <c r="A293" s="145"/>
      <c r="B293" s="153"/>
    </row>
    <row r="294" spans="1:2">
      <c r="A294" s="145"/>
      <c r="B294" s="153"/>
    </row>
    <row r="295" spans="1:2">
      <c r="A295" s="145"/>
      <c r="B295" s="153"/>
    </row>
    <row r="296" spans="1:2">
      <c r="A296" s="145"/>
      <c r="B296" s="153"/>
    </row>
    <row r="297" spans="1:2">
      <c r="A297" s="145"/>
      <c r="B297" s="153"/>
    </row>
    <row r="298" spans="1:2">
      <c r="A298" s="145"/>
      <c r="B298" s="153"/>
    </row>
    <row r="299" spans="1:2">
      <c r="A299" s="145"/>
      <c r="B299" s="153"/>
    </row>
    <row r="300" spans="1:2">
      <c r="A300" s="145"/>
      <c r="B300" s="153"/>
    </row>
    <row r="301" spans="1:2">
      <c r="A301" s="145"/>
      <c r="B301" s="153"/>
    </row>
    <row r="302" spans="1:2">
      <c r="A302" s="145"/>
      <c r="B302" s="153"/>
    </row>
    <row r="303" spans="1:2">
      <c r="A303" s="145"/>
      <c r="B303" s="153"/>
    </row>
    <row r="304" spans="1:2">
      <c r="A304" s="145"/>
      <c r="B304" s="153"/>
    </row>
    <row r="305" spans="1:2">
      <c r="A305" s="145"/>
      <c r="B305" s="153"/>
    </row>
    <row r="306" spans="1:2">
      <c r="A306" s="145"/>
      <c r="B306" s="153"/>
    </row>
    <row r="307" spans="1:2">
      <c r="A307" s="145"/>
      <c r="B307" s="153"/>
    </row>
    <row r="308" spans="1:2">
      <c r="A308" s="145"/>
      <c r="B308" s="153"/>
    </row>
    <row r="309" spans="1:2">
      <c r="A309" s="145"/>
      <c r="B309" s="153"/>
    </row>
    <row r="310" spans="1:2">
      <c r="A310" s="145"/>
      <c r="B310" s="153"/>
    </row>
    <row r="311" spans="1:2">
      <c r="A311" s="145"/>
      <c r="B311" s="153"/>
    </row>
    <row r="312" spans="1:2">
      <c r="A312" s="145"/>
      <c r="B312" s="153"/>
    </row>
    <row r="313" spans="1:2">
      <c r="A313" s="145"/>
      <c r="B313" s="153"/>
    </row>
    <row r="314" spans="1:2">
      <c r="A314" s="145"/>
      <c r="B314" s="153"/>
    </row>
    <row r="315" spans="1:2">
      <c r="A315" s="145"/>
      <c r="B315" s="153"/>
    </row>
    <row r="316" spans="1:2">
      <c r="A316" s="145"/>
      <c r="B316" s="153"/>
    </row>
    <row r="317" spans="1:2">
      <c r="A317" s="145"/>
      <c r="B317" s="153"/>
    </row>
    <row r="318" spans="1:2">
      <c r="A318" s="145"/>
      <c r="B318" s="153"/>
    </row>
    <row r="319" spans="1:2">
      <c r="A319" s="145"/>
      <c r="B319" s="153"/>
    </row>
    <row r="320" spans="1:2">
      <c r="A320" s="145"/>
      <c r="B320" s="153"/>
    </row>
    <row r="321" spans="1:2">
      <c r="A321" s="145"/>
      <c r="B321" s="153"/>
    </row>
    <row r="322" spans="1:2">
      <c r="A322" s="145"/>
      <c r="B322" s="153"/>
    </row>
    <row r="323" spans="1:2">
      <c r="A323" s="145"/>
      <c r="B323" s="153"/>
    </row>
    <row r="324" spans="1:2">
      <c r="A324" s="145"/>
      <c r="B324" s="153"/>
    </row>
    <row r="325" spans="1:2">
      <c r="A325" s="145"/>
      <c r="B325" s="153"/>
    </row>
    <row r="326" spans="1:2">
      <c r="A326" s="145"/>
      <c r="B326" s="153"/>
    </row>
    <row r="327" spans="1:2">
      <c r="A327" s="145"/>
      <c r="B327" s="153"/>
    </row>
    <row r="328" spans="1:2">
      <c r="A328" s="145"/>
      <c r="B328" s="153"/>
    </row>
    <row r="329" spans="1:2">
      <c r="A329" s="145"/>
      <c r="B329" s="153"/>
    </row>
    <row r="330" spans="1:2">
      <c r="A330" s="145"/>
      <c r="B330" s="153"/>
    </row>
    <row r="331" spans="1:2">
      <c r="A331" s="145"/>
      <c r="B331" s="153"/>
    </row>
    <row r="332" spans="1:2">
      <c r="A332" s="145"/>
      <c r="B332" s="153"/>
    </row>
    <row r="333" spans="1:2">
      <c r="A333" s="145"/>
      <c r="B333" s="153"/>
    </row>
    <row r="334" spans="1:2">
      <c r="A334" s="145"/>
      <c r="B334" s="153"/>
    </row>
    <row r="335" spans="1:2">
      <c r="A335" s="145"/>
      <c r="B335" s="153"/>
    </row>
    <row r="336" spans="1:2">
      <c r="A336" s="145"/>
      <c r="B336" s="153"/>
    </row>
    <row r="337" spans="1:2">
      <c r="A337" s="145"/>
      <c r="B337" s="153"/>
    </row>
    <row r="338" spans="1:2">
      <c r="A338" s="145"/>
      <c r="B338" s="153"/>
    </row>
    <row r="339" spans="1:2">
      <c r="A339" s="145"/>
      <c r="B339" s="153"/>
    </row>
    <row r="340" spans="1:2">
      <c r="A340" s="145"/>
      <c r="B340" s="153"/>
    </row>
    <row r="341" spans="1:2">
      <c r="A341" s="145"/>
      <c r="B341" s="153"/>
    </row>
    <row r="342" spans="1:2">
      <c r="A342" s="145"/>
      <c r="B342" s="153"/>
    </row>
    <row r="343" spans="1:2">
      <c r="A343" s="145"/>
      <c r="B343" s="153"/>
    </row>
    <row r="344" spans="1:2">
      <c r="A344" s="145"/>
      <c r="B344" s="153"/>
    </row>
    <row r="345" spans="1:2">
      <c r="A345" s="145"/>
      <c r="B345" s="153"/>
    </row>
    <row r="346" spans="1:2">
      <c r="A346" s="145"/>
      <c r="B346" s="153"/>
    </row>
    <row r="347" spans="1:2">
      <c r="A347" s="145"/>
      <c r="B347" s="153"/>
    </row>
    <row r="348" spans="1:2">
      <c r="A348" s="145"/>
      <c r="B348" s="153"/>
    </row>
    <row r="349" spans="1:2">
      <c r="A349" s="145"/>
      <c r="B349" s="153"/>
    </row>
    <row r="350" spans="1:2">
      <c r="A350" s="145"/>
      <c r="B350" s="153"/>
    </row>
    <row r="351" spans="1:2">
      <c r="A351" s="145"/>
      <c r="B351" s="153"/>
    </row>
    <row r="352" spans="1:2">
      <c r="A352" s="145"/>
      <c r="B352" s="153"/>
    </row>
    <row r="353" spans="1:2">
      <c r="A353" s="145"/>
      <c r="B353" s="153"/>
    </row>
    <row r="354" spans="1:2">
      <c r="A354" s="145"/>
      <c r="B354" s="153"/>
    </row>
    <row r="355" spans="1:2">
      <c r="A355" s="145"/>
      <c r="B355" s="153"/>
    </row>
    <row r="356" spans="1:2">
      <c r="A356" s="145"/>
      <c r="B356" s="153"/>
    </row>
    <row r="357" spans="1:2">
      <c r="A357" s="145"/>
      <c r="B357" s="153"/>
    </row>
    <row r="358" spans="1:2">
      <c r="A358" s="145"/>
      <c r="B358" s="153"/>
    </row>
    <row r="359" spans="1:2">
      <c r="A359" s="145"/>
      <c r="B359" s="153"/>
    </row>
    <row r="360" spans="1:2">
      <c r="A360" s="145"/>
      <c r="B360" s="153"/>
    </row>
    <row r="361" spans="1:2">
      <c r="A361" s="145"/>
      <c r="B361" s="153"/>
    </row>
    <row r="362" spans="1:2">
      <c r="A362" s="145"/>
      <c r="B362" s="153"/>
    </row>
    <row r="363" spans="1:2">
      <c r="A363" s="145"/>
      <c r="B363" s="153"/>
    </row>
    <row r="364" spans="1:2">
      <c r="A364" s="145"/>
      <c r="B364" s="153"/>
    </row>
    <row r="365" spans="1:2">
      <c r="A365" s="145"/>
      <c r="B365" s="153"/>
    </row>
    <row r="366" spans="1:2">
      <c r="A366" s="145"/>
      <c r="B366" s="153"/>
    </row>
    <row r="367" spans="1:2">
      <c r="A367" s="145"/>
      <c r="B367" s="153"/>
    </row>
    <row r="368" spans="1:2">
      <c r="A368" s="145"/>
      <c r="B368" s="153"/>
    </row>
    <row r="369" spans="1:2">
      <c r="A369" s="145"/>
      <c r="B369" s="153"/>
    </row>
    <row r="370" spans="1:2">
      <c r="A370" s="145"/>
      <c r="B370" s="153"/>
    </row>
    <row r="371" spans="1:2">
      <c r="A371" s="145"/>
      <c r="B371" s="153"/>
    </row>
    <row r="372" spans="1:2">
      <c r="A372" s="145"/>
      <c r="B372" s="153"/>
    </row>
    <row r="373" spans="1:2">
      <c r="A373" s="145"/>
      <c r="B373" s="153"/>
    </row>
    <row r="374" spans="1:2">
      <c r="A374" s="145"/>
      <c r="B374" s="153"/>
    </row>
    <row r="375" spans="1:2">
      <c r="A375" s="145"/>
      <c r="B375" s="153"/>
    </row>
    <row r="376" spans="1:2">
      <c r="A376" s="145"/>
      <c r="B376" s="153"/>
    </row>
    <row r="377" spans="1:2">
      <c r="A377" s="145"/>
      <c r="B377" s="153"/>
    </row>
    <row r="378" spans="1:2">
      <c r="A378" s="145"/>
      <c r="B378" s="153"/>
    </row>
    <row r="379" spans="1:2">
      <c r="A379" s="145"/>
      <c r="B379" s="153"/>
    </row>
    <row r="380" spans="1:2">
      <c r="A380" s="145"/>
      <c r="B380" s="153"/>
    </row>
    <row r="381" spans="1:2">
      <c r="A381" s="145"/>
      <c r="B381" s="153"/>
    </row>
    <row r="382" spans="1:2">
      <c r="A382" s="145"/>
      <c r="B382" s="153"/>
    </row>
    <row r="383" spans="1:2">
      <c r="A383" s="145"/>
      <c r="B383" s="153"/>
    </row>
    <row r="384" spans="1:2">
      <c r="A384" s="145"/>
      <c r="B384" s="153"/>
    </row>
    <row r="385" spans="1:2">
      <c r="A385" s="145"/>
      <c r="B385" s="153"/>
    </row>
    <row r="386" spans="1:2">
      <c r="A386" s="145"/>
      <c r="B386" s="153"/>
    </row>
    <row r="387" spans="1:2">
      <c r="A387" s="145"/>
      <c r="B387" s="153"/>
    </row>
    <row r="388" spans="1:2">
      <c r="A388" s="145"/>
      <c r="B388" s="153"/>
    </row>
    <row r="389" spans="1:2">
      <c r="A389" s="145"/>
      <c r="B389" s="153"/>
    </row>
    <row r="390" spans="1:2">
      <c r="A390" s="145"/>
      <c r="B390" s="153"/>
    </row>
    <row r="391" spans="1:2">
      <c r="A391" s="145"/>
      <c r="B391" s="153"/>
    </row>
    <row r="392" spans="1:2">
      <c r="A392" s="145"/>
      <c r="B392" s="153"/>
    </row>
    <row r="393" spans="1:2">
      <c r="A393" s="145"/>
      <c r="B393" s="153"/>
    </row>
    <row r="394" spans="1:2">
      <c r="A394" s="145"/>
      <c r="B394" s="153"/>
    </row>
    <row r="395" spans="1:2">
      <c r="A395" s="145"/>
      <c r="B395" s="153"/>
    </row>
    <row r="396" spans="1:2">
      <c r="A396" s="145"/>
      <c r="B396" s="153"/>
    </row>
    <row r="397" spans="1:2">
      <c r="A397" s="145"/>
      <c r="B397" s="153"/>
    </row>
    <row r="398" spans="1:2">
      <c r="A398" s="145"/>
      <c r="B398" s="153"/>
    </row>
    <row r="399" spans="1:2">
      <c r="A399" s="145"/>
      <c r="B399" s="153"/>
    </row>
    <row r="400" spans="1:2">
      <c r="A400" s="145"/>
      <c r="B400" s="153"/>
    </row>
    <row r="401" spans="1:2">
      <c r="A401" s="145"/>
      <c r="B401" s="153"/>
    </row>
    <row r="402" spans="1:2">
      <c r="A402" s="145"/>
      <c r="B402" s="153"/>
    </row>
    <row r="403" spans="1:2">
      <c r="A403" s="145"/>
      <c r="B403" s="153"/>
    </row>
    <row r="404" spans="1:2">
      <c r="A404" s="145"/>
      <c r="B404" s="153"/>
    </row>
    <row r="405" spans="1:2">
      <c r="A405" s="145"/>
      <c r="B405" s="153"/>
    </row>
    <row r="406" spans="1:2">
      <c r="A406" s="145"/>
      <c r="B406" s="153"/>
    </row>
    <row r="407" spans="1:2">
      <c r="A407" s="145"/>
      <c r="B407" s="153"/>
    </row>
    <row r="408" spans="1:2">
      <c r="A408" s="145"/>
      <c r="B408" s="153"/>
    </row>
    <row r="409" spans="1:2">
      <c r="A409" s="145"/>
      <c r="B409" s="153"/>
    </row>
    <row r="410" spans="1:2">
      <c r="A410" s="145"/>
      <c r="B410" s="153"/>
    </row>
    <row r="411" spans="1:2">
      <c r="A411" s="145"/>
      <c r="B411" s="153"/>
    </row>
    <row r="412" spans="1:2">
      <c r="A412" s="145"/>
      <c r="B412" s="153"/>
    </row>
    <row r="413" spans="1:2">
      <c r="A413" s="145"/>
      <c r="B413" s="153"/>
    </row>
    <row r="414" spans="1:2">
      <c r="A414" s="145"/>
      <c r="B414" s="153"/>
    </row>
    <row r="415" spans="1:2">
      <c r="A415" s="145"/>
      <c r="B415" s="153"/>
    </row>
    <row r="416" spans="1:2">
      <c r="A416" s="145"/>
      <c r="B416" s="153"/>
    </row>
    <row r="417" spans="1:2">
      <c r="A417" s="145"/>
      <c r="B417" s="153"/>
    </row>
    <row r="418" spans="1:2">
      <c r="A418" s="145"/>
      <c r="B418" s="153"/>
    </row>
    <row r="419" spans="1:2">
      <c r="A419" s="145"/>
      <c r="B419" s="153"/>
    </row>
    <row r="420" spans="1:2">
      <c r="A420" s="145"/>
      <c r="B420" s="153"/>
    </row>
    <row r="421" spans="1:2">
      <c r="A421" s="145"/>
      <c r="B421" s="153"/>
    </row>
    <row r="422" spans="1:2">
      <c r="A422" s="145"/>
      <c r="B422" s="153"/>
    </row>
    <row r="423" spans="1:2">
      <c r="A423" s="145"/>
      <c r="B423" s="153"/>
    </row>
    <row r="424" spans="1:2">
      <c r="A424" s="145"/>
      <c r="B424" s="153"/>
    </row>
    <row r="425" spans="1:2">
      <c r="A425" s="145"/>
      <c r="B425" s="153"/>
    </row>
    <row r="426" spans="1:2">
      <c r="A426" s="145"/>
      <c r="B426" s="153"/>
    </row>
    <row r="427" spans="1:2">
      <c r="A427" s="145"/>
      <c r="B427" s="153"/>
    </row>
    <row r="428" spans="1:2">
      <c r="A428" s="145"/>
      <c r="B428" s="153"/>
    </row>
    <row r="429" spans="1:2">
      <c r="A429" s="145"/>
      <c r="B429" s="153"/>
    </row>
    <row r="430" spans="1:2">
      <c r="A430" s="145"/>
      <c r="B430" s="153"/>
    </row>
    <row r="431" spans="1:2">
      <c r="A431" s="145"/>
      <c r="B431" s="153"/>
    </row>
    <row r="432" spans="1:2">
      <c r="A432" s="145"/>
      <c r="B432" s="153"/>
    </row>
    <row r="433" spans="1:2">
      <c r="A433" s="145"/>
      <c r="B433" s="153"/>
    </row>
    <row r="434" spans="1:2">
      <c r="A434" s="145"/>
      <c r="B434" s="153"/>
    </row>
    <row r="435" spans="1:2">
      <c r="A435" s="145"/>
      <c r="B435" s="153"/>
    </row>
    <row r="436" spans="1:2">
      <c r="A436" s="145"/>
      <c r="B436" s="153"/>
    </row>
    <row r="437" spans="1:2">
      <c r="A437" s="145"/>
      <c r="B437" s="153"/>
    </row>
    <row r="438" spans="1:2">
      <c r="A438" s="145"/>
      <c r="B438" s="153"/>
    </row>
    <row r="439" spans="1:2">
      <c r="A439" s="145"/>
      <c r="B439" s="153"/>
    </row>
    <row r="440" spans="1:2">
      <c r="A440" s="145"/>
      <c r="B440" s="153"/>
    </row>
    <row r="441" spans="1:2">
      <c r="A441" s="145"/>
      <c r="B441" s="153"/>
    </row>
    <row r="442" spans="1:2">
      <c r="A442" s="145"/>
      <c r="B442" s="153"/>
    </row>
    <row r="443" spans="1:2">
      <c r="A443" s="145"/>
      <c r="B443" s="153"/>
    </row>
    <row r="444" spans="1:2">
      <c r="A444" s="145"/>
      <c r="B444" s="153"/>
    </row>
    <row r="445" spans="1:2">
      <c r="A445" s="145"/>
      <c r="B445" s="153"/>
    </row>
    <row r="446" spans="1:2">
      <c r="A446" s="145"/>
      <c r="B446" s="153"/>
    </row>
    <row r="447" spans="1:2">
      <c r="A447" s="145"/>
      <c r="B447" s="153"/>
    </row>
    <row r="448" spans="1:2">
      <c r="A448" s="145"/>
      <c r="B448" s="153"/>
    </row>
    <row r="449" spans="1:2">
      <c r="A449" s="145"/>
      <c r="B449" s="153"/>
    </row>
    <row r="450" spans="1:2">
      <c r="A450" s="145"/>
      <c r="B450" s="153"/>
    </row>
    <row r="451" spans="1:2">
      <c r="A451" s="145"/>
      <c r="B451" s="153"/>
    </row>
    <row r="452" spans="1:2">
      <c r="A452" s="145"/>
      <c r="B452" s="153"/>
    </row>
    <row r="453" spans="1:2">
      <c r="A453" s="145"/>
      <c r="B453" s="153"/>
    </row>
    <row r="454" spans="1:2">
      <c r="A454" s="145"/>
      <c r="B454" s="153"/>
    </row>
    <row r="455" spans="1:2">
      <c r="A455" s="145"/>
      <c r="B455" s="153"/>
    </row>
    <row r="456" spans="1:2">
      <c r="A456" s="145"/>
      <c r="B456" s="153"/>
    </row>
    <row r="457" spans="1:2">
      <c r="A457" s="145"/>
      <c r="B457" s="153"/>
    </row>
    <row r="458" spans="1:2">
      <c r="A458" s="145"/>
      <c r="B458" s="153"/>
    </row>
    <row r="459" spans="1:2">
      <c r="A459" s="145"/>
      <c r="B459" s="153"/>
    </row>
    <row r="460" spans="1:2">
      <c r="A460" s="145"/>
      <c r="B460" s="153"/>
    </row>
    <row r="461" spans="1:2">
      <c r="A461" s="145"/>
      <c r="B461" s="153"/>
    </row>
    <row r="462" spans="1:2">
      <c r="A462" s="145"/>
      <c r="B462" s="153"/>
    </row>
    <row r="463" spans="1:2">
      <c r="A463" s="145"/>
      <c r="B463" s="153"/>
    </row>
    <row r="464" spans="1:2">
      <c r="A464" s="145"/>
      <c r="B464" s="153"/>
    </row>
    <row r="465" spans="1:2">
      <c r="A465" s="145"/>
      <c r="B465" s="153"/>
    </row>
    <row r="466" spans="1:2">
      <c r="A466" s="145"/>
      <c r="B466" s="153"/>
    </row>
    <row r="467" spans="1:2">
      <c r="A467" s="145"/>
      <c r="B467" s="153"/>
    </row>
    <row r="468" spans="1:2">
      <c r="A468" s="145"/>
      <c r="B468" s="153"/>
    </row>
    <row r="469" spans="1:2">
      <c r="A469" s="145"/>
      <c r="B469" s="153"/>
    </row>
    <row r="470" spans="1:2">
      <c r="A470" s="145"/>
      <c r="B470" s="153"/>
    </row>
    <row r="471" spans="1:2">
      <c r="A471" s="145"/>
      <c r="B471" s="153"/>
    </row>
    <row r="472" spans="1:2">
      <c r="A472" s="145"/>
      <c r="B472" s="153"/>
    </row>
    <row r="473" spans="1:2">
      <c r="A473" s="145"/>
      <c r="B473" s="153"/>
    </row>
    <row r="474" spans="1:2">
      <c r="A474" s="145"/>
      <c r="B474" s="153"/>
    </row>
    <row r="475" spans="1:2">
      <c r="A475" s="145"/>
      <c r="B475" s="153"/>
    </row>
    <row r="476" spans="1:2">
      <c r="A476" s="145"/>
      <c r="B476" s="153"/>
    </row>
    <row r="477" spans="1:2">
      <c r="A477" s="145"/>
      <c r="B477" s="153"/>
    </row>
    <row r="478" spans="1:2">
      <c r="A478" s="145"/>
      <c r="B478" s="153"/>
    </row>
    <row r="479" spans="1:2">
      <c r="A479" s="145"/>
      <c r="B479" s="153"/>
    </row>
    <row r="480" spans="1:2">
      <c r="A480" s="145"/>
      <c r="B480" s="153"/>
    </row>
    <row r="481" spans="1:2">
      <c r="A481" s="145"/>
      <c r="B481" s="153"/>
    </row>
    <row r="482" spans="1:2">
      <c r="A482" s="145"/>
      <c r="B482" s="153"/>
    </row>
    <row r="483" spans="1:2">
      <c r="A483" s="145"/>
      <c r="B483" s="153"/>
    </row>
    <row r="484" spans="1:2">
      <c r="A484" s="145"/>
      <c r="B484" s="153"/>
    </row>
    <row r="485" spans="1:2">
      <c r="A485" s="145"/>
      <c r="B485" s="153"/>
    </row>
    <row r="486" spans="1:2">
      <c r="A486" s="145"/>
      <c r="B486" s="153"/>
    </row>
    <row r="487" spans="1:2">
      <c r="A487" s="145"/>
      <c r="B487" s="153"/>
    </row>
    <row r="488" spans="1:2">
      <c r="A488" s="145"/>
      <c r="B488" s="153"/>
    </row>
    <row r="489" spans="1:2">
      <c r="A489" s="145"/>
      <c r="B489" s="153"/>
    </row>
    <row r="490" spans="1:2">
      <c r="A490" s="145"/>
      <c r="B490" s="153"/>
    </row>
    <row r="491" spans="1:2">
      <c r="A491" s="145"/>
      <c r="B491" s="153"/>
    </row>
    <row r="492" spans="1:2">
      <c r="A492" s="145"/>
      <c r="B492" s="153"/>
    </row>
    <row r="493" spans="1:2">
      <c r="A493" s="145"/>
      <c r="B493" s="153"/>
    </row>
    <row r="494" spans="1:2">
      <c r="A494" s="145"/>
      <c r="B494" s="153"/>
    </row>
    <row r="495" spans="1:2">
      <c r="A495" s="145"/>
      <c r="B495" s="153"/>
    </row>
    <row r="496" spans="1:2">
      <c r="A496" s="145"/>
      <c r="B496" s="153"/>
    </row>
    <row r="497" spans="1:2">
      <c r="A497" s="145"/>
      <c r="B497" s="153"/>
    </row>
    <row r="498" spans="1:2">
      <c r="A498" s="145"/>
      <c r="B498" s="153"/>
    </row>
    <row r="499" spans="1:2">
      <c r="A499" s="145"/>
      <c r="B499" s="153"/>
    </row>
    <row r="500" spans="1:2">
      <c r="A500" s="145"/>
      <c r="B500" s="153"/>
    </row>
    <row r="501" spans="1:2">
      <c r="A501" s="145"/>
      <c r="B501" s="153"/>
    </row>
    <row r="502" spans="1:2">
      <c r="A502" s="145"/>
      <c r="B502" s="153"/>
    </row>
    <row r="503" spans="1:2">
      <c r="A503" s="145"/>
      <c r="B503" s="153"/>
    </row>
    <row r="504" spans="1:2">
      <c r="A504" s="145"/>
      <c r="B504" s="153"/>
    </row>
    <row r="505" spans="1:2">
      <c r="A505" s="145"/>
      <c r="B505" s="153"/>
    </row>
    <row r="506" spans="1:2">
      <c r="A506" s="145"/>
      <c r="B506" s="153"/>
    </row>
    <row r="507" spans="1:2">
      <c r="A507" s="145"/>
      <c r="B507" s="153"/>
    </row>
    <row r="508" spans="1:2">
      <c r="A508" s="145"/>
      <c r="B508" s="153"/>
    </row>
    <row r="509" spans="1:2">
      <c r="A509" s="145"/>
      <c r="B509" s="153"/>
    </row>
    <row r="510" spans="1:2">
      <c r="A510" s="145"/>
      <c r="B510" s="153"/>
    </row>
    <row r="511" spans="1:2">
      <c r="A511" s="145"/>
      <c r="B511" s="153"/>
    </row>
    <row r="512" spans="1:2">
      <c r="A512" s="145"/>
      <c r="B512" s="153"/>
    </row>
    <row r="513" spans="1:2">
      <c r="A513" s="145"/>
      <c r="B513" s="153"/>
    </row>
    <row r="514" spans="1:2">
      <c r="A514" s="145"/>
      <c r="B514" s="153"/>
    </row>
    <row r="515" spans="1:2">
      <c r="A515" s="145"/>
      <c r="B515" s="153"/>
    </row>
    <row r="516" spans="1:2">
      <c r="A516" s="145"/>
      <c r="B516" s="153"/>
    </row>
    <row r="517" spans="1:2">
      <c r="A517" s="145"/>
      <c r="B517" s="153"/>
    </row>
    <row r="518" spans="1:2">
      <c r="A518" s="145"/>
      <c r="B518" s="153"/>
    </row>
    <row r="519" spans="1:2">
      <c r="A519" s="145"/>
      <c r="B519" s="153"/>
    </row>
    <row r="520" spans="1:2">
      <c r="A520" s="145"/>
      <c r="B520" s="153"/>
    </row>
    <row r="521" spans="1:2">
      <c r="A521" s="145"/>
      <c r="B521" s="153"/>
    </row>
    <row r="522" spans="1:2">
      <c r="A522" s="145"/>
      <c r="B522" s="153"/>
    </row>
    <row r="523" spans="1:2">
      <c r="A523" s="145"/>
      <c r="B523" s="153"/>
    </row>
    <row r="524" spans="1:2">
      <c r="A524" s="145"/>
      <c r="B524" s="153"/>
    </row>
    <row r="525" spans="1:2">
      <c r="A525" s="145"/>
      <c r="B525" s="153"/>
    </row>
    <row r="526" spans="1:2">
      <c r="A526" s="145"/>
      <c r="B526" s="153"/>
    </row>
    <row r="527" spans="1:2">
      <c r="A527" s="145"/>
      <c r="B527" s="153"/>
    </row>
    <row r="528" spans="1:2">
      <c r="A528" s="145"/>
      <c r="B528" s="153"/>
    </row>
    <row r="529" spans="1:2">
      <c r="A529" s="145"/>
      <c r="B529" s="153"/>
    </row>
    <row r="530" spans="1:2">
      <c r="A530" s="145"/>
      <c r="B530" s="153"/>
    </row>
    <row r="531" spans="1:2">
      <c r="A531" s="145"/>
      <c r="B531" s="153"/>
    </row>
    <row r="532" spans="1:2">
      <c r="A532" s="145"/>
      <c r="B532" s="153"/>
    </row>
    <row r="533" spans="1:2">
      <c r="A533" s="145"/>
      <c r="B533" s="153"/>
    </row>
    <row r="534" spans="1:2">
      <c r="A534" s="145"/>
      <c r="B534" s="153"/>
    </row>
    <row r="535" spans="1:2">
      <c r="A535" s="145"/>
      <c r="B535" s="153"/>
    </row>
    <row r="536" spans="1:2">
      <c r="A536" s="145"/>
      <c r="B536" s="153"/>
    </row>
    <row r="537" spans="1:2">
      <c r="A537" s="145"/>
      <c r="B537" s="153"/>
    </row>
    <row r="538" spans="1:2">
      <c r="A538" s="145"/>
      <c r="B538" s="153"/>
    </row>
    <row r="539" spans="1:2">
      <c r="A539" s="145"/>
      <c r="B539" s="153"/>
    </row>
    <row r="540" spans="1:2">
      <c r="A540" s="145"/>
      <c r="B540" s="153"/>
    </row>
    <row r="541" spans="1:2">
      <c r="A541" s="145"/>
      <c r="B541" s="153"/>
    </row>
    <row r="542" spans="1:2">
      <c r="A542" s="145"/>
      <c r="B542" s="153"/>
    </row>
    <row r="543" spans="1:2">
      <c r="A543" s="145"/>
      <c r="B543" s="153"/>
    </row>
    <row r="544" spans="1:2">
      <c r="A544" s="145"/>
      <c r="B544" s="153"/>
    </row>
    <row r="545" spans="1:2">
      <c r="A545" s="145"/>
      <c r="B545" s="153"/>
    </row>
    <row r="546" spans="1:2">
      <c r="A546" s="145"/>
      <c r="B546" s="153"/>
    </row>
    <row r="547" spans="1:2">
      <c r="A547" s="145"/>
      <c r="B547" s="153"/>
    </row>
    <row r="548" spans="1:2">
      <c r="A548" s="145"/>
      <c r="B548" s="153"/>
    </row>
    <row r="549" spans="1:2">
      <c r="A549" s="145"/>
      <c r="B549" s="153"/>
    </row>
    <row r="550" spans="1:2">
      <c r="A550" s="145"/>
      <c r="B550" s="153"/>
    </row>
    <row r="551" spans="1:2">
      <c r="A551" s="145"/>
      <c r="B551" s="153"/>
    </row>
    <row r="552" spans="1:2">
      <c r="A552" s="145"/>
      <c r="B552" s="153"/>
    </row>
    <row r="553" spans="1:2">
      <c r="A553" s="145"/>
      <c r="B553" s="153"/>
    </row>
    <row r="554" spans="1:2">
      <c r="A554" s="145"/>
      <c r="B554" s="153"/>
    </row>
    <row r="555" spans="1:2">
      <c r="A555" s="145"/>
      <c r="B555" s="153"/>
    </row>
    <row r="556" spans="1:2">
      <c r="A556" s="145"/>
      <c r="B556" s="153"/>
    </row>
  </sheetData>
  <mergeCells count="3">
    <mergeCell ref="A1:L1"/>
    <mergeCell ref="A2:L2"/>
    <mergeCell ref="A74:L7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556"/>
  <sheetViews>
    <sheetView zoomScale="160" zoomScaleNormal="160" workbookViewId="0">
      <selection activeCell="A4" sqref="A4"/>
    </sheetView>
  </sheetViews>
  <sheetFormatPr defaultColWidth="33.140625" defaultRowHeight="9"/>
  <cols>
    <col min="1" max="1" width="55" style="156" customWidth="1"/>
    <col min="2" max="6" width="10.7109375" style="134" customWidth="1"/>
    <col min="7" max="17" width="5.7109375" style="135" customWidth="1"/>
    <col min="18" max="256" width="33.140625" style="135"/>
    <col min="257" max="257" width="55" style="135" customWidth="1"/>
    <col min="258" max="262" width="10.7109375" style="135" customWidth="1"/>
    <col min="263" max="273" width="5.7109375" style="135" customWidth="1"/>
    <col min="274" max="512" width="33.140625" style="135"/>
    <col min="513" max="513" width="55" style="135" customWidth="1"/>
    <col min="514" max="518" width="10.7109375" style="135" customWidth="1"/>
    <col min="519" max="529" width="5.7109375" style="135" customWidth="1"/>
    <col min="530" max="768" width="33.140625" style="135"/>
    <col min="769" max="769" width="55" style="135" customWidth="1"/>
    <col min="770" max="774" width="10.7109375" style="135" customWidth="1"/>
    <col min="775" max="785" width="5.7109375" style="135" customWidth="1"/>
    <col min="786" max="1024" width="33.140625" style="135"/>
    <col min="1025" max="1025" width="55" style="135" customWidth="1"/>
    <col min="1026" max="1030" width="10.7109375" style="135" customWidth="1"/>
    <col min="1031" max="1041" width="5.7109375" style="135" customWidth="1"/>
    <col min="1042" max="1280" width="33.140625" style="135"/>
    <col min="1281" max="1281" width="55" style="135" customWidth="1"/>
    <col min="1282" max="1286" width="10.7109375" style="135" customWidth="1"/>
    <col min="1287" max="1297" width="5.7109375" style="135" customWidth="1"/>
    <col min="1298" max="1536" width="33.140625" style="135"/>
    <col min="1537" max="1537" width="55" style="135" customWidth="1"/>
    <col min="1538" max="1542" width="10.7109375" style="135" customWidth="1"/>
    <col min="1543" max="1553" width="5.7109375" style="135" customWidth="1"/>
    <col min="1554" max="1792" width="33.140625" style="135"/>
    <col min="1793" max="1793" width="55" style="135" customWidth="1"/>
    <col min="1794" max="1798" width="10.7109375" style="135" customWidth="1"/>
    <col min="1799" max="1809" width="5.7109375" style="135" customWidth="1"/>
    <col min="1810" max="2048" width="33.140625" style="135"/>
    <col min="2049" max="2049" width="55" style="135" customWidth="1"/>
    <col min="2050" max="2054" width="10.7109375" style="135" customWidth="1"/>
    <col min="2055" max="2065" width="5.7109375" style="135" customWidth="1"/>
    <col min="2066" max="2304" width="33.140625" style="135"/>
    <col min="2305" max="2305" width="55" style="135" customWidth="1"/>
    <col min="2306" max="2310" width="10.7109375" style="135" customWidth="1"/>
    <col min="2311" max="2321" width="5.7109375" style="135" customWidth="1"/>
    <col min="2322" max="2560" width="33.140625" style="135"/>
    <col min="2561" max="2561" width="55" style="135" customWidth="1"/>
    <col min="2562" max="2566" width="10.7109375" style="135" customWidth="1"/>
    <col min="2567" max="2577" width="5.7109375" style="135" customWidth="1"/>
    <col min="2578" max="2816" width="33.140625" style="135"/>
    <col min="2817" max="2817" width="55" style="135" customWidth="1"/>
    <col min="2818" max="2822" width="10.7109375" style="135" customWidth="1"/>
    <col min="2823" max="2833" width="5.7109375" style="135" customWidth="1"/>
    <col min="2834" max="3072" width="33.140625" style="135"/>
    <col min="3073" max="3073" width="55" style="135" customWidth="1"/>
    <col min="3074" max="3078" width="10.7109375" style="135" customWidth="1"/>
    <col min="3079" max="3089" width="5.7109375" style="135" customWidth="1"/>
    <col min="3090" max="3328" width="33.140625" style="135"/>
    <col min="3329" max="3329" width="55" style="135" customWidth="1"/>
    <col min="3330" max="3334" width="10.7109375" style="135" customWidth="1"/>
    <col min="3335" max="3345" width="5.7109375" style="135" customWidth="1"/>
    <col min="3346" max="3584" width="33.140625" style="135"/>
    <col min="3585" max="3585" width="55" style="135" customWidth="1"/>
    <col min="3586" max="3590" width="10.7109375" style="135" customWidth="1"/>
    <col min="3591" max="3601" width="5.7109375" style="135" customWidth="1"/>
    <col min="3602" max="3840" width="33.140625" style="135"/>
    <col min="3841" max="3841" width="55" style="135" customWidth="1"/>
    <col min="3842" max="3846" width="10.7109375" style="135" customWidth="1"/>
    <col min="3847" max="3857" width="5.7109375" style="135" customWidth="1"/>
    <col min="3858" max="4096" width="33.140625" style="135"/>
    <col min="4097" max="4097" width="55" style="135" customWidth="1"/>
    <col min="4098" max="4102" width="10.7109375" style="135" customWidth="1"/>
    <col min="4103" max="4113" width="5.7109375" style="135" customWidth="1"/>
    <col min="4114" max="4352" width="33.140625" style="135"/>
    <col min="4353" max="4353" width="55" style="135" customWidth="1"/>
    <col min="4354" max="4358" width="10.7109375" style="135" customWidth="1"/>
    <col min="4359" max="4369" width="5.7109375" style="135" customWidth="1"/>
    <col min="4370" max="4608" width="33.140625" style="135"/>
    <col min="4609" max="4609" width="55" style="135" customWidth="1"/>
    <col min="4610" max="4614" width="10.7109375" style="135" customWidth="1"/>
    <col min="4615" max="4625" width="5.7109375" style="135" customWidth="1"/>
    <col min="4626" max="4864" width="33.140625" style="135"/>
    <col min="4865" max="4865" width="55" style="135" customWidth="1"/>
    <col min="4866" max="4870" width="10.7109375" style="135" customWidth="1"/>
    <col min="4871" max="4881" width="5.7109375" style="135" customWidth="1"/>
    <col min="4882" max="5120" width="33.140625" style="135"/>
    <col min="5121" max="5121" width="55" style="135" customWidth="1"/>
    <col min="5122" max="5126" width="10.7109375" style="135" customWidth="1"/>
    <col min="5127" max="5137" width="5.7109375" style="135" customWidth="1"/>
    <col min="5138" max="5376" width="33.140625" style="135"/>
    <col min="5377" max="5377" width="55" style="135" customWidth="1"/>
    <col min="5378" max="5382" width="10.7109375" style="135" customWidth="1"/>
    <col min="5383" max="5393" width="5.7109375" style="135" customWidth="1"/>
    <col min="5394" max="5632" width="33.140625" style="135"/>
    <col min="5633" max="5633" width="55" style="135" customWidth="1"/>
    <col min="5634" max="5638" width="10.7109375" style="135" customWidth="1"/>
    <col min="5639" max="5649" width="5.7109375" style="135" customWidth="1"/>
    <col min="5650" max="5888" width="33.140625" style="135"/>
    <col min="5889" max="5889" width="55" style="135" customWidth="1"/>
    <col min="5890" max="5894" width="10.7109375" style="135" customWidth="1"/>
    <col min="5895" max="5905" width="5.7109375" style="135" customWidth="1"/>
    <col min="5906" max="6144" width="33.140625" style="135"/>
    <col min="6145" max="6145" width="55" style="135" customWidth="1"/>
    <col min="6146" max="6150" width="10.7109375" style="135" customWidth="1"/>
    <col min="6151" max="6161" width="5.7109375" style="135" customWidth="1"/>
    <col min="6162" max="6400" width="33.140625" style="135"/>
    <col min="6401" max="6401" width="55" style="135" customWidth="1"/>
    <col min="6402" max="6406" width="10.7109375" style="135" customWidth="1"/>
    <col min="6407" max="6417" width="5.7109375" style="135" customWidth="1"/>
    <col min="6418" max="6656" width="33.140625" style="135"/>
    <col min="6657" max="6657" width="55" style="135" customWidth="1"/>
    <col min="6658" max="6662" width="10.7109375" style="135" customWidth="1"/>
    <col min="6663" max="6673" width="5.7109375" style="135" customWidth="1"/>
    <col min="6674" max="6912" width="33.140625" style="135"/>
    <col min="6913" max="6913" width="55" style="135" customWidth="1"/>
    <col min="6914" max="6918" width="10.7109375" style="135" customWidth="1"/>
    <col min="6919" max="6929" width="5.7109375" style="135" customWidth="1"/>
    <col min="6930" max="7168" width="33.140625" style="135"/>
    <col min="7169" max="7169" width="55" style="135" customWidth="1"/>
    <col min="7170" max="7174" width="10.7109375" style="135" customWidth="1"/>
    <col min="7175" max="7185" width="5.7109375" style="135" customWidth="1"/>
    <col min="7186" max="7424" width="33.140625" style="135"/>
    <col min="7425" max="7425" width="55" style="135" customWidth="1"/>
    <col min="7426" max="7430" width="10.7109375" style="135" customWidth="1"/>
    <col min="7431" max="7441" width="5.7109375" style="135" customWidth="1"/>
    <col min="7442" max="7680" width="33.140625" style="135"/>
    <col min="7681" max="7681" width="55" style="135" customWidth="1"/>
    <col min="7682" max="7686" width="10.7109375" style="135" customWidth="1"/>
    <col min="7687" max="7697" width="5.7109375" style="135" customWidth="1"/>
    <col min="7698" max="7936" width="33.140625" style="135"/>
    <col min="7937" max="7937" width="55" style="135" customWidth="1"/>
    <col min="7938" max="7942" width="10.7109375" style="135" customWidth="1"/>
    <col min="7943" max="7953" width="5.7109375" style="135" customWidth="1"/>
    <col min="7954" max="8192" width="33.140625" style="135"/>
    <col min="8193" max="8193" width="55" style="135" customWidth="1"/>
    <col min="8194" max="8198" width="10.7109375" style="135" customWidth="1"/>
    <col min="8199" max="8209" width="5.7109375" style="135" customWidth="1"/>
    <col min="8210" max="8448" width="33.140625" style="135"/>
    <col min="8449" max="8449" width="55" style="135" customWidth="1"/>
    <col min="8450" max="8454" width="10.7109375" style="135" customWidth="1"/>
    <col min="8455" max="8465" width="5.7109375" style="135" customWidth="1"/>
    <col min="8466" max="8704" width="33.140625" style="135"/>
    <col min="8705" max="8705" width="55" style="135" customWidth="1"/>
    <col min="8706" max="8710" width="10.7109375" style="135" customWidth="1"/>
    <col min="8711" max="8721" width="5.7109375" style="135" customWidth="1"/>
    <col min="8722" max="8960" width="33.140625" style="135"/>
    <col min="8961" max="8961" width="55" style="135" customWidth="1"/>
    <col min="8962" max="8966" width="10.7109375" style="135" customWidth="1"/>
    <col min="8967" max="8977" width="5.7109375" style="135" customWidth="1"/>
    <col min="8978" max="9216" width="33.140625" style="135"/>
    <col min="9217" max="9217" width="55" style="135" customWidth="1"/>
    <col min="9218" max="9222" width="10.7109375" style="135" customWidth="1"/>
    <col min="9223" max="9233" width="5.7109375" style="135" customWidth="1"/>
    <col min="9234" max="9472" width="33.140625" style="135"/>
    <col min="9473" max="9473" width="55" style="135" customWidth="1"/>
    <col min="9474" max="9478" width="10.7109375" style="135" customWidth="1"/>
    <col min="9479" max="9489" width="5.7109375" style="135" customWidth="1"/>
    <col min="9490" max="9728" width="33.140625" style="135"/>
    <col min="9729" max="9729" width="55" style="135" customWidth="1"/>
    <col min="9730" max="9734" width="10.7109375" style="135" customWidth="1"/>
    <col min="9735" max="9745" width="5.7109375" style="135" customWidth="1"/>
    <col min="9746" max="9984" width="33.140625" style="135"/>
    <col min="9985" max="9985" width="55" style="135" customWidth="1"/>
    <col min="9986" max="9990" width="10.7109375" style="135" customWidth="1"/>
    <col min="9991" max="10001" width="5.7109375" style="135" customWidth="1"/>
    <col min="10002" max="10240" width="33.140625" style="135"/>
    <col min="10241" max="10241" width="55" style="135" customWidth="1"/>
    <col min="10242" max="10246" width="10.7109375" style="135" customWidth="1"/>
    <col min="10247" max="10257" width="5.7109375" style="135" customWidth="1"/>
    <col min="10258" max="10496" width="33.140625" style="135"/>
    <col min="10497" max="10497" width="55" style="135" customWidth="1"/>
    <col min="10498" max="10502" width="10.7109375" style="135" customWidth="1"/>
    <col min="10503" max="10513" width="5.7109375" style="135" customWidth="1"/>
    <col min="10514" max="10752" width="33.140625" style="135"/>
    <col min="10753" max="10753" width="55" style="135" customWidth="1"/>
    <col min="10754" max="10758" width="10.7109375" style="135" customWidth="1"/>
    <col min="10759" max="10769" width="5.7109375" style="135" customWidth="1"/>
    <col min="10770" max="11008" width="33.140625" style="135"/>
    <col min="11009" max="11009" width="55" style="135" customWidth="1"/>
    <col min="11010" max="11014" width="10.7109375" style="135" customWidth="1"/>
    <col min="11015" max="11025" width="5.7109375" style="135" customWidth="1"/>
    <col min="11026" max="11264" width="33.140625" style="135"/>
    <col min="11265" max="11265" width="55" style="135" customWidth="1"/>
    <col min="11266" max="11270" width="10.7109375" style="135" customWidth="1"/>
    <col min="11271" max="11281" width="5.7109375" style="135" customWidth="1"/>
    <col min="11282" max="11520" width="33.140625" style="135"/>
    <col min="11521" max="11521" width="55" style="135" customWidth="1"/>
    <col min="11522" max="11526" width="10.7109375" style="135" customWidth="1"/>
    <col min="11527" max="11537" width="5.7109375" style="135" customWidth="1"/>
    <col min="11538" max="11776" width="33.140625" style="135"/>
    <col min="11777" max="11777" width="55" style="135" customWidth="1"/>
    <col min="11778" max="11782" width="10.7109375" style="135" customWidth="1"/>
    <col min="11783" max="11793" width="5.7109375" style="135" customWidth="1"/>
    <col min="11794" max="12032" width="33.140625" style="135"/>
    <col min="12033" max="12033" width="55" style="135" customWidth="1"/>
    <col min="12034" max="12038" width="10.7109375" style="135" customWidth="1"/>
    <col min="12039" max="12049" width="5.7109375" style="135" customWidth="1"/>
    <col min="12050" max="12288" width="33.140625" style="135"/>
    <col min="12289" max="12289" width="55" style="135" customWidth="1"/>
    <col min="12290" max="12294" width="10.7109375" style="135" customWidth="1"/>
    <col min="12295" max="12305" width="5.7109375" style="135" customWidth="1"/>
    <col min="12306" max="12544" width="33.140625" style="135"/>
    <col min="12545" max="12545" width="55" style="135" customWidth="1"/>
    <col min="12546" max="12550" width="10.7109375" style="135" customWidth="1"/>
    <col min="12551" max="12561" width="5.7109375" style="135" customWidth="1"/>
    <col min="12562" max="12800" width="33.140625" style="135"/>
    <col min="12801" max="12801" width="55" style="135" customWidth="1"/>
    <col min="12802" max="12806" width="10.7109375" style="135" customWidth="1"/>
    <col min="12807" max="12817" width="5.7109375" style="135" customWidth="1"/>
    <col min="12818" max="13056" width="33.140625" style="135"/>
    <col min="13057" max="13057" width="55" style="135" customWidth="1"/>
    <col min="13058" max="13062" width="10.7109375" style="135" customWidth="1"/>
    <col min="13063" max="13073" width="5.7109375" style="135" customWidth="1"/>
    <col min="13074" max="13312" width="33.140625" style="135"/>
    <col min="13313" max="13313" width="55" style="135" customWidth="1"/>
    <col min="13314" max="13318" width="10.7109375" style="135" customWidth="1"/>
    <col min="13319" max="13329" width="5.7109375" style="135" customWidth="1"/>
    <col min="13330" max="13568" width="33.140625" style="135"/>
    <col min="13569" max="13569" width="55" style="135" customWidth="1"/>
    <col min="13570" max="13574" width="10.7109375" style="135" customWidth="1"/>
    <col min="13575" max="13585" width="5.7109375" style="135" customWidth="1"/>
    <col min="13586" max="13824" width="33.140625" style="135"/>
    <col min="13825" max="13825" width="55" style="135" customWidth="1"/>
    <col min="13826" max="13830" width="10.7109375" style="135" customWidth="1"/>
    <col min="13831" max="13841" width="5.7109375" style="135" customWidth="1"/>
    <col min="13842" max="14080" width="33.140625" style="135"/>
    <col min="14081" max="14081" width="55" style="135" customWidth="1"/>
    <col min="14082" max="14086" width="10.7109375" style="135" customWidth="1"/>
    <col min="14087" max="14097" width="5.7109375" style="135" customWidth="1"/>
    <col min="14098" max="14336" width="33.140625" style="135"/>
    <col min="14337" max="14337" width="55" style="135" customWidth="1"/>
    <col min="14338" max="14342" width="10.7109375" style="135" customWidth="1"/>
    <col min="14343" max="14353" width="5.7109375" style="135" customWidth="1"/>
    <col min="14354" max="14592" width="33.140625" style="135"/>
    <col min="14593" max="14593" width="55" style="135" customWidth="1"/>
    <col min="14594" max="14598" width="10.7109375" style="135" customWidth="1"/>
    <col min="14599" max="14609" width="5.7109375" style="135" customWidth="1"/>
    <col min="14610" max="14848" width="33.140625" style="135"/>
    <col min="14849" max="14849" width="55" style="135" customWidth="1"/>
    <col min="14850" max="14854" width="10.7109375" style="135" customWidth="1"/>
    <col min="14855" max="14865" width="5.7109375" style="135" customWidth="1"/>
    <col min="14866" max="15104" width="33.140625" style="135"/>
    <col min="15105" max="15105" width="55" style="135" customWidth="1"/>
    <col min="15106" max="15110" width="10.7109375" style="135" customWidth="1"/>
    <col min="15111" max="15121" width="5.7109375" style="135" customWidth="1"/>
    <col min="15122" max="15360" width="33.140625" style="135"/>
    <col min="15361" max="15361" width="55" style="135" customWidth="1"/>
    <col min="15362" max="15366" width="10.7109375" style="135" customWidth="1"/>
    <col min="15367" max="15377" width="5.7109375" style="135" customWidth="1"/>
    <col min="15378" max="15616" width="33.140625" style="135"/>
    <col min="15617" max="15617" width="55" style="135" customWidth="1"/>
    <col min="15618" max="15622" width="10.7109375" style="135" customWidth="1"/>
    <col min="15623" max="15633" width="5.7109375" style="135" customWidth="1"/>
    <col min="15634" max="15872" width="33.140625" style="135"/>
    <col min="15873" max="15873" width="55" style="135" customWidth="1"/>
    <col min="15874" max="15878" width="10.7109375" style="135" customWidth="1"/>
    <col min="15879" max="15889" width="5.7109375" style="135" customWidth="1"/>
    <col min="15890" max="16128" width="33.140625" style="135"/>
    <col min="16129" max="16129" width="55" style="135" customWidth="1"/>
    <col min="16130" max="16134" width="10.7109375" style="135" customWidth="1"/>
    <col min="16135" max="16145" width="5.7109375" style="135" customWidth="1"/>
    <col min="16146" max="16384" width="33.140625" style="135"/>
  </cols>
  <sheetData>
    <row r="1" spans="1:14" s="133" customFormat="1" ht="30" customHeight="1">
      <c r="A1" s="576" t="s">
        <v>145</v>
      </c>
      <c r="B1" s="576"/>
      <c r="C1" s="576"/>
      <c r="D1" s="576"/>
      <c r="E1" s="576"/>
      <c r="F1" s="576"/>
    </row>
    <row r="2" spans="1:14" s="133" customFormat="1" ht="30" customHeight="1">
      <c r="A2" s="577" t="s">
        <v>605</v>
      </c>
      <c r="B2" s="577"/>
      <c r="C2" s="577"/>
      <c r="D2" s="577"/>
      <c r="E2" s="577"/>
      <c r="F2" s="577"/>
    </row>
    <row r="3" spans="1:14" ht="2.25" customHeight="1">
      <c r="A3" s="474"/>
      <c r="B3" s="466"/>
      <c r="C3" s="466"/>
      <c r="D3" s="466"/>
      <c r="E3" s="466"/>
      <c r="F3" s="466"/>
    </row>
    <row r="4" spans="1:14" ht="30" customHeight="1" thickBot="1">
      <c r="A4" s="455"/>
      <c r="B4" s="456" t="s">
        <v>608</v>
      </c>
      <c r="C4" s="456" t="s">
        <v>609</v>
      </c>
      <c r="D4" s="456" t="s">
        <v>610</v>
      </c>
      <c r="E4" s="456" t="s">
        <v>611</v>
      </c>
      <c r="F4" s="456" t="s">
        <v>928</v>
      </c>
    </row>
    <row r="5" spans="1:14" ht="15.75" customHeight="1">
      <c r="A5" s="457" t="s">
        <v>79</v>
      </c>
      <c r="B5" s="475">
        <v>15</v>
      </c>
      <c r="C5" s="475">
        <v>17</v>
      </c>
      <c r="D5" s="475">
        <v>20</v>
      </c>
      <c r="E5" s="475">
        <f>SUM(E6,E9)</f>
        <v>22</v>
      </c>
      <c r="F5" s="475">
        <f>SUM(F6,F9)</f>
        <v>22</v>
      </c>
    </row>
    <row r="6" spans="1:14" ht="14.25" customHeight="1">
      <c r="A6" s="459" t="s">
        <v>612</v>
      </c>
      <c r="B6" s="476">
        <v>8</v>
      </c>
      <c r="C6" s="476">
        <v>8</v>
      </c>
      <c r="D6" s="476">
        <v>11</v>
      </c>
      <c r="E6" s="476">
        <f>SUM(E7:E8)</f>
        <v>12</v>
      </c>
      <c r="F6" s="476">
        <f>SUM(F7:F8)</f>
        <v>12</v>
      </c>
      <c r="G6" s="138"/>
      <c r="H6" s="138"/>
      <c r="I6" s="138"/>
      <c r="J6" s="138"/>
      <c r="K6" s="138"/>
      <c r="L6" s="138"/>
      <c r="M6" s="138"/>
      <c r="N6" s="138"/>
    </row>
    <row r="7" spans="1:14" ht="12" customHeight="1">
      <c r="A7" s="212" t="s">
        <v>929</v>
      </c>
      <c r="B7" s="477">
        <v>8</v>
      </c>
      <c r="C7" s="477">
        <v>8</v>
      </c>
      <c r="D7" s="477">
        <v>11</v>
      </c>
      <c r="E7" s="477">
        <v>12</v>
      </c>
      <c r="F7" s="477">
        <v>12</v>
      </c>
    </row>
    <row r="8" spans="1:14" ht="12" customHeight="1">
      <c r="A8" s="212" t="s">
        <v>614</v>
      </c>
      <c r="B8" s="477">
        <v>0</v>
      </c>
      <c r="C8" s="477">
        <v>0</v>
      </c>
      <c r="D8" s="477">
        <v>0</v>
      </c>
      <c r="E8" s="477">
        <v>0</v>
      </c>
      <c r="F8" s="477">
        <v>0</v>
      </c>
    </row>
    <row r="9" spans="1:14" ht="12" customHeight="1">
      <c r="A9" s="459" t="s">
        <v>615</v>
      </c>
      <c r="B9" s="476">
        <v>7</v>
      </c>
      <c r="C9" s="476">
        <v>9</v>
      </c>
      <c r="D9" s="476">
        <v>9</v>
      </c>
      <c r="E9" s="476">
        <f>SUM(E10:E11)</f>
        <v>10</v>
      </c>
      <c r="F9" s="476">
        <f>SUM(F10:F11)</f>
        <v>10</v>
      </c>
      <c r="G9" s="138"/>
      <c r="H9" s="138"/>
      <c r="I9" s="138"/>
      <c r="J9" s="138"/>
      <c r="K9" s="138"/>
      <c r="L9" s="138"/>
      <c r="M9" s="138"/>
    </row>
    <row r="10" spans="1:14" ht="12" customHeight="1">
      <c r="A10" s="212" t="s">
        <v>929</v>
      </c>
      <c r="B10" s="477">
        <v>7</v>
      </c>
      <c r="C10" s="477">
        <v>9</v>
      </c>
      <c r="D10" s="477">
        <v>9</v>
      </c>
      <c r="E10" s="477">
        <v>10</v>
      </c>
      <c r="F10" s="477">
        <v>10</v>
      </c>
    </row>
    <row r="11" spans="1:14" ht="12" customHeight="1" thickBot="1">
      <c r="A11" s="212" t="s">
        <v>614</v>
      </c>
      <c r="B11" s="477">
        <v>0</v>
      </c>
      <c r="C11" s="477">
        <v>0</v>
      </c>
      <c r="D11" s="477">
        <v>0</v>
      </c>
      <c r="E11" s="477">
        <v>0</v>
      </c>
      <c r="F11" s="477">
        <v>0</v>
      </c>
    </row>
    <row r="12" spans="1:14" ht="12" customHeight="1">
      <c r="A12" s="457" t="s">
        <v>80</v>
      </c>
      <c r="B12" s="475">
        <v>76</v>
      </c>
      <c r="C12" s="475">
        <v>78</v>
      </c>
      <c r="D12" s="475">
        <v>97</v>
      </c>
      <c r="E12" s="475">
        <f>SUM(E13,E16,E19)</f>
        <v>116</v>
      </c>
      <c r="F12" s="475">
        <f>SUM(F13,F16,F19)</f>
        <v>116</v>
      </c>
    </row>
    <row r="13" spans="1:14" s="139" customFormat="1" ht="12" customHeight="1">
      <c r="A13" s="459" t="s">
        <v>616</v>
      </c>
      <c r="B13" s="476">
        <v>22</v>
      </c>
      <c r="C13" s="476">
        <v>19</v>
      </c>
      <c r="D13" s="476">
        <v>22</v>
      </c>
      <c r="E13" s="476">
        <f>SUM(E14:E15)</f>
        <v>29</v>
      </c>
      <c r="F13" s="476">
        <f>SUM(F14:F15)</f>
        <v>29</v>
      </c>
      <c r="G13" s="138"/>
      <c r="H13" s="138"/>
      <c r="I13" s="138"/>
      <c r="J13" s="138"/>
      <c r="K13" s="138"/>
      <c r="L13" s="138"/>
      <c r="M13" s="138"/>
    </row>
    <row r="14" spans="1:14" s="139" customFormat="1" ht="12" customHeight="1">
      <c r="A14" s="212" t="s">
        <v>929</v>
      </c>
      <c r="B14" s="477">
        <v>22</v>
      </c>
      <c r="C14" s="477">
        <v>19</v>
      </c>
      <c r="D14" s="477">
        <v>22</v>
      </c>
      <c r="E14" s="477">
        <v>29</v>
      </c>
      <c r="F14" s="477">
        <v>29</v>
      </c>
    </row>
    <row r="15" spans="1:14" s="139" customFormat="1" ht="12" customHeight="1">
      <c r="A15" s="212" t="s">
        <v>614</v>
      </c>
      <c r="B15" s="477">
        <v>0</v>
      </c>
      <c r="C15" s="477">
        <v>0</v>
      </c>
      <c r="D15" s="477">
        <v>0</v>
      </c>
      <c r="E15" s="477">
        <v>0</v>
      </c>
      <c r="F15" s="477">
        <v>0</v>
      </c>
    </row>
    <row r="16" spans="1:14" s="139" customFormat="1" ht="12" customHeight="1">
      <c r="A16" s="459" t="s">
        <v>617</v>
      </c>
      <c r="B16" s="476">
        <v>27</v>
      </c>
      <c r="C16" s="476">
        <v>29</v>
      </c>
      <c r="D16" s="476">
        <v>44</v>
      </c>
      <c r="E16" s="476">
        <f>SUM(E17:E18)</f>
        <v>47</v>
      </c>
      <c r="F16" s="476">
        <f>SUM(F17:F18)</f>
        <v>47</v>
      </c>
      <c r="G16" s="138"/>
      <c r="H16" s="138"/>
      <c r="I16" s="138"/>
      <c r="J16" s="138"/>
      <c r="K16" s="138"/>
      <c r="L16" s="138"/>
      <c r="M16" s="138"/>
    </row>
    <row r="17" spans="1:13" s="139" customFormat="1" ht="12" customHeight="1">
      <c r="A17" s="212" t="s">
        <v>929</v>
      </c>
      <c r="B17" s="477">
        <v>27</v>
      </c>
      <c r="C17" s="477">
        <v>29</v>
      </c>
      <c r="D17" s="477">
        <v>44</v>
      </c>
      <c r="E17" s="477">
        <v>47</v>
      </c>
      <c r="F17" s="477">
        <v>47</v>
      </c>
    </row>
    <row r="18" spans="1:13" ht="12" customHeight="1">
      <c r="A18" s="212" t="s">
        <v>614</v>
      </c>
      <c r="B18" s="477">
        <v>0</v>
      </c>
      <c r="C18" s="477">
        <v>0</v>
      </c>
      <c r="D18" s="477">
        <v>0</v>
      </c>
      <c r="E18" s="477">
        <v>0</v>
      </c>
      <c r="F18" s="477">
        <v>0</v>
      </c>
    </row>
    <row r="19" spans="1:13" ht="12" customHeight="1">
      <c r="A19" s="459" t="s">
        <v>615</v>
      </c>
      <c r="B19" s="476">
        <v>27</v>
      </c>
      <c r="C19" s="476">
        <v>30</v>
      </c>
      <c r="D19" s="476">
        <v>31</v>
      </c>
      <c r="E19" s="476">
        <f>SUM(E20:E21)</f>
        <v>40</v>
      </c>
      <c r="F19" s="476">
        <f>SUM(F20:F21)</f>
        <v>40</v>
      </c>
      <c r="G19" s="138"/>
      <c r="H19" s="138"/>
      <c r="I19" s="138"/>
      <c r="J19" s="138"/>
      <c r="K19" s="138"/>
      <c r="L19" s="138"/>
      <c r="M19" s="138"/>
    </row>
    <row r="20" spans="1:13" ht="12" customHeight="1">
      <c r="A20" s="212" t="s">
        <v>929</v>
      </c>
      <c r="B20" s="477">
        <v>27</v>
      </c>
      <c r="C20" s="477">
        <v>30</v>
      </c>
      <c r="D20" s="477">
        <v>31</v>
      </c>
      <c r="E20" s="477">
        <v>40</v>
      </c>
      <c r="F20" s="477">
        <v>40</v>
      </c>
    </row>
    <row r="21" spans="1:13" ht="12" customHeight="1" thickBot="1">
      <c r="A21" s="212" t="s">
        <v>614</v>
      </c>
      <c r="B21" s="477">
        <v>0</v>
      </c>
      <c r="C21" s="477">
        <v>0</v>
      </c>
      <c r="D21" s="477">
        <v>0</v>
      </c>
      <c r="E21" s="477">
        <v>0</v>
      </c>
      <c r="F21" s="477">
        <v>0</v>
      </c>
    </row>
    <row r="22" spans="1:13" ht="12" customHeight="1">
      <c r="A22" s="457" t="s">
        <v>76</v>
      </c>
      <c r="B22" s="475">
        <v>32</v>
      </c>
      <c r="C22" s="475">
        <v>34</v>
      </c>
      <c r="D22" s="475">
        <v>40</v>
      </c>
      <c r="E22" s="475">
        <f>SUM(E23,E26)</f>
        <v>45</v>
      </c>
      <c r="F22" s="475">
        <f>SUM(F23,F26)</f>
        <v>47</v>
      </c>
    </row>
    <row r="23" spans="1:13" ht="12" customHeight="1">
      <c r="A23" s="459" t="s">
        <v>618</v>
      </c>
      <c r="B23" s="476">
        <v>16</v>
      </c>
      <c r="C23" s="476">
        <v>11</v>
      </c>
      <c r="D23" s="476">
        <v>16</v>
      </c>
      <c r="E23" s="476">
        <f>SUM(E24:E25)</f>
        <v>17</v>
      </c>
      <c r="F23" s="476">
        <f>SUM(F24:F25)</f>
        <v>19</v>
      </c>
      <c r="G23" s="138"/>
      <c r="H23" s="138"/>
      <c r="I23" s="138"/>
      <c r="J23" s="138"/>
      <c r="K23" s="138"/>
      <c r="L23" s="138"/>
      <c r="M23" s="138"/>
    </row>
    <row r="24" spans="1:13" ht="12" customHeight="1">
      <c r="A24" s="212" t="s">
        <v>929</v>
      </c>
      <c r="B24" s="477">
        <v>16</v>
      </c>
      <c r="C24" s="477">
        <v>11</v>
      </c>
      <c r="D24" s="477">
        <v>16</v>
      </c>
      <c r="E24" s="477">
        <v>17</v>
      </c>
      <c r="F24" s="477">
        <v>19</v>
      </c>
    </row>
    <row r="25" spans="1:13" ht="12" customHeight="1">
      <c r="A25" s="212" t="s">
        <v>614</v>
      </c>
      <c r="B25" s="477">
        <v>0</v>
      </c>
      <c r="C25" s="477">
        <v>0</v>
      </c>
      <c r="D25" s="477">
        <v>0</v>
      </c>
      <c r="E25" s="477">
        <v>0</v>
      </c>
      <c r="F25" s="477">
        <v>0</v>
      </c>
    </row>
    <row r="26" spans="1:13" ht="12" customHeight="1">
      <c r="A26" s="459" t="s">
        <v>615</v>
      </c>
      <c r="B26" s="476">
        <v>16</v>
      </c>
      <c r="C26" s="476">
        <v>23</v>
      </c>
      <c r="D26" s="476">
        <v>24</v>
      </c>
      <c r="E26" s="476">
        <f>SUM(E27:E28)</f>
        <v>28</v>
      </c>
      <c r="F26" s="476">
        <f>SUM(F27:F28)</f>
        <v>28</v>
      </c>
      <c r="G26" s="138"/>
      <c r="H26" s="138"/>
      <c r="I26" s="138"/>
      <c r="J26" s="138"/>
      <c r="K26" s="138"/>
      <c r="L26" s="138"/>
      <c r="M26" s="138"/>
    </row>
    <row r="27" spans="1:13" ht="12" customHeight="1">
      <c r="A27" s="212" t="s">
        <v>929</v>
      </c>
      <c r="B27" s="477">
        <v>16</v>
      </c>
      <c r="C27" s="477">
        <v>23</v>
      </c>
      <c r="D27" s="477">
        <v>24</v>
      </c>
      <c r="E27" s="477">
        <v>28</v>
      </c>
      <c r="F27" s="477">
        <v>28</v>
      </c>
    </row>
    <row r="28" spans="1:13" ht="12" customHeight="1" thickBot="1">
      <c r="A28" s="212" t="s">
        <v>614</v>
      </c>
      <c r="B28" s="477">
        <v>0</v>
      </c>
      <c r="C28" s="477">
        <v>0</v>
      </c>
      <c r="D28" s="477">
        <v>0</v>
      </c>
      <c r="E28" s="477">
        <v>0</v>
      </c>
      <c r="F28" s="477">
        <v>0</v>
      </c>
    </row>
    <row r="29" spans="1:13" ht="12" customHeight="1">
      <c r="A29" s="457" t="s">
        <v>77</v>
      </c>
      <c r="B29" s="475">
        <v>14</v>
      </c>
      <c r="C29" s="475">
        <v>14</v>
      </c>
      <c r="D29" s="475">
        <v>22</v>
      </c>
      <c r="E29" s="475">
        <f>SUM(E30,E33)</f>
        <v>24</v>
      </c>
      <c r="F29" s="475">
        <f>SUM(F30,F33)</f>
        <v>26</v>
      </c>
    </row>
    <row r="30" spans="1:13" ht="12" customHeight="1">
      <c r="A30" s="459" t="s">
        <v>619</v>
      </c>
      <c r="B30" s="476">
        <v>10</v>
      </c>
      <c r="C30" s="476">
        <v>9</v>
      </c>
      <c r="D30" s="476">
        <v>16</v>
      </c>
      <c r="E30" s="476">
        <f>SUM(E31:E32)</f>
        <v>17</v>
      </c>
      <c r="F30" s="476">
        <f>SUM(F31:F32)</f>
        <v>19</v>
      </c>
      <c r="G30" s="138"/>
      <c r="H30" s="138"/>
      <c r="I30" s="138"/>
      <c r="J30" s="138"/>
      <c r="K30" s="138"/>
      <c r="L30" s="138"/>
      <c r="M30" s="138"/>
    </row>
    <row r="31" spans="1:13" ht="12" customHeight="1">
      <c r="A31" s="212" t="s">
        <v>929</v>
      </c>
      <c r="B31" s="477">
        <v>10</v>
      </c>
      <c r="C31" s="477">
        <v>9</v>
      </c>
      <c r="D31" s="477">
        <v>16</v>
      </c>
      <c r="E31" s="477">
        <v>17</v>
      </c>
      <c r="F31" s="477">
        <v>19</v>
      </c>
    </row>
    <row r="32" spans="1:13" ht="12" customHeight="1">
      <c r="A32" s="212" t="s">
        <v>614</v>
      </c>
      <c r="B32" s="477">
        <v>0</v>
      </c>
      <c r="C32" s="477">
        <v>0</v>
      </c>
      <c r="D32" s="477">
        <v>0</v>
      </c>
      <c r="E32" s="477">
        <v>0</v>
      </c>
      <c r="F32" s="477">
        <v>0</v>
      </c>
    </row>
    <row r="33" spans="1:13" ht="12" customHeight="1">
      <c r="A33" s="459" t="s">
        <v>615</v>
      </c>
      <c r="B33" s="476">
        <v>4</v>
      </c>
      <c r="C33" s="476">
        <v>5</v>
      </c>
      <c r="D33" s="476">
        <v>6</v>
      </c>
      <c r="E33" s="476">
        <f>SUM(E34:E35)</f>
        <v>7</v>
      </c>
      <c r="F33" s="476">
        <f>SUM(F34:F35)</f>
        <v>7</v>
      </c>
      <c r="G33" s="138"/>
      <c r="H33" s="138"/>
      <c r="I33" s="138"/>
      <c r="J33" s="138"/>
      <c r="K33" s="138"/>
      <c r="L33" s="138"/>
      <c r="M33" s="138"/>
    </row>
    <row r="34" spans="1:13" ht="12" customHeight="1">
      <c r="A34" s="212" t="s">
        <v>929</v>
      </c>
      <c r="B34" s="477">
        <v>4</v>
      </c>
      <c r="C34" s="477">
        <v>5</v>
      </c>
      <c r="D34" s="477">
        <v>6</v>
      </c>
      <c r="E34" s="477">
        <v>7</v>
      </c>
      <c r="F34" s="477">
        <v>7</v>
      </c>
    </row>
    <row r="35" spans="1:13" ht="12" customHeight="1" thickBot="1">
      <c r="A35" s="212" t="s">
        <v>614</v>
      </c>
      <c r="B35" s="477">
        <v>0</v>
      </c>
      <c r="C35" s="477">
        <v>0</v>
      </c>
      <c r="D35" s="477">
        <v>0</v>
      </c>
      <c r="E35" s="477">
        <v>0</v>
      </c>
      <c r="F35" s="477">
        <v>0</v>
      </c>
    </row>
    <row r="36" spans="1:13" ht="12" customHeight="1">
      <c r="A36" s="457" t="s">
        <v>81</v>
      </c>
      <c r="B36" s="475">
        <v>14</v>
      </c>
      <c r="C36" s="475">
        <v>15</v>
      </c>
      <c r="D36" s="475">
        <v>20</v>
      </c>
      <c r="E36" s="475">
        <f>SUM(E37,E40)</f>
        <v>25</v>
      </c>
      <c r="F36" s="475">
        <f>SUM(F37,F40)</f>
        <v>24</v>
      </c>
    </row>
    <row r="37" spans="1:13" ht="12" customHeight="1">
      <c r="A37" s="459" t="s">
        <v>620</v>
      </c>
      <c r="B37" s="476">
        <v>7</v>
      </c>
      <c r="C37" s="476">
        <v>7</v>
      </c>
      <c r="D37" s="476">
        <v>11</v>
      </c>
      <c r="E37" s="476">
        <f>SUM(E38:E39)</f>
        <v>13</v>
      </c>
      <c r="F37" s="476">
        <f>SUM(F38:F39)</f>
        <v>12</v>
      </c>
      <c r="G37" s="138"/>
      <c r="H37" s="138"/>
      <c r="I37" s="138"/>
      <c r="J37" s="138"/>
      <c r="K37" s="138"/>
      <c r="L37" s="138"/>
      <c r="M37" s="138"/>
    </row>
    <row r="38" spans="1:13" ht="12" customHeight="1">
      <c r="A38" s="212" t="s">
        <v>929</v>
      </c>
      <c r="B38" s="477">
        <v>7</v>
      </c>
      <c r="C38" s="477">
        <v>7</v>
      </c>
      <c r="D38" s="477">
        <v>11</v>
      </c>
      <c r="E38" s="477">
        <v>13</v>
      </c>
      <c r="F38" s="477">
        <v>12</v>
      </c>
    </row>
    <row r="39" spans="1:13" ht="12" customHeight="1">
      <c r="A39" s="212" t="s">
        <v>614</v>
      </c>
      <c r="B39" s="477">
        <v>0</v>
      </c>
      <c r="C39" s="477">
        <v>0</v>
      </c>
      <c r="D39" s="477">
        <v>0</v>
      </c>
      <c r="E39" s="477">
        <v>0</v>
      </c>
      <c r="F39" s="477">
        <v>0</v>
      </c>
    </row>
    <row r="40" spans="1:13" ht="12" customHeight="1">
      <c r="A40" s="459" t="s">
        <v>615</v>
      </c>
      <c r="B40" s="476">
        <v>7</v>
      </c>
      <c r="C40" s="476">
        <v>8</v>
      </c>
      <c r="D40" s="476">
        <v>9</v>
      </c>
      <c r="E40" s="476">
        <f>SUM(E41:E42)</f>
        <v>12</v>
      </c>
      <c r="F40" s="476">
        <f>SUM(F41:F42)</f>
        <v>12</v>
      </c>
      <c r="G40" s="138"/>
      <c r="H40" s="138"/>
      <c r="I40" s="138"/>
      <c r="J40" s="138"/>
      <c r="K40" s="138"/>
      <c r="L40" s="138"/>
      <c r="M40" s="138"/>
    </row>
    <row r="41" spans="1:13" ht="12" customHeight="1">
      <c r="A41" s="212" t="s">
        <v>929</v>
      </c>
      <c r="B41" s="477">
        <v>7</v>
      </c>
      <c r="C41" s="477">
        <v>8</v>
      </c>
      <c r="D41" s="477">
        <v>9</v>
      </c>
      <c r="E41" s="477">
        <v>12</v>
      </c>
      <c r="F41" s="477">
        <v>12</v>
      </c>
    </row>
    <row r="42" spans="1:13" ht="12" customHeight="1" thickBot="1">
      <c r="A42" s="212" t="s">
        <v>614</v>
      </c>
      <c r="B42" s="477">
        <v>0</v>
      </c>
      <c r="C42" s="477">
        <v>0</v>
      </c>
      <c r="D42" s="477">
        <v>0</v>
      </c>
      <c r="E42" s="477">
        <v>0</v>
      </c>
      <c r="F42" s="477">
        <v>0</v>
      </c>
    </row>
    <row r="43" spans="1:13" ht="12" customHeight="1">
      <c r="A43" s="457" t="s">
        <v>82</v>
      </c>
      <c r="B43" s="475">
        <v>16</v>
      </c>
      <c r="C43" s="475">
        <v>17</v>
      </c>
      <c r="D43" s="475">
        <v>21</v>
      </c>
      <c r="E43" s="475">
        <f>SUM(E44,E47)</f>
        <v>22</v>
      </c>
      <c r="F43" s="475">
        <f>SUM(F44,F47)</f>
        <v>22</v>
      </c>
    </row>
    <row r="44" spans="1:13" ht="12" customHeight="1">
      <c r="A44" s="459" t="s">
        <v>621</v>
      </c>
      <c r="B44" s="476">
        <v>10</v>
      </c>
      <c r="C44" s="476">
        <v>9</v>
      </c>
      <c r="D44" s="476">
        <v>12</v>
      </c>
      <c r="E44" s="476">
        <f>SUM(E45:E46)</f>
        <v>13</v>
      </c>
      <c r="F44" s="476">
        <f>SUM(F45:F46)</f>
        <v>13</v>
      </c>
      <c r="G44" s="138"/>
      <c r="H44" s="138"/>
      <c r="I44" s="138"/>
      <c r="J44" s="138"/>
      <c r="K44" s="138"/>
      <c r="L44" s="138"/>
      <c r="M44" s="138"/>
    </row>
    <row r="45" spans="1:13" ht="12" customHeight="1">
      <c r="A45" s="212" t="s">
        <v>929</v>
      </c>
      <c r="B45" s="477">
        <v>10</v>
      </c>
      <c r="C45" s="477">
        <v>9</v>
      </c>
      <c r="D45" s="477">
        <v>12</v>
      </c>
      <c r="E45" s="477">
        <v>13</v>
      </c>
      <c r="F45" s="477">
        <v>13</v>
      </c>
    </row>
    <row r="46" spans="1:13" ht="12" customHeight="1">
      <c r="A46" s="212" t="s">
        <v>614</v>
      </c>
      <c r="B46" s="477">
        <v>0</v>
      </c>
      <c r="C46" s="477">
        <v>0</v>
      </c>
      <c r="D46" s="477">
        <v>0</v>
      </c>
      <c r="E46" s="477">
        <v>0</v>
      </c>
      <c r="F46" s="477">
        <v>0</v>
      </c>
    </row>
    <row r="47" spans="1:13" ht="12" customHeight="1">
      <c r="A47" s="459" t="s">
        <v>615</v>
      </c>
      <c r="B47" s="476">
        <v>6</v>
      </c>
      <c r="C47" s="476">
        <v>8</v>
      </c>
      <c r="D47" s="476">
        <v>9</v>
      </c>
      <c r="E47" s="476">
        <f>SUM(E48:E49)</f>
        <v>9</v>
      </c>
      <c r="F47" s="476">
        <f>SUM(F48:F49)</f>
        <v>9</v>
      </c>
      <c r="G47" s="138"/>
      <c r="H47" s="138"/>
      <c r="I47" s="138"/>
      <c r="J47" s="138"/>
      <c r="K47" s="138"/>
      <c r="L47" s="138"/>
      <c r="M47" s="138"/>
    </row>
    <row r="48" spans="1:13" ht="12" customHeight="1">
      <c r="A48" s="212" t="s">
        <v>929</v>
      </c>
      <c r="B48" s="477">
        <v>6</v>
      </c>
      <c r="C48" s="477">
        <v>8</v>
      </c>
      <c r="D48" s="477">
        <v>9</v>
      </c>
      <c r="E48" s="477">
        <v>9</v>
      </c>
      <c r="F48" s="477">
        <v>9</v>
      </c>
    </row>
    <row r="49" spans="1:13" ht="12" customHeight="1" thickBot="1">
      <c r="A49" s="212" t="s">
        <v>614</v>
      </c>
      <c r="B49" s="477">
        <v>0</v>
      </c>
      <c r="C49" s="477">
        <v>0</v>
      </c>
      <c r="D49" s="477">
        <v>0</v>
      </c>
      <c r="E49" s="477">
        <v>0</v>
      </c>
      <c r="F49" s="477">
        <v>0</v>
      </c>
    </row>
    <row r="50" spans="1:13" ht="12" customHeight="1">
      <c r="A50" s="457" t="s">
        <v>83</v>
      </c>
      <c r="B50" s="475">
        <v>53</v>
      </c>
      <c r="C50" s="475">
        <v>48</v>
      </c>
      <c r="D50" s="475">
        <v>57</v>
      </c>
      <c r="E50" s="475">
        <f>SUM(E51,E54)</f>
        <v>71</v>
      </c>
      <c r="F50" s="475">
        <f>SUM(F51,F54)</f>
        <v>69</v>
      </c>
    </row>
    <row r="51" spans="1:13" ht="12" customHeight="1">
      <c r="A51" s="459" t="s">
        <v>622</v>
      </c>
      <c r="B51" s="476">
        <v>30</v>
      </c>
      <c r="C51" s="476">
        <v>26</v>
      </c>
      <c r="D51" s="476">
        <v>32</v>
      </c>
      <c r="E51" s="476">
        <f>SUM(E52:E53)</f>
        <v>38</v>
      </c>
      <c r="F51" s="476">
        <f>SUM(F52:F53)</f>
        <v>38</v>
      </c>
      <c r="G51" s="138"/>
      <c r="H51" s="138"/>
      <c r="I51" s="138"/>
      <c r="J51" s="138"/>
      <c r="K51" s="138"/>
      <c r="L51" s="138"/>
      <c r="M51" s="138"/>
    </row>
    <row r="52" spans="1:13" ht="12" customHeight="1">
      <c r="A52" s="212" t="s">
        <v>929</v>
      </c>
      <c r="B52" s="477">
        <v>30</v>
      </c>
      <c r="C52" s="477">
        <v>26</v>
      </c>
      <c r="D52" s="477">
        <v>32</v>
      </c>
      <c r="E52" s="477">
        <v>38</v>
      </c>
      <c r="F52" s="477">
        <v>38</v>
      </c>
    </row>
    <row r="53" spans="1:13" ht="12" customHeight="1">
      <c r="A53" s="212" t="s">
        <v>614</v>
      </c>
      <c r="B53" s="477">
        <v>0</v>
      </c>
      <c r="C53" s="477">
        <v>0</v>
      </c>
      <c r="D53" s="477">
        <v>0</v>
      </c>
      <c r="E53" s="477">
        <v>0</v>
      </c>
      <c r="F53" s="477">
        <v>0</v>
      </c>
    </row>
    <row r="54" spans="1:13" ht="12" customHeight="1">
      <c r="A54" s="459" t="s">
        <v>615</v>
      </c>
      <c r="B54" s="476">
        <v>23</v>
      </c>
      <c r="C54" s="476">
        <v>22</v>
      </c>
      <c r="D54" s="476">
        <v>25</v>
      </c>
      <c r="E54" s="476">
        <f>SUM(E55:E56)</f>
        <v>33</v>
      </c>
      <c r="F54" s="476">
        <f>SUM(F55:F56)</f>
        <v>31</v>
      </c>
      <c r="G54" s="138"/>
      <c r="H54" s="138"/>
      <c r="I54" s="138"/>
      <c r="J54" s="138"/>
      <c r="K54" s="138"/>
      <c r="L54" s="138"/>
      <c r="M54" s="138"/>
    </row>
    <row r="55" spans="1:13" ht="12" customHeight="1">
      <c r="A55" s="212" t="s">
        <v>929</v>
      </c>
      <c r="B55" s="477">
        <v>23</v>
      </c>
      <c r="C55" s="477">
        <v>22</v>
      </c>
      <c r="D55" s="477">
        <v>25</v>
      </c>
      <c r="E55" s="477">
        <v>33</v>
      </c>
      <c r="F55" s="477">
        <v>31</v>
      </c>
    </row>
    <row r="56" spans="1:13" ht="12" customHeight="1" thickBot="1">
      <c r="A56" s="212" t="s">
        <v>614</v>
      </c>
      <c r="B56" s="477">
        <v>0</v>
      </c>
      <c r="C56" s="477">
        <v>0</v>
      </c>
      <c r="D56" s="477">
        <v>0</v>
      </c>
      <c r="E56" s="477">
        <v>0</v>
      </c>
      <c r="F56" s="477">
        <v>0</v>
      </c>
    </row>
    <row r="57" spans="1:13" ht="12" customHeight="1">
      <c r="A57" s="457" t="s">
        <v>84</v>
      </c>
      <c r="B57" s="475">
        <v>13</v>
      </c>
      <c r="C57" s="475">
        <v>13</v>
      </c>
      <c r="D57" s="475">
        <v>17</v>
      </c>
      <c r="E57" s="475">
        <f>SUM(E58,E61)</f>
        <v>17</v>
      </c>
      <c r="F57" s="475">
        <f>SUM(F58,F61)</f>
        <v>16</v>
      </c>
    </row>
    <row r="58" spans="1:13" ht="12" customHeight="1">
      <c r="A58" s="459" t="s">
        <v>623</v>
      </c>
      <c r="B58" s="476">
        <v>3</v>
      </c>
      <c r="C58" s="476">
        <v>3</v>
      </c>
      <c r="D58" s="476">
        <v>5</v>
      </c>
      <c r="E58" s="476">
        <f>SUM(E59:E60)</f>
        <v>5</v>
      </c>
      <c r="F58" s="476">
        <f>SUM(F59:F60)</f>
        <v>5</v>
      </c>
      <c r="G58" s="138"/>
      <c r="H58" s="138"/>
      <c r="I58" s="138"/>
      <c r="J58" s="138"/>
      <c r="K58" s="138"/>
      <c r="L58" s="138"/>
      <c r="M58" s="138"/>
    </row>
    <row r="59" spans="1:13" ht="12" customHeight="1">
      <c r="A59" s="212" t="s">
        <v>929</v>
      </c>
      <c r="B59" s="477">
        <v>3</v>
      </c>
      <c r="C59" s="477">
        <v>3</v>
      </c>
      <c r="D59" s="477">
        <v>5</v>
      </c>
      <c r="E59" s="477">
        <v>5</v>
      </c>
      <c r="F59" s="477">
        <v>5</v>
      </c>
    </row>
    <row r="60" spans="1:13" ht="12" customHeight="1">
      <c r="A60" s="212" t="s">
        <v>614</v>
      </c>
      <c r="B60" s="477">
        <v>0</v>
      </c>
      <c r="C60" s="477">
        <v>0</v>
      </c>
      <c r="D60" s="477">
        <v>0</v>
      </c>
      <c r="E60" s="477">
        <v>0</v>
      </c>
      <c r="F60" s="477">
        <v>0</v>
      </c>
    </row>
    <row r="61" spans="1:13" ht="12" customHeight="1">
      <c r="A61" s="459" t="s">
        <v>615</v>
      </c>
      <c r="B61" s="476">
        <v>10</v>
      </c>
      <c r="C61" s="476">
        <v>10</v>
      </c>
      <c r="D61" s="476">
        <v>12</v>
      </c>
      <c r="E61" s="476">
        <f>SUM(E62:E63)</f>
        <v>12</v>
      </c>
      <c r="F61" s="476">
        <f>SUM(F62:F63)</f>
        <v>11</v>
      </c>
      <c r="G61" s="138"/>
      <c r="H61" s="138"/>
      <c r="I61" s="138"/>
      <c r="J61" s="138"/>
      <c r="K61" s="138"/>
      <c r="L61" s="138"/>
      <c r="M61" s="138"/>
    </row>
    <row r="62" spans="1:13" ht="12" customHeight="1">
      <c r="A62" s="212" t="s">
        <v>929</v>
      </c>
      <c r="B62" s="477">
        <v>10</v>
      </c>
      <c r="C62" s="477">
        <v>10</v>
      </c>
      <c r="D62" s="477">
        <v>12</v>
      </c>
      <c r="E62" s="477">
        <v>12</v>
      </c>
      <c r="F62" s="477">
        <v>11</v>
      </c>
    </row>
    <row r="63" spans="1:13" ht="12" customHeight="1" thickBot="1">
      <c r="A63" s="212" t="s">
        <v>614</v>
      </c>
      <c r="B63" s="477">
        <v>0</v>
      </c>
      <c r="C63" s="477">
        <v>0</v>
      </c>
      <c r="D63" s="477">
        <v>0</v>
      </c>
      <c r="E63" s="477">
        <v>0</v>
      </c>
      <c r="F63" s="477">
        <v>0</v>
      </c>
    </row>
    <row r="64" spans="1:13" ht="12" customHeight="1">
      <c r="A64" s="457" t="s">
        <v>85</v>
      </c>
      <c r="B64" s="475">
        <v>5</v>
      </c>
      <c r="C64" s="475">
        <v>5</v>
      </c>
      <c r="D64" s="475">
        <v>6</v>
      </c>
      <c r="E64" s="475">
        <f>SUM(E65,E68)</f>
        <v>6</v>
      </c>
      <c r="F64" s="475">
        <f>SUM(F65,F68)</f>
        <v>5</v>
      </c>
    </row>
    <row r="65" spans="1:13" ht="12" customHeight="1">
      <c r="A65" s="459" t="s">
        <v>624</v>
      </c>
      <c r="B65" s="476">
        <v>3</v>
      </c>
      <c r="C65" s="476">
        <v>3</v>
      </c>
      <c r="D65" s="476">
        <v>4</v>
      </c>
      <c r="E65" s="476">
        <f>SUM(E66:E67)</f>
        <v>4</v>
      </c>
      <c r="F65" s="476">
        <f>SUM(F66:F67)</f>
        <v>4</v>
      </c>
      <c r="G65" s="138"/>
      <c r="H65" s="138"/>
      <c r="I65" s="138"/>
      <c r="J65" s="138"/>
      <c r="K65" s="138"/>
      <c r="L65" s="138"/>
      <c r="M65" s="138"/>
    </row>
    <row r="66" spans="1:13" ht="12" customHeight="1">
      <c r="A66" s="212" t="s">
        <v>929</v>
      </c>
      <c r="B66" s="477">
        <v>3</v>
      </c>
      <c r="C66" s="477">
        <v>3</v>
      </c>
      <c r="D66" s="477">
        <v>4</v>
      </c>
      <c r="E66" s="477">
        <v>4</v>
      </c>
      <c r="F66" s="477">
        <v>4</v>
      </c>
    </row>
    <row r="67" spans="1:13" ht="12" customHeight="1">
      <c r="A67" s="212" t="s">
        <v>614</v>
      </c>
      <c r="B67" s="477">
        <v>0</v>
      </c>
      <c r="C67" s="477">
        <v>0</v>
      </c>
      <c r="D67" s="477">
        <v>0</v>
      </c>
      <c r="E67" s="477">
        <v>0</v>
      </c>
      <c r="F67" s="477">
        <v>0</v>
      </c>
    </row>
    <row r="68" spans="1:13" ht="12" customHeight="1">
      <c r="A68" s="459" t="s">
        <v>615</v>
      </c>
      <c r="B68" s="476">
        <v>2</v>
      </c>
      <c r="C68" s="476">
        <v>2</v>
      </c>
      <c r="D68" s="476">
        <v>2</v>
      </c>
      <c r="E68" s="476">
        <f>SUM(E69:E70)</f>
        <v>2</v>
      </c>
      <c r="F68" s="476">
        <f>SUM(F69:F70)</f>
        <v>1</v>
      </c>
      <c r="G68" s="138"/>
      <c r="H68" s="138"/>
      <c r="I68" s="138"/>
      <c r="J68" s="138"/>
      <c r="K68" s="138"/>
      <c r="L68" s="138"/>
      <c r="M68" s="138"/>
    </row>
    <row r="69" spans="1:13" ht="12" customHeight="1">
      <c r="A69" s="212" t="s">
        <v>929</v>
      </c>
      <c r="B69" s="477">
        <v>2</v>
      </c>
      <c r="C69" s="477">
        <v>2</v>
      </c>
      <c r="D69" s="477">
        <v>2</v>
      </c>
      <c r="E69" s="477">
        <v>2</v>
      </c>
      <c r="F69" s="477">
        <v>1</v>
      </c>
    </row>
    <row r="70" spans="1:13" ht="12" customHeight="1">
      <c r="A70" s="212" t="s">
        <v>614</v>
      </c>
      <c r="B70" s="477">
        <v>0</v>
      </c>
      <c r="C70" s="477">
        <v>0</v>
      </c>
      <c r="D70" s="477">
        <v>0</v>
      </c>
      <c r="E70" s="477">
        <v>0</v>
      </c>
      <c r="F70" s="477">
        <v>0</v>
      </c>
    </row>
    <row r="71" spans="1:13" ht="17.25" customHeight="1">
      <c r="A71" s="203" t="s">
        <v>78</v>
      </c>
      <c r="B71" s="478">
        <v>238</v>
      </c>
      <c r="C71" s="478">
        <v>241</v>
      </c>
      <c r="D71" s="478">
        <v>300</v>
      </c>
      <c r="E71" s="478">
        <f>SUM(E64,E57,E50,E43,E36,E29,E22,E12,E5)</f>
        <v>348</v>
      </c>
      <c r="F71" s="478">
        <f>SUM(F64,F57,F50,F43,F36,F29,F22,F12,F5)</f>
        <v>347</v>
      </c>
    </row>
    <row r="72" spans="1:13" ht="3.75" customHeight="1" thickBot="1">
      <c r="A72" s="479"/>
      <c r="B72" s="464"/>
      <c r="C72" s="464"/>
      <c r="D72" s="464"/>
      <c r="E72" s="464"/>
      <c r="F72" s="464"/>
    </row>
    <row r="73" spans="1:13" ht="21.75" customHeight="1" thickTop="1">
      <c r="A73" s="578" t="s">
        <v>627</v>
      </c>
      <c r="B73" s="578"/>
      <c r="C73" s="578"/>
      <c r="D73" s="578"/>
      <c r="E73" s="578"/>
      <c r="F73" s="578"/>
    </row>
    <row r="74" spans="1:13" ht="12.75">
      <c r="A74" s="480"/>
      <c r="B74" s="466"/>
      <c r="C74" s="466"/>
      <c r="D74" s="466"/>
      <c r="E74" s="466"/>
      <c r="F74" s="466"/>
    </row>
    <row r="75" spans="1:13">
      <c r="A75" s="155"/>
      <c r="B75" s="143"/>
      <c r="C75" s="143"/>
      <c r="D75" s="143"/>
      <c r="E75" s="143"/>
      <c r="F75" s="143"/>
    </row>
    <row r="76" spans="1:13">
      <c r="A76" s="144"/>
      <c r="B76" s="143"/>
      <c r="C76" s="143"/>
      <c r="D76" s="143"/>
      <c r="E76" s="143"/>
      <c r="F76" s="143"/>
    </row>
    <row r="77" spans="1:13">
      <c r="A77" s="144"/>
      <c r="B77" s="143"/>
      <c r="C77" s="143"/>
      <c r="D77" s="143"/>
      <c r="E77" s="143"/>
      <c r="F77" s="143"/>
    </row>
    <row r="78" spans="1:13">
      <c r="A78" s="144"/>
      <c r="B78" s="143"/>
      <c r="C78" s="143"/>
      <c r="D78" s="143"/>
      <c r="E78" s="143"/>
      <c r="F78" s="143"/>
    </row>
    <row r="79" spans="1:13">
      <c r="A79" s="144"/>
      <c r="B79" s="143"/>
      <c r="C79" s="143"/>
      <c r="D79" s="143"/>
      <c r="E79" s="143"/>
      <c r="F79" s="143"/>
    </row>
    <row r="80" spans="1:13">
      <c r="A80" s="144"/>
      <c r="B80" s="143"/>
      <c r="C80" s="143"/>
      <c r="D80" s="143"/>
      <c r="E80" s="143"/>
      <c r="F80" s="143"/>
    </row>
    <row r="81" spans="1:6">
      <c r="A81" s="144"/>
      <c r="B81" s="143"/>
      <c r="C81" s="143"/>
      <c r="D81" s="143"/>
      <c r="E81" s="143"/>
      <c r="F81" s="143"/>
    </row>
    <row r="82" spans="1:6">
      <c r="A82" s="144"/>
      <c r="B82" s="143"/>
      <c r="C82" s="143"/>
      <c r="D82" s="143"/>
      <c r="E82" s="143"/>
      <c r="F82" s="143"/>
    </row>
    <row r="83" spans="1:6">
      <c r="A83" s="144"/>
      <c r="B83" s="143"/>
      <c r="C83" s="143"/>
      <c r="D83" s="143"/>
      <c r="E83" s="143"/>
      <c r="F83" s="143"/>
    </row>
    <row r="84" spans="1:6">
      <c r="A84" s="144"/>
      <c r="B84" s="143"/>
      <c r="C84" s="143"/>
      <c r="D84" s="143"/>
      <c r="E84" s="143"/>
      <c r="F84" s="143"/>
    </row>
    <row r="85" spans="1:6">
      <c r="A85" s="144"/>
      <c r="B85" s="143"/>
      <c r="C85" s="143"/>
      <c r="D85" s="143"/>
      <c r="E85" s="143"/>
      <c r="F85" s="143"/>
    </row>
    <row r="86" spans="1:6">
      <c r="A86" s="144"/>
      <c r="B86" s="143"/>
      <c r="C86" s="143"/>
      <c r="D86" s="143"/>
      <c r="E86" s="143"/>
      <c r="F86" s="143"/>
    </row>
    <row r="87" spans="1:6">
      <c r="A87" s="144"/>
      <c r="B87" s="143"/>
      <c r="C87" s="143"/>
      <c r="D87" s="143"/>
      <c r="E87" s="143"/>
      <c r="F87" s="143"/>
    </row>
    <row r="88" spans="1:6">
      <c r="A88" s="144"/>
      <c r="B88" s="143"/>
      <c r="C88" s="143"/>
      <c r="D88" s="143"/>
      <c r="E88" s="143"/>
      <c r="F88" s="143"/>
    </row>
    <row r="89" spans="1:6">
      <c r="A89" s="144"/>
      <c r="B89" s="143"/>
      <c r="C89" s="143"/>
      <c r="D89" s="143"/>
      <c r="E89" s="143"/>
      <c r="F89" s="143"/>
    </row>
    <row r="90" spans="1:6">
      <c r="A90" s="144"/>
      <c r="B90" s="143"/>
      <c r="C90" s="143"/>
      <c r="D90" s="143"/>
      <c r="E90" s="143"/>
      <c r="F90" s="143"/>
    </row>
    <row r="91" spans="1:6">
      <c r="A91" s="144"/>
      <c r="B91" s="143"/>
      <c r="C91" s="143"/>
      <c r="D91" s="143"/>
      <c r="E91" s="143"/>
      <c r="F91" s="143"/>
    </row>
    <row r="92" spans="1:6">
      <c r="A92" s="144"/>
      <c r="B92" s="143"/>
      <c r="C92" s="143"/>
      <c r="D92" s="143"/>
      <c r="E92" s="143"/>
      <c r="F92" s="143"/>
    </row>
    <row r="93" spans="1:6">
      <c r="A93" s="144"/>
      <c r="B93" s="143"/>
      <c r="C93" s="143"/>
      <c r="D93" s="143"/>
      <c r="E93" s="143"/>
      <c r="F93" s="143"/>
    </row>
    <row r="94" spans="1:6">
      <c r="A94" s="144"/>
      <c r="B94" s="143"/>
      <c r="C94" s="143"/>
      <c r="D94" s="143"/>
      <c r="E94" s="143"/>
      <c r="F94" s="143"/>
    </row>
    <row r="95" spans="1:6">
      <c r="A95" s="144"/>
      <c r="B95" s="143"/>
      <c r="C95" s="143"/>
      <c r="D95" s="143"/>
      <c r="E95" s="143"/>
      <c r="F95" s="143"/>
    </row>
    <row r="96" spans="1:6">
      <c r="A96" s="144"/>
      <c r="B96" s="143"/>
      <c r="C96" s="143"/>
      <c r="D96" s="143"/>
      <c r="E96" s="143"/>
      <c r="F96" s="143"/>
    </row>
    <row r="97" spans="1:6">
      <c r="A97" s="144"/>
      <c r="B97" s="143"/>
      <c r="C97" s="143"/>
      <c r="D97" s="143"/>
      <c r="E97" s="143"/>
      <c r="F97" s="143"/>
    </row>
    <row r="98" spans="1:6">
      <c r="A98" s="144"/>
      <c r="B98" s="143"/>
      <c r="C98" s="143"/>
      <c r="D98" s="143"/>
      <c r="E98" s="143"/>
      <c r="F98" s="143"/>
    </row>
    <row r="99" spans="1:6">
      <c r="A99" s="144"/>
      <c r="B99" s="143"/>
      <c r="C99" s="143"/>
      <c r="D99" s="143"/>
      <c r="E99" s="143"/>
      <c r="F99" s="143"/>
    </row>
    <row r="100" spans="1:6">
      <c r="A100" s="144"/>
      <c r="B100" s="143"/>
      <c r="C100" s="143"/>
      <c r="D100" s="143"/>
      <c r="E100" s="143"/>
      <c r="F100" s="143"/>
    </row>
    <row r="101" spans="1:6">
      <c r="A101" s="145"/>
      <c r="B101" s="143"/>
      <c r="C101" s="143"/>
      <c r="D101" s="143"/>
      <c r="E101" s="143"/>
      <c r="F101" s="143"/>
    </row>
    <row r="102" spans="1:6">
      <c r="A102" s="145"/>
      <c r="B102" s="143"/>
      <c r="C102" s="143"/>
      <c r="D102" s="143"/>
      <c r="E102" s="143"/>
      <c r="F102" s="143"/>
    </row>
    <row r="103" spans="1:6">
      <c r="A103" s="145"/>
      <c r="B103" s="143"/>
      <c r="C103" s="143"/>
      <c r="D103" s="143"/>
      <c r="E103" s="143"/>
      <c r="F103" s="143"/>
    </row>
    <row r="104" spans="1:6">
      <c r="A104" s="145"/>
      <c r="B104" s="143"/>
      <c r="C104" s="143"/>
      <c r="D104" s="143"/>
      <c r="E104" s="143"/>
      <c r="F104" s="143"/>
    </row>
    <row r="105" spans="1:6">
      <c r="A105" s="145"/>
      <c r="B105" s="143"/>
      <c r="C105" s="143"/>
      <c r="D105" s="143"/>
      <c r="E105" s="143"/>
      <c r="F105" s="143"/>
    </row>
    <row r="106" spans="1:6">
      <c r="A106" s="145"/>
      <c r="B106" s="143"/>
      <c r="C106" s="143"/>
      <c r="D106" s="143"/>
      <c r="E106" s="143"/>
      <c r="F106" s="143"/>
    </row>
    <row r="107" spans="1:6">
      <c r="A107" s="145"/>
      <c r="B107" s="143"/>
      <c r="C107" s="143"/>
      <c r="D107" s="143"/>
      <c r="E107" s="143"/>
      <c r="F107" s="143"/>
    </row>
    <row r="108" spans="1:6">
      <c r="A108" s="145"/>
      <c r="B108" s="143"/>
      <c r="C108" s="143"/>
      <c r="D108" s="143"/>
      <c r="E108" s="143"/>
      <c r="F108" s="143"/>
    </row>
    <row r="109" spans="1:6">
      <c r="A109" s="145"/>
      <c r="B109" s="143"/>
      <c r="C109" s="143"/>
      <c r="D109" s="143"/>
      <c r="E109" s="143"/>
      <c r="F109" s="143"/>
    </row>
    <row r="110" spans="1:6">
      <c r="A110" s="145"/>
      <c r="B110" s="143"/>
      <c r="C110" s="143"/>
      <c r="D110" s="143"/>
      <c r="E110" s="143"/>
      <c r="F110" s="143"/>
    </row>
    <row r="111" spans="1:6">
      <c r="A111" s="145"/>
      <c r="B111" s="143"/>
      <c r="C111" s="143"/>
      <c r="D111" s="143"/>
      <c r="E111" s="143"/>
      <c r="F111" s="143"/>
    </row>
    <row r="112" spans="1:6">
      <c r="A112" s="145"/>
      <c r="B112" s="143"/>
      <c r="C112" s="143"/>
      <c r="D112" s="143"/>
      <c r="E112" s="143"/>
      <c r="F112" s="143"/>
    </row>
    <row r="113" spans="1:6">
      <c r="A113" s="145"/>
      <c r="B113" s="143"/>
      <c r="C113" s="143"/>
      <c r="D113" s="143"/>
      <c r="E113" s="143"/>
      <c r="F113" s="143"/>
    </row>
    <row r="114" spans="1:6">
      <c r="A114" s="145"/>
      <c r="B114" s="143"/>
      <c r="C114" s="143"/>
      <c r="D114" s="143"/>
      <c r="E114" s="143"/>
      <c r="F114" s="143"/>
    </row>
    <row r="115" spans="1:6">
      <c r="A115" s="145"/>
      <c r="B115" s="143"/>
      <c r="C115" s="143"/>
      <c r="D115" s="143"/>
      <c r="E115" s="143"/>
      <c r="F115" s="143"/>
    </row>
    <row r="116" spans="1:6">
      <c r="A116" s="145"/>
      <c r="B116" s="143"/>
      <c r="C116" s="143"/>
      <c r="D116" s="143"/>
      <c r="E116" s="143"/>
      <c r="F116" s="143"/>
    </row>
    <row r="117" spans="1:6">
      <c r="A117" s="145"/>
      <c r="B117" s="143"/>
      <c r="C117" s="143"/>
      <c r="D117" s="143"/>
      <c r="E117" s="143"/>
      <c r="F117" s="143"/>
    </row>
    <row r="118" spans="1:6">
      <c r="A118" s="145"/>
      <c r="B118" s="143"/>
      <c r="C118" s="143"/>
      <c r="D118" s="143"/>
      <c r="E118" s="143"/>
      <c r="F118" s="143"/>
    </row>
    <row r="119" spans="1:6">
      <c r="A119" s="145"/>
      <c r="B119" s="143"/>
      <c r="C119" s="143"/>
      <c r="D119" s="143"/>
      <c r="E119" s="143"/>
      <c r="F119" s="143"/>
    </row>
    <row r="120" spans="1:6">
      <c r="A120" s="145"/>
      <c r="B120" s="143"/>
      <c r="C120" s="143"/>
      <c r="D120" s="143"/>
      <c r="E120" s="143"/>
      <c r="F120" s="143"/>
    </row>
    <row r="121" spans="1:6">
      <c r="A121" s="145"/>
      <c r="B121" s="143"/>
      <c r="C121" s="143"/>
      <c r="D121" s="143"/>
      <c r="E121" s="143"/>
      <c r="F121" s="143"/>
    </row>
    <row r="122" spans="1:6">
      <c r="A122" s="145"/>
      <c r="B122" s="143"/>
      <c r="C122" s="143"/>
      <c r="D122" s="143"/>
      <c r="E122" s="143"/>
      <c r="F122" s="143"/>
    </row>
    <row r="123" spans="1:6">
      <c r="A123" s="145"/>
      <c r="B123" s="143"/>
      <c r="C123" s="143"/>
      <c r="D123" s="143"/>
      <c r="E123" s="143"/>
      <c r="F123" s="143"/>
    </row>
    <row r="124" spans="1:6">
      <c r="A124" s="145"/>
      <c r="B124" s="143"/>
      <c r="C124" s="143"/>
      <c r="D124" s="143"/>
      <c r="E124" s="143"/>
      <c r="F124" s="143"/>
    </row>
    <row r="125" spans="1:6">
      <c r="A125" s="145"/>
      <c r="B125" s="143"/>
      <c r="C125" s="143"/>
      <c r="D125" s="143"/>
      <c r="E125" s="143"/>
      <c r="F125" s="143"/>
    </row>
    <row r="126" spans="1:6">
      <c r="A126" s="145"/>
      <c r="B126" s="143"/>
      <c r="C126" s="143"/>
      <c r="D126" s="143"/>
      <c r="E126" s="143"/>
      <c r="F126" s="143"/>
    </row>
    <row r="127" spans="1:6">
      <c r="A127" s="145"/>
      <c r="B127" s="143"/>
      <c r="C127" s="143"/>
      <c r="D127" s="143"/>
      <c r="E127" s="143"/>
      <c r="F127" s="143"/>
    </row>
    <row r="128" spans="1:6">
      <c r="A128" s="145"/>
      <c r="B128" s="143"/>
      <c r="C128" s="143"/>
      <c r="D128" s="143"/>
      <c r="E128" s="143"/>
      <c r="F128" s="143"/>
    </row>
    <row r="129" spans="1:6">
      <c r="A129" s="145"/>
      <c r="B129" s="143"/>
      <c r="C129" s="143"/>
      <c r="D129" s="143"/>
      <c r="E129" s="143"/>
      <c r="F129" s="143"/>
    </row>
    <row r="130" spans="1:6">
      <c r="A130" s="145"/>
      <c r="B130" s="143"/>
      <c r="C130" s="143"/>
      <c r="D130" s="143"/>
      <c r="E130" s="143"/>
      <c r="F130" s="143"/>
    </row>
    <row r="131" spans="1:6">
      <c r="A131" s="145"/>
      <c r="B131" s="143"/>
      <c r="C131" s="143"/>
      <c r="D131" s="143"/>
      <c r="E131" s="143"/>
      <c r="F131" s="143"/>
    </row>
    <row r="132" spans="1:6">
      <c r="A132" s="145"/>
      <c r="B132" s="143"/>
      <c r="C132" s="143"/>
      <c r="D132" s="143"/>
      <c r="E132" s="143"/>
      <c r="F132" s="143"/>
    </row>
    <row r="133" spans="1:6">
      <c r="A133" s="145"/>
      <c r="B133" s="143"/>
      <c r="C133" s="143"/>
      <c r="D133" s="143"/>
      <c r="E133" s="143"/>
      <c r="F133" s="143"/>
    </row>
    <row r="134" spans="1:6">
      <c r="A134" s="145"/>
      <c r="B134" s="143"/>
      <c r="C134" s="143"/>
      <c r="D134" s="143"/>
      <c r="E134" s="143"/>
      <c r="F134" s="143"/>
    </row>
    <row r="135" spans="1:6">
      <c r="A135" s="145"/>
      <c r="B135" s="143"/>
      <c r="C135" s="143"/>
      <c r="D135" s="143"/>
      <c r="E135" s="143"/>
      <c r="F135" s="143"/>
    </row>
    <row r="136" spans="1:6">
      <c r="A136" s="145"/>
      <c r="B136" s="143"/>
      <c r="C136" s="143"/>
      <c r="D136" s="143"/>
      <c r="E136" s="143"/>
      <c r="F136" s="143"/>
    </row>
    <row r="137" spans="1:6">
      <c r="A137" s="145"/>
      <c r="B137" s="143"/>
      <c r="C137" s="143"/>
      <c r="D137" s="143"/>
      <c r="E137" s="143"/>
      <c r="F137" s="143"/>
    </row>
    <row r="138" spans="1:6">
      <c r="A138" s="145"/>
      <c r="B138" s="143"/>
      <c r="C138" s="143"/>
      <c r="D138" s="143"/>
      <c r="E138" s="143"/>
      <c r="F138" s="143"/>
    </row>
    <row r="139" spans="1:6">
      <c r="A139" s="145"/>
      <c r="B139" s="143"/>
      <c r="C139" s="143"/>
      <c r="D139" s="143"/>
      <c r="E139" s="143"/>
      <c r="F139" s="143"/>
    </row>
    <row r="140" spans="1:6">
      <c r="A140" s="145"/>
      <c r="B140" s="143"/>
      <c r="C140" s="143"/>
      <c r="D140" s="143"/>
      <c r="E140" s="143"/>
      <c r="F140" s="143"/>
    </row>
    <row r="141" spans="1:6">
      <c r="A141" s="145"/>
      <c r="B141" s="143"/>
      <c r="C141" s="143"/>
      <c r="D141" s="143"/>
      <c r="E141" s="143"/>
      <c r="F141" s="143"/>
    </row>
    <row r="142" spans="1:6">
      <c r="A142" s="145"/>
      <c r="B142" s="143"/>
      <c r="C142" s="143"/>
      <c r="D142" s="143"/>
      <c r="E142" s="143"/>
      <c r="F142" s="143"/>
    </row>
    <row r="143" spans="1:6">
      <c r="A143" s="145"/>
      <c r="B143" s="143"/>
      <c r="C143" s="143"/>
      <c r="D143" s="143"/>
      <c r="E143" s="143"/>
      <c r="F143" s="143"/>
    </row>
    <row r="144" spans="1:6">
      <c r="A144" s="145"/>
      <c r="B144" s="143"/>
      <c r="C144" s="143"/>
      <c r="D144" s="143"/>
      <c r="E144" s="143"/>
      <c r="F144" s="143"/>
    </row>
    <row r="145" spans="1:6">
      <c r="A145" s="145"/>
      <c r="B145" s="143"/>
      <c r="C145" s="143"/>
      <c r="D145" s="143"/>
      <c r="E145" s="143"/>
      <c r="F145" s="143"/>
    </row>
    <row r="146" spans="1:6">
      <c r="A146" s="145"/>
      <c r="B146" s="143"/>
      <c r="C146" s="143"/>
      <c r="D146" s="143"/>
      <c r="E146" s="143"/>
      <c r="F146" s="143"/>
    </row>
    <row r="147" spans="1:6">
      <c r="A147" s="145"/>
      <c r="B147" s="143"/>
      <c r="C147" s="143"/>
      <c r="D147" s="143"/>
      <c r="E147" s="143"/>
      <c r="F147" s="143"/>
    </row>
    <row r="148" spans="1:6">
      <c r="A148" s="145"/>
      <c r="B148" s="143"/>
      <c r="C148" s="143"/>
      <c r="D148" s="143"/>
      <c r="E148" s="143"/>
      <c r="F148" s="143"/>
    </row>
    <row r="149" spans="1:6">
      <c r="A149" s="145"/>
      <c r="B149" s="143"/>
      <c r="C149" s="143"/>
      <c r="D149" s="143"/>
      <c r="E149" s="143"/>
      <c r="F149" s="143"/>
    </row>
    <row r="150" spans="1:6">
      <c r="A150" s="145"/>
      <c r="B150" s="143"/>
      <c r="C150" s="143"/>
      <c r="D150" s="143"/>
      <c r="E150" s="143"/>
      <c r="F150" s="143"/>
    </row>
    <row r="151" spans="1:6">
      <c r="A151" s="145"/>
      <c r="B151" s="143"/>
      <c r="C151" s="143"/>
      <c r="D151" s="143"/>
      <c r="E151" s="143"/>
      <c r="F151" s="143"/>
    </row>
    <row r="152" spans="1:6">
      <c r="A152" s="145"/>
      <c r="B152" s="143"/>
      <c r="C152" s="143"/>
      <c r="D152" s="143"/>
      <c r="E152" s="143"/>
      <c r="F152" s="143"/>
    </row>
    <row r="153" spans="1:6">
      <c r="A153" s="145"/>
      <c r="B153" s="143"/>
      <c r="C153" s="143"/>
      <c r="D153" s="143"/>
      <c r="E153" s="143"/>
      <c r="F153" s="143"/>
    </row>
    <row r="154" spans="1:6">
      <c r="A154" s="145"/>
      <c r="B154" s="143"/>
      <c r="C154" s="143"/>
      <c r="D154" s="143"/>
      <c r="E154" s="143"/>
      <c r="F154" s="143"/>
    </row>
    <row r="155" spans="1:6">
      <c r="A155" s="145"/>
      <c r="B155" s="143"/>
      <c r="C155" s="143"/>
      <c r="D155" s="143"/>
      <c r="E155" s="143"/>
      <c r="F155" s="143"/>
    </row>
    <row r="156" spans="1:6">
      <c r="A156" s="145"/>
      <c r="B156" s="143"/>
      <c r="C156" s="143"/>
      <c r="D156" s="143"/>
      <c r="E156" s="143"/>
      <c r="F156" s="143"/>
    </row>
    <row r="157" spans="1:6">
      <c r="A157" s="145"/>
      <c r="B157" s="143"/>
      <c r="C157" s="143"/>
      <c r="D157" s="143"/>
      <c r="E157" s="143"/>
      <c r="F157" s="143"/>
    </row>
    <row r="158" spans="1:6">
      <c r="A158" s="145"/>
      <c r="B158" s="143"/>
      <c r="C158" s="143"/>
      <c r="D158" s="143"/>
      <c r="E158" s="143"/>
      <c r="F158" s="143"/>
    </row>
    <row r="159" spans="1:6">
      <c r="A159" s="145"/>
      <c r="B159" s="143"/>
      <c r="C159" s="143"/>
      <c r="D159" s="143"/>
      <c r="E159" s="143"/>
      <c r="F159" s="143"/>
    </row>
    <row r="160" spans="1:6">
      <c r="A160" s="145"/>
      <c r="B160" s="143"/>
      <c r="C160" s="143"/>
      <c r="D160" s="143"/>
      <c r="E160" s="143"/>
      <c r="F160" s="143"/>
    </row>
    <row r="161" spans="1:6">
      <c r="A161" s="145"/>
      <c r="B161" s="143"/>
      <c r="C161" s="143"/>
      <c r="D161" s="143"/>
      <c r="E161" s="143"/>
      <c r="F161" s="143"/>
    </row>
    <row r="162" spans="1:6">
      <c r="A162" s="145"/>
      <c r="B162" s="143"/>
      <c r="C162" s="143"/>
      <c r="D162" s="143"/>
      <c r="E162" s="143"/>
      <c r="F162" s="143"/>
    </row>
    <row r="163" spans="1:6">
      <c r="A163" s="145"/>
      <c r="B163" s="143"/>
      <c r="C163" s="143"/>
      <c r="D163" s="143"/>
      <c r="E163" s="143"/>
      <c r="F163" s="143"/>
    </row>
    <row r="164" spans="1:6">
      <c r="A164" s="145"/>
      <c r="B164" s="143"/>
      <c r="C164" s="143"/>
      <c r="D164" s="143"/>
      <c r="E164" s="143"/>
      <c r="F164" s="143"/>
    </row>
    <row r="165" spans="1:6">
      <c r="A165" s="145"/>
      <c r="B165" s="143"/>
      <c r="C165" s="143"/>
      <c r="D165" s="143"/>
      <c r="E165" s="143"/>
      <c r="F165" s="143"/>
    </row>
    <row r="166" spans="1:6">
      <c r="A166" s="145"/>
      <c r="B166" s="143"/>
      <c r="C166" s="143"/>
      <c r="D166" s="143"/>
      <c r="E166" s="143"/>
      <c r="F166" s="143"/>
    </row>
    <row r="167" spans="1:6">
      <c r="A167" s="145"/>
      <c r="B167" s="143"/>
      <c r="C167" s="143"/>
      <c r="D167" s="143"/>
      <c r="E167" s="143"/>
      <c r="F167" s="143"/>
    </row>
    <row r="168" spans="1:6">
      <c r="A168" s="145"/>
      <c r="B168" s="143"/>
      <c r="C168" s="143"/>
      <c r="D168" s="143"/>
      <c r="E168" s="143"/>
      <c r="F168" s="143"/>
    </row>
    <row r="169" spans="1:6">
      <c r="A169" s="145"/>
      <c r="B169" s="143"/>
      <c r="C169" s="143"/>
      <c r="D169" s="143"/>
      <c r="E169" s="143"/>
      <c r="F169" s="143"/>
    </row>
    <row r="170" spans="1:6">
      <c r="A170" s="145"/>
      <c r="B170" s="143"/>
      <c r="C170" s="143"/>
      <c r="D170" s="143"/>
      <c r="E170" s="143"/>
      <c r="F170" s="143"/>
    </row>
    <row r="171" spans="1:6">
      <c r="A171" s="145"/>
      <c r="B171" s="143"/>
      <c r="C171" s="143"/>
      <c r="D171" s="143"/>
      <c r="E171" s="143"/>
      <c r="F171" s="143"/>
    </row>
    <row r="172" spans="1:6">
      <c r="A172" s="145"/>
      <c r="B172" s="143"/>
      <c r="C172" s="143"/>
      <c r="D172" s="143"/>
      <c r="E172" s="143"/>
      <c r="F172" s="143"/>
    </row>
    <row r="173" spans="1:6">
      <c r="A173" s="145"/>
    </row>
    <row r="174" spans="1:6">
      <c r="A174" s="145"/>
    </row>
    <row r="175" spans="1:6">
      <c r="A175" s="145"/>
    </row>
    <row r="176" spans="1:6">
      <c r="A176" s="145"/>
    </row>
    <row r="177" spans="1:1">
      <c r="A177" s="145"/>
    </row>
    <row r="178" spans="1:1">
      <c r="A178" s="145"/>
    </row>
    <row r="179" spans="1:1">
      <c r="A179" s="145"/>
    </row>
    <row r="180" spans="1:1">
      <c r="A180" s="145"/>
    </row>
    <row r="181" spans="1:1">
      <c r="A181" s="145"/>
    </row>
    <row r="182" spans="1:1">
      <c r="A182" s="145"/>
    </row>
    <row r="183" spans="1:1">
      <c r="A183" s="145"/>
    </row>
    <row r="184" spans="1:1">
      <c r="A184" s="145"/>
    </row>
    <row r="185" spans="1:1">
      <c r="A185" s="145"/>
    </row>
    <row r="186" spans="1:1">
      <c r="A186" s="145"/>
    </row>
    <row r="187" spans="1:1">
      <c r="A187" s="145"/>
    </row>
    <row r="188" spans="1:1">
      <c r="A188" s="145"/>
    </row>
    <row r="189" spans="1:1">
      <c r="A189" s="145"/>
    </row>
    <row r="190" spans="1:1">
      <c r="A190" s="145"/>
    </row>
    <row r="191" spans="1:1">
      <c r="A191" s="145"/>
    </row>
    <row r="192" spans="1:1">
      <c r="A192" s="145"/>
    </row>
    <row r="193" spans="1:1">
      <c r="A193" s="145"/>
    </row>
    <row r="194" spans="1:1">
      <c r="A194" s="145"/>
    </row>
    <row r="195" spans="1:1">
      <c r="A195" s="145"/>
    </row>
    <row r="196" spans="1:1">
      <c r="A196" s="145"/>
    </row>
    <row r="197" spans="1:1">
      <c r="A197" s="145"/>
    </row>
    <row r="198" spans="1:1">
      <c r="A198" s="145"/>
    </row>
    <row r="199" spans="1:1">
      <c r="A199" s="145"/>
    </row>
    <row r="200" spans="1:1">
      <c r="A200" s="145"/>
    </row>
    <row r="201" spans="1:1">
      <c r="A201" s="145"/>
    </row>
    <row r="202" spans="1:1">
      <c r="A202" s="145"/>
    </row>
    <row r="203" spans="1:1">
      <c r="A203" s="145"/>
    </row>
    <row r="204" spans="1:1">
      <c r="A204" s="145"/>
    </row>
    <row r="205" spans="1:1">
      <c r="A205" s="145"/>
    </row>
    <row r="206" spans="1:1">
      <c r="A206" s="145"/>
    </row>
    <row r="207" spans="1:1">
      <c r="A207" s="145"/>
    </row>
    <row r="208" spans="1:1">
      <c r="A208" s="145"/>
    </row>
    <row r="209" spans="1:1">
      <c r="A209" s="145"/>
    </row>
    <row r="210" spans="1:1">
      <c r="A210" s="145"/>
    </row>
    <row r="211" spans="1:1">
      <c r="A211" s="145"/>
    </row>
    <row r="212" spans="1:1">
      <c r="A212" s="145"/>
    </row>
    <row r="213" spans="1:1">
      <c r="A213" s="145"/>
    </row>
    <row r="214" spans="1:1">
      <c r="A214" s="145"/>
    </row>
    <row r="215" spans="1:1">
      <c r="A215" s="145"/>
    </row>
    <row r="216" spans="1:1">
      <c r="A216" s="145"/>
    </row>
    <row r="217" spans="1:1">
      <c r="A217" s="145"/>
    </row>
    <row r="218" spans="1:1">
      <c r="A218" s="145"/>
    </row>
    <row r="219" spans="1:1">
      <c r="A219" s="145"/>
    </row>
    <row r="220" spans="1:1">
      <c r="A220" s="145"/>
    </row>
    <row r="221" spans="1:1">
      <c r="A221" s="145"/>
    </row>
    <row r="222" spans="1:1">
      <c r="A222" s="145"/>
    </row>
    <row r="223" spans="1:1">
      <c r="A223" s="145"/>
    </row>
    <row r="224" spans="1:1">
      <c r="A224" s="145"/>
    </row>
    <row r="225" spans="1:1">
      <c r="A225" s="145"/>
    </row>
    <row r="226" spans="1:1">
      <c r="A226" s="145"/>
    </row>
    <row r="227" spans="1:1">
      <c r="A227" s="145"/>
    </row>
    <row r="228" spans="1:1">
      <c r="A228" s="145"/>
    </row>
    <row r="229" spans="1:1">
      <c r="A229" s="145"/>
    </row>
    <row r="230" spans="1:1">
      <c r="A230" s="145"/>
    </row>
    <row r="231" spans="1:1">
      <c r="A231" s="145"/>
    </row>
    <row r="232" spans="1:1">
      <c r="A232" s="145"/>
    </row>
    <row r="233" spans="1:1">
      <c r="A233" s="145"/>
    </row>
    <row r="234" spans="1:1">
      <c r="A234" s="145"/>
    </row>
    <row r="235" spans="1:1">
      <c r="A235" s="145"/>
    </row>
    <row r="236" spans="1:1">
      <c r="A236" s="145"/>
    </row>
    <row r="237" spans="1:1">
      <c r="A237" s="145"/>
    </row>
    <row r="238" spans="1:1">
      <c r="A238" s="145"/>
    </row>
    <row r="239" spans="1:1">
      <c r="A239" s="145"/>
    </row>
    <row r="240" spans="1:1">
      <c r="A240" s="145"/>
    </row>
    <row r="241" spans="1:1">
      <c r="A241" s="145"/>
    </row>
    <row r="242" spans="1:1">
      <c r="A242" s="145"/>
    </row>
    <row r="243" spans="1:1">
      <c r="A243" s="145"/>
    </row>
    <row r="244" spans="1:1">
      <c r="A244" s="145"/>
    </row>
    <row r="245" spans="1:1">
      <c r="A245" s="145"/>
    </row>
    <row r="246" spans="1:1">
      <c r="A246" s="145"/>
    </row>
    <row r="247" spans="1:1">
      <c r="A247" s="145"/>
    </row>
    <row r="248" spans="1:1">
      <c r="A248" s="145"/>
    </row>
    <row r="249" spans="1:1">
      <c r="A249" s="145"/>
    </row>
    <row r="250" spans="1:1">
      <c r="A250" s="145"/>
    </row>
    <row r="251" spans="1:1">
      <c r="A251" s="145"/>
    </row>
    <row r="252" spans="1:1">
      <c r="A252" s="145"/>
    </row>
    <row r="253" spans="1:1">
      <c r="A253" s="145"/>
    </row>
    <row r="254" spans="1:1">
      <c r="A254" s="145"/>
    </row>
    <row r="255" spans="1:1">
      <c r="A255" s="145"/>
    </row>
    <row r="256" spans="1:1">
      <c r="A256" s="145"/>
    </row>
    <row r="257" spans="1:1">
      <c r="A257" s="145"/>
    </row>
    <row r="258" spans="1:1">
      <c r="A258" s="145"/>
    </row>
    <row r="259" spans="1:1">
      <c r="A259" s="145"/>
    </row>
    <row r="260" spans="1:1">
      <c r="A260" s="145"/>
    </row>
    <row r="261" spans="1:1">
      <c r="A261" s="145"/>
    </row>
    <row r="262" spans="1:1">
      <c r="A262" s="145"/>
    </row>
    <row r="263" spans="1:1">
      <c r="A263" s="145"/>
    </row>
    <row r="264" spans="1:1">
      <c r="A264" s="145"/>
    </row>
    <row r="265" spans="1:1">
      <c r="A265" s="145"/>
    </row>
    <row r="266" spans="1:1">
      <c r="A266" s="145"/>
    </row>
    <row r="267" spans="1:1">
      <c r="A267" s="145"/>
    </row>
    <row r="268" spans="1:1">
      <c r="A268" s="145"/>
    </row>
    <row r="269" spans="1:1">
      <c r="A269" s="145"/>
    </row>
    <row r="270" spans="1:1">
      <c r="A270" s="145"/>
    </row>
    <row r="271" spans="1:1">
      <c r="A271" s="145"/>
    </row>
    <row r="272" spans="1:1">
      <c r="A272" s="145"/>
    </row>
    <row r="273" spans="1:1">
      <c r="A273" s="145"/>
    </row>
    <row r="274" spans="1:1">
      <c r="A274" s="145"/>
    </row>
    <row r="275" spans="1:1">
      <c r="A275" s="145"/>
    </row>
    <row r="276" spans="1:1">
      <c r="A276" s="145"/>
    </row>
    <row r="277" spans="1:1">
      <c r="A277" s="145"/>
    </row>
    <row r="278" spans="1:1">
      <c r="A278" s="145"/>
    </row>
    <row r="279" spans="1:1">
      <c r="A279" s="145"/>
    </row>
    <row r="280" spans="1:1">
      <c r="A280" s="145"/>
    </row>
    <row r="281" spans="1:1">
      <c r="A281" s="145"/>
    </row>
    <row r="282" spans="1:1">
      <c r="A282" s="145"/>
    </row>
    <row r="283" spans="1:1">
      <c r="A283" s="145"/>
    </row>
    <row r="284" spans="1:1">
      <c r="A284" s="145"/>
    </row>
    <row r="285" spans="1:1">
      <c r="A285" s="145"/>
    </row>
    <row r="286" spans="1:1">
      <c r="A286" s="145"/>
    </row>
    <row r="287" spans="1:1">
      <c r="A287" s="145"/>
    </row>
    <row r="288" spans="1:1">
      <c r="A288" s="145"/>
    </row>
    <row r="289" spans="1:1">
      <c r="A289" s="145"/>
    </row>
    <row r="290" spans="1:1">
      <c r="A290" s="145"/>
    </row>
    <row r="291" spans="1:1">
      <c r="A291" s="145"/>
    </row>
    <row r="292" spans="1:1">
      <c r="A292" s="145"/>
    </row>
    <row r="293" spans="1:1">
      <c r="A293" s="145"/>
    </row>
    <row r="294" spans="1:1">
      <c r="A294" s="145"/>
    </row>
    <row r="295" spans="1:1">
      <c r="A295" s="145"/>
    </row>
    <row r="296" spans="1:1">
      <c r="A296" s="145"/>
    </row>
    <row r="297" spans="1:1">
      <c r="A297" s="145"/>
    </row>
    <row r="298" spans="1:1">
      <c r="A298" s="145"/>
    </row>
    <row r="299" spans="1:1">
      <c r="A299" s="145"/>
    </row>
    <row r="300" spans="1:1">
      <c r="A300" s="145"/>
    </row>
    <row r="301" spans="1:1">
      <c r="A301" s="145"/>
    </row>
    <row r="302" spans="1:1">
      <c r="A302" s="145"/>
    </row>
    <row r="303" spans="1:1">
      <c r="A303" s="145"/>
    </row>
    <row r="304" spans="1:1">
      <c r="A304" s="145"/>
    </row>
    <row r="305" spans="1:1">
      <c r="A305" s="145"/>
    </row>
    <row r="306" spans="1:1">
      <c r="A306" s="145"/>
    </row>
    <row r="307" spans="1:1">
      <c r="A307" s="145"/>
    </row>
    <row r="308" spans="1:1">
      <c r="A308" s="145"/>
    </row>
    <row r="309" spans="1:1">
      <c r="A309" s="145"/>
    </row>
    <row r="310" spans="1:1">
      <c r="A310" s="145"/>
    </row>
    <row r="311" spans="1:1">
      <c r="A311" s="145"/>
    </row>
    <row r="312" spans="1:1">
      <c r="A312" s="145"/>
    </row>
    <row r="313" spans="1:1">
      <c r="A313" s="145"/>
    </row>
    <row r="314" spans="1:1">
      <c r="A314" s="145"/>
    </row>
    <row r="315" spans="1:1">
      <c r="A315" s="145"/>
    </row>
    <row r="316" spans="1:1">
      <c r="A316" s="145"/>
    </row>
    <row r="317" spans="1:1">
      <c r="A317" s="145"/>
    </row>
    <row r="318" spans="1:1">
      <c r="A318" s="145"/>
    </row>
    <row r="319" spans="1:1">
      <c r="A319" s="145"/>
    </row>
    <row r="320" spans="1:1">
      <c r="A320" s="145"/>
    </row>
    <row r="321" spans="1:1">
      <c r="A321" s="145"/>
    </row>
    <row r="322" spans="1:1">
      <c r="A322" s="145"/>
    </row>
    <row r="323" spans="1:1">
      <c r="A323" s="145"/>
    </row>
    <row r="324" spans="1:1">
      <c r="A324" s="145"/>
    </row>
    <row r="325" spans="1:1">
      <c r="A325" s="145"/>
    </row>
    <row r="326" spans="1:1">
      <c r="A326" s="145"/>
    </row>
    <row r="327" spans="1:1">
      <c r="A327" s="145"/>
    </row>
    <row r="328" spans="1:1">
      <c r="A328" s="145"/>
    </row>
    <row r="329" spans="1:1">
      <c r="A329" s="145"/>
    </row>
    <row r="330" spans="1:1">
      <c r="A330" s="145"/>
    </row>
    <row r="331" spans="1:1">
      <c r="A331" s="145"/>
    </row>
    <row r="332" spans="1:1">
      <c r="A332" s="145"/>
    </row>
    <row r="333" spans="1:1">
      <c r="A333" s="145"/>
    </row>
    <row r="334" spans="1:1">
      <c r="A334" s="145"/>
    </row>
    <row r="335" spans="1:1">
      <c r="A335" s="145"/>
    </row>
    <row r="336" spans="1:1">
      <c r="A336" s="145"/>
    </row>
    <row r="337" spans="1:1">
      <c r="A337" s="145"/>
    </row>
    <row r="338" spans="1:1">
      <c r="A338" s="145"/>
    </row>
    <row r="339" spans="1:1">
      <c r="A339" s="145"/>
    </row>
    <row r="340" spans="1:1">
      <c r="A340" s="145"/>
    </row>
    <row r="341" spans="1:1">
      <c r="A341" s="145"/>
    </row>
    <row r="342" spans="1:1">
      <c r="A342" s="145"/>
    </row>
    <row r="343" spans="1:1">
      <c r="A343" s="145"/>
    </row>
    <row r="344" spans="1:1">
      <c r="A344" s="145"/>
    </row>
    <row r="345" spans="1:1">
      <c r="A345" s="145"/>
    </row>
    <row r="346" spans="1:1">
      <c r="A346" s="145"/>
    </row>
    <row r="347" spans="1:1">
      <c r="A347" s="145"/>
    </row>
    <row r="348" spans="1:1">
      <c r="A348" s="145"/>
    </row>
    <row r="349" spans="1:1">
      <c r="A349" s="145"/>
    </row>
    <row r="350" spans="1:1">
      <c r="A350" s="145"/>
    </row>
    <row r="351" spans="1:1">
      <c r="A351" s="145"/>
    </row>
    <row r="352" spans="1:1">
      <c r="A352" s="145"/>
    </row>
    <row r="353" spans="1:1">
      <c r="A353" s="145"/>
    </row>
    <row r="354" spans="1:1">
      <c r="A354" s="145"/>
    </row>
    <row r="355" spans="1:1">
      <c r="A355" s="145"/>
    </row>
    <row r="356" spans="1:1">
      <c r="A356" s="145"/>
    </row>
    <row r="357" spans="1:1">
      <c r="A357" s="145"/>
    </row>
    <row r="358" spans="1:1">
      <c r="A358" s="145"/>
    </row>
    <row r="359" spans="1:1">
      <c r="A359" s="145"/>
    </row>
    <row r="360" spans="1:1">
      <c r="A360" s="145"/>
    </row>
    <row r="361" spans="1:1">
      <c r="A361" s="145"/>
    </row>
    <row r="362" spans="1:1">
      <c r="A362" s="145"/>
    </row>
    <row r="363" spans="1:1">
      <c r="A363" s="145"/>
    </row>
    <row r="364" spans="1:1">
      <c r="A364" s="145"/>
    </row>
    <row r="365" spans="1:1">
      <c r="A365" s="145"/>
    </row>
    <row r="366" spans="1:1">
      <c r="A366" s="145"/>
    </row>
    <row r="367" spans="1:1">
      <c r="A367" s="145"/>
    </row>
    <row r="368" spans="1:1">
      <c r="A368" s="145"/>
    </row>
    <row r="369" spans="1:1">
      <c r="A369" s="145"/>
    </row>
    <row r="370" spans="1:1">
      <c r="A370" s="145"/>
    </row>
    <row r="371" spans="1:1">
      <c r="A371" s="145"/>
    </row>
    <row r="372" spans="1:1">
      <c r="A372" s="145"/>
    </row>
    <row r="373" spans="1:1">
      <c r="A373" s="145"/>
    </row>
    <row r="374" spans="1:1">
      <c r="A374" s="145"/>
    </row>
    <row r="375" spans="1:1">
      <c r="A375" s="145"/>
    </row>
    <row r="376" spans="1:1">
      <c r="A376" s="145"/>
    </row>
    <row r="377" spans="1:1">
      <c r="A377" s="145"/>
    </row>
    <row r="378" spans="1:1">
      <c r="A378" s="145"/>
    </row>
    <row r="379" spans="1:1">
      <c r="A379" s="145"/>
    </row>
    <row r="380" spans="1:1">
      <c r="A380" s="145"/>
    </row>
    <row r="381" spans="1:1">
      <c r="A381" s="145"/>
    </row>
    <row r="382" spans="1:1">
      <c r="A382" s="145"/>
    </row>
    <row r="383" spans="1:1">
      <c r="A383" s="145"/>
    </row>
    <row r="384" spans="1:1">
      <c r="A384" s="145"/>
    </row>
    <row r="385" spans="1:1">
      <c r="A385" s="145"/>
    </row>
    <row r="386" spans="1:1">
      <c r="A386" s="145"/>
    </row>
    <row r="387" spans="1:1">
      <c r="A387" s="145"/>
    </row>
    <row r="388" spans="1:1">
      <c r="A388" s="145"/>
    </row>
    <row r="389" spans="1:1">
      <c r="A389" s="145"/>
    </row>
    <row r="390" spans="1:1">
      <c r="A390" s="145"/>
    </row>
    <row r="391" spans="1:1">
      <c r="A391" s="145"/>
    </row>
    <row r="392" spans="1:1">
      <c r="A392" s="145"/>
    </row>
    <row r="393" spans="1:1">
      <c r="A393" s="145"/>
    </row>
    <row r="394" spans="1:1">
      <c r="A394" s="145"/>
    </row>
    <row r="395" spans="1:1">
      <c r="A395" s="145"/>
    </row>
    <row r="396" spans="1:1">
      <c r="A396" s="145"/>
    </row>
    <row r="397" spans="1:1">
      <c r="A397" s="145"/>
    </row>
    <row r="398" spans="1:1">
      <c r="A398" s="145"/>
    </row>
    <row r="399" spans="1:1">
      <c r="A399" s="145"/>
    </row>
    <row r="400" spans="1:1">
      <c r="A400" s="145"/>
    </row>
    <row r="401" spans="1:1">
      <c r="A401" s="145"/>
    </row>
    <row r="402" spans="1:1">
      <c r="A402" s="145"/>
    </row>
    <row r="403" spans="1:1">
      <c r="A403" s="145"/>
    </row>
    <row r="404" spans="1:1">
      <c r="A404" s="145"/>
    </row>
    <row r="405" spans="1:1">
      <c r="A405" s="145"/>
    </row>
    <row r="406" spans="1:1">
      <c r="A406" s="145"/>
    </row>
    <row r="407" spans="1:1">
      <c r="A407" s="145"/>
    </row>
    <row r="408" spans="1:1">
      <c r="A408" s="145"/>
    </row>
    <row r="409" spans="1:1">
      <c r="A409" s="145"/>
    </row>
    <row r="410" spans="1:1">
      <c r="A410" s="145"/>
    </row>
    <row r="411" spans="1:1">
      <c r="A411" s="145"/>
    </row>
    <row r="412" spans="1:1">
      <c r="A412" s="145"/>
    </row>
    <row r="413" spans="1:1">
      <c r="A413" s="145"/>
    </row>
    <row r="414" spans="1:1">
      <c r="A414" s="145"/>
    </row>
    <row r="415" spans="1:1">
      <c r="A415" s="145"/>
    </row>
    <row r="416" spans="1:1">
      <c r="A416" s="145"/>
    </row>
    <row r="417" spans="1:1">
      <c r="A417" s="145"/>
    </row>
    <row r="418" spans="1:1">
      <c r="A418" s="145"/>
    </row>
    <row r="419" spans="1:1">
      <c r="A419" s="145"/>
    </row>
    <row r="420" spans="1:1">
      <c r="A420" s="145"/>
    </row>
    <row r="421" spans="1:1">
      <c r="A421" s="145"/>
    </row>
    <row r="422" spans="1:1">
      <c r="A422" s="145"/>
    </row>
    <row r="423" spans="1:1">
      <c r="A423" s="145"/>
    </row>
    <row r="424" spans="1:1">
      <c r="A424" s="145"/>
    </row>
    <row r="425" spans="1:1">
      <c r="A425" s="145"/>
    </row>
    <row r="426" spans="1:1">
      <c r="A426" s="145"/>
    </row>
    <row r="427" spans="1:1">
      <c r="A427" s="145"/>
    </row>
    <row r="428" spans="1:1">
      <c r="A428" s="145"/>
    </row>
    <row r="429" spans="1:1">
      <c r="A429" s="145"/>
    </row>
    <row r="430" spans="1:1">
      <c r="A430" s="145"/>
    </row>
    <row r="431" spans="1:1">
      <c r="A431" s="145"/>
    </row>
    <row r="432" spans="1:1">
      <c r="A432" s="145"/>
    </row>
    <row r="433" spans="1:1">
      <c r="A433" s="145"/>
    </row>
    <row r="434" spans="1:1">
      <c r="A434" s="145"/>
    </row>
    <row r="435" spans="1:1">
      <c r="A435" s="145"/>
    </row>
    <row r="436" spans="1:1">
      <c r="A436" s="145"/>
    </row>
    <row r="437" spans="1:1">
      <c r="A437" s="145"/>
    </row>
    <row r="438" spans="1:1">
      <c r="A438" s="145"/>
    </row>
    <row r="439" spans="1:1">
      <c r="A439" s="145"/>
    </row>
    <row r="440" spans="1:1">
      <c r="A440" s="145"/>
    </row>
    <row r="441" spans="1:1">
      <c r="A441" s="145"/>
    </row>
    <row r="442" spans="1:1">
      <c r="A442" s="145"/>
    </row>
    <row r="443" spans="1:1">
      <c r="A443" s="145"/>
    </row>
    <row r="444" spans="1:1">
      <c r="A444" s="145"/>
    </row>
    <row r="445" spans="1:1">
      <c r="A445" s="145"/>
    </row>
    <row r="446" spans="1:1">
      <c r="A446" s="145"/>
    </row>
    <row r="447" spans="1:1">
      <c r="A447" s="145"/>
    </row>
    <row r="448" spans="1:1">
      <c r="A448" s="145"/>
    </row>
    <row r="449" spans="1:1">
      <c r="A449" s="145"/>
    </row>
    <row r="450" spans="1:1">
      <c r="A450" s="145"/>
    </row>
    <row r="451" spans="1:1">
      <c r="A451" s="145"/>
    </row>
    <row r="452" spans="1:1">
      <c r="A452" s="145"/>
    </row>
    <row r="453" spans="1:1">
      <c r="A453" s="145"/>
    </row>
    <row r="454" spans="1:1">
      <c r="A454" s="145"/>
    </row>
    <row r="455" spans="1:1">
      <c r="A455" s="145"/>
    </row>
    <row r="456" spans="1:1">
      <c r="A456" s="145"/>
    </row>
    <row r="457" spans="1:1">
      <c r="A457" s="145"/>
    </row>
    <row r="458" spans="1:1">
      <c r="A458" s="145"/>
    </row>
    <row r="459" spans="1:1">
      <c r="A459" s="145"/>
    </row>
    <row r="460" spans="1:1">
      <c r="A460" s="145"/>
    </row>
    <row r="461" spans="1:1">
      <c r="A461" s="145"/>
    </row>
    <row r="462" spans="1:1">
      <c r="A462" s="145"/>
    </row>
    <row r="463" spans="1:1">
      <c r="A463" s="145"/>
    </row>
    <row r="464" spans="1:1">
      <c r="A464" s="145"/>
    </row>
    <row r="465" spans="1:1">
      <c r="A465" s="145"/>
    </row>
    <row r="466" spans="1:1">
      <c r="A466" s="145"/>
    </row>
    <row r="467" spans="1:1">
      <c r="A467" s="145"/>
    </row>
    <row r="468" spans="1:1">
      <c r="A468" s="145"/>
    </row>
    <row r="469" spans="1:1">
      <c r="A469" s="145"/>
    </row>
    <row r="470" spans="1:1">
      <c r="A470" s="145"/>
    </row>
    <row r="471" spans="1:1">
      <c r="A471" s="145"/>
    </row>
    <row r="472" spans="1:1">
      <c r="A472" s="145"/>
    </row>
    <row r="473" spans="1:1">
      <c r="A473" s="145"/>
    </row>
    <row r="474" spans="1:1">
      <c r="A474" s="145"/>
    </row>
    <row r="475" spans="1:1">
      <c r="A475" s="145"/>
    </row>
    <row r="476" spans="1:1">
      <c r="A476" s="145"/>
    </row>
    <row r="477" spans="1:1">
      <c r="A477" s="145"/>
    </row>
    <row r="478" spans="1:1">
      <c r="A478" s="145"/>
    </row>
    <row r="479" spans="1:1">
      <c r="A479" s="145"/>
    </row>
    <row r="480" spans="1:1">
      <c r="A480" s="145"/>
    </row>
    <row r="481" spans="1:1">
      <c r="A481" s="145"/>
    </row>
    <row r="482" spans="1:1">
      <c r="A482" s="145"/>
    </row>
    <row r="483" spans="1:1">
      <c r="A483" s="145"/>
    </row>
    <row r="484" spans="1:1">
      <c r="A484" s="145"/>
    </row>
    <row r="485" spans="1:1">
      <c r="A485" s="145"/>
    </row>
    <row r="486" spans="1:1">
      <c r="A486" s="145"/>
    </row>
    <row r="487" spans="1:1">
      <c r="A487" s="145"/>
    </row>
    <row r="488" spans="1:1">
      <c r="A488" s="145"/>
    </row>
    <row r="489" spans="1:1">
      <c r="A489" s="145"/>
    </row>
    <row r="490" spans="1:1">
      <c r="A490" s="145"/>
    </row>
    <row r="491" spans="1:1">
      <c r="A491" s="145"/>
    </row>
    <row r="492" spans="1:1">
      <c r="A492" s="145"/>
    </row>
    <row r="493" spans="1:1">
      <c r="A493" s="145"/>
    </row>
    <row r="494" spans="1:1">
      <c r="A494" s="145"/>
    </row>
    <row r="495" spans="1:1">
      <c r="A495" s="145"/>
    </row>
    <row r="496" spans="1:1">
      <c r="A496" s="145"/>
    </row>
    <row r="497" spans="1:1">
      <c r="A497" s="145"/>
    </row>
    <row r="498" spans="1:1">
      <c r="A498" s="145"/>
    </row>
    <row r="499" spans="1:1">
      <c r="A499" s="145"/>
    </row>
    <row r="500" spans="1:1">
      <c r="A500" s="145"/>
    </row>
    <row r="501" spans="1:1">
      <c r="A501" s="145"/>
    </row>
    <row r="502" spans="1:1">
      <c r="A502" s="145"/>
    </row>
    <row r="503" spans="1:1">
      <c r="A503" s="145"/>
    </row>
    <row r="504" spans="1:1">
      <c r="A504" s="145"/>
    </row>
    <row r="505" spans="1:1">
      <c r="A505" s="145"/>
    </row>
    <row r="506" spans="1:1">
      <c r="A506" s="145"/>
    </row>
    <row r="507" spans="1:1">
      <c r="A507" s="145"/>
    </row>
    <row r="508" spans="1:1">
      <c r="A508" s="145"/>
    </row>
    <row r="509" spans="1:1">
      <c r="A509" s="145"/>
    </row>
    <row r="510" spans="1:1">
      <c r="A510" s="145"/>
    </row>
    <row r="511" spans="1:1">
      <c r="A511" s="145"/>
    </row>
    <row r="512" spans="1:1">
      <c r="A512" s="145"/>
    </row>
    <row r="513" spans="1:1">
      <c r="A513" s="145"/>
    </row>
    <row r="514" spans="1:1">
      <c r="A514" s="145"/>
    </row>
    <row r="515" spans="1:1">
      <c r="A515" s="145"/>
    </row>
    <row r="516" spans="1:1">
      <c r="A516" s="145"/>
    </row>
    <row r="517" spans="1:1">
      <c r="A517" s="145"/>
    </row>
    <row r="518" spans="1:1">
      <c r="A518" s="145"/>
    </row>
    <row r="519" spans="1:1">
      <c r="A519" s="145"/>
    </row>
    <row r="520" spans="1:1">
      <c r="A520" s="145"/>
    </row>
    <row r="521" spans="1:1">
      <c r="A521" s="145"/>
    </row>
    <row r="522" spans="1:1">
      <c r="A522" s="145"/>
    </row>
    <row r="523" spans="1:1">
      <c r="A523" s="145"/>
    </row>
    <row r="524" spans="1:1">
      <c r="A524" s="145"/>
    </row>
    <row r="525" spans="1:1">
      <c r="A525" s="145"/>
    </row>
    <row r="526" spans="1:1">
      <c r="A526" s="145"/>
    </row>
    <row r="527" spans="1:1">
      <c r="A527" s="145"/>
    </row>
    <row r="528" spans="1:1">
      <c r="A528" s="145"/>
    </row>
    <row r="529" spans="1:1">
      <c r="A529" s="145"/>
    </row>
    <row r="530" spans="1:1">
      <c r="A530" s="145"/>
    </row>
    <row r="531" spans="1:1">
      <c r="A531" s="145"/>
    </row>
    <row r="532" spans="1:1">
      <c r="A532" s="145"/>
    </row>
    <row r="533" spans="1:1">
      <c r="A533" s="145"/>
    </row>
    <row r="534" spans="1:1">
      <c r="A534" s="145"/>
    </row>
    <row r="535" spans="1:1">
      <c r="A535" s="145"/>
    </row>
    <row r="536" spans="1:1">
      <c r="A536" s="145"/>
    </row>
    <row r="537" spans="1:1">
      <c r="A537" s="145"/>
    </row>
    <row r="538" spans="1:1">
      <c r="A538" s="145"/>
    </row>
    <row r="539" spans="1:1">
      <c r="A539" s="145"/>
    </row>
    <row r="540" spans="1:1">
      <c r="A540" s="145"/>
    </row>
    <row r="541" spans="1:1">
      <c r="A541" s="145"/>
    </row>
    <row r="542" spans="1:1">
      <c r="A542" s="145"/>
    </row>
    <row r="543" spans="1:1">
      <c r="A543" s="145"/>
    </row>
    <row r="544" spans="1:1">
      <c r="A544" s="145"/>
    </row>
    <row r="545" spans="1:1">
      <c r="A545" s="145"/>
    </row>
    <row r="546" spans="1:1">
      <c r="A546" s="145"/>
    </row>
    <row r="547" spans="1:1">
      <c r="A547" s="145"/>
    </row>
    <row r="548" spans="1:1">
      <c r="A548" s="145"/>
    </row>
    <row r="549" spans="1:1">
      <c r="A549" s="145"/>
    </row>
    <row r="550" spans="1:1">
      <c r="A550" s="145"/>
    </row>
    <row r="551" spans="1:1">
      <c r="A551" s="145"/>
    </row>
    <row r="552" spans="1:1">
      <c r="A552" s="145"/>
    </row>
    <row r="553" spans="1:1">
      <c r="A553" s="145"/>
    </row>
    <row r="554" spans="1:1">
      <c r="A554" s="145"/>
    </row>
    <row r="555" spans="1:1">
      <c r="A555" s="145"/>
    </row>
    <row r="556" spans="1:1">
      <c r="A556" s="145"/>
    </row>
  </sheetData>
  <mergeCells count="3">
    <mergeCell ref="A1:F1"/>
    <mergeCell ref="A2:F2"/>
    <mergeCell ref="A73:F7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/>
  <dimension ref="A1:O168"/>
  <sheetViews>
    <sheetView zoomScale="130" workbookViewId="0">
      <selection activeCell="A3" sqref="A3:O3"/>
    </sheetView>
  </sheetViews>
  <sheetFormatPr defaultRowHeight="12.75"/>
  <cols>
    <col min="1" max="1" width="62.5703125" style="59" customWidth="1"/>
    <col min="2" max="8" width="5.5703125" style="59" customWidth="1"/>
    <col min="9" max="9" width="5" style="59" customWidth="1"/>
    <col min="10" max="10" width="4.85546875" style="59" customWidth="1"/>
    <col min="11" max="11" width="5.5703125" style="59" customWidth="1"/>
    <col min="12" max="12" width="4.85546875" style="59" customWidth="1"/>
    <col min="13" max="14" width="5.5703125" style="59" customWidth="1"/>
    <col min="15" max="15" width="9.5703125" style="59" customWidth="1"/>
    <col min="16" max="24" width="9.7109375" style="59" customWidth="1"/>
    <col min="25" max="256" width="9.140625" style="59"/>
    <col min="257" max="257" width="62.5703125" style="59" customWidth="1"/>
    <col min="258" max="264" width="5.5703125" style="59" customWidth="1"/>
    <col min="265" max="265" width="5" style="59" customWidth="1"/>
    <col min="266" max="266" width="4.85546875" style="59" customWidth="1"/>
    <col min="267" max="267" width="5.5703125" style="59" customWidth="1"/>
    <col min="268" max="268" width="4.85546875" style="59" customWidth="1"/>
    <col min="269" max="270" width="5.5703125" style="59" customWidth="1"/>
    <col min="271" max="271" width="9.5703125" style="59" customWidth="1"/>
    <col min="272" max="280" width="9.7109375" style="59" customWidth="1"/>
    <col min="281" max="512" width="9.140625" style="59"/>
    <col min="513" max="513" width="62.5703125" style="59" customWidth="1"/>
    <col min="514" max="520" width="5.5703125" style="59" customWidth="1"/>
    <col min="521" max="521" width="5" style="59" customWidth="1"/>
    <col min="522" max="522" width="4.85546875" style="59" customWidth="1"/>
    <col min="523" max="523" width="5.5703125" style="59" customWidth="1"/>
    <col min="524" max="524" width="4.85546875" style="59" customWidth="1"/>
    <col min="525" max="526" width="5.5703125" style="59" customWidth="1"/>
    <col min="527" max="527" width="9.5703125" style="59" customWidth="1"/>
    <col min="528" max="536" width="9.7109375" style="59" customWidth="1"/>
    <col min="537" max="768" width="9.140625" style="59"/>
    <col min="769" max="769" width="62.5703125" style="59" customWidth="1"/>
    <col min="770" max="776" width="5.5703125" style="59" customWidth="1"/>
    <col min="777" max="777" width="5" style="59" customWidth="1"/>
    <col min="778" max="778" width="4.85546875" style="59" customWidth="1"/>
    <col min="779" max="779" width="5.5703125" style="59" customWidth="1"/>
    <col min="780" max="780" width="4.85546875" style="59" customWidth="1"/>
    <col min="781" max="782" width="5.5703125" style="59" customWidth="1"/>
    <col min="783" max="783" width="9.5703125" style="59" customWidth="1"/>
    <col min="784" max="792" width="9.7109375" style="59" customWidth="1"/>
    <col min="793" max="1024" width="9.140625" style="59"/>
    <col min="1025" max="1025" width="62.5703125" style="59" customWidth="1"/>
    <col min="1026" max="1032" width="5.5703125" style="59" customWidth="1"/>
    <col min="1033" max="1033" width="5" style="59" customWidth="1"/>
    <col min="1034" max="1034" width="4.85546875" style="59" customWidth="1"/>
    <col min="1035" max="1035" width="5.5703125" style="59" customWidth="1"/>
    <col min="1036" max="1036" width="4.85546875" style="59" customWidth="1"/>
    <col min="1037" max="1038" width="5.5703125" style="59" customWidth="1"/>
    <col min="1039" max="1039" width="9.5703125" style="59" customWidth="1"/>
    <col min="1040" max="1048" width="9.7109375" style="59" customWidth="1"/>
    <col min="1049" max="1280" width="9.140625" style="59"/>
    <col min="1281" max="1281" width="62.5703125" style="59" customWidth="1"/>
    <col min="1282" max="1288" width="5.5703125" style="59" customWidth="1"/>
    <col min="1289" max="1289" width="5" style="59" customWidth="1"/>
    <col min="1290" max="1290" width="4.85546875" style="59" customWidth="1"/>
    <col min="1291" max="1291" width="5.5703125" style="59" customWidth="1"/>
    <col min="1292" max="1292" width="4.85546875" style="59" customWidth="1"/>
    <col min="1293" max="1294" width="5.5703125" style="59" customWidth="1"/>
    <col min="1295" max="1295" width="9.5703125" style="59" customWidth="1"/>
    <col min="1296" max="1304" width="9.7109375" style="59" customWidth="1"/>
    <col min="1305" max="1536" width="9.140625" style="59"/>
    <col min="1537" max="1537" width="62.5703125" style="59" customWidth="1"/>
    <col min="1538" max="1544" width="5.5703125" style="59" customWidth="1"/>
    <col min="1545" max="1545" width="5" style="59" customWidth="1"/>
    <col min="1546" max="1546" width="4.85546875" style="59" customWidth="1"/>
    <col min="1547" max="1547" width="5.5703125" style="59" customWidth="1"/>
    <col min="1548" max="1548" width="4.85546875" style="59" customWidth="1"/>
    <col min="1549" max="1550" width="5.5703125" style="59" customWidth="1"/>
    <col min="1551" max="1551" width="9.5703125" style="59" customWidth="1"/>
    <col min="1552" max="1560" width="9.7109375" style="59" customWidth="1"/>
    <col min="1561" max="1792" width="9.140625" style="59"/>
    <col min="1793" max="1793" width="62.5703125" style="59" customWidth="1"/>
    <col min="1794" max="1800" width="5.5703125" style="59" customWidth="1"/>
    <col min="1801" max="1801" width="5" style="59" customWidth="1"/>
    <col min="1802" max="1802" width="4.85546875" style="59" customWidth="1"/>
    <col min="1803" max="1803" width="5.5703125" style="59" customWidth="1"/>
    <col min="1804" max="1804" width="4.85546875" style="59" customWidth="1"/>
    <col min="1805" max="1806" width="5.5703125" style="59" customWidth="1"/>
    <col min="1807" max="1807" width="9.5703125" style="59" customWidth="1"/>
    <col min="1808" max="1816" width="9.7109375" style="59" customWidth="1"/>
    <col min="1817" max="2048" width="9.140625" style="59"/>
    <col min="2049" max="2049" width="62.5703125" style="59" customWidth="1"/>
    <col min="2050" max="2056" width="5.5703125" style="59" customWidth="1"/>
    <col min="2057" max="2057" width="5" style="59" customWidth="1"/>
    <col min="2058" max="2058" width="4.85546875" style="59" customWidth="1"/>
    <col min="2059" max="2059" width="5.5703125" style="59" customWidth="1"/>
    <col min="2060" max="2060" width="4.85546875" style="59" customWidth="1"/>
    <col min="2061" max="2062" width="5.5703125" style="59" customWidth="1"/>
    <col min="2063" max="2063" width="9.5703125" style="59" customWidth="1"/>
    <col min="2064" max="2072" width="9.7109375" style="59" customWidth="1"/>
    <col min="2073" max="2304" width="9.140625" style="59"/>
    <col min="2305" max="2305" width="62.5703125" style="59" customWidth="1"/>
    <col min="2306" max="2312" width="5.5703125" style="59" customWidth="1"/>
    <col min="2313" max="2313" width="5" style="59" customWidth="1"/>
    <col min="2314" max="2314" width="4.85546875" style="59" customWidth="1"/>
    <col min="2315" max="2315" width="5.5703125" style="59" customWidth="1"/>
    <col min="2316" max="2316" width="4.85546875" style="59" customWidth="1"/>
    <col min="2317" max="2318" width="5.5703125" style="59" customWidth="1"/>
    <col min="2319" max="2319" width="9.5703125" style="59" customWidth="1"/>
    <col min="2320" max="2328" width="9.7109375" style="59" customWidth="1"/>
    <col min="2329" max="2560" width="9.140625" style="59"/>
    <col min="2561" max="2561" width="62.5703125" style="59" customWidth="1"/>
    <col min="2562" max="2568" width="5.5703125" style="59" customWidth="1"/>
    <col min="2569" max="2569" width="5" style="59" customWidth="1"/>
    <col min="2570" max="2570" width="4.85546875" style="59" customWidth="1"/>
    <col min="2571" max="2571" width="5.5703125" style="59" customWidth="1"/>
    <col min="2572" max="2572" width="4.85546875" style="59" customWidth="1"/>
    <col min="2573" max="2574" width="5.5703125" style="59" customWidth="1"/>
    <col min="2575" max="2575" width="9.5703125" style="59" customWidth="1"/>
    <col min="2576" max="2584" width="9.7109375" style="59" customWidth="1"/>
    <col min="2585" max="2816" width="9.140625" style="59"/>
    <col min="2817" max="2817" width="62.5703125" style="59" customWidth="1"/>
    <col min="2818" max="2824" width="5.5703125" style="59" customWidth="1"/>
    <col min="2825" max="2825" width="5" style="59" customWidth="1"/>
    <col min="2826" max="2826" width="4.85546875" style="59" customWidth="1"/>
    <col min="2827" max="2827" width="5.5703125" style="59" customWidth="1"/>
    <col min="2828" max="2828" width="4.85546875" style="59" customWidth="1"/>
    <col min="2829" max="2830" width="5.5703125" style="59" customWidth="1"/>
    <col min="2831" max="2831" width="9.5703125" style="59" customWidth="1"/>
    <col min="2832" max="2840" width="9.7109375" style="59" customWidth="1"/>
    <col min="2841" max="3072" width="9.140625" style="59"/>
    <col min="3073" max="3073" width="62.5703125" style="59" customWidth="1"/>
    <col min="3074" max="3080" width="5.5703125" style="59" customWidth="1"/>
    <col min="3081" max="3081" width="5" style="59" customWidth="1"/>
    <col min="3082" max="3082" width="4.85546875" style="59" customWidth="1"/>
    <col min="3083" max="3083" width="5.5703125" style="59" customWidth="1"/>
    <col min="3084" max="3084" width="4.85546875" style="59" customWidth="1"/>
    <col min="3085" max="3086" width="5.5703125" style="59" customWidth="1"/>
    <col min="3087" max="3087" width="9.5703125" style="59" customWidth="1"/>
    <col min="3088" max="3096" width="9.7109375" style="59" customWidth="1"/>
    <col min="3097" max="3328" width="9.140625" style="59"/>
    <col min="3329" max="3329" width="62.5703125" style="59" customWidth="1"/>
    <col min="3330" max="3336" width="5.5703125" style="59" customWidth="1"/>
    <col min="3337" max="3337" width="5" style="59" customWidth="1"/>
    <col min="3338" max="3338" width="4.85546875" style="59" customWidth="1"/>
    <col min="3339" max="3339" width="5.5703125" style="59" customWidth="1"/>
    <col min="3340" max="3340" width="4.85546875" style="59" customWidth="1"/>
    <col min="3341" max="3342" width="5.5703125" style="59" customWidth="1"/>
    <col min="3343" max="3343" width="9.5703125" style="59" customWidth="1"/>
    <col min="3344" max="3352" width="9.7109375" style="59" customWidth="1"/>
    <col min="3353" max="3584" width="9.140625" style="59"/>
    <col min="3585" max="3585" width="62.5703125" style="59" customWidth="1"/>
    <col min="3586" max="3592" width="5.5703125" style="59" customWidth="1"/>
    <col min="3593" max="3593" width="5" style="59" customWidth="1"/>
    <col min="3594" max="3594" width="4.85546875" style="59" customWidth="1"/>
    <col min="3595" max="3595" width="5.5703125" style="59" customWidth="1"/>
    <col min="3596" max="3596" width="4.85546875" style="59" customWidth="1"/>
    <col min="3597" max="3598" width="5.5703125" style="59" customWidth="1"/>
    <col min="3599" max="3599" width="9.5703125" style="59" customWidth="1"/>
    <col min="3600" max="3608" width="9.7109375" style="59" customWidth="1"/>
    <col min="3609" max="3840" width="9.140625" style="59"/>
    <col min="3841" max="3841" width="62.5703125" style="59" customWidth="1"/>
    <col min="3842" max="3848" width="5.5703125" style="59" customWidth="1"/>
    <col min="3849" max="3849" width="5" style="59" customWidth="1"/>
    <col min="3850" max="3850" width="4.85546875" style="59" customWidth="1"/>
    <col min="3851" max="3851" width="5.5703125" style="59" customWidth="1"/>
    <col min="3852" max="3852" width="4.85546875" style="59" customWidth="1"/>
    <col min="3853" max="3854" width="5.5703125" style="59" customWidth="1"/>
    <col min="3855" max="3855" width="9.5703125" style="59" customWidth="1"/>
    <col min="3856" max="3864" width="9.7109375" style="59" customWidth="1"/>
    <col min="3865" max="4096" width="9.140625" style="59"/>
    <col min="4097" max="4097" width="62.5703125" style="59" customWidth="1"/>
    <col min="4098" max="4104" width="5.5703125" style="59" customWidth="1"/>
    <col min="4105" max="4105" width="5" style="59" customWidth="1"/>
    <col min="4106" max="4106" width="4.85546875" style="59" customWidth="1"/>
    <col min="4107" max="4107" width="5.5703125" style="59" customWidth="1"/>
    <col min="4108" max="4108" width="4.85546875" style="59" customWidth="1"/>
    <col min="4109" max="4110" width="5.5703125" style="59" customWidth="1"/>
    <col min="4111" max="4111" width="9.5703125" style="59" customWidth="1"/>
    <col min="4112" max="4120" width="9.7109375" style="59" customWidth="1"/>
    <col min="4121" max="4352" width="9.140625" style="59"/>
    <col min="4353" max="4353" width="62.5703125" style="59" customWidth="1"/>
    <col min="4354" max="4360" width="5.5703125" style="59" customWidth="1"/>
    <col min="4361" max="4361" width="5" style="59" customWidth="1"/>
    <col min="4362" max="4362" width="4.85546875" style="59" customWidth="1"/>
    <col min="4363" max="4363" width="5.5703125" style="59" customWidth="1"/>
    <col min="4364" max="4364" width="4.85546875" style="59" customWidth="1"/>
    <col min="4365" max="4366" width="5.5703125" style="59" customWidth="1"/>
    <col min="4367" max="4367" width="9.5703125" style="59" customWidth="1"/>
    <col min="4368" max="4376" width="9.7109375" style="59" customWidth="1"/>
    <col min="4377" max="4608" width="9.140625" style="59"/>
    <col min="4609" max="4609" width="62.5703125" style="59" customWidth="1"/>
    <col min="4610" max="4616" width="5.5703125" style="59" customWidth="1"/>
    <col min="4617" max="4617" width="5" style="59" customWidth="1"/>
    <col min="4618" max="4618" width="4.85546875" style="59" customWidth="1"/>
    <col min="4619" max="4619" width="5.5703125" style="59" customWidth="1"/>
    <col min="4620" max="4620" width="4.85546875" style="59" customWidth="1"/>
    <col min="4621" max="4622" width="5.5703125" style="59" customWidth="1"/>
    <col min="4623" max="4623" width="9.5703125" style="59" customWidth="1"/>
    <col min="4624" max="4632" width="9.7109375" style="59" customWidth="1"/>
    <col min="4633" max="4864" width="9.140625" style="59"/>
    <col min="4865" max="4865" width="62.5703125" style="59" customWidth="1"/>
    <col min="4866" max="4872" width="5.5703125" style="59" customWidth="1"/>
    <col min="4873" max="4873" width="5" style="59" customWidth="1"/>
    <col min="4874" max="4874" width="4.85546875" style="59" customWidth="1"/>
    <col min="4875" max="4875" width="5.5703125" style="59" customWidth="1"/>
    <col min="4876" max="4876" width="4.85546875" style="59" customWidth="1"/>
    <col min="4877" max="4878" width="5.5703125" style="59" customWidth="1"/>
    <col min="4879" max="4879" width="9.5703125" style="59" customWidth="1"/>
    <col min="4880" max="4888" width="9.7109375" style="59" customWidth="1"/>
    <col min="4889" max="5120" width="9.140625" style="59"/>
    <col min="5121" max="5121" width="62.5703125" style="59" customWidth="1"/>
    <col min="5122" max="5128" width="5.5703125" style="59" customWidth="1"/>
    <col min="5129" max="5129" width="5" style="59" customWidth="1"/>
    <col min="5130" max="5130" width="4.85546875" style="59" customWidth="1"/>
    <col min="5131" max="5131" width="5.5703125" style="59" customWidth="1"/>
    <col min="5132" max="5132" width="4.85546875" style="59" customWidth="1"/>
    <col min="5133" max="5134" width="5.5703125" style="59" customWidth="1"/>
    <col min="5135" max="5135" width="9.5703125" style="59" customWidth="1"/>
    <col min="5136" max="5144" width="9.7109375" style="59" customWidth="1"/>
    <col min="5145" max="5376" width="9.140625" style="59"/>
    <col min="5377" max="5377" width="62.5703125" style="59" customWidth="1"/>
    <col min="5378" max="5384" width="5.5703125" style="59" customWidth="1"/>
    <col min="5385" max="5385" width="5" style="59" customWidth="1"/>
    <col min="5386" max="5386" width="4.85546875" style="59" customWidth="1"/>
    <col min="5387" max="5387" width="5.5703125" style="59" customWidth="1"/>
    <col min="5388" max="5388" width="4.85546875" style="59" customWidth="1"/>
    <col min="5389" max="5390" width="5.5703125" style="59" customWidth="1"/>
    <col min="5391" max="5391" width="9.5703125" style="59" customWidth="1"/>
    <col min="5392" max="5400" width="9.7109375" style="59" customWidth="1"/>
    <col min="5401" max="5632" width="9.140625" style="59"/>
    <col min="5633" max="5633" width="62.5703125" style="59" customWidth="1"/>
    <col min="5634" max="5640" width="5.5703125" style="59" customWidth="1"/>
    <col min="5641" max="5641" width="5" style="59" customWidth="1"/>
    <col min="5642" max="5642" width="4.85546875" style="59" customWidth="1"/>
    <col min="5643" max="5643" width="5.5703125" style="59" customWidth="1"/>
    <col min="5644" max="5644" width="4.85546875" style="59" customWidth="1"/>
    <col min="5645" max="5646" width="5.5703125" style="59" customWidth="1"/>
    <col min="5647" max="5647" width="9.5703125" style="59" customWidth="1"/>
    <col min="5648" max="5656" width="9.7109375" style="59" customWidth="1"/>
    <col min="5657" max="5888" width="9.140625" style="59"/>
    <col min="5889" max="5889" width="62.5703125" style="59" customWidth="1"/>
    <col min="5890" max="5896" width="5.5703125" style="59" customWidth="1"/>
    <col min="5897" max="5897" width="5" style="59" customWidth="1"/>
    <col min="5898" max="5898" width="4.85546875" style="59" customWidth="1"/>
    <col min="5899" max="5899" width="5.5703125" style="59" customWidth="1"/>
    <col min="5900" max="5900" width="4.85546875" style="59" customWidth="1"/>
    <col min="5901" max="5902" width="5.5703125" style="59" customWidth="1"/>
    <col min="5903" max="5903" width="9.5703125" style="59" customWidth="1"/>
    <col min="5904" max="5912" width="9.7109375" style="59" customWidth="1"/>
    <col min="5913" max="6144" width="9.140625" style="59"/>
    <col min="6145" max="6145" width="62.5703125" style="59" customWidth="1"/>
    <col min="6146" max="6152" width="5.5703125" style="59" customWidth="1"/>
    <col min="6153" max="6153" width="5" style="59" customWidth="1"/>
    <col min="6154" max="6154" width="4.85546875" style="59" customWidth="1"/>
    <col min="6155" max="6155" width="5.5703125" style="59" customWidth="1"/>
    <col min="6156" max="6156" width="4.85546875" style="59" customWidth="1"/>
    <col min="6157" max="6158" width="5.5703125" style="59" customWidth="1"/>
    <col min="6159" max="6159" width="9.5703125" style="59" customWidth="1"/>
    <col min="6160" max="6168" width="9.7109375" style="59" customWidth="1"/>
    <col min="6169" max="6400" width="9.140625" style="59"/>
    <col min="6401" max="6401" width="62.5703125" style="59" customWidth="1"/>
    <col min="6402" max="6408" width="5.5703125" style="59" customWidth="1"/>
    <col min="6409" max="6409" width="5" style="59" customWidth="1"/>
    <col min="6410" max="6410" width="4.85546875" style="59" customWidth="1"/>
    <col min="6411" max="6411" width="5.5703125" style="59" customWidth="1"/>
    <col min="6412" max="6412" width="4.85546875" style="59" customWidth="1"/>
    <col min="6413" max="6414" width="5.5703125" style="59" customWidth="1"/>
    <col min="6415" max="6415" width="9.5703125" style="59" customWidth="1"/>
    <col min="6416" max="6424" width="9.7109375" style="59" customWidth="1"/>
    <col min="6425" max="6656" width="9.140625" style="59"/>
    <col min="6657" max="6657" width="62.5703125" style="59" customWidth="1"/>
    <col min="6658" max="6664" width="5.5703125" style="59" customWidth="1"/>
    <col min="6665" max="6665" width="5" style="59" customWidth="1"/>
    <col min="6666" max="6666" width="4.85546875" style="59" customWidth="1"/>
    <col min="6667" max="6667" width="5.5703125" style="59" customWidth="1"/>
    <col min="6668" max="6668" width="4.85546875" style="59" customWidth="1"/>
    <col min="6669" max="6670" width="5.5703125" style="59" customWidth="1"/>
    <col min="6671" max="6671" width="9.5703125" style="59" customWidth="1"/>
    <col min="6672" max="6680" width="9.7109375" style="59" customWidth="1"/>
    <col min="6681" max="6912" width="9.140625" style="59"/>
    <col min="6913" max="6913" width="62.5703125" style="59" customWidth="1"/>
    <col min="6914" max="6920" width="5.5703125" style="59" customWidth="1"/>
    <col min="6921" max="6921" width="5" style="59" customWidth="1"/>
    <col min="6922" max="6922" width="4.85546875" style="59" customWidth="1"/>
    <col min="6923" max="6923" width="5.5703125" style="59" customWidth="1"/>
    <col min="6924" max="6924" width="4.85546875" style="59" customWidth="1"/>
    <col min="6925" max="6926" width="5.5703125" style="59" customWidth="1"/>
    <col min="6927" max="6927" width="9.5703125" style="59" customWidth="1"/>
    <col min="6928" max="6936" width="9.7109375" style="59" customWidth="1"/>
    <col min="6937" max="7168" width="9.140625" style="59"/>
    <col min="7169" max="7169" width="62.5703125" style="59" customWidth="1"/>
    <col min="7170" max="7176" width="5.5703125" style="59" customWidth="1"/>
    <col min="7177" max="7177" width="5" style="59" customWidth="1"/>
    <col min="7178" max="7178" width="4.85546875" style="59" customWidth="1"/>
    <col min="7179" max="7179" width="5.5703125" style="59" customWidth="1"/>
    <col min="7180" max="7180" width="4.85546875" style="59" customWidth="1"/>
    <col min="7181" max="7182" width="5.5703125" style="59" customWidth="1"/>
    <col min="7183" max="7183" width="9.5703125" style="59" customWidth="1"/>
    <col min="7184" max="7192" width="9.7109375" style="59" customWidth="1"/>
    <col min="7193" max="7424" width="9.140625" style="59"/>
    <col min="7425" max="7425" width="62.5703125" style="59" customWidth="1"/>
    <col min="7426" max="7432" width="5.5703125" style="59" customWidth="1"/>
    <col min="7433" max="7433" width="5" style="59" customWidth="1"/>
    <col min="7434" max="7434" width="4.85546875" style="59" customWidth="1"/>
    <col min="7435" max="7435" width="5.5703125" style="59" customWidth="1"/>
    <col min="7436" max="7436" width="4.85546875" style="59" customWidth="1"/>
    <col min="7437" max="7438" width="5.5703125" style="59" customWidth="1"/>
    <col min="7439" max="7439" width="9.5703125" style="59" customWidth="1"/>
    <col min="7440" max="7448" width="9.7109375" style="59" customWidth="1"/>
    <col min="7449" max="7680" width="9.140625" style="59"/>
    <col min="7681" max="7681" width="62.5703125" style="59" customWidth="1"/>
    <col min="7682" max="7688" width="5.5703125" style="59" customWidth="1"/>
    <col min="7689" max="7689" width="5" style="59" customWidth="1"/>
    <col min="7690" max="7690" width="4.85546875" style="59" customWidth="1"/>
    <col min="7691" max="7691" width="5.5703125" style="59" customWidth="1"/>
    <col min="7692" max="7692" width="4.85546875" style="59" customWidth="1"/>
    <col min="7693" max="7694" width="5.5703125" style="59" customWidth="1"/>
    <col min="7695" max="7695" width="9.5703125" style="59" customWidth="1"/>
    <col min="7696" max="7704" width="9.7109375" style="59" customWidth="1"/>
    <col min="7705" max="7936" width="9.140625" style="59"/>
    <col min="7937" max="7937" width="62.5703125" style="59" customWidth="1"/>
    <col min="7938" max="7944" width="5.5703125" style="59" customWidth="1"/>
    <col min="7945" max="7945" width="5" style="59" customWidth="1"/>
    <col min="7946" max="7946" width="4.85546875" style="59" customWidth="1"/>
    <col min="7947" max="7947" width="5.5703125" style="59" customWidth="1"/>
    <col min="7948" max="7948" width="4.85546875" style="59" customWidth="1"/>
    <col min="7949" max="7950" width="5.5703125" style="59" customWidth="1"/>
    <col min="7951" max="7951" width="9.5703125" style="59" customWidth="1"/>
    <col min="7952" max="7960" width="9.7109375" style="59" customWidth="1"/>
    <col min="7961" max="8192" width="9.140625" style="59"/>
    <col min="8193" max="8193" width="62.5703125" style="59" customWidth="1"/>
    <col min="8194" max="8200" width="5.5703125" style="59" customWidth="1"/>
    <col min="8201" max="8201" width="5" style="59" customWidth="1"/>
    <col min="8202" max="8202" width="4.85546875" style="59" customWidth="1"/>
    <col min="8203" max="8203" width="5.5703125" style="59" customWidth="1"/>
    <col min="8204" max="8204" width="4.85546875" style="59" customWidth="1"/>
    <col min="8205" max="8206" width="5.5703125" style="59" customWidth="1"/>
    <col min="8207" max="8207" width="9.5703125" style="59" customWidth="1"/>
    <col min="8208" max="8216" width="9.7109375" style="59" customWidth="1"/>
    <col min="8217" max="8448" width="9.140625" style="59"/>
    <col min="8449" max="8449" width="62.5703125" style="59" customWidth="1"/>
    <col min="8450" max="8456" width="5.5703125" style="59" customWidth="1"/>
    <col min="8457" max="8457" width="5" style="59" customWidth="1"/>
    <col min="8458" max="8458" width="4.85546875" style="59" customWidth="1"/>
    <col min="8459" max="8459" width="5.5703125" style="59" customWidth="1"/>
    <col min="8460" max="8460" width="4.85546875" style="59" customWidth="1"/>
    <col min="8461" max="8462" width="5.5703125" style="59" customWidth="1"/>
    <col min="8463" max="8463" width="9.5703125" style="59" customWidth="1"/>
    <col min="8464" max="8472" width="9.7109375" style="59" customWidth="1"/>
    <col min="8473" max="8704" width="9.140625" style="59"/>
    <col min="8705" max="8705" width="62.5703125" style="59" customWidth="1"/>
    <col min="8706" max="8712" width="5.5703125" style="59" customWidth="1"/>
    <col min="8713" max="8713" width="5" style="59" customWidth="1"/>
    <col min="8714" max="8714" width="4.85546875" style="59" customWidth="1"/>
    <col min="8715" max="8715" width="5.5703125" style="59" customWidth="1"/>
    <col min="8716" max="8716" width="4.85546875" style="59" customWidth="1"/>
    <col min="8717" max="8718" width="5.5703125" style="59" customWidth="1"/>
    <col min="8719" max="8719" width="9.5703125" style="59" customWidth="1"/>
    <col min="8720" max="8728" width="9.7109375" style="59" customWidth="1"/>
    <col min="8729" max="8960" width="9.140625" style="59"/>
    <col min="8961" max="8961" width="62.5703125" style="59" customWidth="1"/>
    <col min="8962" max="8968" width="5.5703125" style="59" customWidth="1"/>
    <col min="8969" max="8969" width="5" style="59" customWidth="1"/>
    <col min="8970" max="8970" width="4.85546875" style="59" customWidth="1"/>
    <col min="8971" max="8971" width="5.5703125" style="59" customWidth="1"/>
    <col min="8972" max="8972" width="4.85546875" style="59" customWidth="1"/>
    <col min="8973" max="8974" width="5.5703125" style="59" customWidth="1"/>
    <col min="8975" max="8975" width="9.5703125" style="59" customWidth="1"/>
    <col min="8976" max="8984" width="9.7109375" style="59" customWidth="1"/>
    <col min="8985" max="9216" width="9.140625" style="59"/>
    <col min="9217" max="9217" width="62.5703125" style="59" customWidth="1"/>
    <col min="9218" max="9224" width="5.5703125" style="59" customWidth="1"/>
    <col min="9225" max="9225" width="5" style="59" customWidth="1"/>
    <col min="9226" max="9226" width="4.85546875" style="59" customWidth="1"/>
    <col min="9227" max="9227" width="5.5703125" style="59" customWidth="1"/>
    <col min="9228" max="9228" width="4.85546875" style="59" customWidth="1"/>
    <col min="9229" max="9230" width="5.5703125" style="59" customWidth="1"/>
    <col min="9231" max="9231" width="9.5703125" style="59" customWidth="1"/>
    <col min="9232" max="9240" width="9.7109375" style="59" customWidth="1"/>
    <col min="9241" max="9472" width="9.140625" style="59"/>
    <col min="9473" max="9473" width="62.5703125" style="59" customWidth="1"/>
    <col min="9474" max="9480" width="5.5703125" style="59" customWidth="1"/>
    <col min="9481" max="9481" width="5" style="59" customWidth="1"/>
    <col min="9482" max="9482" width="4.85546875" style="59" customWidth="1"/>
    <col min="9483" max="9483" width="5.5703125" style="59" customWidth="1"/>
    <col min="9484" max="9484" width="4.85546875" style="59" customWidth="1"/>
    <col min="9485" max="9486" width="5.5703125" style="59" customWidth="1"/>
    <col min="9487" max="9487" width="9.5703125" style="59" customWidth="1"/>
    <col min="9488" max="9496" width="9.7109375" style="59" customWidth="1"/>
    <col min="9497" max="9728" width="9.140625" style="59"/>
    <col min="9729" max="9729" width="62.5703125" style="59" customWidth="1"/>
    <col min="9730" max="9736" width="5.5703125" style="59" customWidth="1"/>
    <col min="9737" max="9737" width="5" style="59" customWidth="1"/>
    <col min="9738" max="9738" width="4.85546875" style="59" customWidth="1"/>
    <col min="9739" max="9739" width="5.5703125" style="59" customWidth="1"/>
    <col min="9740" max="9740" width="4.85546875" style="59" customWidth="1"/>
    <col min="9741" max="9742" width="5.5703125" style="59" customWidth="1"/>
    <col min="9743" max="9743" width="9.5703125" style="59" customWidth="1"/>
    <col min="9744" max="9752" width="9.7109375" style="59" customWidth="1"/>
    <col min="9753" max="9984" width="9.140625" style="59"/>
    <col min="9985" max="9985" width="62.5703125" style="59" customWidth="1"/>
    <col min="9986" max="9992" width="5.5703125" style="59" customWidth="1"/>
    <col min="9993" max="9993" width="5" style="59" customWidth="1"/>
    <col min="9994" max="9994" width="4.85546875" style="59" customWidth="1"/>
    <col min="9995" max="9995" width="5.5703125" style="59" customWidth="1"/>
    <col min="9996" max="9996" width="4.85546875" style="59" customWidth="1"/>
    <col min="9997" max="9998" width="5.5703125" style="59" customWidth="1"/>
    <col min="9999" max="9999" width="9.5703125" style="59" customWidth="1"/>
    <col min="10000" max="10008" width="9.7109375" style="59" customWidth="1"/>
    <col min="10009" max="10240" width="9.140625" style="59"/>
    <col min="10241" max="10241" width="62.5703125" style="59" customWidth="1"/>
    <col min="10242" max="10248" width="5.5703125" style="59" customWidth="1"/>
    <col min="10249" max="10249" width="5" style="59" customWidth="1"/>
    <col min="10250" max="10250" width="4.85546875" style="59" customWidth="1"/>
    <col min="10251" max="10251" width="5.5703125" style="59" customWidth="1"/>
    <col min="10252" max="10252" width="4.85546875" style="59" customWidth="1"/>
    <col min="10253" max="10254" width="5.5703125" style="59" customWidth="1"/>
    <col min="10255" max="10255" width="9.5703125" style="59" customWidth="1"/>
    <col min="10256" max="10264" width="9.7109375" style="59" customWidth="1"/>
    <col min="10265" max="10496" width="9.140625" style="59"/>
    <col min="10497" max="10497" width="62.5703125" style="59" customWidth="1"/>
    <col min="10498" max="10504" width="5.5703125" style="59" customWidth="1"/>
    <col min="10505" max="10505" width="5" style="59" customWidth="1"/>
    <col min="10506" max="10506" width="4.85546875" style="59" customWidth="1"/>
    <col min="10507" max="10507" width="5.5703125" style="59" customWidth="1"/>
    <col min="10508" max="10508" width="4.85546875" style="59" customWidth="1"/>
    <col min="10509" max="10510" width="5.5703125" style="59" customWidth="1"/>
    <col min="10511" max="10511" width="9.5703125" style="59" customWidth="1"/>
    <col min="10512" max="10520" width="9.7109375" style="59" customWidth="1"/>
    <col min="10521" max="10752" width="9.140625" style="59"/>
    <col min="10753" max="10753" width="62.5703125" style="59" customWidth="1"/>
    <col min="10754" max="10760" width="5.5703125" style="59" customWidth="1"/>
    <col min="10761" max="10761" width="5" style="59" customWidth="1"/>
    <col min="10762" max="10762" width="4.85546875" style="59" customWidth="1"/>
    <col min="10763" max="10763" width="5.5703125" style="59" customWidth="1"/>
    <col min="10764" max="10764" width="4.85546875" style="59" customWidth="1"/>
    <col min="10765" max="10766" width="5.5703125" style="59" customWidth="1"/>
    <col min="10767" max="10767" width="9.5703125" style="59" customWidth="1"/>
    <col min="10768" max="10776" width="9.7109375" style="59" customWidth="1"/>
    <col min="10777" max="11008" width="9.140625" style="59"/>
    <col min="11009" max="11009" width="62.5703125" style="59" customWidth="1"/>
    <col min="11010" max="11016" width="5.5703125" style="59" customWidth="1"/>
    <col min="11017" max="11017" width="5" style="59" customWidth="1"/>
    <col min="11018" max="11018" width="4.85546875" style="59" customWidth="1"/>
    <col min="11019" max="11019" width="5.5703125" style="59" customWidth="1"/>
    <col min="11020" max="11020" width="4.85546875" style="59" customWidth="1"/>
    <col min="11021" max="11022" width="5.5703125" style="59" customWidth="1"/>
    <col min="11023" max="11023" width="9.5703125" style="59" customWidth="1"/>
    <col min="11024" max="11032" width="9.7109375" style="59" customWidth="1"/>
    <col min="11033" max="11264" width="9.140625" style="59"/>
    <col min="11265" max="11265" width="62.5703125" style="59" customWidth="1"/>
    <col min="11266" max="11272" width="5.5703125" style="59" customWidth="1"/>
    <col min="11273" max="11273" width="5" style="59" customWidth="1"/>
    <col min="11274" max="11274" width="4.85546875" style="59" customWidth="1"/>
    <col min="11275" max="11275" width="5.5703125" style="59" customWidth="1"/>
    <col min="11276" max="11276" width="4.85546875" style="59" customWidth="1"/>
    <col min="11277" max="11278" width="5.5703125" style="59" customWidth="1"/>
    <col min="11279" max="11279" width="9.5703125" style="59" customWidth="1"/>
    <col min="11280" max="11288" width="9.7109375" style="59" customWidth="1"/>
    <col min="11289" max="11520" width="9.140625" style="59"/>
    <col min="11521" max="11521" width="62.5703125" style="59" customWidth="1"/>
    <col min="11522" max="11528" width="5.5703125" style="59" customWidth="1"/>
    <col min="11529" max="11529" width="5" style="59" customWidth="1"/>
    <col min="11530" max="11530" width="4.85546875" style="59" customWidth="1"/>
    <col min="11531" max="11531" width="5.5703125" style="59" customWidth="1"/>
    <col min="11532" max="11532" width="4.85546875" style="59" customWidth="1"/>
    <col min="11533" max="11534" width="5.5703125" style="59" customWidth="1"/>
    <col min="11535" max="11535" width="9.5703125" style="59" customWidth="1"/>
    <col min="11536" max="11544" width="9.7109375" style="59" customWidth="1"/>
    <col min="11545" max="11776" width="9.140625" style="59"/>
    <col min="11777" max="11777" width="62.5703125" style="59" customWidth="1"/>
    <col min="11778" max="11784" width="5.5703125" style="59" customWidth="1"/>
    <col min="11785" max="11785" width="5" style="59" customWidth="1"/>
    <col min="11786" max="11786" width="4.85546875" style="59" customWidth="1"/>
    <col min="11787" max="11787" width="5.5703125" style="59" customWidth="1"/>
    <col min="11788" max="11788" width="4.85546875" style="59" customWidth="1"/>
    <col min="11789" max="11790" width="5.5703125" style="59" customWidth="1"/>
    <col min="11791" max="11791" width="9.5703125" style="59" customWidth="1"/>
    <col min="11792" max="11800" width="9.7109375" style="59" customWidth="1"/>
    <col min="11801" max="12032" width="9.140625" style="59"/>
    <col min="12033" max="12033" width="62.5703125" style="59" customWidth="1"/>
    <col min="12034" max="12040" width="5.5703125" style="59" customWidth="1"/>
    <col min="12041" max="12041" width="5" style="59" customWidth="1"/>
    <col min="12042" max="12042" width="4.85546875" style="59" customWidth="1"/>
    <col min="12043" max="12043" width="5.5703125" style="59" customWidth="1"/>
    <col min="12044" max="12044" width="4.85546875" style="59" customWidth="1"/>
    <col min="12045" max="12046" width="5.5703125" style="59" customWidth="1"/>
    <col min="12047" max="12047" width="9.5703125" style="59" customWidth="1"/>
    <col min="12048" max="12056" width="9.7109375" style="59" customWidth="1"/>
    <col min="12057" max="12288" width="9.140625" style="59"/>
    <col min="12289" max="12289" width="62.5703125" style="59" customWidth="1"/>
    <col min="12290" max="12296" width="5.5703125" style="59" customWidth="1"/>
    <col min="12297" max="12297" width="5" style="59" customWidth="1"/>
    <col min="12298" max="12298" width="4.85546875" style="59" customWidth="1"/>
    <col min="12299" max="12299" width="5.5703125" style="59" customWidth="1"/>
    <col min="12300" max="12300" width="4.85546875" style="59" customWidth="1"/>
    <col min="12301" max="12302" width="5.5703125" style="59" customWidth="1"/>
    <col min="12303" max="12303" width="9.5703125" style="59" customWidth="1"/>
    <col min="12304" max="12312" width="9.7109375" style="59" customWidth="1"/>
    <col min="12313" max="12544" width="9.140625" style="59"/>
    <col min="12545" max="12545" width="62.5703125" style="59" customWidth="1"/>
    <col min="12546" max="12552" width="5.5703125" style="59" customWidth="1"/>
    <col min="12553" max="12553" width="5" style="59" customWidth="1"/>
    <col min="12554" max="12554" width="4.85546875" style="59" customWidth="1"/>
    <col min="12555" max="12555" width="5.5703125" style="59" customWidth="1"/>
    <col min="12556" max="12556" width="4.85546875" style="59" customWidth="1"/>
    <col min="12557" max="12558" width="5.5703125" style="59" customWidth="1"/>
    <col min="12559" max="12559" width="9.5703125" style="59" customWidth="1"/>
    <col min="12560" max="12568" width="9.7109375" style="59" customWidth="1"/>
    <col min="12569" max="12800" width="9.140625" style="59"/>
    <col min="12801" max="12801" width="62.5703125" style="59" customWidth="1"/>
    <col min="12802" max="12808" width="5.5703125" style="59" customWidth="1"/>
    <col min="12809" max="12809" width="5" style="59" customWidth="1"/>
    <col min="12810" max="12810" width="4.85546875" style="59" customWidth="1"/>
    <col min="12811" max="12811" width="5.5703125" style="59" customWidth="1"/>
    <col min="12812" max="12812" width="4.85546875" style="59" customWidth="1"/>
    <col min="12813" max="12814" width="5.5703125" style="59" customWidth="1"/>
    <col min="12815" max="12815" width="9.5703125" style="59" customWidth="1"/>
    <col min="12816" max="12824" width="9.7109375" style="59" customWidth="1"/>
    <col min="12825" max="13056" width="9.140625" style="59"/>
    <col min="13057" max="13057" width="62.5703125" style="59" customWidth="1"/>
    <col min="13058" max="13064" width="5.5703125" style="59" customWidth="1"/>
    <col min="13065" max="13065" width="5" style="59" customWidth="1"/>
    <col min="13066" max="13066" width="4.85546875" style="59" customWidth="1"/>
    <col min="13067" max="13067" width="5.5703125" style="59" customWidth="1"/>
    <col min="13068" max="13068" width="4.85546875" style="59" customWidth="1"/>
    <col min="13069" max="13070" width="5.5703125" style="59" customWidth="1"/>
    <col min="13071" max="13071" width="9.5703125" style="59" customWidth="1"/>
    <col min="13072" max="13080" width="9.7109375" style="59" customWidth="1"/>
    <col min="13081" max="13312" width="9.140625" style="59"/>
    <col min="13313" max="13313" width="62.5703125" style="59" customWidth="1"/>
    <col min="13314" max="13320" width="5.5703125" style="59" customWidth="1"/>
    <col min="13321" max="13321" width="5" style="59" customWidth="1"/>
    <col min="13322" max="13322" width="4.85546875" style="59" customWidth="1"/>
    <col min="13323" max="13323" width="5.5703125" style="59" customWidth="1"/>
    <col min="13324" max="13324" width="4.85546875" style="59" customWidth="1"/>
    <col min="13325" max="13326" width="5.5703125" style="59" customWidth="1"/>
    <col min="13327" max="13327" width="9.5703125" style="59" customWidth="1"/>
    <col min="13328" max="13336" width="9.7109375" style="59" customWidth="1"/>
    <col min="13337" max="13568" width="9.140625" style="59"/>
    <col min="13569" max="13569" width="62.5703125" style="59" customWidth="1"/>
    <col min="13570" max="13576" width="5.5703125" style="59" customWidth="1"/>
    <col min="13577" max="13577" width="5" style="59" customWidth="1"/>
    <col min="13578" max="13578" width="4.85546875" style="59" customWidth="1"/>
    <col min="13579" max="13579" width="5.5703125" style="59" customWidth="1"/>
    <col min="13580" max="13580" width="4.85546875" style="59" customWidth="1"/>
    <col min="13581" max="13582" width="5.5703125" style="59" customWidth="1"/>
    <col min="13583" max="13583" width="9.5703125" style="59" customWidth="1"/>
    <col min="13584" max="13592" width="9.7109375" style="59" customWidth="1"/>
    <col min="13593" max="13824" width="9.140625" style="59"/>
    <col min="13825" max="13825" width="62.5703125" style="59" customWidth="1"/>
    <col min="13826" max="13832" width="5.5703125" style="59" customWidth="1"/>
    <col min="13833" max="13833" width="5" style="59" customWidth="1"/>
    <col min="13834" max="13834" width="4.85546875" style="59" customWidth="1"/>
    <col min="13835" max="13835" width="5.5703125" style="59" customWidth="1"/>
    <col min="13836" max="13836" width="4.85546875" style="59" customWidth="1"/>
    <col min="13837" max="13838" width="5.5703125" style="59" customWidth="1"/>
    <col min="13839" max="13839" width="9.5703125" style="59" customWidth="1"/>
    <col min="13840" max="13848" width="9.7109375" style="59" customWidth="1"/>
    <col min="13849" max="14080" width="9.140625" style="59"/>
    <col min="14081" max="14081" width="62.5703125" style="59" customWidth="1"/>
    <col min="14082" max="14088" width="5.5703125" style="59" customWidth="1"/>
    <col min="14089" max="14089" width="5" style="59" customWidth="1"/>
    <col min="14090" max="14090" width="4.85546875" style="59" customWidth="1"/>
    <col min="14091" max="14091" width="5.5703125" style="59" customWidth="1"/>
    <col min="14092" max="14092" width="4.85546875" style="59" customWidth="1"/>
    <col min="14093" max="14094" width="5.5703125" style="59" customWidth="1"/>
    <col min="14095" max="14095" width="9.5703125" style="59" customWidth="1"/>
    <col min="14096" max="14104" width="9.7109375" style="59" customWidth="1"/>
    <col min="14105" max="14336" width="9.140625" style="59"/>
    <col min="14337" max="14337" width="62.5703125" style="59" customWidth="1"/>
    <col min="14338" max="14344" width="5.5703125" style="59" customWidth="1"/>
    <col min="14345" max="14345" width="5" style="59" customWidth="1"/>
    <col min="14346" max="14346" width="4.85546875" style="59" customWidth="1"/>
    <col min="14347" max="14347" width="5.5703125" style="59" customWidth="1"/>
    <col min="14348" max="14348" width="4.85546875" style="59" customWidth="1"/>
    <col min="14349" max="14350" width="5.5703125" style="59" customWidth="1"/>
    <col min="14351" max="14351" width="9.5703125" style="59" customWidth="1"/>
    <col min="14352" max="14360" width="9.7109375" style="59" customWidth="1"/>
    <col min="14361" max="14592" width="9.140625" style="59"/>
    <col min="14593" max="14593" width="62.5703125" style="59" customWidth="1"/>
    <col min="14594" max="14600" width="5.5703125" style="59" customWidth="1"/>
    <col min="14601" max="14601" width="5" style="59" customWidth="1"/>
    <col min="14602" max="14602" width="4.85546875" style="59" customWidth="1"/>
    <col min="14603" max="14603" width="5.5703125" style="59" customWidth="1"/>
    <col min="14604" max="14604" width="4.85546875" style="59" customWidth="1"/>
    <col min="14605" max="14606" width="5.5703125" style="59" customWidth="1"/>
    <col min="14607" max="14607" width="9.5703125" style="59" customWidth="1"/>
    <col min="14608" max="14616" width="9.7109375" style="59" customWidth="1"/>
    <col min="14617" max="14848" width="9.140625" style="59"/>
    <col min="14849" max="14849" width="62.5703125" style="59" customWidth="1"/>
    <col min="14850" max="14856" width="5.5703125" style="59" customWidth="1"/>
    <col min="14857" max="14857" width="5" style="59" customWidth="1"/>
    <col min="14858" max="14858" width="4.85546875" style="59" customWidth="1"/>
    <col min="14859" max="14859" width="5.5703125" style="59" customWidth="1"/>
    <col min="14860" max="14860" width="4.85546875" style="59" customWidth="1"/>
    <col min="14861" max="14862" width="5.5703125" style="59" customWidth="1"/>
    <col min="14863" max="14863" width="9.5703125" style="59" customWidth="1"/>
    <col min="14864" max="14872" width="9.7109375" style="59" customWidth="1"/>
    <col min="14873" max="15104" width="9.140625" style="59"/>
    <col min="15105" max="15105" width="62.5703125" style="59" customWidth="1"/>
    <col min="15106" max="15112" width="5.5703125" style="59" customWidth="1"/>
    <col min="15113" max="15113" width="5" style="59" customWidth="1"/>
    <col min="15114" max="15114" width="4.85546875" style="59" customWidth="1"/>
    <col min="15115" max="15115" width="5.5703125" style="59" customWidth="1"/>
    <col min="15116" max="15116" width="4.85546875" style="59" customWidth="1"/>
    <col min="15117" max="15118" width="5.5703125" style="59" customWidth="1"/>
    <col min="15119" max="15119" width="9.5703125" style="59" customWidth="1"/>
    <col min="15120" max="15128" width="9.7109375" style="59" customWidth="1"/>
    <col min="15129" max="15360" width="9.140625" style="59"/>
    <col min="15361" max="15361" width="62.5703125" style="59" customWidth="1"/>
    <col min="15362" max="15368" width="5.5703125" style="59" customWidth="1"/>
    <col min="15369" max="15369" width="5" style="59" customWidth="1"/>
    <col min="15370" max="15370" width="4.85546875" style="59" customWidth="1"/>
    <col min="15371" max="15371" width="5.5703125" style="59" customWidth="1"/>
    <col min="15372" max="15372" width="4.85546875" style="59" customWidth="1"/>
    <col min="15373" max="15374" width="5.5703125" style="59" customWidth="1"/>
    <col min="15375" max="15375" width="9.5703125" style="59" customWidth="1"/>
    <col min="15376" max="15384" width="9.7109375" style="59" customWidth="1"/>
    <col min="15385" max="15616" width="9.140625" style="59"/>
    <col min="15617" max="15617" width="62.5703125" style="59" customWidth="1"/>
    <col min="15618" max="15624" width="5.5703125" style="59" customWidth="1"/>
    <col min="15625" max="15625" width="5" style="59" customWidth="1"/>
    <col min="15626" max="15626" width="4.85546875" style="59" customWidth="1"/>
    <col min="15627" max="15627" width="5.5703125" style="59" customWidth="1"/>
    <col min="15628" max="15628" width="4.85546875" style="59" customWidth="1"/>
    <col min="15629" max="15630" width="5.5703125" style="59" customWidth="1"/>
    <col min="15631" max="15631" width="9.5703125" style="59" customWidth="1"/>
    <col min="15632" max="15640" width="9.7109375" style="59" customWidth="1"/>
    <col min="15641" max="15872" width="9.140625" style="59"/>
    <col min="15873" max="15873" width="62.5703125" style="59" customWidth="1"/>
    <col min="15874" max="15880" width="5.5703125" style="59" customWidth="1"/>
    <col min="15881" max="15881" width="5" style="59" customWidth="1"/>
    <col min="15882" max="15882" width="4.85546875" style="59" customWidth="1"/>
    <col min="15883" max="15883" width="5.5703125" style="59" customWidth="1"/>
    <col min="15884" max="15884" width="4.85546875" style="59" customWidth="1"/>
    <col min="15885" max="15886" width="5.5703125" style="59" customWidth="1"/>
    <col min="15887" max="15887" width="9.5703125" style="59" customWidth="1"/>
    <col min="15888" max="15896" width="9.7109375" style="59" customWidth="1"/>
    <col min="15897" max="16128" width="9.140625" style="59"/>
    <col min="16129" max="16129" width="62.5703125" style="59" customWidth="1"/>
    <col min="16130" max="16136" width="5.5703125" style="59" customWidth="1"/>
    <col min="16137" max="16137" width="5" style="59" customWidth="1"/>
    <col min="16138" max="16138" width="4.85546875" style="59" customWidth="1"/>
    <col min="16139" max="16139" width="5.5703125" style="59" customWidth="1"/>
    <col min="16140" max="16140" width="4.85546875" style="59" customWidth="1"/>
    <col min="16141" max="16142" width="5.5703125" style="59" customWidth="1"/>
    <col min="16143" max="16143" width="9.5703125" style="59" customWidth="1"/>
    <col min="16144" max="16152" width="9.7109375" style="59" customWidth="1"/>
    <col min="16153" max="16384" width="9.140625" style="59"/>
  </cols>
  <sheetData>
    <row r="1" spans="1:15" ht="18">
      <c r="A1" s="579"/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</row>
    <row r="2" spans="1:15" ht="18">
      <c r="A2" s="555" t="s">
        <v>57</v>
      </c>
      <c r="B2" s="555"/>
      <c r="C2" s="555"/>
      <c r="D2" s="555"/>
      <c r="E2" s="555"/>
      <c r="F2" s="555"/>
      <c r="G2" s="555"/>
      <c r="H2" s="555"/>
      <c r="I2" s="555"/>
      <c r="J2" s="555"/>
      <c r="K2" s="555"/>
      <c r="L2" s="555"/>
      <c r="M2" s="555"/>
      <c r="N2" s="555"/>
      <c r="O2" s="555"/>
    </row>
    <row r="3" spans="1:15" ht="18">
      <c r="A3" s="555" t="s">
        <v>634</v>
      </c>
      <c r="B3" s="555"/>
      <c r="C3" s="555"/>
      <c r="D3" s="555"/>
      <c r="E3" s="555"/>
      <c r="F3" s="555"/>
      <c r="G3" s="555"/>
      <c r="H3" s="555"/>
      <c r="I3" s="555"/>
      <c r="J3" s="555"/>
      <c r="K3" s="555"/>
      <c r="L3" s="555"/>
      <c r="M3" s="555"/>
      <c r="N3" s="555"/>
      <c r="O3" s="555"/>
    </row>
    <row r="4" spans="1:15" ht="18">
      <c r="A4" s="555" t="s">
        <v>919</v>
      </c>
      <c r="B4" s="555"/>
      <c r="C4" s="555"/>
      <c r="D4" s="555"/>
      <c r="E4" s="555"/>
      <c r="F4" s="555"/>
      <c r="G4" s="555"/>
      <c r="H4" s="555"/>
      <c r="I4" s="555"/>
      <c r="J4" s="555"/>
      <c r="K4" s="555"/>
      <c r="L4" s="555"/>
      <c r="M4" s="555"/>
      <c r="N4" s="555"/>
      <c r="O4" s="555"/>
    </row>
    <row r="5" spans="1:15" ht="18">
      <c r="A5" s="555"/>
      <c r="B5" s="555"/>
      <c r="C5" s="555"/>
      <c r="D5" s="555"/>
      <c r="E5" s="555"/>
      <c r="F5" s="555"/>
      <c r="G5" s="555"/>
      <c r="H5" s="555"/>
      <c r="I5" s="555"/>
      <c r="J5" s="555"/>
      <c r="K5" s="555"/>
      <c r="L5" s="555"/>
      <c r="M5" s="555"/>
      <c r="N5" s="555"/>
      <c r="O5" s="555"/>
    </row>
    <row r="6" spans="1:15" ht="3.75" customHeight="1">
      <c r="A6" s="262"/>
      <c r="B6" s="129"/>
      <c r="C6" s="129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</row>
    <row r="7" spans="1:15" ht="30" customHeight="1" thickBot="1">
      <c r="A7" s="481"/>
      <c r="B7" s="482" t="s">
        <v>58</v>
      </c>
      <c r="C7" s="482" t="s">
        <v>59</v>
      </c>
      <c r="D7" s="482" t="s">
        <v>60</v>
      </c>
      <c r="E7" s="482" t="s">
        <v>61</v>
      </c>
      <c r="F7" s="482" t="s">
        <v>62</v>
      </c>
      <c r="G7" s="482" t="s">
        <v>64</v>
      </c>
      <c r="H7" s="482" t="s">
        <v>65</v>
      </c>
      <c r="I7" s="482" t="s">
        <v>63</v>
      </c>
      <c r="J7" s="482" t="s">
        <v>66</v>
      </c>
      <c r="K7" s="482" t="s">
        <v>68</v>
      </c>
      <c r="L7" s="482" t="s">
        <v>69</v>
      </c>
      <c r="M7" s="482" t="s">
        <v>70</v>
      </c>
      <c r="N7" s="482" t="s">
        <v>71</v>
      </c>
      <c r="O7" s="483" t="s">
        <v>445</v>
      </c>
    </row>
    <row r="8" spans="1:15">
      <c r="A8" s="408" t="s">
        <v>635</v>
      </c>
      <c r="B8" s="348">
        <v>64</v>
      </c>
      <c r="C8" s="348">
        <v>87</v>
      </c>
      <c r="D8" s="348">
        <v>77</v>
      </c>
      <c r="E8" s="348">
        <v>53</v>
      </c>
      <c r="F8" s="348">
        <v>52</v>
      </c>
      <c r="G8" s="348">
        <v>42</v>
      </c>
      <c r="H8" s="348">
        <v>86</v>
      </c>
      <c r="I8" s="348">
        <v>29</v>
      </c>
      <c r="J8" s="348">
        <v>1</v>
      </c>
      <c r="K8" s="348">
        <v>95</v>
      </c>
      <c r="L8" s="348">
        <v>30</v>
      </c>
      <c r="M8" s="348">
        <v>126</v>
      </c>
      <c r="N8" s="348">
        <v>63</v>
      </c>
      <c r="O8" s="348">
        <v>805</v>
      </c>
    </row>
    <row r="9" spans="1:15">
      <c r="A9" s="335" t="s">
        <v>636</v>
      </c>
      <c r="B9" s="384">
        <v>4</v>
      </c>
      <c r="C9" s="384">
        <v>6</v>
      </c>
      <c r="D9" s="384">
        <v>3</v>
      </c>
      <c r="E9" s="384">
        <v>3</v>
      </c>
      <c r="F9" s="384">
        <v>2</v>
      </c>
      <c r="G9" s="384">
        <v>2</v>
      </c>
      <c r="H9" s="384">
        <v>5</v>
      </c>
      <c r="I9" s="384">
        <v>1</v>
      </c>
      <c r="J9" s="384"/>
      <c r="K9" s="384">
        <v>5</v>
      </c>
      <c r="L9" s="384">
        <v>2</v>
      </c>
      <c r="M9" s="384">
        <v>4</v>
      </c>
      <c r="N9" s="384">
        <v>4</v>
      </c>
      <c r="O9" s="384">
        <v>41</v>
      </c>
    </row>
    <row r="10" spans="1:15">
      <c r="A10" s="335" t="s">
        <v>637</v>
      </c>
      <c r="B10" s="384">
        <v>15</v>
      </c>
      <c r="C10" s="384">
        <v>17</v>
      </c>
      <c r="D10" s="384">
        <v>14</v>
      </c>
      <c r="E10" s="384">
        <v>17</v>
      </c>
      <c r="F10" s="384">
        <v>13</v>
      </c>
      <c r="G10" s="384">
        <v>6</v>
      </c>
      <c r="H10" s="384">
        <v>20</v>
      </c>
      <c r="I10" s="384">
        <v>3</v>
      </c>
      <c r="J10" s="384"/>
      <c r="K10" s="384">
        <v>20</v>
      </c>
      <c r="L10" s="384">
        <v>8</v>
      </c>
      <c r="M10" s="384">
        <v>14</v>
      </c>
      <c r="N10" s="384">
        <v>12</v>
      </c>
      <c r="O10" s="384">
        <v>159</v>
      </c>
    </row>
    <row r="11" spans="1:15">
      <c r="A11" s="335" t="s">
        <v>638</v>
      </c>
      <c r="B11" s="384">
        <v>11</v>
      </c>
      <c r="C11" s="384">
        <v>15</v>
      </c>
      <c r="D11" s="384">
        <v>16</v>
      </c>
      <c r="E11" s="384">
        <v>8</v>
      </c>
      <c r="F11" s="384">
        <v>7</v>
      </c>
      <c r="G11" s="384">
        <v>8</v>
      </c>
      <c r="H11" s="384">
        <v>14</v>
      </c>
      <c r="I11" s="384">
        <v>3</v>
      </c>
      <c r="J11" s="384"/>
      <c r="K11" s="384">
        <v>13</v>
      </c>
      <c r="L11" s="384">
        <v>3</v>
      </c>
      <c r="M11" s="384">
        <v>16</v>
      </c>
      <c r="N11" s="384">
        <v>11</v>
      </c>
      <c r="O11" s="384">
        <v>125</v>
      </c>
    </row>
    <row r="12" spans="1:15">
      <c r="A12" s="335" t="s">
        <v>639</v>
      </c>
      <c r="B12" s="384">
        <v>3</v>
      </c>
      <c r="C12" s="384">
        <v>5</v>
      </c>
      <c r="D12" s="384">
        <v>2</v>
      </c>
      <c r="E12" s="384">
        <v>1</v>
      </c>
      <c r="F12" s="384">
        <v>1</v>
      </c>
      <c r="G12" s="384">
        <v>1</v>
      </c>
      <c r="H12" s="384">
        <v>5</v>
      </c>
      <c r="I12" s="384">
        <v>1</v>
      </c>
      <c r="J12" s="384"/>
      <c r="K12" s="384">
        <v>4</v>
      </c>
      <c r="L12" s="384">
        <v>3</v>
      </c>
      <c r="M12" s="384">
        <v>2</v>
      </c>
      <c r="N12" s="384">
        <v>2</v>
      </c>
      <c r="O12" s="384">
        <v>30</v>
      </c>
    </row>
    <row r="13" spans="1:15">
      <c r="A13" s="335" t="s">
        <v>640</v>
      </c>
      <c r="B13" s="384">
        <v>3</v>
      </c>
      <c r="C13" s="384">
        <v>3</v>
      </c>
      <c r="D13" s="384">
        <v>2</v>
      </c>
      <c r="E13" s="384">
        <v>2</v>
      </c>
      <c r="F13" s="384">
        <v>1</v>
      </c>
      <c r="G13" s="384">
        <v>1</v>
      </c>
      <c r="H13" s="384">
        <v>3</v>
      </c>
      <c r="I13" s="384"/>
      <c r="J13" s="384"/>
      <c r="K13" s="384">
        <v>5</v>
      </c>
      <c r="L13" s="384"/>
      <c r="M13" s="384">
        <v>2</v>
      </c>
      <c r="N13" s="384">
        <v>3</v>
      </c>
      <c r="O13" s="384">
        <v>25</v>
      </c>
    </row>
    <row r="14" spans="1:15">
      <c r="A14" s="335" t="s">
        <v>641</v>
      </c>
      <c r="B14" s="384">
        <v>3</v>
      </c>
      <c r="C14" s="384">
        <v>6</v>
      </c>
      <c r="D14" s="384">
        <v>4</v>
      </c>
      <c r="E14" s="384">
        <v>2</v>
      </c>
      <c r="F14" s="384">
        <v>2</v>
      </c>
      <c r="G14" s="384">
        <v>1</v>
      </c>
      <c r="H14" s="384">
        <v>5</v>
      </c>
      <c r="I14" s="384">
        <v>2</v>
      </c>
      <c r="J14" s="384"/>
      <c r="K14" s="384">
        <v>7</v>
      </c>
      <c r="L14" s="384">
        <v>2</v>
      </c>
      <c r="M14" s="384">
        <v>4</v>
      </c>
      <c r="N14" s="384">
        <v>5</v>
      </c>
      <c r="O14" s="384">
        <v>43</v>
      </c>
    </row>
    <row r="15" spans="1:15">
      <c r="A15" s="335" t="s">
        <v>642</v>
      </c>
      <c r="B15" s="384">
        <v>15</v>
      </c>
      <c r="C15" s="384">
        <v>17</v>
      </c>
      <c r="D15" s="384">
        <v>23</v>
      </c>
      <c r="E15" s="384">
        <v>14</v>
      </c>
      <c r="F15" s="384">
        <v>19</v>
      </c>
      <c r="G15" s="384">
        <v>19</v>
      </c>
      <c r="H15" s="384">
        <v>12</v>
      </c>
      <c r="I15" s="384">
        <v>15</v>
      </c>
      <c r="J15" s="384">
        <v>1</v>
      </c>
      <c r="K15" s="384">
        <v>18</v>
      </c>
      <c r="L15" s="384">
        <v>7</v>
      </c>
      <c r="M15" s="384">
        <v>72</v>
      </c>
      <c r="N15" s="384">
        <v>12</v>
      </c>
      <c r="O15" s="384">
        <v>244</v>
      </c>
    </row>
    <row r="16" spans="1:15">
      <c r="A16" s="335" t="s">
        <v>643</v>
      </c>
      <c r="B16" s="384">
        <v>2</v>
      </c>
      <c r="C16" s="384">
        <v>3</v>
      </c>
      <c r="D16" s="384">
        <v>1</v>
      </c>
      <c r="E16" s="384">
        <v>1</v>
      </c>
      <c r="F16" s="384">
        <v>1</v>
      </c>
      <c r="G16" s="384"/>
      <c r="H16" s="384">
        <v>2</v>
      </c>
      <c r="I16" s="384">
        <v>2</v>
      </c>
      <c r="J16" s="384"/>
      <c r="K16" s="384">
        <v>1</v>
      </c>
      <c r="L16" s="384"/>
      <c r="M16" s="384"/>
      <c r="N16" s="384">
        <v>3</v>
      </c>
      <c r="O16" s="384">
        <v>16</v>
      </c>
    </row>
    <row r="17" spans="1:15">
      <c r="A17" s="335" t="s">
        <v>644</v>
      </c>
      <c r="B17" s="384">
        <v>1</v>
      </c>
      <c r="C17" s="384">
        <v>2</v>
      </c>
      <c r="D17" s="384">
        <v>1</v>
      </c>
      <c r="E17" s="384">
        <v>1</v>
      </c>
      <c r="F17" s="384"/>
      <c r="G17" s="384"/>
      <c r="H17" s="384">
        <v>1</v>
      </c>
      <c r="I17" s="384">
        <v>1</v>
      </c>
      <c r="J17" s="384"/>
      <c r="K17" s="384">
        <v>1</v>
      </c>
      <c r="L17" s="384"/>
      <c r="M17" s="384"/>
      <c r="N17" s="384">
        <v>2</v>
      </c>
      <c r="O17" s="384">
        <v>10</v>
      </c>
    </row>
    <row r="18" spans="1:15">
      <c r="A18" s="335" t="s">
        <v>645</v>
      </c>
      <c r="B18" s="384">
        <v>7</v>
      </c>
      <c r="C18" s="384">
        <v>13</v>
      </c>
      <c r="D18" s="384">
        <v>11</v>
      </c>
      <c r="E18" s="384">
        <v>4</v>
      </c>
      <c r="F18" s="384">
        <v>6</v>
      </c>
      <c r="G18" s="384">
        <v>4</v>
      </c>
      <c r="H18" s="384">
        <v>19</v>
      </c>
      <c r="I18" s="384">
        <v>1</v>
      </c>
      <c r="J18" s="384"/>
      <c r="K18" s="384">
        <v>21</v>
      </c>
      <c r="L18" s="384">
        <v>5</v>
      </c>
      <c r="M18" s="384">
        <v>12</v>
      </c>
      <c r="N18" s="384">
        <v>9</v>
      </c>
      <c r="O18" s="384">
        <v>112</v>
      </c>
    </row>
    <row r="19" spans="1:15">
      <c r="A19" s="408" t="s">
        <v>646</v>
      </c>
      <c r="B19" s="348">
        <v>6</v>
      </c>
      <c r="C19" s="348">
        <v>93</v>
      </c>
      <c r="D19" s="348">
        <v>30</v>
      </c>
      <c r="E19" s="348">
        <v>18</v>
      </c>
      <c r="F19" s="348">
        <v>3</v>
      </c>
      <c r="G19" s="348">
        <v>7</v>
      </c>
      <c r="H19" s="348">
        <v>25</v>
      </c>
      <c r="I19" s="348">
        <v>8</v>
      </c>
      <c r="J19" s="348">
        <v>0</v>
      </c>
      <c r="K19" s="348">
        <v>51</v>
      </c>
      <c r="L19" s="348">
        <v>7</v>
      </c>
      <c r="M19" s="348">
        <v>53</v>
      </c>
      <c r="N19" s="348">
        <v>72</v>
      </c>
      <c r="O19" s="348">
        <v>373</v>
      </c>
    </row>
    <row r="20" spans="1:15">
      <c r="A20" s="484" t="s">
        <v>647</v>
      </c>
      <c r="B20" s="385">
        <v>0</v>
      </c>
      <c r="C20" s="385">
        <v>8</v>
      </c>
      <c r="D20" s="385">
        <v>1</v>
      </c>
      <c r="E20" s="385">
        <v>0</v>
      </c>
      <c r="F20" s="385">
        <v>0</v>
      </c>
      <c r="G20" s="385">
        <v>0</v>
      </c>
      <c r="H20" s="385">
        <v>1</v>
      </c>
      <c r="I20" s="385">
        <v>0</v>
      </c>
      <c r="J20" s="385">
        <v>0</v>
      </c>
      <c r="K20" s="385">
        <v>4</v>
      </c>
      <c r="L20" s="385">
        <v>0</v>
      </c>
      <c r="M20" s="385">
        <v>0</v>
      </c>
      <c r="N20" s="385">
        <v>4</v>
      </c>
      <c r="O20" s="385">
        <v>18</v>
      </c>
    </row>
    <row r="21" spans="1:15">
      <c r="A21" s="335" t="s">
        <v>648</v>
      </c>
      <c r="B21" s="384"/>
      <c r="C21" s="384">
        <v>1</v>
      </c>
      <c r="D21" s="384"/>
      <c r="E21" s="384"/>
      <c r="F21" s="384"/>
      <c r="G21" s="384"/>
      <c r="H21" s="384"/>
      <c r="I21" s="384"/>
      <c r="J21" s="384"/>
      <c r="K21" s="384"/>
      <c r="L21" s="384"/>
      <c r="M21" s="384"/>
      <c r="N21" s="384"/>
      <c r="O21" s="384">
        <v>1</v>
      </c>
    </row>
    <row r="22" spans="1:15">
      <c r="A22" s="335" t="s">
        <v>649</v>
      </c>
      <c r="B22" s="384"/>
      <c r="C22" s="384">
        <v>1</v>
      </c>
      <c r="D22" s="384"/>
      <c r="E22" s="384"/>
      <c r="F22" s="384"/>
      <c r="G22" s="384"/>
      <c r="H22" s="384"/>
      <c r="I22" s="384"/>
      <c r="J22" s="384"/>
      <c r="K22" s="384">
        <v>1</v>
      </c>
      <c r="L22" s="384"/>
      <c r="M22" s="384"/>
      <c r="N22" s="384">
        <v>1</v>
      </c>
      <c r="O22" s="384">
        <v>3</v>
      </c>
    </row>
    <row r="23" spans="1:15">
      <c r="A23" s="335" t="s">
        <v>650</v>
      </c>
      <c r="B23" s="384"/>
      <c r="C23" s="384">
        <v>1</v>
      </c>
      <c r="D23" s="384"/>
      <c r="E23" s="384"/>
      <c r="F23" s="384"/>
      <c r="G23" s="384"/>
      <c r="H23" s="384"/>
      <c r="I23" s="384"/>
      <c r="J23" s="384"/>
      <c r="K23" s="384">
        <v>1</v>
      </c>
      <c r="L23" s="384"/>
      <c r="M23" s="384"/>
      <c r="N23" s="384">
        <v>1</v>
      </c>
      <c r="O23" s="384">
        <v>3</v>
      </c>
    </row>
    <row r="24" spans="1:15">
      <c r="A24" s="335" t="s">
        <v>651</v>
      </c>
      <c r="B24" s="384"/>
      <c r="C24" s="384">
        <v>1</v>
      </c>
      <c r="D24" s="384"/>
      <c r="E24" s="384"/>
      <c r="F24" s="384"/>
      <c r="G24" s="384"/>
      <c r="H24" s="384"/>
      <c r="I24" s="384"/>
      <c r="J24" s="384"/>
      <c r="K24" s="384">
        <v>1</v>
      </c>
      <c r="L24" s="384"/>
      <c r="M24" s="384"/>
      <c r="N24" s="384">
        <v>1</v>
      </c>
      <c r="O24" s="384">
        <v>3</v>
      </c>
    </row>
    <row r="25" spans="1:15">
      <c r="A25" s="335" t="s">
        <v>652</v>
      </c>
      <c r="B25" s="384"/>
      <c r="C25" s="384">
        <v>1</v>
      </c>
      <c r="D25" s="384"/>
      <c r="E25" s="384"/>
      <c r="F25" s="384"/>
      <c r="G25" s="384"/>
      <c r="H25" s="384"/>
      <c r="I25" s="384"/>
      <c r="J25" s="384"/>
      <c r="K25" s="384">
        <v>1</v>
      </c>
      <c r="L25" s="384"/>
      <c r="M25" s="384"/>
      <c r="N25" s="384">
        <v>1</v>
      </c>
      <c r="O25" s="384">
        <v>3</v>
      </c>
    </row>
    <row r="26" spans="1:15">
      <c r="A26" s="335" t="s">
        <v>653</v>
      </c>
      <c r="B26" s="384"/>
      <c r="C26" s="384"/>
      <c r="D26" s="384">
        <v>1</v>
      </c>
      <c r="E26" s="384"/>
      <c r="F26" s="384"/>
      <c r="G26" s="384"/>
      <c r="H26" s="384"/>
      <c r="I26" s="384"/>
      <c r="J26" s="384"/>
      <c r="K26" s="384"/>
      <c r="L26" s="384"/>
      <c r="M26" s="384"/>
      <c r="N26" s="384"/>
      <c r="O26" s="384">
        <v>1</v>
      </c>
    </row>
    <row r="27" spans="1:15">
      <c r="A27" s="335" t="s">
        <v>654</v>
      </c>
      <c r="B27" s="384"/>
      <c r="C27" s="384">
        <v>1</v>
      </c>
      <c r="D27" s="384"/>
      <c r="E27" s="384"/>
      <c r="F27" s="384"/>
      <c r="G27" s="384"/>
      <c r="H27" s="384"/>
      <c r="I27" s="384"/>
      <c r="J27" s="384"/>
      <c r="K27" s="384"/>
      <c r="L27" s="384"/>
      <c r="M27" s="384"/>
      <c r="N27" s="384"/>
      <c r="O27" s="384">
        <v>1</v>
      </c>
    </row>
    <row r="28" spans="1:15">
      <c r="A28" s="335" t="s">
        <v>655</v>
      </c>
      <c r="B28" s="384"/>
      <c r="C28" s="384">
        <v>1</v>
      </c>
      <c r="D28" s="384"/>
      <c r="E28" s="384"/>
      <c r="F28" s="384"/>
      <c r="G28" s="384"/>
      <c r="H28" s="384"/>
      <c r="I28" s="384"/>
      <c r="J28" s="384"/>
      <c r="K28" s="384"/>
      <c r="L28" s="384"/>
      <c r="M28" s="384"/>
      <c r="N28" s="384"/>
      <c r="O28" s="384">
        <v>1</v>
      </c>
    </row>
    <row r="29" spans="1:15">
      <c r="A29" s="335" t="s">
        <v>656</v>
      </c>
      <c r="B29" s="384"/>
      <c r="C29" s="384">
        <v>1</v>
      </c>
      <c r="D29" s="384"/>
      <c r="E29" s="384"/>
      <c r="F29" s="384"/>
      <c r="G29" s="384"/>
      <c r="H29" s="384"/>
      <c r="I29" s="384"/>
      <c r="J29" s="384"/>
      <c r="K29" s="384"/>
      <c r="L29" s="384"/>
      <c r="M29" s="384"/>
      <c r="N29" s="384"/>
      <c r="O29" s="384">
        <v>1</v>
      </c>
    </row>
    <row r="30" spans="1:15">
      <c r="A30" s="335" t="s">
        <v>657</v>
      </c>
      <c r="B30" s="384"/>
      <c r="C30" s="384"/>
      <c r="D30" s="384"/>
      <c r="E30" s="384"/>
      <c r="F30" s="384"/>
      <c r="G30" s="384"/>
      <c r="H30" s="384">
        <v>1</v>
      </c>
      <c r="I30" s="384"/>
      <c r="J30" s="384"/>
      <c r="K30" s="384"/>
      <c r="L30" s="384"/>
      <c r="M30" s="384"/>
      <c r="N30" s="384"/>
      <c r="O30" s="384">
        <v>1</v>
      </c>
    </row>
    <row r="31" spans="1:15">
      <c r="A31" s="484" t="s">
        <v>637</v>
      </c>
      <c r="B31" s="385">
        <v>0</v>
      </c>
      <c r="C31" s="385">
        <v>11</v>
      </c>
      <c r="D31" s="385">
        <v>3</v>
      </c>
      <c r="E31" s="385">
        <v>2</v>
      </c>
      <c r="F31" s="385">
        <v>0</v>
      </c>
      <c r="G31" s="385">
        <v>0</v>
      </c>
      <c r="H31" s="385">
        <v>2</v>
      </c>
      <c r="I31" s="385">
        <v>0</v>
      </c>
      <c r="J31" s="385">
        <v>0</v>
      </c>
      <c r="K31" s="385">
        <v>11</v>
      </c>
      <c r="L31" s="385">
        <v>1</v>
      </c>
      <c r="M31" s="385">
        <v>1</v>
      </c>
      <c r="N31" s="385">
        <v>15</v>
      </c>
      <c r="O31" s="385">
        <v>46</v>
      </c>
    </row>
    <row r="32" spans="1:15">
      <c r="A32" s="335" t="s">
        <v>658</v>
      </c>
      <c r="B32" s="384"/>
      <c r="C32" s="384">
        <v>1</v>
      </c>
      <c r="D32" s="384"/>
      <c r="E32" s="384"/>
      <c r="F32" s="384"/>
      <c r="G32" s="384"/>
      <c r="H32" s="384"/>
      <c r="I32" s="384"/>
      <c r="J32" s="384"/>
      <c r="K32" s="384">
        <v>1</v>
      </c>
      <c r="L32" s="384"/>
      <c r="M32" s="384"/>
      <c r="N32" s="384">
        <v>1</v>
      </c>
      <c r="O32" s="384">
        <v>3</v>
      </c>
    </row>
    <row r="33" spans="1:15">
      <c r="A33" s="335" t="s">
        <v>659</v>
      </c>
      <c r="B33" s="384"/>
      <c r="C33" s="384"/>
      <c r="D33" s="384">
        <v>1</v>
      </c>
      <c r="E33" s="384">
        <v>1</v>
      </c>
      <c r="F33" s="384"/>
      <c r="G33" s="384"/>
      <c r="H33" s="384"/>
      <c r="I33" s="384"/>
      <c r="J33" s="384"/>
      <c r="K33" s="384">
        <v>1</v>
      </c>
      <c r="L33" s="384"/>
      <c r="M33" s="384"/>
      <c r="N33" s="384"/>
      <c r="O33" s="384">
        <v>3</v>
      </c>
    </row>
    <row r="34" spans="1:15">
      <c r="A34" s="335" t="s">
        <v>660</v>
      </c>
      <c r="B34" s="384"/>
      <c r="C34" s="384">
        <v>1</v>
      </c>
      <c r="D34" s="384"/>
      <c r="E34" s="384"/>
      <c r="F34" s="384"/>
      <c r="G34" s="384"/>
      <c r="H34" s="384"/>
      <c r="I34" s="384"/>
      <c r="J34" s="384"/>
      <c r="K34" s="384"/>
      <c r="L34" s="384"/>
      <c r="M34" s="384"/>
      <c r="N34" s="384">
        <v>1</v>
      </c>
      <c r="O34" s="384">
        <v>2</v>
      </c>
    </row>
    <row r="35" spans="1:15">
      <c r="A35" s="335" t="s">
        <v>661</v>
      </c>
      <c r="B35" s="384"/>
      <c r="C35" s="384">
        <v>1</v>
      </c>
      <c r="D35" s="384"/>
      <c r="E35" s="384"/>
      <c r="F35" s="384"/>
      <c r="G35" s="384"/>
      <c r="H35" s="384"/>
      <c r="I35" s="384"/>
      <c r="J35" s="384"/>
      <c r="K35" s="384">
        <v>1</v>
      </c>
      <c r="L35" s="384"/>
      <c r="M35" s="384"/>
      <c r="N35" s="384">
        <v>1</v>
      </c>
      <c r="O35" s="384">
        <v>3</v>
      </c>
    </row>
    <row r="36" spans="1:15">
      <c r="A36" s="335" t="s">
        <v>662</v>
      </c>
      <c r="B36" s="384"/>
      <c r="C36" s="384">
        <v>1</v>
      </c>
      <c r="D36" s="384"/>
      <c r="E36" s="384"/>
      <c r="F36" s="384"/>
      <c r="G36" s="384"/>
      <c r="H36" s="384"/>
      <c r="I36" s="384"/>
      <c r="J36" s="384"/>
      <c r="K36" s="384">
        <v>1</v>
      </c>
      <c r="L36" s="384"/>
      <c r="M36" s="384"/>
      <c r="N36" s="384">
        <v>1</v>
      </c>
      <c r="O36" s="384">
        <v>3</v>
      </c>
    </row>
    <row r="37" spans="1:15">
      <c r="A37" s="335" t="s">
        <v>663</v>
      </c>
      <c r="B37" s="384"/>
      <c r="C37" s="384">
        <v>1</v>
      </c>
      <c r="D37" s="384"/>
      <c r="E37" s="384"/>
      <c r="F37" s="384"/>
      <c r="G37" s="384"/>
      <c r="H37" s="384"/>
      <c r="I37" s="384"/>
      <c r="J37" s="384"/>
      <c r="K37" s="384">
        <v>1</v>
      </c>
      <c r="L37" s="384"/>
      <c r="M37" s="384"/>
      <c r="N37" s="384">
        <v>1</v>
      </c>
      <c r="O37" s="384">
        <v>3</v>
      </c>
    </row>
    <row r="38" spans="1:15">
      <c r="A38" s="335" t="s">
        <v>664</v>
      </c>
      <c r="B38" s="384"/>
      <c r="C38" s="384"/>
      <c r="D38" s="384"/>
      <c r="E38" s="384"/>
      <c r="F38" s="384"/>
      <c r="G38" s="384"/>
      <c r="H38" s="384"/>
      <c r="I38" s="384"/>
      <c r="J38" s="384"/>
      <c r="K38" s="384">
        <v>1</v>
      </c>
      <c r="L38" s="384"/>
      <c r="M38" s="384"/>
      <c r="N38" s="384">
        <v>1</v>
      </c>
      <c r="O38" s="384">
        <v>2</v>
      </c>
    </row>
    <row r="39" spans="1:15">
      <c r="A39" s="335" t="s">
        <v>665</v>
      </c>
      <c r="B39" s="384"/>
      <c r="C39" s="384">
        <v>1</v>
      </c>
      <c r="D39" s="384"/>
      <c r="E39" s="384"/>
      <c r="F39" s="384"/>
      <c r="G39" s="384"/>
      <c r="H39" s="384"/>
      <c r="I39" s="384"/>
      <c r="J39" s="384"/>
      <c r="K39" s="384">
        <v>1</v>
      </c>
      <c r="L39" s="384"/>
      <c r="M39" s="384"/>
      <c r="N39" s="384">
        <v>1</v>
      </c>
      <c r="O39" s="384">
        <v>3</v>
      </c>
    </row>
    <row r="40" spans="1:15">
      <c r="A40" s="335" t="s">
        <v>666</v>
      </c>
      <c r="B40" s="384"/>
      <c r="C40" s="384">
        <v>1</v>
      </c>
      <c r="D40" s="384"/>
      <c r="E40" s="384"/>
      <c r="F40" s="384"/>
      <c r="G40" s="384"/>
      <c r="H40" s="384"/>
      <c r="I40" s="384"/>
      <c r="J40" s="384"/>
      <c r="K40" s="384">
        <v>1</v>
      </c>
      <c r="L40" s="384"/>
      <c r="M40" s="384"/>
      <c r="N40" s="384">
        <v>1</v>
      </c>
      <c r="O40" s="384">
        <v>3</v>
      </c>
    </row>
    <row r="41" spans="1:15">
      <c r="A41" s="335" t="s">
        <v>667</v>
      </c>
      <c r="B41" s="384"/>
      <c r="C41" s="384">
        <v>1</v>
      </c>
      <c r="D41" s="384"/>
      <c r="E41" s="384"/>
      <c r="F41" s="384"/>
      <c r="G41" s="384"/>
      <c r="H41" s="384"/>
      <c r="I41" s="384"/>
      <c r="J41" s="384"/>
      <c r="K41" s="384"/>
      <c r="L41" s="384"/>
      <c r="M41" s="384"/>
      <c r="N41" s="384">
        <v>1</v>
      </c>
      <c r="O41" s="384">
        <v>2</v>
      </c>
    </row>
    <row r="42" spans="1:15">
      <c r="A42" s="335" t="s">
        <v>668</v>
      </c>
      <c r="B42" s="384"/>
      <c r="C42" s="384"/>
      <c r="D42" s="384">
        <v>1</v>
      </c>
      <c r="E42" s="384"/>
      <c r="F42" s="384"/>
      <c r="G42" s="384"/>
      <c r="H42" s="384"/>
      <c r="I42" s="384"/>
      <c r="J42" s="384"/>
      <c r="K42" s="384"/>
      <c r="L42" s="384"/>
      <c r="M42" s="384"/>
      <c r="N42" s="384"/>
      <c r="O42" s="384">
        <v>1</v>
      </c>
    </row>
    <row r="43" spans="1:15">
      <c r="A43" s="335" t="s">
        <v>669</v>
      </c>
      <c r="B43" s="384"/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>
        <v>1</v>
      </c>
      <c r="O43" s="384">
        <v>1</v>
      </c>
    </row>
    <row r="44" spans="1:15">
      <c r="A44" s="335" t="s">
        <v>670</v>
      </c>
      <c r="B44" s="384"/>
      <c r="C44" s="384"/>
      <c r="D44" s="384"/>
      <c r="E44" s="384"/>
      <c r="F44" s="384"/>
      <c r="G44" s="384"/>
      <c r="H44" s="384"/>
      <c r="I44" s="384"/>
      <c r="J44" s="384"/>
      <c r="K44" s="384"/>
      <c r="L44" s="384"/>
      <c r="M44" s="384"/>
      <c r="N44" s="384">
        <v>1</v>
      </c>
      <c r="O44" s="384">
        <v>1</v>
      </c>
    </row>
    <row r="45" spans="1:15">
      <c r="A45" s="335" t="s">
        <v>671</v>
      </c>
      <c r="B45" s="384"/>
      <c r="C45" s="384">
        <v>1</v>
      </c>
      <c r="D45" s="384"/>
      <c r="E45" s="384"/>
      <c r="F45" s="384"/>
      <c r="G45" s="384"/>
      <c r="H45" s="384"/>
      <c r="I45" s="384"/>
      <c r="J45" s="384"/>
      <c r="K45" s="384">
        <v>1</v>
      </c>
      <c r="L45" s="384"/>
      <c r="M45" s="384"/>
      <c r="N45" s="384">
        <v>1</v>
      </c>
      <c r="O45" s="384">
        <v>3</v>
      </c>
    </row>
    <row r="46" spans="1:15">
      <c r="A46" s="335" t="s">
        <v>672</v>
      </c>
      <c r="B46" s="384"/>
      <c r="C46" s="384">
        <v>1</v>
      </c>
      <c r="D46" s="384"/>
      <c r="E46" s="384"/>
      <c r="F46" s="384"/>
      <c r="G46" s="384"/>
      <c r="H46" s="384"/>
      <c r="I46" s="384"/>
      <c r="J46" s="384"/>
      <c r="K46" s="384">
        <v>1</v>
      </c>
      <c r="L46" s="384">
        <v>1</v>
      </c>
      <c r="M46" s="384"/>
      <c r="N46" s="384">
        <v>1</v>
      </c>
      <c r="O46" s="384">
        <v>4</v>
      </c>
    </row>
    <row r="47" spans="1:15">
      <c r="A47" s="335" t="s">
        <v>673</v>
      </c>
      <c r="B47" s="384"/>
      <c r="C47" s="384"/>
      <c r="D47" s="384">
        <v>1</v>
      </c>
      <c r="E47" s="384"/>
      <c r="F47" s="384"/>
      <c r="G47" s="384"/>
      <c r="H47" s="384"/>
      <c r="I47" s="384"/>
      <c r="J47" s="384"/>
      <c r="K47" s="384"/>
      <c r="L47" s="384"/>
      <c r="M47" s="384"/>
      <c r="N47" s="384"/>
      <c r="O47" s="384">
        <v>1</v>
      </c>
    </row>
    <row r="48" spans="1:15">
      <c r="A48" s="335" t="s">
        <v>674</v>
      </c>
      <c r="B48" s="384"/>
      <c r="C48" s="384"/>
      <c r="D48" s="384"/>
      <c r="E48" s="384"/>
      <c r="F48" s="384"/>
      <c r="G48" s="384"/>
      <c r="H48" s="384"/>
      <c r="I48" s="384"/>
      <c r="J48" s="384"/>
      <c r="K48" s="384"/>
      <c r="L48" s="384"/>
      <c r="M48" s="384"/>
      <c r="N48" s="384">
        <v>1</v>
      </c>
      <c r="O48" s="384">
        <v>1</v>
      </c>
    </row>
    <row r="49" spans="1:15">
      <c r="A49" s="335" t="s">
        <v>675</v>
      </c>
      <c r="B49" s="384"/>
      <c r="C49" s="384"/>
      <c r="D49" s="384"/>
      <c r="E49" s="384">
        <v>1</v>
      </c>
      <c r="F49" s="384"/>
      <c r="G49" s="384"/>
      <c r="H49" s="384"/>
      <c r="I49" s="384"/>
      <c r="J49" s="384"/>
      <c r="K49" s="384"/>
      <c r="L49" s="384"/>
      <c r="M49" s="384"/>
      <c r="N49" s="384"/>
      <c r="O49" s="384">
        <v>1</v>
      </c>
    </row>
    <row r="50" spans="1:15">
      <c r="A50" s="335" t="s">
        <v>676</v>
      </c>
      <c r="B50" s="384"/>
      <c r="C50" s="384">
        <v>1</v>
      </c>
      <c r="D50" s="384"/>
      <c r="E50" s="384"/>
      <c r="F50" s="384"/>
      <c r="G50" s="384"/>
      <c r="H50" s="384">
        <v>2</v>
      </c>
      <c r="I50" s="384"/>
      <c r="J50" s="384"/>
      <c r="K50" s="384">
        <v>1</v>
      </c>
      <c r="L50" s="384"/>
      <c r="M50" s="384">
        <v>1</v>
      </c>
      <c r="N50" s="384">
        <v>1</v>
      </c>
      <c r="O50" s="384">
        <v>6</v>
      </c>
    </row>
    <row r="51" spans="1:15">
      <c r="A51" s="484" t="s">
        <v>638</v>
      </c>
      <c r="B51" s="385">
        <v>1</v>
      </c>
      <c r="C51" s="385">
        <v>17</v>
      </c>
      <c r="D51" s="385">
        <v>4</v>
      </c>
      <c r="E51" s="385">
        <v>5</v>
      </c>
      <c r="F51" s="385">
        <v>1</v>
      </c>
      <c r="G51" s="385">
        <v>3</v>
      </c>
      <c r="H51" s="385">
        <v>9</v>
      </c>
      <c r="I51" s="385">
        <v>1</v>
      </c>
      <c r="J51" s="385">
        <v>0</v>
      </c>
      <c r="K51" s="385">
        <v>10</v>
      </c>
      <c r="L51" s="385">
        <v>2</v>
      </c>
      <c r="M51" s="385">
        <v>11</v>
      </c>
      <c r="N51" s="385">
        <v>17</v>
      </c>
      <c r="O51" s="385">
        <v>81</v>
      </c>
    </row>
    <row r="52" spans="1:15">
      <c r="A52" s="335" t="s">
        <v>677</v>
      </c>
      <c r="B52" s="384"/>
      <c r="C52" s="384">
        <v>1</v>
      </c>
      <c r="D52" s="384"/>
      <c r="E52" s="384"/>
      <c r="F52" s="384"/>
      <c r="G52" s="384"/>
      <c r="H52" s="384"/>
      <c r="I52" s="384"/>
      <c r="J52" s="384"/>
      <c r="K52" s="384"/>
      <c r="L52" s="384"/>
      <c r="M52" s="384"/>
      <c r="N52" s="384">
        <v>1</v>
      </c>
      <c r="O52" s="384">
        <v>2</v>
      </c>
    </row>
    <row r="53" spans="1:15">
      <c r="A53" s="335" t="s">
        <v>678</v>
      </c>
      <c r="B53" s="384"/>
      <c r="C53" s="384">
        <v>1</v>
      </c>
      <c r="D53" s="384"/>
      <c r="E53" s="384"/>
      <c r="F53" s="384"/>
      <c r="G53" s="384"/>
      <c r="H53" s="384"/>
      <c r="I53" s="384"/>
      <c r="J53" s="384"/>
      <c r="K53" s="384"/>
      <c r="L53" s="384"/>
      <c r="M53" s="384">
        <v>1</v>
      </c>
      <c r="N53" s="384">
        <v>1</v>
      </c>
      <c r="O53" s="384">
        <v>3</v>
      </c>
    </row>
    <row r="54" spans="1:15">
      <c r="A54" s="335" t="s">
        <v>679</v>
      </c>
      <c r="B54" s="384"/>
      <c r="C54" s="384">
        <v>1</v>
      </c>
      <c r="D54" s="384"/>
      <c r="E54" s="384"/>
      <c r="F54" s="384"/>
      <c r="G54" s="384"/>
      <c r="H54" s="384"/>
      <c r="I54" s="384"/>
      <c r="J54" s="384"/>
      <c r="K54" s="384">
        <v>1</v>
      </c>
      <c r="L54" s="384"/>
      <c r="M54" s="384"/>
      <c r="N54" s="384"/>
      <c r="O54" s="384">
        <v>2</v>
      </c>
    </row>
    <row r="55" spans="1:15">
      <c r="A55" s="335" t="s">
        <v>680</v>
      </c>
      <c r="B55" s="384"/>
      <c r="C55" s="384">
        <v>1</v>
      </c>
      <c r="D55" s="384"/>
      <c r="E55" s="384"/>
      <c r="F55" s="384"/>
      <c r="G55" s="384"/>
      <c r="H55" s="384">
        <v>1</v>
      </c>
      <c r="I55" s="384"/>
      <c r="J55" s="384"/>
      <c r="K55" s="384"/>
      <c r="L55" s="384"/>
      <c r="M55" s="384">
        <v>1</v>
      </c>
      <c r="N55" s="384">
        <v>1</v>
      </c>
      <c r="O55" s="384">
        <v>4</v>
      </c>
    </row>
    <row r="56" spans="1:15">
      <c r="A56" s="335" t="s">
        <v>681</v>
      </c>
      <c r="B56" s="384"/>
      <c r="C56" s="384">
        <v>1</v>
      </c>
      <c r="D56" s="384"/>
      <c r="E56" s="384">
        <v>1</v>
      </c>
      <c r="F56" s="384"/>
      <c r="G56" s="384"/>
      <c r="H56" s="384">
        <v>1</v>
      </c>
      <c r="I56" s="384"/>
      <c r="J56" s="384"/>
      <c r="K56" s="384">
        <v>1</v>
      </c>
      <c r="L56" s="384"/>
      <c r="M56" s="384">
        <v>1</v>
      </c>
      <c r="N56" s="384">
        <v>1</v>
      </c>
      <c r="O56" s="384">
        <v>6</v>
      </c>
    </row>
    <row r="57" spans="1:15">
      <c r="A57" s="335" t="s">
        <v>682</v>
      </c>
      <c r="B57" s="384"/>
      <c r="C57" s="384"/>
      <c r="D57" s="384"/>
      <c r="E57" s="384"/>
      <c r="F57" s="384"/>
      <c r="G57" s="384"/>
      <c r="H57" s="384"/>
      <c r="I57" s="384"/>
      <c r="J57" s="384"/>
      <c r="K57" s="384"/>
      <c r="L57" s="384"/>
      <c r="M57" s="384"/>
      <c r="N57" s="384">
        <v>1</v>
      </c>
      <c r="O57" s="384">
        <v>1</v>
      </c>
    </row>
    <row r="58" spans="1:15">
      <c r="A58" s="335" t="s">
        <v>683</v>
      </c>
      <c r="B58" s="384"/>
      <c r="C58" s="384">
        <v>1</v>
      </c>
      <c r="D58" s="384"/>
      <c r="E58" s="384"/>
      <c r="F58" s="384"/>
      <c r="G58" s="384"/>
      <c r="H58" s="384"/>
      <c r="I58" s="384"/>
      <c r="J58" s="384"/>
      <c r="K58" s="384">
        <v>1</v>
      </c>
      <c r="L58" s="384"/>
      <c r="M58" s="384"/>
      <c r="N58" s="384">
        <v>1</v>
      </c>
      <c r="O58" s="384">
        <v>3</v>
      </c>
    </row>
    <row r="59" spans="1:15">
      <c r="A59" s="335" t="s">
        <v>684</v>
      </c>
      <c r="B59" s="384"/>
      <c r="C59" s="384"/>
      <c r="D59" s="384"/>
      <c r="E59" s="384"/>
      <c r="F59" s="384"/>
      <c r="G59" s="384"/>
      <c r="H59" s="384"/>
      <c r="I59" s="384"/>
      <c r="J59" s="384"/>
      <c r="K59" s="384"/>
      <c r="L59" s="384"/>
      <c r="M59" s="384"/>
      <c r="N59" s="384">
        <v>1</v>
      </c>
      <c r="O59" s="384">
        <v>1</v>
      </c>
    </row>
    <row r="60" spans="1:15">
      <c r="A60" s="335" t="s">
        <v>685</v>
      </c>
      <c r="B60" s="384"/>
      <c r="C60" s="384">
        <v>1</v>
      </c>
      <c r="D60" s="384"/>
      <c r="E60" s="384"/>
      <c r="F60" s="384"/>
      <c r="G60" s="384"/>
      <c r="H60" s="384"/>
      <c r="I60" s="384"/>
      <c r="J60" s="384"/>
      <c r="K60" s="384">
        <v>1</v>
      </c>
      <c r="L60" s="384"/>
      <c r="M60" s="384"/>
      <c r="N60" s="384">
        <v>1</v>
      </c>
      <c r="O60" s="384">
        <v>3</v>
      </c>
    </row>
    <row r="61" spans="1:15">
      <c r="A61" s="335" t="s">
        <v>686</v>
      </c>
      <c r="B61" s="384"/>
      <c r="C61" s="384">
        <v>1</v>
      </c>
      <c r="D61" s="384"/>
      <c r="E61" s="384"/>
      <c r="F61" s="384"/>
      <c r="G61" s="384"/>
      <c r="H61" s="384"/>
      <c r="I61" s="384"/>
      <c r="J61" s="384"/>
      <c r="K61" s="384"/>
      <c r="L61" s="384"/>
      <c r="M61" s="384"/>
      <c r="N61" s="384">
        <v>1</v>
      </c>
      <c r="O61" s="384">
        <v>2</v>
      </c>
    </row>
    <row r="62" spans="1:15">
      <c r="A62" s="335" t="s">
        <v>687</v>
      </c>
      <c r="B62" s="384"/>
      <c r="C62" s="384">
        <v>1</v>
      </c>
      <c r="D62" s="384">
        <v>1</v>
      </c>
      <c r="E62" s="384"/>
      <c r="F62" s="384"/>
      <c r="G62" s="384"/>
      <c r="H62" s="384">
        <v>1</v>
      </c>
      <c r="I62" s="384"/>
      <c r="J62" s="384"/>
      <c r="K62" s="384">
        <v>1</v>
      </c>
      <c r="L62" s="384"/>
      <c r="M62" s="384">
        <v>1</v>
      </c>
      <c r="N62" s="384">
        <v>1</v>
      </c>
      <c r="O62" s="384">
        <v>6</v>
      </c>
    </row>
    <row r="63" spans="1:15">
      <c r="A63" s="335" t="s">
        <v>688</v>
      </c>
      <c r="B63" s="384">
        <v>1</v>
      </c>
      <c r="C63" s="384">
        <v>2</v>
      </c>
      <c r="D63" s="384">
        <v>1</v>
      </c>
      <c r="E63" s="384">
        <v>1</v>
      </c>
      <c r="F63" s="384">
        <v>1</v>
      </c>
      <c r="G63" s="384">
        <v>1</v>
      </c>
      <c r="H63" s="384">
        <v>2</v>
      </c>
      <c r="I63" s="384">
        <v>1</v>
      </c>
      <c r="J63" s="384"/>
      <c r="K63" s="384">
        <v>2</v>
      </c>
      <c r="L63" s="384">
        <v>1</v>
      </c>
      <c r="M63" s="384">
        <v>3</v>
      </c>
      <c r="N63" s="384">
        <v>2</v>
      </c>
      <c r="O63" s="384">
        <v>18</v>
      </c>
    </row>
    <row r="64" spans="1:15">
      <c r="A64" s="335" t="s">
        <v>689</v>
      </c>
      <c r="B64" s="384"/>
      <c r="C64" s="384">
        <v>2</v>
      </c>
      <c r="D64" s="384">
        <v>1</v>
      </c>
      <c r="E64" s="384">
        <v>1</v>
      </c>
      <c r="F64" s="384"/>
      <c r="G64" s="384">
        <v>2</v>
      </c>
      <c r="H64" s="384">
        <v>2</v>
      </c>
      <c r="I64" s="384"/>
      <c r="J64" s="384"/>
      <c r="K64" s="384">
        <v>2</v>
      </c>
      <c r="L64" s="384">
        <v>1</v>
      </c>
      <c r="M64" s="384">
        <v>2</v>
      </c>
      <c r="N64" s="384">
        <v>1</v>
      </c>
      <c r="O64" s="384">
        <v>14</v>
      </c>
    </row>
    <row r="65" spans="1:15">
      <c r="A65" s="335" t="s">
        <v>690</v>
      </c>
      <c r="B65" s="384"/>
      <c r="C65" s="384">
        <v>1</v>
      </c>
      <c r="D65" s="384"/>
      <c r="E65" s="384"/>
      <c r="F65" s="384"/>
      <c r="G65" s="384"/>
      <c r="H65" s="384"/>
      <c r="I65" s="384"/>
      <c r="J65" s="384"/>
      <c r="K65" s="384"/>
      <c r="L65" s="384"/>
      <c r="M65" s="384"/>
      <c r="N65" s="384">
        <v>1</v>
      </c>
      <c r="O65" s="384">
        <v>2</v>
      </c>
    </row>
    <row r="66" spans="1:15">
      <c r="A66" s="335" t="s">
        <v>691</v>
      </c>
      <c r="B66" s="384"/>
      <c r="C66" s="384"/>
      <c r="D66" s="384"/>
      <c r="E66" s="384">
        <v>1</v>
      </c>
      <c r="F66" s="384"/>
      <c r="G66" s="384"/>
      <c r="H66" s="384"/>
      <c r="I66" s="384"/>
      <c r="J66" s="384"/>
      <c r="K66" s="384"/>
      <c r="L66" s="384"/>
      <c r="M66" s="384"/>
      <c r="N66" s="384"/>
      <c r="O66" s="384">
        <v>1</v>
      </c>
    </row>
    <row r="67" spans="1:15">
      <c r="A67" s="335" t="s">
        <v>692</v>
      </c>
      <c r="B67" s="384"/>
      <c r="C67" s="384"/>
      <c r="D67" s="384"/>
      <c r="E67" s="384"/>
      <c r="F67" s="384"/>
      <c r="G67" s="384"/>
      <c r="H67" s="384"/>
      <c r="I67" s="384"/>
      <c r="J67" s="384"/>
      <c r="K67" s="384"/>
      <c r="L67" s="384"/>
      <c r="M67" s="384"/>
      <c r="N67" s="384">
        <v>1</v>
      </c>
      <c r="O67" s="384">
        <v>1</v>
      </c>
    </row>
    <row r="68" spans="1:15">
      <c r="A68" s="335" t="s">
        <v>693</v>
      </c>
      <c r="B68" s="384"/>
      <c r="C68" s="384">
        <v>1</v>
      </c>
      <c r="D68" s="384">
        <v>1</v>
      </c>
      <c r="E68" s="384">
        <v>1</v>
      </c>
      <c r="F68" s="384"/>
      <c r="G68" s="384"/>
      <c r="H68" s="384">
        <v>1</v>
      </c>
      <c r="I68" s="384"/>
      <c r="J68" s="384"/>
      <c r="K68" s="384"/>
      <c r="L68" s="384"/>
      <c r="M68" s="384">
        <v>1</v>
      </c>
      <c r="N68" s="384"/>
      <c r="O68" s="384">
        <v>5</v>
      </c>
    </row>
    <row r="69" spans="1:15">
      <c r="A69" s="335" t="s">
        <v>694</v>
      </c>
      <c r="B69" s="384"/>
      <c r="C69" s="384">
        <v>1</v>
      </c>
      <c r="D69" s="384"/>
      <c r="E69" s="384"/>
      <c r="F69" s="384"/>
      <c r="G69" s="384"/>
      <c r="H69" s="384"/>
      <c r="I69" s="384"/>
      <c r="J69" s="384"/>
      <c r="K69" s="384"/>
      <c r="L69" s="384"/>
      <c r="M69" s="384"/>
      <c r="N69" s="384">
        <v>1</v>
      </c>
      <c r="O69" s="384">
        <v>2</v>
      </c>
    </row>
    <row r="70" spans="1:15">
      <c r="A70" s="335" t="s">
        <v>695</v>
      </c>
      <c r="B70" s="384"/>
      <c r="C70" s="384">
        <v>1</v>
      </c>
      <c r="D70" s="384"/>
      <c r="E70" s="384"/>
      <c r="F70" s="384"/>
      <c r="G70" s="384"/>
      <c r="H70" s="384">
        <v>1</v>
      </c>
      <c r="I70" s="384"/>
      <c r="J70" s="384"/>
      <c r="K70" s="384">
        <v>1</v>
      </c>
      <c r="L70" s="384"/>
      <c r="M70" s="384">
        <v>1</v>
      </c>
      <c r="N70" s="384">
        <v>1</v>
      </c>
      <c r="O70" s="384">
        <v>5</v>
      </c>
    </row>
    <row r="71" spans="1:15">
      <c r="A71" s="484" t="s">
        <v>639</v>
      </c>
      <c r="B71" s="385">
        <v>0</v>
      </c>
      <c r="C71" s="385">
        <v>3</v>
      </c>
      <c r="D71" s="385">
        <v>5</v>
      </c>
      <c r="E71" s="385">
        <v>0</v>
      </c>
      <c r="F71" s="385">
        <v>0</v>
      </c>
      <c r="G71" s="385">
        <v>0</v>
      </c>
      <c r="H71" s="385">
        <v>0</v>
      </c>
      <c r="I71" s="385">
        <v>0</v>
      </c>
      <c r="J71" s="385">
        <v>0</v>
      </c>
      <c r="K71" s="385">
        <v>1</v>
      </c>
      <c r="L71" s="385">
        <v>0</v>
      </c>
      <c r="M71" s="385">
        <v>0</v>
      </c>
      <c r="N71" s="385">
        <v>0</v>
      </c>
      <c r="O71" s="385">
        <v>9</v>
      </c>
    </row>
    <row r="72" spans="1:15">
      <c r="A72" s="335" t="s">
        <v>696</v>
      </c>
      <c r="B72" s="384"/>
      <c r="C72" s="384"/>
      <c r="D72" s="384">
        <v>1</v>
      </c>
      <c r="E72" s="384"/>
      <c r="F72" s="384"/>
      <c r="G72" s="384"/>
      <c r="H72" s="384"/>
      <c r="I72" s="384"/>
      <c r="J72" s="384"/>
      <c r="K72" s="384"/>
      <c r="L72" s="384"/>
      <c r="M72" s="384"/>
      <c r="N72" s="384"/>
      <c r="O72" s="384">
        <v>1</v>
      </c>
    </row>
    <row r="73" spans="1:15">
      <c r="A73" s="335" t="s">
        <v>697</v>
      </c>
      <c r="B73" s="384"/>
      <c r="C73" s="384">
        <v>1</v>
      </c>
      <c r="D73" s="384">
        <v>1</v>
      </c>
      <c r="E73" s="384"/>
      <c r="F73" s="384"/>
      <c r="G73" s="384"/>
      <c r="H73" s="384"/>
      <c r="I73" s="384"/>
      <c r="J73" s="384"/>
      <c r="K73" s="384"/>
      <c r="L73" s="384"/>
      <c r="M73" s="384"/>
      <c r="N73" s="384"/>
      <c r="O73" s="384">
        <v>2</v>
      </c>
    </row>
    <row r="74" spans="1:15">
      <c r="A74" s="335" t="s">
        <v>698</v>
      </c>
      <c r="B74" s="384"/>
      <c r="C74" s="384">
        <v>1</v>
      </c>
      <c r="D74" s="384"/>
      <c r="E74" s="384"/>
      <c r="F74" s="384"/>
      <c r="G74" s="384"/>
      <c r="H74" s="384"/>
      <c r="I74" s="384"/>
      <c r="J74" s="384"/>
      <c r="K74" s="384">
        <v>1</v>
      </c>
      <c r="L74" s="384"/>
      <c r="M74" s="384"/>
      <c r="N74" s="384"/>
      <c r="O74" s="384">
        <v>2</v>
      </c>
    </row>
    <row r="75" spans="1:15">
      <c r="A75" s="335" t="s">
        <v>699</v>
      </c>
      <c r="B75" s="384"/>
      <c r="C75" s="384">
        <v>1</v>
      </c>
      <c r="D75" s="384">
        <v>1</v>
      </c>
      <c r="E75" s="384"/>
      <c r="F75" s="384"/>
      <c r="G75" s="384"/>
      <c r="H75" s="384"/>
      <c r="I75" s="384"/>
      <c r="J75" s="384"/>
      <c r="K75" s="384"/>
      <c r="L75" s="384"/>
      <c r="M75" s="384"/>
      <c r="N75" s="384"/>
      <c r="O75" s="384">
        <v>2</v>
      </c>
    </row>
    <row r="76" spans="1:15">
      <c r="A76" s="335" t="s">
        <v>700</v>
      </c>
      <c r="B76" s="384"/>
      <c r="C76" s="384"/>
      <c r="D76" s="384">
        <v>1</v>
      </c>
      <c r="E76" s="384"/>
      <c r="F76" s="384"/>
      <c r="G76" s="384"/>
      <c r="H76" s="384"/>
      <c r="I76" s="384"/>
      <c r="J76" s="384"/>
      <c r="K76" s="384"/>
      <c r="L76" s="384"/>
      <c r="M76" s="384"/>
      <c r="N76" s="384"/>
      <c r="O76" s="384">
        <v>1</v>
      </c>
    </row>
    <row r="77" spans="1:15">
      <c r="A77" s="335" t="s">
        <v>701</v>
      </c>
      <c r="B77" s="384"/>
      <c r="C77" s="384"/>
      <c r="D77" s="384">
        <v>1</v>
      </c>
      <c r="E77" s="384"/>
      <c r="F77" s="384"/>
      <c r="G77" s="384"/>
      <c r="H77" s="384"/>
      <c r="I77" s="384"/>
      <c r="J77" s="384"/>
      <c r="K77" s="384"/>
      <c r="L77" s="384"/>
      <c r="M77" s="384"/>
      <c r="N77" s="384"/>
      <c r="O77" s="384">
        <v>1</v>
      </c>
    </row>
    <row r="78" spans="1:15">
      <c r="A78" s="484" t="s">
        <v>640</v>
      </c>
      <c r="B78" s="385">
        <v>1</v>
      </c>
      <c r="C78" s="385">
        <v>11</v>
      </c>
      <c r="D78" s="385">
        <v>3</v>
      </c>
      <c r="E78" s="385">
        <v>1</v>
      </c>
      <c r="F78" s="385">
        <v>0</v>
      </c>
      <c r="G78" s="385">
        <v>0</v>
      </c>
      <c r="H78" s="385">
        <v>0</v>
      </c>
      <c r="I78" s="385">
        <v>0</v>
      </c>
      <c r="J78" s="385">
        <v>0</v>
      </c>
      <c r="K78" s="385">
        <v>6</v>
      </c>
      <c r="L78" s="385">
        <v>0</v>
      </c>
      <c r="M78" s="385">
        <v>0</v>
      </c>
      <c r="N78" s="385">
        <v>7</v>
      </c>
      <c r="O78" s="385">
        <v>29</v>
      </c>
    </row>
    <row r="79" spans="1:15">
      <c r="A79" s="335" t="s">
        <v>702</v>
      </c>
      <c r="B79" s="384"/>
      <c r="C79" s="384">
        <v>1</v>
      </c>
      <c r="D79" s="384">
        <v>1</v>
      </c>
      <c r="E79" s="384"/>
      <c r="F79" s="384"/>
      <c r="G79" s="384"/>
      <c r="H79" s="384"/>
      <c r="I79" s="384"/>
      <c r="J79" s="384"/>
      <c r="K79" s="384"/>
      <c r="L79" s="384"/>
      <c r="M79" s="384"/>
      <c r="N79" s="384"/>
      <c r="O79" s="384">
        <v>2</v>
      </c>
    </row>
    <row r="80" spans="1:15">
      <c r="A80" s="335" t="s">
        <v>703</v>
      </c>
      <c r="B80" s="384"/>
      <c r="C80" s="384">
        <v>1</v>
      </c>
      <c r="D80" s="384"/>
      <c r="E80" s="384"/>
      <c r="F80" s="384"/>
      <c r="G80" s="384"/>
      <c r="H80" s="384"/>
      <c r="I80" s="384"/>
      <c r="J80" s="384"/>
      <c r="K80" s="384">
        <v>1</v>
      </c>
      <c r="L80" s="384"/>
      <c r="M80" s="384"/>
      <c r="N80" s="384">
        <v>1</v>
      </c>
      <c r="O80" s="384">
        <v>3</v>
      </c>
    </row>
    <row r="81" spans="1:15">
      <c r="A81" s="335" t="s">
        <v>704</v>
      </c>
      <c r="B81" s="384"/>
      <c r="C81" s="384"/>
      <c r="D81" s="384"/>
      <c r="E81" s="384">
        <v>1</v>
      </c>
      <c r="F81" s="384"/>
      <c r="G81" s="384"/>
      <c r="H81" s="384"/>
      <c r="I81" s="384"/>
      <c r="J81" s="384"/>
      <c r="K81" s="384"/>
      <c r="L81" s="384"/>
      <c r="M81" s="384"/>
      <c r="N81" s="384"/>
      <c r="O81" s="384">
        <v>1</v>
      </c>
    </row>
    <row r="82" spans="1:15">
      <c r="A82" s="335" t="s">
        <v>705</v>
      </c>
      <c r="B82" s="384"/>
      <c r="C82" s="384">
        <v>1</v>
      </c>
      <c r="D82" s="384"/>
      <c r="E82" s="384"/>
      <c r="F82" s="384"/>
      <c r="G82" s="384"/>
      <c r="H82" s="384"/>
      <c r="I82" s="384"/>
      <c r="J82" s="384"/>
      <c r="K82" s="384"/>
      <c r="L82" s="384"/>
      <c r="M82" s="384"/>
      <c r="N82" s="384"/>
      <c r="O82" s="384">
        <v>1</v>
      </c>
    </row>
    <row r="83" spans="1:15">
      <c r="A83" s="335" t="s">
        <v>706</v>
      </c>
      <c r="B83" s="384"/>
      <c r="C83" s="384">
        <v>1</v>
      </c>
      <c r="D83" s="384"/>
      <c r="E83" s="384"/>
      <c r="F83" s="384"/>
      <c r="G83" s="384"/>
      <c r="H83" s="384"/>
      <c r="I83" s="384"/>
      <c r="J83" s="384"/>
      <c r="K83" s="384">
        <v>1</v>
      </c>
      <c r="L83" s="384"/>
      <c r="M83" s="384"/>
      <c r="N83" s="384"/>
      <c r="O83" s="384">
        <v>2</v>
      </c>
    </row>
    <row r="84" spans="1:15">
      <c r="A84" s="335" t="s">
        <v>707</v>
      </c>
      <c r="B84" s="384"/>
      <c r="C84" s="384">
        <v>1</v>
      </c>
      <c r="D84" s="384"/>
      <c r="E84" s="384"/>
      <c r="F84" s="384"/>
      <c r="G84" s="384"/>
      <c r="H84" s="384"/>
      <c r="I84" s="384"/>
      <c r="J84" s="384"/>
      <c r="K84" s="384">
        <v>1</v>
      </c>
      <c r="L84" s="384"/>
      <c r="M84" s="384"/>
      <c r="N84" s="384">
        <v>1</v>
      </c>
      <c r="O84" s="384">
        <v>3</v>
      </c>
    </row>
    <row r="85" spans="1:15">
      <c r="A85" s="335" t="s">
        <v>708</v>
      </c>
      <c r="B85" s="384"/>
      <c r="C85" s="384">
        <v>1</v>
      </c>
      <c r="D85" s="384"/>
      <c r="E85" s="384"/>
      <c r="F85" s="384"/>
      <c r="G85" s="384"/>
      <c r="H85" s="384"/>
      <c r="I85" s="384"/>
      <c r="J85" s="384"/>
      <c r="K85" s="384"/>
      <c r="L85" s="384"/>
      <c r="M85" s="384"/>
      <c r="N85" s="384">
        <v>1</v>
      </c>
      <c r="O85" s="384">
        <v>2</v>
      </c>
    </row>
    <row r="86" spans="1:15">
      <c r="A86" s="335" t="s">
        <v>709</v>
      </c>
      <c r="B86" s="384"/>
      <c r="C86" s="384">
        <v>1</v>
      </c>
      <c r="D86" s="384"/>
      <c r="E86" s="384"/>
      <c r="F86" s="384"/>
      <c r="G86" s="384"/>
      <c r="H86" s="384"/>
      <c r="I86" s="384"/>
      <c r="J86" s="384"/>
      <c r="K86" s="384"/>
      <c r="L86" s="384"/>
      <c r="M86" s="384"/>
      <c r="N86" s="384"/>
      <c r="O86" s="384">
        <v>1</v>
      </c>
    </row>
    <row r="87" spans="1:15">
      <c r="A87" s="335" t="s">
        <v>710</v>
      </c>
      <c r="B87" s="384"/>
      <c r="C87" s="384"/>
      <c r="D87" s="384"/>
      <c r="E87" s="384"/>
      <c r="F87" s="384"/>
      <c r="G87" s="384"/>
      <c r="H87" s="384"/>
      <c r="I87" s="384"/>
      <c r="J87" s="384"/>
      <c r="K87" s="384"/>
      <c r="L87" s="384"/>
      <c r="M87" s="384"/>
      <c r="N87" s="384">
        <v>1</v>
      </c>
      <c r="O87" s="384">
        <v>1</v>
      </c>
    </row>
    <row r="88" spans="1:15">
      <c r="A88" s="335" t="s">
        <v>711</v>
      </c>
      <c r="B88" s="384"/>
      <c r="C88" s="384">
        <v>1</v>
      </c>
      <c r="D88" s="384"/>
      <c r="E88" s="384"/>
      <c r="F88" s="384"/>
      <c r="G88" s="384"/>
      <c r="H88" s="384"/>
      <c r="I88" s="384"/>
      <c r="J88" s="384"/>
      <c r="K88" s="384">
        <v>1</v>
      </c>
      <c r="L88" s="384"/>
      <c r="M88" s="384"/>
      <c r="N88" s="384">
        <v>1</v>
      </c>
      <c r="O88" s="384">
        <v>3</v>
      </c>
    </row>
    <row r="89" spans="1:15">
      <c r="A89" s="335" t="s">
        <v>712</v>
      </c>
      <c r="B89" s="384"/>
      <c r="C89" s="384">
        <v>1</v>
      </c>
      <c r="D89" s="384"/>
      <c r="E89" s="384"/>
      <c r="F89" s="384"/>
      <c r="G89" s="384"/>
      <c r="H89" s="384"/>
      <c r="I89" s="384"/>
      <c r="J89" s="384"/>
      <c r="K89" s="384"/>
      <c r="L89" s="384"/>
      <c r="M89" s="384"/>
      <c r="N89" s="384"/>
      <c r="O89" s="384">
        <v>1</v>
      </c>
    </row>
    <row r="90" spans="1:15">
      <c r="A90" s="335" t="s">
        <v>713</v>
      </c>
      <c r="B90" s="384">
        <v>1</v>
      </c>
      <c r="C90" s="384">
        <v>1</v>
      </c>
      <c r="D90" s="384">
        <v>1</v>
      </c>
      <c r="E90" s="384"/>
      <c r="F90" s="384"/>
      <c r="G90" s="384"/>
      <c r="H90" s="384"/>
      <c r="I90" s="384"/>
      <c r="J90" s="384"/>
      <c r="K90" s="384">
        <v>1</v>
      </c>
      <c r="L90" s="384"/>
      <c r="M90" s="384"/>
      <c r="N90" s="384">
        <v>1</v>
      </c>
      <c r="O90" s="384">
        <v>5</v>
      </c>
    </row>
    <row r="91" spans="1:15">
      <c r="A91" s="335" t="s">
        <v>714</v>
      </c>
      <c r="B91" s="384"/>
      <c r="C91" s="384">
        <v>1</v>
      </c>
      <c r="D91" s="384">
        <v>1</v>
      </c>
      <c r="E91" s="384"/>
      <c r="F91" s="384"/>
      <c r="G91" s="384"/>
      <c r="H91" s="384"/>
      <c r="I91" s="384"/>
      <c r="J91" s="384"/>
      <c r="K91" s="384">
        <v>1</v>
      </c>
      <c r="L91" s="384"/>
      <c r="M91" s="384"/>
      <c r="N91" s="384">
        <v>1</v>
      </c>
      <c r="O91" s="384">
        <v>4</v>
      </c>
    </row>
    <row r="92" spans="1:15">
      <c r="A92" s="484" t="s">
        <v>641</v>
      </c>
      <c r="B92" s="385">
        <v>1</v>
      </c>
      <c r="C92" s="385">
        <v>6</v>
      </c>
      <c r="D92" s="385">
        <v>2</v>
      </c>
      <c r="E92" s="385">
        <v>2</v>
      </c>
      <c r="F92" s="385">
        <v>0</v>
      </c>
      <c r="G92" s="385">
        <v>1</v>
      </c>
      <c r="H92" s="385">
        <v>1</v>
      </c>
      <c r="I92" s="385">
        <v>0</v>
      </c>
      <c r="J92" s="385">
        <v>0</v>
      </c>
      <c r="K92" s="385">
        <v>6</v>
      </c>
      <c r="L92" s="385">
        <v>2</v>
      </c>
      <c r="M92" s="385">
        <v>3</v>
      </c>
      <c r="N92" s="385">
        <v>5</v>
      </c>
      <c r="O92" s="385">
        <v>29</v>
      </c>
    </row>
    <row r="93" spans="1:15">
      <c r="A93" s="335" t="s">
        <v>715</v>
      </c>
      <c r="B93" s="384">
        <v>1</v>
      </c>
      <c r="C93" s="384">
        <v>1</v>
      </c>
      <c r="D93" s="384">
        <v>1</v>
      </c>
      <c r="E93" s="384"/>
      <c r="F93" s="384"/>
      <c r="G93" s="384"/>
      <c r="H93" s="384"/>
      <c r="I93" s="384"/>
      <c r="J93" s="384"/>
      <c r="K93" s="384">
        <v>1</v>
      </c>
      <c r="L93" s="384">
        <v>1</v>
      </c>
      <c r="M93" s="384">
        <v>1</v>
      </c>
      <c r="N93" s="384">
        <v>1</v>
      </c>
      <c r="O93" s="384">
        <v>7</v>
      </c>
    </row>
    <row r="94" spans="1:15">
      <c r="A94" s="335" t="s">
        <v>716</v>
      </c>
      <c r="B94" s="384"/>
      <c r="C94" s="384">
        <v>1</v>
      </c>
      <c r="D94" s="384"/>
      <c r="E94" s="384"/>
      <c r="F94" s="384"/>
      <c r="G94" s="384"/>
      <c r="H94" s="384"/>
      <c r="I94" s="384"/>
      <c r="J94" s="384"/>
      <c r="K94" s="384"/>
      <c r="L94" s="384"/>
      <c r="M94" s="384"/>
      <c r="N94" s="384"/>
      <c r="O94" s="384">
        <v>1</v>
      </c>
    </row>
    <row r="95" spans="1:15">
      <c r="A95" s="335" t="s">
        <v>683</v>
      </c>
      <c r="B95" s="384"/>
      <c r="C95" s="384">
        <v>1</v>
      </c>
      <c r="D95" s="384"/>
      <c r="E95" s="384"/>
      <c r="F95" s="384"/>
      <c r="G95" s="384"/>
      <c r="H95" s="384"/>
      <c r="I95" s="384"/>
      <c r="J95" s="384"/>
      <c r="K95" s="384">
        <v>1</v>
      </c>
      <c r="L95" s="384"/>
      <c r="M95" s="384"/>
      <c r="N95" s="384">
        <v>1</v>
      </c>
      <c r="O95" s="384">
        <v>3</v>
      </c>
    </row>
    <row r="96" spans="1:15">
      <c r="A96" s="335" t="s">
        <v>717</v>
      </c>
      <c r="B96" s="384"/>
      <c r="C96" s="384">
        <v>1</v>
      </c>
      <c r="D96" s="384"/>
      <c r="E96" s="384"/>
      <c r="F96" s="384"/>
      <c r="G96" s="384"/>
      <c r="H96" s="384"/>
      <c r="I96" s="384"/>
      <c r="J96" s="384"/>
      <c r="K96" s="384">
        <v>1</v>
      </c>
      <c r="L96" s="384"/>
      <c r="M96" s="384"/>
      <c r="N96" s="384"/>
      <c r="O96" s="384">
        <v>2</v>
      </c>
    </row>
    <row r="97" spans="1:15">
      <c r="A97" s="335" t="s">
        <v>718</v>
      </c>
      <c r="B97" s="384"/>
      <c r="C97" s="384"/>
      <c r="D97" s="384"/>
      <c r="E97" s="384"/>
      <c r="F97" s="384"/>
      <c r="G97" s="384"/>
      <c r="H97" s="384"/>
      <c r="I97" s="384"/>
      <c r="J97" s="384"/>
      <c r="K97" s="384">
        <v>1</v>
      </c>
      <c r="L97" s="384"/>
      <c r="M97" s="384"/>
      <c r="N97" s="384"/>
      <c r="O97" s="384">
        <v>1</v>
      </c>
    </row>
    <row r="98" spans="1:15">
      <c r="A98" s="335" t="s">
        <v>719</v>
      </c>
      <c r="B98" s="384"/>
      <c r="C98" s="384">
        <v>1</v>
      </c>
      <c r="D98" s="384"/>
      <c r="E98" s="384">
        <v>1</v>
      </c>
      <c r="F98" s="384"/>
      <c r="G98" s="384"/>
      <c r="H98" s="384"/>
      <c r="I98" s="384"/>
      <c r="J98" s="384"/>
      <c r="K98" s="384">
        <v>1</v>
      </c>
      <c r="L98" s="384"/>
      <c r="M98" s="384">
        <v>1</v>
      </c>
      <c r="N98" s="384">
        <v>1</v>
      </c>
      <c r="O98" s="384">
        <v>5</v>
      </c>
    </row>
    <row r="99" spans="1:15">
      <c r="A99" s="335" t="s">
        <v>720</v>
      </c>
      <c r="B99" s="384"/>
      <c r="C99" s="384">
        <v>1</v>
      </c>
      <c r="D99" s="384">
        <v>1</v>
      </c>
      <c r="E99" s="384">
        <v>1</v>
      </c>
      <c r="F99" s="384"/>
      <c r="G99" s="384">
        <v>1</v>
      </c>
      <c r="H99" s="384">
        <v>1</v>
      </c>
      <c r="I99" s="384"/>
      <c r="J99" s="384"/>
      <c r="K99" s="384">
        <v>1</v>
      </c>
      <c r="L99" s="384">
        <v>1</v>
      </c>
      <c r="M99" s="384">
        <v>1</v>
      </c>
      <c r="N99" s="384">
        <v>2</v>
      </c>
      <c r="O99" s="384">
        <v>10</v>
      </c>
    </row>
    <row r="100" spans="1:15">
      <c r="A100" s="484" t="s">
        <v>642</v>
      </c>
      <c r="B100" s="385">
        <v>2</v>
      </c>
      <c r="C100" s="385">
        <v>27</v>
      </c>
      <c r="D100" s="385">
        <v>11</v>
      </c>
      <c r="E100" s="385">
        <v>7</v>
      </c>
      <c r="F100" s="385">
        <v>2</v>
      </c>
      <c r="G100" s="385">
        <v>3</v>
      </c>
      <c r="H100" s="385">
        <v>10</v>
      </c>
      <c r="I100" s="385">
        <v>6</v>
      </c>
      <c r="J100" s="385">
        <v>0</v>
      </c>
      <c r="K100" s="385">
        <v>11</v>
      </c>
      <c r="L100" s="385">
        <v>2</v>
      </c>
      <c r="M100" s="385">
        <v>38</v>
      </c>
      <c r="N100" s="385">
        <v>14</v>
      </c>
      <c r="O100" s="385">
        <v>133</v>
      </c>
    </row>
    <row r="101" spans="1:15">
      <c r="A101" s="335" t="s">
        <v>721</v>
      </c>
      <c r="B101" s="384"/>
      <c r="C101" s="384">
        <v>1</v>
      </c>
      <c r="D101" s="384"/>
      <c r="E101" s="384">
        <v>1</v>
      </c>
      <c r="F101" s="384"/>
      <c r="G101" s="384"/>
      <c r="H101" s="384">
        <v>1</v>
      </c>
      <c r="I101" s="384"/>
      <c r="J101" s="384"/>
      <c r="K101" s="384"/>
      <c r="L101" s="384"/>
      <c r="M101" s="384"/>
      <c r="N101" s="384"/>
      <c r="O101" s="384">
        <v>3</v>
      </c>
    </row>
    <row r="102" spans="1:15">
      <c r="A102" s="335" t="s">
        <v>722</v>
      </c>
      <c r="B102" s="384"/>
      <c r="C102" s="384">
        <v>1</v>
      </c>
      <c r="D102" s="384"/>
      <c r="E102" s="384"/>
      <c r="F102" s="384"/>
      <c r="G102" s="384"/>
      <c r="H102" s="384"/>
      <c r="I102" s="384"/>
      <c r="J102" s="384"/>
      <c r="K102" s="384">
        <v>1</v>
      </c>
      <c r="L102" s="384"/>
      <c r="M102" s="384"/>
      <c r="N102" s="384">
        <v>1</v>
      </c>
      <c r="O102" s="384">
        <v>3</v>
      </c>
    </row>
    <row r="103" spans="1:15">
      <c r="A103" s="335" t="s">
        <v>723</v>
      </c>
      <c r="B103" s="384"/>
      <c r="C103" s="384"/>
      <c r="D103" s="384"/>
      <c r="E103" s="384"/>
      <c r="F103" s="384"/>
      <c r="G103" s="384"/>
      <c r="H103" s="384"/>
      <c r="I103" s="384"/>
      <c r="J103" s="384"/>
      <c r="K103" s="384"/>
      <c r="L103" s="384"/>
      <c r="M103" s="384">
        <v>1</v>
      </c>
      <c r="N103" s="384"/>
      <c r="O103" s="384">
        <v>1</v>
      </c>
    </row>
    <row r="104" spans="1:15">
      <c r="A104" s="335" t="s">
        <v>724</v>
      </c>
      <c r="B104" s="384"/>
      <c r="C104" s="384">
        <v>1</v>
      </c>
      <c r="D104" s="384"/>
      <c r="E104" s="384">
        <v>1</v>
      </c>
      <c r="F104" s="384"/>
      <c r="G104" s="384"/>
      <c r="H104" s="384"/>
      <c r="I104" s="384"/>
      <c r="J104" s="384"/>
      <c r="K104" s="384">
        <v>1</v>
      </c>
      <c r="L104" s="384"/>
      <c r="M104" s="384">
        <v>1</v>
      </c>
      <c r="N104" s="384">
        <v>1</v>
      </c>
      <c r="O104" s="384">
        <v>5</v>
      </c>
    </row>
    <row r="105" spans="1:15">
      <c r="A105" s="335" t="s">
        <v>725</v>
      </c>
      <c r="B105" s="384"/>
      <c r="C105" s="384">
        <v>1</v>
      </c>
      <c r="D105" s="384"/>
      <c r="E105" s="384"/>
      <c r="F105" s="384"/>
      <c r="G105" s="384"/>
      <c r="H105" s="384"/>
      <c r="I105" s="384"/>
      <c r="J105" s="384"/>
      <c r="K105" s="384"/>
      <c r="L105" s="384"/>
      <c r="M105" s="384"/>
      <c r="N105" s="384"/>
      <c r="O105" s="384">
        <v>1</v>
      </c>
    </row>
    <row r="106" spans="1:15">
      <c r="A106" s="335" t="s">
        <v>726</v>
      </c>
      <c r="B106" s="384"/>
      <c r="C106" s="384">
        <v>1</v>
      </c>
      <c r="D106" s="384"/>
      <c r="E106" s="384"/>
      <c r="F106" s="384"/>
      <c r="G106" s="384"/>
      <c r="H106" s="384"/>
      <c r="I106" s="384"/>
      <c r="J106" s="384"/>
      <c r="K106" s="384"/>
      <c r="L106" s="384"/>
      <c r="M106" s="384"/>
      <c r="N106" s="384"/>
      <c r="O106" s="384">
        <v>1</v>
      </c>
    </row>
    <row r="107" spans="1:15">
      <c r="A107" s="335" t="s">
        <v>727</v>
      </c>
      <c r="B107" s="384"/>
      <c r="C107" s="384"/>
      <c r="D107" s="384"/>
      <c r="E107" s="384"/>
      <c r="F107" s="384"/>
      <c r="G107" s="384"/>
      <c r="H107" s="384"/>
      <c r="I107" s="384"/>
      <c r="J107" s="384"/>
      <c r="K107" s="384"/>
      <c r="L107" s="384"/>
      <c r="M107" s="384">
        <v>1</v>
      </c>
      <c r="N107" s="384">
        <v>1</v>
      </c>
      <c r="O107" s="384">
        <v>2</v>
      </c>
    </row>
    <row r="108" spans="1:15">
      <c r="A108" s="335" t="s">
        <v>728</v>
      </c>
      <c r="B108" s="384"/>
      <c r="C108" s="384">
        <v>1</v>
      </c>
      <c r="D108" s="384">
        <v>1</v>
      </c>
      <c r="E108" s="384"/>
      <c r="F108" s="384"/>
      <c r="G108" s="384">
        <v>1</v>
      </c>
      <c r="H108" s="384"/>
      <c r="I108" s="384"/>
      <c r="J108" s="384"/>
      <c r="K108" s="384"/>
      <c r="L108" s="384"/>
      <c r="M108" s="384">
        <v>1</v>
      </c>
      <c r="N108" s="384"/>
      <c r="O108" s="384">
        <v>4</v>
      </c>
    </row>
    <row r="109" spans="1:15">
      <c r="A109" s="335" t="s">
        <v>729</v>
      </c>
      <c r="B109" s="384"/>
      <c r="C109" s="384"/>
      <c r="D109" s="384"/>
      <c r="E109" s="384">
        <v>1</v>
      </c>
      <c r="F109" s="384"/>
      <c r="G109" s="384"/>
      <c r="H109" s="384"/>
      <c r="I109" s="384"/>
      <c r="J109" s="384"/>
      <c r="K109" s="384"/>
      <c r="L109" s="384"/>
      <c r="M109" s="384"/>
      <c r="N109" s="384"/>
      <c r="O109" s="384">
        <v>1</v>
      </c>
    </row>
    <row r="110" spans="1:15">
      <c r="A110" s="335" t="s">
        <v>730</v>
      </c>
      <c r="B110" s="384"/>
      <c r="C110" s="384"/>
      <c r="D110" s="384"/>
      <c r="E110" s="384"/>
      <c r="F110" s="384"/>
      <c r="G110" s="384"/>
      <c r="H110" s="384"/>
      <c r="I110" s="384"/>
      <c r="J110" s="384"/>
      <c r="K110" s="384"/>
      <c r="L110" s="384"/>
      <c r="M110" s="384">
        <v>1</v>
      </c>
      <c r="N110" s="384"/>
      <c r="O110" s="384">
        <v>1</v>
      </c>
    </row>
    <row r="111" spans="1:15">
      <c r="A111" s="335" t="s">
        <v>731</v>
      </c>
      <c r="B111" s="384"/>
      <c r="C111" s="384"/>
      <c r="D111" s="384"/>
      <c r="E111" s="384"/>
      <c r="F111" s="384"/>
      <c r="G111" s="384"/>
      <c r="H111" s="384"/>
      <c r="I111" s="384"/>
      <c r="J111" s="384"/>
      <c r="K111" s="384"/>
      <c r="L111" s="384"/>
      <c r="M111" s="384">
        <v>1</v>
      </c>
      <c r="N111" s="384"/>
      <c r="O111" s="384">
        <v>1</v>
      </c>
    </row>
    <row r="112" spans="1:15">
      <c r="A112" s="335" t="s">
        <v>732</v>
      </c>
      <c r="B112" s="384"/>
      <c r="C112" s="384">
        <v>1</v>
      </c>
      <c r="D112" s="384">
        <v>1</v>
      </c>
      <c r="E112" s="384"/>
      <c r="F112" s="384"/>
      <c r="G112" s="384"/>
      <c r="H112" s="384">
        <v>1</v>
      </c>
      <c r="I112" s="384"/>
      <c r="J112" s="384"/>
      <c r="K112" s="384">
        <v>1</v>
      </c>
      <c r="L112" s="384"/>
      <c r="M112" s="384">
        <v>1</v>
      </c>
      <c r="N112" s="384">
        <v>1</v>
      </c>
      <c r="O112" s="384">
        <v>6</v>
      </c>
    </row>
    <row r="113" spans="1:15">
      <c r="A113" s="335" t="s">
        <v>733</v>
      </c>
      <c r="B113" s="384"/>
      <c r="C113" s="384"/>
      <c r="D113" s="384"/>
      <c r="E113" s="384"/>
      <c r="F113" s="384"/>
      <c r="G113" s="384"/>
      <c r="H113" s="384"/>
      <c r="I113" s="384"/>
      <c r="J113" s="384"/>
      <c r="K113" s="384"/>
      <c r="L113" s="384"/>
      <c r="M113" s="384">
        <v>1</v>
      </c>
      <c r="N113" s="384"/>
      <c r="O113" s="384">
        <v>1</v>
      </c>
    </row>
    <row r="114" spans="1:15">
      <c r="A114" s="335" t="s">
        <v>734</v>
      </c>
      <c r="B114" s="384"/>
      <c r="C114" s="384"/>
      <c r="D114" s="384"/>
      <c r="E114" s="384"/>
      <c r="F114" s="384"/>
      <c r="G114" s="384"/>
      <c r="H114" s="384"/>
      <c r="I114" s="384"/>
      <c r="J114" s="384"/>
      <c r="K114" s="384"/>
      <c r="L114" s="384"/>
      <c r="M114" s="384">
        <v>1</v>
      </c>
      <c r="N114" s="384"/>
      <c r="O114" s="384">
        <v>1</v>
      </c>
    </row>
    <row r="115" spans="1:15">
      <c r="A115" s="335" t="s">
        <v>735</v>
      </c>
      <c r="B115" s="384"/>
      <c r="C115" s="384"/>
      <c r="D115" s="384">
        <v>1</v>
      </c>
      <c r="E115" s="384"/>
      <c r="F115" s="384"/>
      <c r="G115" s="384"/>
      <c r="H115" s="384"/>
      <c r="I115" s="384"/>
      <c r="J115" s="384"/>
      <c r="K115" s="384"/>
      <c r="L115" s="384"/>
      <c r="M115" s="384"/>
      <c r="N115" s="384"/>
      <c r="O115" s="384">
        <v>1</v>
      </c>
    </row>
    <row r="116" spans="1:15">
      <c r="A116" s="335" t="s">
        <v>736</v>
      </c>
      <c r="B116" s="384"/>
      <c r="C116" s="384"/>
      <c r="D116" s="384"/>
      <c r="E116" s="384"/>
      <c r="F116" s="384"/>
      <c r="G116" s="384"/>
      <c r="H116" s="384"/>
      <c r="I116" s="384">
        <v>1</v>
      </c>
      <c r="J116" s="384"/>
      <c r="K116" s="384"/>
      <c r="L116" s="384"/>
      <c r="M116" s="384"/>
      <c r="N116" s="384"/>
      <c r="O116" s="384">
        <v>1</v>
      </c>
    </row>
    <row r="117" spans="1:15">
      <c r="A117" s="335" t="s">
        <v>737</v>
      </c>
      <c r="B117" s="384">
        <v>1</v>
      </c>
      <c r="C117" s="384"/>
      <c r="D117" s="384">
        <v>1</v>
      </c>
      <c r="E117" s="384">
        <v>1</v>
      </c>
      <c r="F117" s="384"/>
      <c r="G117" s="384"/>
      <c r="H117" s="384">
        <v>1</v>
      </c>
      <c r="I117" s="384"/>
      <c r="J117" s="384"/>
      <c r="K117" s="384"/>
      <c r="L117" s="384"/>
      <c r="M117" s="384">
        <v>2</v>
      </c>
      <c r="N117" s="384"/>
      <c r="O117" s="384">
        <v>6</v>
      </c>
    </row>
    <row r="118" spans="1:15">
      <c r="A118" s="335" t="s">
        <v>738</v>
      </c>
      <c r="B118" s="384"/>
      <c r="C118" s="384"/>
      <c r="D118" s="384"/>
      <c r="E118" s="384">
        <v>1</v>
      </c>
      <c r="F118" s="384"/>
      <c r="G118" s="384"/>
      <c r="H118" s="384"/>
      <c r="I118" s="384"/>
      <c r="J118" s="384"/>
      <c r="K118" s="384"/>
      <c r="L118" s="384"/>
      <c r="M118" s="384"/>
      <c r="N118" s="384"/>
      <c r="O118" s="384">
        <v>1</v>
      </c>
    </row>
    <row r="119" spans="1:15">
      <c r="A119" s="335" t="s">
        <v>739</v>
      </c>
      <c r="B119" s="384"/>
      <c r="C119" s="384">
        <v>1</v>
      </c>
      <c r="D119" s="384"/>
      <c r="E119" s="384"/>
      <c r="F119" s="384"/>
      <c r="G119" s="384"/>
      <c r="H119" s="384"/>
      <c r="I119" s="384"/>
      <c r="J119" s="384"/>
      <c r="K119" s="384">
        <v>1</v>
      </c>
      <c r="L119" s="384"/>
      <c r="M119" s="384">
        <v>1</v>
      </c>
      <c r="N119" s="384">
        <v>1</v>
      </c>
      <c r="O119" s="384">
        <v>4</v>
      </c>
    </row>
    <row r="120" spans="1:15">
      <c r="A120" s="335" t="s">
        <v>740</v>
      </c>
      <c r="B120" s="384"/>
      <c r="C120" s="384">
        <v>1</v>
      </c>
      <c r="D120" s="384"/>
      <c r="E120" s="384"/>
      <c r="F120" s="384"/>
      <c r="G120" s="384"/>
      <c r="H120" s="384">
        <v>1</v>
      </c>
      <c r="I120" s="384">
        <v>1</v>
      </c>
      <c r="J120" s="384"/>
      <c r="K120" s="384"/>
      <c r="L120" s="384"/>
      <c r="M120" s="384">
        <v>1</v>
      </c>
      <c r="N120" s="384">
        <v>1</v>
      </c>
      <c r="O120" s="384">
        <v>5</v>
      </c>
    </row>
    <row r="121" spans="1:15">
      <c r="A121" s="335" t="s">
        <v>741</v>
      </c>
      <c r="B121" s="384">
        <v>1</v>
      </c>
      <c r="C121" s="384">
        <v>2</v>
      </c>
      <c r="D121" s="384">
        <v>1</v>
      </c>
      <c r="E121" s="384">
        <v>1</v>
      </c>
      <c r="F121" s="384">
        <v>1</v>
      </c>
      <c r="G121" s="384">
        <v>1</v>
      </c>
      <c r="H121" s="384">
        <v>2</v>
      </c>
      <c r="I121" s="384">
        <v>1</v>
      </c>
      <c r="J121" s="384"/>
      <c r="K121" s="384">
        <v>1</v>
      </c>
      <c r="L121" s="384">
        <v>1</v>
      </c>
      <c r="M121" s="384">
        <v>6</v>
      </c>
      <c r="N121" s="384">
        <v>1</v>
      </c>
      <c r="O121" s="384">
        <v>19</v>
      </c>
    </row>
    <row r="122" spans="1:15">
      <c r="A122" s="335" t="s">
        <v>742</v>
      </c>
      <c r="B122" s="384"/>
      <c r="C122" s="384">
        <v>1</v>
      </c>
      <c r="D122" s="384"/>
      <c r="E122" s="384"/>
      <c r="F122" s="384"/>
      <c r="G122" s="384"/>
      <c r="H122" s="384"/>
      <c r="I122" s="384">
        <v>1</v>
      </c>
      <c r="J122" s="384"/>
      <c r="K122" s="384"/>
      <c r="L122" s="384"/>
      <c r="M122" s="384">
        <v>1</v>
      </c>
      <c r="N122" s="384"/>
      <c r="O122" s="384">
        <v>3</v>
      </c>
    </row>
    <row r="123" spans="1:15">
      <c r="A123" s="335" t="s">
        <v>743</v>
      </c>
      <c r="B123" s="384"/>
      <c r="C123" s="384">
        <v>1</v>
      </c>
      <c r="D123" s="384"/>
      <c r="E123" s="384"/>
      <c r="F123" s="384"/>
      <c r="G123" s="384"/>
      <c r="H123" s="384"/>
      <c r="I123" s="384">
        <v>1</v>
      </c>
      <c r="J123" s="384"/>
      <c r="K123" s="384"/>
      <c r="L123" s="384"/>
      <c r="M123" s="384"/>
      <c r="N123" s="384"/>
      <c r="O123" s="384">
        <v>2</v>
      </c>
    </row>
    <row r="124" spans="1:15">
      <c r="A124" s="335" t="s">
        <v>744</v>
      </c>
      <c r="B124" s="384"/>
      <c r="C124" s="384"/>
      <c r="D124" s="384"/>
      <c r="E124" s="384"/>
      <c r="F124" s="384"/>
      <c r="G124" s="384"/>
      <c r="H124" s="384"/>
      <c r="I124" s="384">
        <v>1</v>
      </c>
      <c r="J124" s="384"/>
      <c r="K124" s="384"/>
      <c r="L124" s="384"/>
      <c r="M124" s="384">
        <v>3</v>
      </c>
      <c r="N124" s="384"/>
      <c r="O124" s="384">
        <v>4</v>
      </c>
    </row>
    <row r="125" spans="1:15">
      <c r="A125" s="335" t="s">
        <v>745</v>
      </c>
      <c r="B125" s="384"/>
      <c r="C125" s="384">
        <v>1</v>
      </c>
      <c r="D125" s="384"/>
      <c r="E125" s="384"/>
      <c r="F125" s="384"/>
      <c r="G125" s="384"/>
      <c r="H125" s="384"/>
      <c r="I125" s="384"/>
      <c r="J125" s="384"/>
      <c r="K125" s="384"/>
      <c r="L125" s="384"/>
      <c r="M125" s="384">
        <v>1</v>
      </c>
      <c r="N125" s="384"/>
      <c r="O125" s="384">
        <v>2</v>
      </c>
    </row>
    <row r="126" spans="1:15">
      <c r="A126" s="335" t="s">
        <v>746</v>
      </c>
      <c r="B126" s="384"/>
      <c r="C126" s="384"/>
      <c r="D126" s="384">
        <v>1</v>
      </c>
      <c r="E126" s="384"/>
      <c r="F126" s="384"/>
      <c r="G126" s="384"/>
      <c r="H126" s="384"/>
      <c r="I126" s="384"/>
      <c r="J126" s="384"/>
      <c r="K126" s="384"/>
      <c r="L126" s="384"/>
      <c r="M126" s="384"/>
      <c r="N126" s="384">
        <v>1</v>
      </c>
      <c r="O126" s="384">
        <v>2</v>
      </c>
    </row>
    <row r="127" spans="1:15">
      <c r="A127" s="335" t="s">
        <v>747</v>
      </c>
      <c r="B127" s="384"/>
      <c r="C127" s="384">
        <v>1</v>
      </c>
      <c r="D127" s="384"/>
      <c r="E127" s="384"/>
      <c r="F127" s="384"/>
      <c r="G127" s="384"/>
      <c r="H127" s="384"/>
      <c r="I127" s="384"/>
      <c r="J127" s="384"/>
      <c r="K127" s="384">
        <v>1</v>
      </c>
      <c r="L127" s="384"/>
      <c r="M127" s="384">
        <v>1</v>
      </c>
      <c r="N127" s="384"/>
      <c r="O127" s="384">
        <v>3</v>
      </c>
    </row>
    <row r="128" spans="1:15">
      <c r="A128" s="335" t="s">
        <v>748</v>
      </c>
      <c r="B128" s="384"/>
      <c r="C128" s="384"/>
      <c r="D128" s="384"/>
      <c r="E128" s="384"/>
      <c r="F128" s="384"/>
      <c r="G128" s="384"/>
      <c r="H128" s="384"/>
      <c r="I128" s="384"/>
      <c r="J128" s="384"/>
      <c r="K128" s="384"/>
      <c r="L128" s="384"/>
      <c r="M128" s="384">
        <v>1</v>
      </c>
      <c r="N128" s="384"/>
      <c r="O128" s="384">
        <v>1</v>
      </c>
    </row>
    <row r="129" spans="1:15">
      <c r="A129" s="335" t="s">
        <v>749</v>
      </c>
      <c r="B129" s="384"/>
      <c r="C129" s="384">
        <v>1</v>
      </c>
      <c r="D129" s="384"/>
      <c r="E129" s="384"/>
      <c r="F129" s="384"/>
      <c r="G129" s="384"/>
      <c r="H129" s="384"/>
      <c r="I129" s="384"/>
      <c r="J129" s="384"/>
      <c r="K129" s="384"/>
      <c r="L129" s="384"/>
      <c r="M129" s="384"/>
      <c r="N129" s="384"/>
      <c r="O129" s="384">
        <v>1</v>
      </c>
    </row>
    <row r="130" spans="1:15">
      <c r="A130" s="335" t="s">
        <v>750</v>
      </c>
      <c r="B130" s="384"/>
      <c r="C130" s="384">
        <v>1</v>
      </c>
      <c r="D130" s="384"/>
      <c r="E130" s="384"/>
      <c r="F130" s="384"/>
      <c r="G130" s="384"/>
      <c r="H130" s="384"/>
      <c r="I130" s="384"/>
      <c r="J130" s="384"/>
      <c r="K130" s="384"/>
      <c r="L130" s="384"/>
      <c r="M130" s="384"/>
      <c r="N130" s="384"/>
      <c r="O130" s="384">
        <v>1</v>
      </c>
    </row>
    <row r="131" spans="1:15">
      <c r="A131" s="335" t="s">
        <v>751</v>
      </c>
      <c r="B131" s="384"/>
      <c r="C131" s="384"/>
      <c r="D131" s="384"/>
      <c r="E131" s="384"/>
      <c r="F131" s="384"/>
      <c r="G131" s="384"/>
      <c r="H131" s="384"/>
      <c r="I131" s="384"/>
      <c r="J131" s="384"/>
      <c r="K131" s="384"/>
      <c r="L131" s="384"/>
      <c r="M131" s="384">
        <v>1</v>
      </c>
      <c r="N131" s="384"/>
      <c r="O131" s="384">
        <v>1</v>
      </c>
    </row>
    <row r="132" spans="1:15">
      <c r="A132" s="335" t="s">
        <v>752</v>
      </c>
      <c r="B132" s="384"/>
      <c r="C132" s="384"/>
      <c r="D132" s="384">
        <v>1</v>
      </c>
      <c r="E132" s="384"/>
      <c r="F132" s="384"/>
      <c r="G132" s="384"/>
      <c r="H132" s="384"/>
      <c r="I132" s="384"/>
      <c r="J132" s="384"/>
      <c r="K132" s="384"/>
      <c r="L132" s="384"/>
      <c r="M132" s="384"/>
      <c r="N132" s="384"/>
      <c r="O132" s="384">
        <v>1</v>
      </c>
    </row>
    <row r="133" spans="1:15">
      <c r="A133" s="335" t="s">
        <v>753</v>
      </c>
      <c r="B133" s="384"/>
      <c r="C133" s="384">
        <v>1</v>
      </c>
      <c r="D133" s="384"/>
      <c r="E133" s="384"/>
      <c r="F133" s="384"/>
      <c r="G133" s="384"/>
      <c r="H133" s="384"/>
      <c r="I133" s="384"/>
      <c r="J133" s="384"/>
      <c r="K133" s="384">
        <v>1</v>
      </c>
      <c r="L133" s="384"/>
      <c r="M133" s="384">
        <v>1</v>
      </c>
      <c r="N133" s="384">
        <v>1</v>
      </c>
      <c r="O133" s="384">
        <v>4</v>
      </c>
    </row>
    <row r="134" spans="1:15">
      <c r="A134" s="335" t="s">
        <v>754</v>
      </c>
      <c r="B134" s="384"/>
      <c r="C134" s="384">
        <v>1</v>
      </c>
      <c r="D134" s="384"/>
      <c r="E134" s="384"/>
      <c r="F134" s="384"/>
      <c r="G134" s="384"/>
      <c r="H134" s="384"/>
      <c r="I134" s="384"/>
      <c r="J134" s="384"/>
      <c r="K134" s="384"/>
      <c r="L134" s="384"/>
      <c r="M134" s="384"/>
      <c r="N134" s="384"/>
      <c r="O134" s="384">
        <v>1</v>
      </c>
    </row>
    <row r="135" spans="1:15">
      <c r="A135" s="335" t="s">
        <v>755</v>
      </c>
      <c r="B135" s="384"/>
      <c r="C135" s="384"/>
      <c r="D135" s="384"/>
      <c r="E135" s="384"/>
      <c r="F135" s="384"/>
      <c r="G135" s="384"/>
      <c r="H135" s="384">
        <v>1</v>
      </c>
      <c r="I135" s="384"/>
      <c r="J135" s="384"/>
      <c r="K135" s="384"/>
      <c r="L135" s="384"/>
      <c r="M135" s="384"/>
      <c r="N135" s="384"/>
      <c r="O135" s="384">
        <v>1</v>
      </c>
    </row>
    <row r="136" spans="1:15">
      <c r="A136" s="335" t="s">
        <v>756</v>
      </c>
      <c r="B136" s="384"/>
      <c r="C136" s="384">
        <v>1</v>
      </c>
      <c r="D136" s="384"/>
      <c r="E136" s="384"/>
      <c r="F136" s="384"/>
      <c r="G136" s="384"/>
      <c r="H136" s="384"/>
      <c r="I136" s="384"/>
      <c r="J136" s="384"/>
      <c r="K136" s="384"/>
      <c r="L136" s="384"/>
      <c r="M136" s="384"/>
      <c r="N136" s="384">
        <v>1</v>
      </c>
      <c r="O136" s="384">
        <v>2</v>
      </c>
    </row>
    <row r="137" spans="1:15">
      <c r="A137" s="335" t="s">
        <v>757</v>
      </c>
      <c r="B137" s="384"/>
      <c r="C137" s="384"/>
      <c r="D137" s="384">
        <v>1</v>
      </c>
      <c r="E137" s="384"/>
      <c r="F137" s="384"/>
      <c r="G137" s="384"/>
      <c r="H137" s="384"/>
      <c r="I137" s="384"/>
      <c r="J137" s="384"/>
      <c r="K137" s="384"/>
      <c r="L137" s="384"/>
      <c r="M137" s="384"/>
      <c r="N137" s="384"/>
      <c r="O137" s="384">
        <v>1</v>
      </c>
    </row>
    <row r="138" spans="1:15">
      <c r="A138" s="335" t="s">
        <v>758</v>
      </c>
      <c r="B138" s="384"/>
      <c r="C138" s="384">
        <v>1</v>
      </c>
      <c r="D138" s="384"/>
      <c r="E138" s="384"/>
      <c r="F138" s="384"/>
      <c r="G138" s="384"/>
      <c r="H138" s="384">
        <v>1</v>
      </c>
      <c r="I138" s="384"/>
      <c r="J138" s="384"/>
      <c r="K138" s="384">
        <v>1</v>
      </c>
      <c r="L138" s="384">
        <v>1</v>
      </c>
      <c r="M138" s="384">
        <v>1</v>
      </c>
      <c r="N138" s="384">
        <v>1</v>
      </c>
      <c r="O138" s="384">
        <v>6</v>
      </c>
    </row>
    <row r="139" spans="1:15">
      <c r="A139" s="335" t="s">
        <v>759</v>
      </c>
      <c r="B139" s="384"/>
      <c r="C139" s="384">
        <v>1</v>
      </c>
      <c r="D139" s="384"/>
      <c r="E139" s="384"/>
      <c r="F139" s="384"/>
      <c r="G139" s="384"/>
      <c r="H139" s="384"/>
      <c r="I139" s="384"/>
      <c r="J139" s="384"/>
      <c r="K139" s="384"/>
      <c r="L139" s="384"/>
      <c r="M139" s="384"/>
      <c r="N139" s="384"/>
      <c r="O139" s="384">
        <v>1</v>
      </c>
    </row>
    <row r="140" spans="1:15">
      <c r="A140" s="335" t="s">
        <v>760</v>
      </c>
      <c r="B140" s="384"/>
      <c r="C140" s="384"/>
      <c r="D140" s="384"/>
      <c r="E140" s="384"/>
      <c r="F140" s="384"/>
      <c r="G140" s="384"/>
      <c r="H140" s="384"/>
      <c r="I140" s="384"/>
      <c r="J140" s="384"/>
      <c r="K140" s="384"/>
      <c r="L140" s="384"/>
      <c r="M140" s="384">
        <v>1</v>
      </c>
      <c r="N140" s="384"/>
      <c r="O140" s="384">
        <v>1</v>
      </c>
    </row>
    <row r="141" spans="1:15">
      <c r="A141" s="335" t="s">
        <v>761</v>
      </c>
      <c r="B141" s="384"/>
      <c r="C141" s="384">
        <v>1</v>
      </c>
      <c r="D141" s="384"/>
      <c r="E141" s="384"/>
      <c r="F141" s="384"/>
      <c r="G141" s="384"/>
      <c r="H141" s="384"/>
      <c r="I141" s="384"/>
      <c r="J141" s="384"/>
      <c r="K141" s="384"/>
      <c r="L141" s="384"/>
      <c r="M141" s="384">
        <v>1</v>
      </c>
      <c r="N141" s="384">
        <v>1</v>
      </c>
      <c r="O141" s="384">
        <v>3</v>
      </c>
    </row>
    <row r="142" spans="1:15">
      <c r="A142" s="335" t="s">
        <v>762</v>
      </c>
      <c r="B142" s="384"/>
      <c r="C142" s="384"/>
      <c r="D142" s="384">
        <v>1</v>
      </c>
      <c r="E142" s="384"/>
      <c r="F142" s="384"/>
      <c r="G142" s="384"/>
      <c r="H142" s="384"/>
      <c r="I142" s="384"/>
      <c r="J142" s="384"/>
      <c r="K142" s="384"/>
      <c r="L142" s="384"/>
      <c r="M142" s="384">
        <v>1</v>
      </c>
      <c r="N142" s="384"/>
      <c r="O142" s="384">
        <v>2</v>
      </c>
    </row>
    <row r="143" spans="1:15">
      <c r="A143" s="335" t="s">
        <v>763</v>
      </c>
      <c r="B143" s="384"/>
      <c r="C143" s="384"/>
      <c r="D143" s="384"/>
      <c r="E143" s="384"/>
      <c r="F143" s="384"/>
      <c r="G143" s="384"/>
      <c r="H143" s="384"/>
      <c r="I143" s="384"/>
      <c r="J143" s="384"/>
      <c r="K143" s="384"/>
      <c r="L143" s="384"/>
      <c r="M143" s="384">
        <v>1</v>
      </c>
      <c r="N143" s="384"/>
      <c r="O143" s="384">
        <v>1</v>
      </c>
    </row>
    <row r="144" spans="1:15">
      <c r="A144" s="335" t="s">
        <v>764</v>
      </c>
      <c r="B144" s="384"/>
      <c r="C144" s="384">
        <v>1</v>
      </c>
      <c r="D144" s="384">
        <v>1</v>
      </c>
      <c r="E144" s="384"/>
      <c r="F144" s="384"/>
      <c r="G144" s="384"/>
      <c r="H144" s="384"/>
      <c r="I144" s="384"/>
      <c r="J144" s="384"/>
      <c r="K144" s="384"/>
      <c r="L144" s="384"/>
      <c r="M144" s="384">
        <v>1</v>
      </c>
      <c r="N144" s="384"/>
      <c r="O144" s="384">
        <v>3</v>
      </c>
    </row>
    <row r="145" spans="1:15">
      <c r="A145" s="335" t="s">
        <v>765</v>
      </c>
      <c r="B145" s="384"/>
      <c r="C145" s="384"/>
      <c r="D145" s="384"/>
      <c r="E145" s="384"/>
      <c r="F145" s="384"/>
      <c r="G145" s="384"/>
      <c r="H145" s="384"/>
      <c r="I145" s="384"/>
      <c r="J145" s="384"/>
      <c r="K145" s="384">
        <v>1</v>
      </c>
      <c r="L145" s="384"/>
      <c r="M145" s="384"/>
      <c r="N145" s="384"/>
      <c r="O145" s="384">
        <v>1</v>
      </c>
    </row>
    <row r="146" spans="1:15">
      <c r="A146" s="335" t="s">
        <v>766</v>
      </c>
      <c r="B146" s="384"/>
      <c r="C146" s="384">
        <v>1</v>
      </c>
      <c r="D146" s="384"/>
      <c r="E146" s="384"/>
      <c r="F146" s="384"/>
      <c r="G146" s="384"/>
      <c r="H146" s="384"/>
      <c r="I146" s="384"/>
      <c r="J146" s="384"/>
      <c r="K146" s="384"/>
      <c r="L146" s="384"/>
      <c r="M146" s="384">
        <v>1</v>
      </c>
      <c r="N146" s="384">
        <v>1</v>
      </c>
      <c r="O146" s="384">
        <v>3</v>
      </c>
    </row>
    <row r="147" spans="1:15">
      <c r="A147" s="335" t="s">
        <v>767</v>
      </c>
      <c r="B147" s="384"/>
      <c r="C147" s="384">
        <v>1</v>
      </c>
      <c r="D147" s="384">
        <v>1</v>
      </c>
      <c r="E147" s="384"/>
      <c r="F147" s="384">
        <v>1</v>
      </c>
      <c r="G147" s="384"/>
      <c r="H147" s="384">
        <v>1</v>
      </c>
      <c r="I147" s="384"/>
      <c r="J147" s="384"/>
      <c r="K147" s="384">
        <v>1</v>
      </c>
      <c r="L147" s="384"/>
      <c r="M147" s="384">
        <v>2</v>
      </c>
      <c r="N147" s="384"/>
      <c r="O147" s="384">
        <v>7</v>
      </c>
    </row>
    <row r="148" spans="1:15">
      <c r="A148" s="335" t="s">
        <v>768</v>
      </c>
      <c r="B148" s="384"/>
      <c r="C148" s="384">
        <v>1</v>
      </c>
      <c r="D148" s="384"/>
      <c r="E148" s="384">
        <v>1</v>
      </c>
      <c r="F148" s="384"/>
      <c r="G148" s="384">
        <v>1</v>
      </c>
      <c r="H148" s="384">
        <v>1</v>
      </c>
      <c r="I148" s="384"/>
      <c r="J148" s="384"/>
      <c r="K148" s="384">
        <v>1</v>
      </c>
      <c r="L148" s="384"/>
      <c r="M148" s="384">
        <v>1</v>
      </c>
      <c r="N148" s="384">
        <v>1</v>
      </c>
      <c r="O148" s="384">
        <v>7</v>
      </c>
    </row>
    <row r="149" spans="1:15">
      <c r="A149" s="484" t="s">
        <v>643</v>
      </c>
      <c r="B149" s="385">
        <v>1</v>
      </c>
      <c r="C149" s="385">
        <v>9</v>
      </c>
      <c r="D149" s="385">
        <v>1</v>
      </c>
      <c r="E149" s="385">
        <v>1</v>
      </c>
      <c r="F149" s="385">
        <v>0</v>
      </c>
      <c r="G149" s="385">
        <v>0</v>
      </c>
      <c r="H149" s="385">
        <v>2</v>
      </c>
      <c r="I149" s="385">
        <v>1</v>
      </c>
      <c r="J149" s="385">
        <v>0</v>
      </c>
      <c r="K149" s="385">
        <v>2</v>
      </c>
      <c r="L149" s="385">
        <v>0</v>
      </c>
      <c r="M149" s="385">
        <v>0</v>
      </c>
      <c r="N149" s="385">
        <v>10</v>
      </c>
      <c r="O149" s="385">
        <v>27</v>
      </c>
    </row>
    <row r="150" spans="1:15">
      <c r="A150" s="335" t="s">
        <v>769</v>
      </c>
      <c r="B150" s="384"/>
      <c r="C150" s="384">
        <v>1</v>
      </c>
      <c r="D150" s="384"/>
      <c r="E150" s="384"/>
      <c r="F150" s="384"/>
      <c r="G150" s="384"/>
      <c r="H150" s="384">
        <v>1</v>
      </c>
      <c r="I150" s="384"/>
      <c r="J150" s="384"/>
      <c r="K150" s="384"/>
      <c r="L150" s="384"/>
      <c r="M150" s="384"/>
      <c r="N150" s="384">
        <v>1</v>
      </c>
      <c r="O150" s="384">
        <v>3</v>
      </c>
    </row>
    <row r="151" spans="1:15">
      <c r="A151" s="335" t="s">
        <v>770</v>
      </c>
      <c r="B151" s="384"/>
      <c r="C151" s="384">
        <v>1</v>
      </c>
      <c r="D151" s="384"/>
      <c r="E151" s="384"/>
      <c r="F151" s="384"/>
      <c r="G151" s="384"/>
      <c r="H151" s="384"/>
      <c r="I151" s="384"/>
      <c r="J151" s="384"/>
      <c r="K151" s="384"/>
      <c r="L151" s="384"/>
      <c r="M151" s="384"/>
      <c r="N151" s="384">
        <v>1</v>
      </c>
      <c r="O151" s="384">
        <v>2</v>
      </c>
    </row>
    <row r="152" spans="1:15">
      <c r="A152" s="335" t="s">
        <v>771</v>
      </c>
      <c r="B152" s="384"/>
      <c r="C152" s="384">
        <v>1</v>
      </c>
      <c r="D152" s="384"/>
      <c r="E152" s="384"/>
      <c r="F152" s="384"/>
      <c r="G152" s="384"/>
      <c r="H152" s="384"/>
      <c r="I152" s="384"/>
      <c r="J152" s="384"/>
      <c r="K152" s="384"/>
      <c r="L152" s="384"/>
      <c r="M152" s="384"/>
      <c r="N152" s="384">
        <v>1</v>
      </c>
      <c r="O152" s="384">
        <v>2</v>
      </c>
    </row>
    <row r="153" spans="1:15">
      <c r="A153" s="335" t="s">
        <v>772</v>
      </c>
      <c r="B153" s="384">
        <v>1</v>
      </c>
      <c r="C153" s="384">
        <v>2</v>
      </c>
      <c r="D153" s="384">
        <v>1</v>
      </c>
      <c r="E153" s="384">
        <v>1</v>
      </c>
      <c r="F153" s="384"/>
      <c r="G153" s="384"/>
      <c r="H153" s="384">
        <v>1</v>
      </c>
      <c r="I153" s="384">
        <v>1</v>
      </c>
      <c r="J153" s="384"/>
      <c r="K153" s="384">
        <v>1</v>
      </c>
      <c r="L153" s="384"/>
      <c r="M153" s="384"/>
      <c r="N153" s="384">
        <v>2</v>
      </c>
      <c r="O153" s="384">
        <v>10</v>
      </c>
    </row>
    <row r="154" spans="1:15">
      <c r="A154" s="335" t="s">
        <v>773</v>
      </c>
      <c r="B154" s="384"/>
      <c r="C154" s="384">
        <v>1</v>
      </c>
      <c r="D154" s="384"/>
      <c r="E154" s="384"/>
      <c r="F154" s="384"/>
      <c r="G154" s="384"/>
      <c r="H154" s="384"/>
      <c r="I154" s="384"/>
      <c r="J154" s="384"/>
      <c r="K154" s="384">
        <v>1</v>
      </c>
      <c r="L154" s="384"/>
      <c r="M154" s="384"/>
      <c r="N154" s="384">
        <v>1</v>
      </c>
      <c r="O154" s="384">
        <v>3</v>
      </c>
    </row>
    <row r="155" spans="1:15">
      <c r="A155" s="335" t="s">
        <v>774</v>
      </c>
      <c r="B155" s="384"/>
      <c r="C155" s="384">
        <v>1</v>
      </c>
      <c r="D155" s="384"/>
      <c r="E155" s="384"/>
      <c r="F155" s="384"/>
      <c r="G155" s="384"/>
      <c r="H155" s="384"/>
      <c r="I155" s="384"/>
      <c r="J155" s="384"/>
      <c r="K155" s="384"/>
      <c r="L155" s="384"/>
      <c r="M155" s="384"/>
      <c r="N155" s="384">
        <v>1</v>
      </c>
      <c r="O155" s="384">
        <v>2</v>
      </c>
    </row>
    <row r="156" spans="1:15">
      <c r="A156" s="335" t="s">
        <v>775</v>
      </c>
      <c r="B156" s="384"/>
      <c r="C156" s="384"/>
      <c r="D156" s="384"/>
      <c r="E156" s="384"/>
      <c r="F156" s="384"/>
      <c r="G156" s="384"/>
      <c r="H156" s="384"/>
      <c r="I156" s="384"/>
      <c r="J156" s="384"/>
      <c r="K156" s="384"/>
      <c r="L156" s="384"/>
      <c r="M156" s="384"/>
      <c r="N156" s="384">
        <v>1</v>
      </c>
      <c r="O156" s="384">
        <v>1</v>
      </c>
    </row>
    <row r="157" spans="1:15">
      <c r="A157" s="335" t="s">
        <v>776</v>
      </c>
      <c r="B157" s="384"/>
      <c r="C157" s="384">
        <v>1</v>
      </c>
      <c r="D157" s="384"/>
      <c r="E157" s="384"/>
      <c r="F157" s="384"/>
      <c r="G157" s="384"/>
      <c r="H157" s="384"/>
      <c r="I157" s="384"/>
      <c r="J157" s="384"/>
      <c r="K157" s="384"/>
      <c r="L157" s="384"/>
      <c r="M157" s="384"/>
      <c r="N157" s="384"/>
      <c r="O157" s="384">
        <v>1</v>
      </c>
    </row>
    <row r="158" spans="1:15">
      <c r="A158" s="335" t="s">
        <v>777</v>
      </c>
      <c r="B158" s="384"/>
      <c r="C158" s="384">
        <v>1</v>
      </c>
      <c r="D158" s="384"/>
      <c r="E158" s="384"/>
      <c r="F158" s="384"/>
      <c r="G158" s="384"/>
      <c r="H158" s="384"/>
      <c r="I158" s="384"/>
      <c r="J158" s="384"/>
      <c r="K158" s="384"/>
      <c r="L158" s="384"/>
      <c r="M158" s="384"/>
      <c r="N158" s="384">
        <v>1</v>
      </c>
      <c r="O158" s="384">
        <v>2</v>
      </c>
    </row>
    <row r="159" spans="1:15">
      <c r="A159" s="335" t="s">
        <v>778</v>
      </c>
      <c r="B159" s="384"/>
      <c r="C159" s="384"/>
      <c r="D159" s="384"/>
      <c r="E159" s="384"/>
      <c r="F159" s="384"/>
      <c r="G159" s="384"/>
      <c r="H159" s="384"/>
      <c r="I159" s="384"/>
      <c r="J159" s="384"/>
      <c r="K159" s="384"/>
      <c r="L159" s="384"/>
      <c r="M159" s="384"/>
      <c r="N159" s="384">
        <v>1</v>
      </c>
      <c r="O159" s="384">
        <v>1</v>
      </c>
    </row>
    <row r="160" spans="1:15">
      <c r="A160" s="484" t="s">
        <v>644</v>
      </c>
      <c r="B160" s="385">
        <v>0</v>
      </c>
      <c r="C160" s="385">
        <v>1</v>
      </c>
      <c r="D160" s="385">
        <v>0</v>
      </c>
      <c r="E160" s="385">
        <v>0</v>
      </c>
      <c r="F160" s="385">
        <v>0</v>
      </c>
      <c r="G160" s="385">
        <v>0</v>
      </c>
      <c r="H160" s="385">
        <v>0</v>
      </c>
      <c r="I160" s="385">
        <v>0</v>
      </c>
      <c r="J160" s="385">
        <v>0</v>
      </c>
      <c r="K160" s="385">
        <v>0</v>
      </c>
      <c r="L160" s="385">
        <v>0</v>
      </c>
      <c r="M160" s="385">
        <v>0</v>
      </c>
      <c r="N160" s="385">
        <v>0</v>
      </c>
      <c r="O160" s="385">
        <v>1</v>
      </c>
    </row>
    <row r="161" spans="1:15">
      <c r="A161" s="335" t="s">
        <v>779</v>
      </c>
      <c r="B161" s="384"/>
      <c r="C161" s="384">
        <v>1</v>
      </c>
      <c r="D161" s="384"/>
      <c r="E161" s="384"/>
      <c r="F161" s="384"/>
      <c r="G161" s="384"/>
      <c r="H161" s="384"/>
      <c r="I161" s="384"/>
      <c r="J161" s="384"/>
      <c r="K161" s="384"/>
      <c r="L161" s="384"/>
      <c r="M161" s="384"/>
      <c r="N161" s="384"/>
      <c r="O161" s="384">
        <v>1</v>
      </c>
    </row>
    <row r="162" spans="1:15">
      <c r="A162" s="484" t="s">
        <v>931</v>
      </c>
      <c r="B162" s="385">
        <v>0</v>
      </c>
      <c r="C162" s="385">
        <v>0</v>
      </c>
      <c r="D162" s="385">
        <v>0</v>
      </c>
      <c r="E162" s="385">
        <v>0</v>
      </c>
      <c r="F162" s="385">
        <v>0</v>
      </c>
      <c r="G162" s="385">
        <v>0</v>
      </c>
      <c r="H162" s="385">
        <v>0</v>
      </c>
      <c r="I162" s="385">
        <v>0</v>
      </c>
      <c r="J162" s="385">
        <v>0</v>
      </c>
      <c r="K162" s="385">
        <v>0</v>
      </c>
      <c r="L162" s="385">
        <v>0</v>
      </c>
      <c r="M162" s="385">
        <v>0</v>
      </c>
      <c r="N162" s="385">
        <v>0</v>
      </c>
      <c r="O162" s="385">
        <v>0</v>
      </c>
    </row>
    <row r="163" spans="1:15">
      <c r="A163" s="335" t="s">
        <v>780</v>
      </c>
      <c r="B163" s="485"/>
      <c r="C163" s="485"/>
      <c r="D163" s="485"/>
      <c r="E163" s="485"/>
      <c r="F163" s="485"/>
      <c r="G163" s="485"/>
      <c r="H163" s="485"/>
      <c r="I163" s="485"/>
      <c r="J163" s="485"/>
      <c r="K163" s="485"/>
      <c r="L163" s="485"/>
      <c r="M163" s="485"/>
      <c r="N163" s="485"/>
      <c r="O163" s="485"/>
    </row>
    <row r="164" spans="1:15">
      <c r="A164" s="335"/>
      <c r="B164" s="485"/>
      <c r="C164" s="485"/>
      <c r="D164" s="485"/>
      <c r="E164" s="485"/>
      <c r="F164" s="485"/>
      <c r="G164" s="485"/>
      <c r="H164" s="485"/>
      <c r="I164" s="485"/>
      <c r="J164" s="485"/>
      <c r="K164" s="485"/>
      <c r="L164" s="485"/>
      <c r="M164" s="485"/>
      <c r="N164" s="485"/>
      <c r="O164" s="485"/>
    </row>
    <row r="165" spans="1:15">
      <c r="A165" s="486" t="s">
        <v>781</v>
      </c>
      <c r="B165" s="348">
        <v>70</v>
      </c>
      <c r="C165" s="348">
        <v>180</v>
      </c>
      <c r="D165" s="348">
        <v>107</v>
      </c>
      <c r="E165" s="348">
        <v>71</v>
      </c>
      <c r="F165" s="348">
        <v>55</v>
      </c>
      <c r="G165" s="348">
        <v>49</v>
      </c>
      <c r="H165" s="348">
        <v>111</v>
      </c>
      <c r="I165" s="348">
        <v>37</v>
      </c>
      <c r="J165" s="348">
        <v>1</v>
      </c>
      <c r="K165" s="348">
        <v>146</v>
      </c>
      <c r="L165" s="348">
        <v>37</v>
      </c>
      <c r="M165" s="348">
        <v>179</v>
      </c>
      <c r="N165" s="348">
        <v>135</v>
      </c>
      <c r="O165" s="348">
        <v>1178</v>
      </c>
    </row>
    <row r="166" spans="1:15">
      <c r="A166" s="487" t="s">
        <v>932</v>
      </c>
      <c r="B166" s="488">
        <v>1956</v>
      </c>
      <c r="C166" s="488">
        <v>5345</v>
      </c>
      <c r="D166" s="488">
        <v>2307</v>
      </c>
      <c r="E166" s="488">
        <v>1935</v>
      </c>
      <c r="F166" s="489">
        <v>1753</v>
      </c>
      <c r="G166" s="488">
        <v>1455</v>
      </c>
      <c r="H166" s="488">
        <v>3004</v>
      </c>
      <c r="I166" s="488">
        <v>958</v>
      </c>
      <c r="J166" s="488">
        <v>21</v>
      </c>
      <c r="K166" s="488">
        <v>3261</v>
      </c>
      <c r="L166" s="488">
        <v>678</v>
      </c>
      <c r="M166" s="488">
        <v>3533</v>
      </c>
      <c r="N166" s="488">
        <v>2716</v>
      </c>
      <c r="O166" s="489">
        <v>28922</v>
      </c>
    </row>
    <row r="167" spans="1:15" ht="3.75" customHeight="1" thickBot="1">
      <c r="A167" s="490"/>
      <c r="B167" s="490"/>
      <c r="C167" s="490"/>
      <c r="D167" s="490"/>
      <c r="E167" s="490"/>
      <c r="F167" s="490"/>
      <c r="G167" s="490"/>
      <c r="H167" s="490"/>
      <c r="I167" s="490"/>
      <c r="J167" s="490"/>
      <c r="K167" s="490"/>
      <c r="L167" s="490"/>
      <c r="M167" s="490"/>
      <c r="N167" s="490"/>
      <c r="O167" s="490"/>
    </row>
    <row r="168" spans="1:15" ht="13.5" thickTop="1"/>
  </sheetData>
  <mergeCells count="5">
    <mergeCell ref="A1:O1"/>
    <mergeCell ref="A2:O2"/>
    <mergeCell ref="A3:O3"/>
    <mergeCell ref="A4:O4"/>
    <mergeCell ref="A5:O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/>
  <dimension ref="A1:F82"/>
  <sheetViews>
    <sheetView zoomScale="130" zoomScaleNormal="130" workbookViewId="0">
      <selection sqref="A1:D1"/>
    </sheetView>
  </sheetViews>
  <sheetFormatPr defaultRowHeight="12.75"/>
  <cols>
    <col min="1" max="1" width="62.5703125" style="59" bestFit="1" customWidth="1"/>
    <col min="2" max="4" width="10.7109375" style="59" customWidth="1"/>
    <col min="5" max="5" width="12.140625" style="59" bestFit="1" customWidth="1"/>
    <col min="6" max="6" width="7.85546875" style="59" bestFit="1" customWidth="1"/>
    <col min="7" max="11" width="9.140625" style="59" customWidth="1"/>
    <col min="12" max="20" width="9.7109375" style="59" customWidth="1"/>
    <col min="21" max="256" width="9.140625" style="59"/>
    <col min="257" max="257" width="62.5703125" style="59" bestFit="1" customWidth="1"/>
    <col min="258" max="260" width="10.7109375" style="59" customWidth="1"/>
    <col min="261" max="261" width="12.140625" style="59" bestFit="1" customWidth="1"/>
    <col min="262" max="262" width="7.85546875" style="59" bestFit="1" customWidth="1"/>
    <col min="263" max="267" width="9.140625" style="59" customWidth="1"/>
    <col min="268" max="276" width="9.7109375" style="59" customWidth="1"/>
    <col min="277" max="512" width="9.140625" style="59"/>
    <col min="513" max="513" width="62.5703125" style="59" bestFit="1" customWidth="1"/>
    <col min="514" max="516" width="10.7109375" style="59" customWidth="1"/>
    <col min="517" max="517" width="12.140625" style="59" bestFit="1" customWidth="1"/>
    <col min="518" max="518" width="7.85546875" style="59" bestFit="1" customWidth="1"/>
    <col min="519" max="523" width="9.140625" style="59" customWidth="1"/>
    <col min="524" max="532" width="9.7109375" style="59" customWidth="1"/>
    <col min="533" max="768" width="9.140625" style="59"/>
    <col min="769" max="769" width="62.5703125" style="59" bestFit="1" customWidth="1"/>
    <col min="770" max="772" width="10.7109375" style="59" customWidth="1"/>
    <col min="773" max="773" width="12.140625" style="59" bestFit="1" customWidth="1"/>
    <col min="774" max="774" width="7.85546875" style="59" bestFit="1" customWidth="1"/>
    <col min="775" max="779" width="9.140625" style="59" customWidth="1"/>
    <col min="780" max="788" width="9.7109375" style="59" customWidth="1"/>
    <col min="789" max="1024" width="9.140625" style="59"/>
    <col min="1025" max="1025" width="62.5703125" style="59" bestFit="1" customWidth="1"/>
    <col min="1026" max="1028" width="10.7109375" style="59" customWidth="1"/>
    <col min="1029" max="1029" width="12.140625" style="59" bestFit="1" customWidth="1"/>
    <col min="1030" max="1030" width="7.85546875" style="59" bestFit="1" customWidth="1"/>
    <col min="1031" max="1035" width="9.140625" style="59" customWidth="1"/>
    <col min="1036" max="1044" width="9.7109375" style="59" customWidth="1"/>
    <col min="1045" max="1280" width="9.140625" style="59"/>
    <col min="1281" max="1281" width="62.5703125" style="59" bestFit="1" customWidth="1"/>
    <col min="1282" max="1284" width="10.7109375" style="59" customWidth="1"/>
    <col min="1285" max="1285" width="12.140625" style="59" bestFit="1" customWidth="1"/>
    <col min="1286" max="1286" width="7.85546875" style="59" bestFit="1" customWidth="1"/>
    <col min="1287" max="1291" width="9.140625" style="59" customWidth="1"/>
    <col min="1292" max="1300" width="9.7109375" style="59" customWidth="1"/>
    <col min="1301" max="1536" width="9.140625" style="59"/>
    <col min="1537" max="1537" width="62.5703125" style="59" bestFit="1" customWidth="1"/>
    <col min="1538" max="1540" width="10.7109375" style="59" customWidth="1"/>
    <col min="1541" max="1541" width="12.140625" style="59" bestFit="1" customWidth="1"/>
    <col min="1542" max="1542" width="7.85546875" style="59" bestFit="1" customWidth="1"/>
    <col min="1543" max="1547" width="9.140625" style="59" customWidth="1"/>
    <col min="1548" max="1556" width="9.7109375" style="59" customWidth="1"/>
    <col min="1557" max="1792" width="9.140625" style="59"/>
    <col min="1793" max="1793" width="62.5703125" style="59" bestFit="1" customWidth="1"/>
    <col min="1794" max="1796" width="10.7109375" style="59" customWidth="1"/>
    <col min="1797" max="1797" width="12.140625" style="59" bestFit="1" customWidth="1"/>
    <col min="1798" max="1798" width="7.85546875" style="59" bestFit="1" customWidth="1"/>
    <col min="1799" max="1803" width="9.140625" style="59" customWidth="1"/>
    <col min="1804" max="1812" width="9.7109375" style="59" customWidth="1"/>
    <col min="1813" max="2048" width="9.140625" style="59"/>
    <col min="2049" max="2049" width="62.5703125" style="59" bestFit="1" customWidth="1"/>
    <col min="2050" max="2052" width="10.7109375" style="59" customWidth="1"/>
    <col min="2053" max="2053" width="12.140625" style="59" bestFit="1" customWidth="1"/>
    <col min="2054" max="2054" width="7.85546875" style="59" bestFit="1" customWidth="1"/>
    <col min="2055" max="2059" width="9.140625" style="59" customWidth="1"/>
    <col min="2060" max="2068" width="9.7109375" style="59" customWidth="1"/>
    <col min="2069" max="2304" width="9.140625" style="59"/>
    <col min="2305" max="2305" width="62.5703125" style="59" bestFit="1" customWidth="1"/>
    <col min="2306" max="2308" width="10.7109375" style="59" customWidth="1"/>
    <col min="2309" max="2309" width="12.140625" style="59" bestFit="1" customWidth="1"/>
    <col min="2310" max="2310" width="7.85546875" style="59" bestFit="1" customWidth="1"/>
    <col min="2311" max="2315" width="9.140625" style="59" customWidth="1"/>
    <col min="2316" max="2324" width="9.7109375" style="59" customWidth="1"/>
    <col min="2325" max="2560" width="9.140625" style="59"/>
    <col min="2561" max="2561" width="62.5703125" style="59" bestFit="1" customWidth="1"/>
    <col min="2562" max="2564" width="10.7109375" style="59" customWidth="1"/>
    <col min="2565" max="2565" width="12.140625" style="59" bestFit="1" customWidth="1"/>
    <col min="2566" max="2566" width="7.85546875" style="59" bestFit="1" customWidth="1"/>
    <col min="2567" max="2571" width="9.140625" style="59" customWidth="1"/>
    <col min="2572" max="2580" width="9.7109375" style="59" customWidth="1"/>
    <col min="2581" max="2816" width="9.140625" style="59"/>
    <col min="2817" max="2817" width="62.5703125" style="59" bestFit="1" customWidth="1"/>
    <col min="2818" max="2820" width="10.7109375" style="59" customWidth="1"/>
    <col min="2821" max="2821" width="12.140625" style="59" bestFit="1" customWidth="1"/>
    <col min="2822" max="2822" width="7.85546875" style="59" bestFit="1" customWidth="1"/>
    <col min="2823" max="2827" width="9.140625" style="59" customWidth="1"/>
    <col min="2828" max="2836" width="9.7109375" style="59" customWidth="1"/>
    <col min="2837" max="3072" width="9.140625" style="59"/>
    <col min="3073" max="3073" width="62.5703125" style="59" bestFit="1" customWidth="1"/>
    <col min="3074" max="3076" width="10.7109375" style="59" customWidth="1"/>
    <col min="3077" max="3077" width="12.140625" style="59" bestFit="1" customWidth="1"/>
    <col min="3078" max="3078" width="7.85546875" style="59" bestFit="1" customWidth="1"/>
    <col min="3079" max="3083" width="9.140625" style="59" customWidth="1"/>
    <col min="3084" max="3092" width="9.7109375" style="59" customWidth="1"/>
    <col min="3093" max="3328" width="9.140625" style="59"/>
    <col min="3329" max="3329" width="62.5703125" style="59" bestFit="1" customWidth="1"/>
    <col min="3330" max="3332" width="10.7109375" style="59" customWidth="1"/>
    <col min="3333" max="3333" width="12.140625" style="59" bestFit="1" customWidth="1"/>
    <col min="3334" max="3334" width="7.85546875" style="59" bestFit="1" customWidth="1"/>
    <col min="3335" max="3339" width="9.140625" style="59" customWidth="1"/>
    <col min="3340" max="3348" width="9.7109375" style="59" customWidth="1"/>
    <col min="3349" max="3584" width="9.140625" style="59"/>
    <col min="3585" max="3585" width="62.5703125" style="59" bestFit="1" customWidth="1"/>
    <col min="3586" max="3588" width="10.7109375" style="59" customWidth="1"/>
    <col min="3589" max="3589" width="12.140625" style="59" bestFit="1" customWidth="1"/>
    <col min="3590" max="3590" width="7.85546875" style="59" bestFit="1" customWidth="1"/>
    <col min="3591" max="3595" width="9.140625" style="59" customWidth="1"/>
    <col min="3596" max="3604" width="9.7109375" style="59" customWidth="1"/>
    <col min="3605" max="3840" width="9.140625" style="59"/>
    <col min="3841" max="3841" width="62.5703125" style="59" bestFit="1" customWidth="1"/>
    <col min="3842" max="3844" width="10.7109375" style="59" customWidth="1"/>
    <col min="3845" max="3845" width="12.140625" style="59" bestFit="1" customWidth="1"/>
    <col min="3846" max="3846" width="7.85546875" style="59" bestFit="1" customWidth="1"/>
    <col min="3847" max="3851" width="9.140625" style="59" customWidth="1"/>
    <col min="3852" max="3860" width="9.7109375" style="59" customWidth="1"/>
    <col min="3861" max="4096" width="9.140625" style="59"/>
    <col min="4097" max="4097" width="62.5703125" style="59" bestFit="1" customWidth="1"/>
    <col min="4098" max="4100" width="10.7109375" style="59" customWidth="1"/>
    <col min="4101" max="4101" width="12.140625" style="59" bestFit="1" customWidth="1"/>
    <col min="4102" max="4102" width="7.85546875" style="59" bestFit="1" customWidth="1"/>
    <col min="4103" max="4107" width="9.140625" style="59" customWidth="1"/>
    <col min="4108" max="4116" width="9.7109375" style="59" customWidth="1"/>
    <col min="4117" max="4352" width="9.140625" style="59"/>
    <col min="4353" max="4353" width="62.5703125" style="59" bestFit="1" customWidth="1"/>
    <col min="4354" max="4356" width="10.7109375" style="59" customWidth="1"/>
    <col min="4357" max="4357" width="12.140625" style="59" bestFit="1" customWidth="1"/>
    <col min="4358" max="4358" width="7.85546875" style="59" bestFit="1" customWidth="1"/>
    <col min="4359" max="4363" width="9.140625" style="59" customWidth="1"/>
    <col min="4364" max="4372" width="9.7109375" style="59" customWidth="1"/>
    <col min="4373" max="4608" width="9.140625" style="59"/>
    <col min="4609" max="4609" width="62.5703125" style="59" bestFit="1" customWidth="1"/>
    <col min="4610" max="4612" width="10.7109375" style="59" customWidth="1"/>
    <col min="4613" max="4613" width="12.140625" style="59" bestFit="1" customWidth="1"/>
    <col min="4614" max="4614" width="7.85546875" style="59" bestFit="1" customWidth="1"/>
    <col min="4615" max="4619" width="9.140625" style="59" customWidth="1"/>
    <col min="4620" max="4628" width="9.7109375" style="59" customWidth="1"/>
    <col min="4629" max="4864" width="9.140625" style="59"/>
    <col min="4865" max="4865" width="62.5703125" style="59" bestFit="1" customWidth="1"/>
    <col min="4866" max="4868" width="10.7109375" style="59" customWidth="1"/>
    <col min="4869" max="4869" width="12.140625" style="59" bestFit="1" customWidth="1"/>
    <col min="4870" max="4870" width="7.85546875" style="59" bestFit="1" customWidth="1"/>
    <col min="4871" max="4875" width="9.140625" style="59" customWidth="1"/>
    <col min="4876" max="4884" width="9.7109375" style="59" customWidth="1"/>
    <col min="4885" max="5120" width="9.140625" style="59"/>
    <col min="5121" max="5121" width="62.5703125" style="59" bestFit="1" customWidth="1"/>
    <col min="5122" max="5124" width="10.7109375" style="59" customWidth="1"/>
    <col min="5125" max="5125" width="12.140625" style="59" bestFit="1" customWidth="1"/>
    <col min="5126" max="5126" width="7.85546875" style="59" bestFit="1" customWidth="1"/>
    <col min="5127" max="5131" width="9.140625" style="59" customWidth="1"/>
    <col min="5132" max="5140" width="9.7109375" style="59" customWidth="1"/>
    <col min="5141" max="5376" width="9.140625" style="59"/>
    <col min="5377" max="5377" width="62.5703125" style="59" bestFit="1" customWidth="1"/>
    <col min="5378" max="5380" width="10.7109375" style="59" customWidth="1"/>
    <col min="5381" max="5381" width="12.140625" style="59" bestFit="1" customWidth="1"/>
    <col min="5382" max="5382" width="7.85546875" style="59" bestFit="1" customWidth="1"/>
    <col min="5383" max="5387" width="9.140625" style="59" customWidth="1"/>
    <col min="5388" max="5396" width="9.7109375" style="59" customWidth="1"/>
    <col min="5397" max="5632" width="9.140625" style="59"/>
    <col min="5633" max="5633" width="62.5703125" style="59" bestFit="1" customWidth="1"/>
    <col min="5634" max="5636" width="10.7109375" style="59" customWidth="1"/>
    <col min="5637" max="5637" width="12.140625" style="59" bestFit="1" customWidth="1"/>
    <col min="5638" max="5638" width="7.85546875" style="59" bestFit="1" customWidth="1"/>
    <col min="5639" max="5643" width="9.140625" style="59" customWidth="1"/>
    <col min="5644" max="5652" width="9.7109375" style="59" customWidth="1"/>
    <col min="5653" max="5888" width="9.140625" style="59"/>
    <col min="5889" max="5889" width="62.5703125" style="59" bestFit="1" customWidth="1"/>
    <col min="5890" max="5892" width="10.7109375" style="59" customWidth="1"/>
    <col min="5893" max="5893" width="12.140625" style="59" bestFit="1" customWidth="1"/>
    <col min="5894" max="5894" width="7.85546875" style="59" bestFit="1" customWidth="1"/>
    <col min="5895" max="5899" width="9.140625" style="59" customWidth="1"/>
    <col min="5900" max="5908" width="9.7109375" style="59" customWidth="1"/>
    <col min="5909" max="6144" width="9.140625" style="59"/>
    <col min="6145" max="6145" width="62.5703125" style="59" bestFit="1" customWidth="1"/>
    <col min="6146" max="6148" width="10.7109375" style="59" customWidth="1"/>
    <col min="6149" max="6149" width="12.140625" style="59" bestFit="1" customWidth="1"/>
    <col min="6150" max="6150" width="7.85546875" style="59" bestFit="1" customWidth="1"/>
    <col min="6151" max="6155" width="9.140625" style="59" customWidth="1"/>
    <col min="6156" max="6164" width="9.7109375" style="59" customWidth="1"/>
    <col min="6165" max="6400" width="9.140625" style="59"/>
    <col min="6401" max="6401" width="62.5703125" style="59" bestFit="1" customWidth="1"/>
    <col min="6402" max="6404" width="10.7109375" style="59" customWidth="1"/>
    <col min="6405" max="6405" width="12.140625" style="59" bestFit="1" customWidth="1"/>
    <col min="6406" max="6406" width="7.85546875" style="59" bestFit="1" customWidth="1"/>
    <col min="6407" max="6411" width="9.140625" style="59" customWidth="1"/>
    <col min="6412" max="6420" width="9.7109375" style="59" customWidth="1"/>
    <col min="6421" max="6656" width="9.140625" style="59"/>
    <col min="6657" max="6657" width="62.5703125" style="59" bestFit="1" customWidth="1"/>
    <col min="6658" max="6660" width="10.7109375" style="59" customWidth="1"/>
    <col min="6661" max="6661" width="12.140625" style="59" bestFit="1" customWidth="1"/>
    <col min="6662" max="6662" width="7.85546875" style="59" bestFit="1" customWidth="1"/>
    <col min="6663" max="6667" width="9.140625" style="59" customWidth="1"/>
    <col min="6668" max="6676" width="9.7109375" style="59" customWidth="1"/>
    <col min="6677" max="6912" width="9.140625" style="59"/>
    <col min="6913" max="6913" width="62.5703125" style="59" bestFit="1" customWidth="1"/>
    <col min="6914" max="6916" width="10.7109375" style="59" customWidth="1"/>
    <col min="6917" max="6917" width="12.140625" style="59" bestFit="1" customWidth="1"/>
    <col min="6918" max="6918" width="7.85546875" style="59" bestFit="1" customWidth="1"/>
    <col min="6919" max="6923" width="9.140625" style="59" customWidth="1"/>
    <col min="6924" max="6932" width="9.7109375" style="59" customWidth="1"/>
    <col min="6933" max="7168" width="9.140625" style="59"/>
    <col min="7169" max="7169" width="62.5703125" style="59" bestFit="1" customWidth="1"/>
    <col min="7170" max="7172" width="10.7109375" style="59" customWidth="1"/>
    <col min="7173" max="7173" width="12.140625" style="59" bestFit="1" customWidth="1"/>
    <col min="7174" max="7174" width="7.85546875" style="59" bestFit="1" customWidth="1"/>
    <col min="7175" max="7179" width="9.140625" style="59" customWidth="1"/>
    <col min="7180" max="7188" width="9.7109375" style="59" customWidth="1"/>
    <col min="7189" max="7424" width="9.140625" style="59"/>
    <col min="7425" max="7425" width="62.5703125" style="59" bestFit="1" customWidth="1"/>
    <col min="7426" max="7428" width="10.7109375" style="59" customWidth="1"/>
    <col min="7429" max="7429" width="12.140625" style="59" bestFit="1" customWidth="1"/>
    <col min="7430" max="7430" width="7.85546875" style="59" bestFit="1" customWidth="1"/>
    <col min="7431" max="7435" width="9.140625" style="59" customWidth="1"/>
    <col min="7436" max="7444" width="9.7109375" style="59" customWidth="1"/>
    <col min="7445" max="7680" width="9.140625" style="59"/>
    <col min="7681" max="7681" width="62.5703125" style="59" bestFit="1" customWidth="1"/>
    <col min="7682" max="7684" width="10.7109375" style="59" customWidth="1"/>
    <col min="7685" max="7685" width="12.140625" style="59" bestFit="1" customWidth="1"/>
    <col min="7686" max="7686" width="7.85546875" style="59" bestFit="1" customWidth="1"/>
    <col min="7687" max="7691" width="9.140625" style="59" customWidth="1"/>
    <col min="7692" max="7700" width="9.7109375" style="59" customWidth="1"/>
    <col min="7701" max="7936" width="9.140625" style="59"/>
    <col min="7937" max="7937" width="62.5703125" style="59" bestFit="1" customWidth="1"/>
    <col min="7938" max="7940" width="10.7109375" style="59" customWidth="1"/>
    <col min="7941" max="7941" width="12.140625" style="59" bestFit="1" customWidth="1"/>
    <col min="7942" max="7942" width="7.85546875" style="59" bestFit="1" customWidth="1"/>
    <col min="7943" max="7947" width="9.140625" style="59" customWidth="1"/>
    <col min="7948" max="7956" width="9.7109375" style="59" customWidth="1"/>
    <col min="7957" max="8192" width="9.140625" style="59"/>
    <col min="8193" max="8193" width="62.5703125" style="59" bestFit="1" customWidth="1"/>
    <col min="8194" max="8196" width="10.7109375" style="59" customWidth="1"/>
    <col min="8197" max="8197" width="12.140625" style="59" bestFit="1" customWidth="1"/>
    <col min="8198" max="8198" width="7.85546875" style="59" bestFit="1" customWidth="1"/>
    <col min="8199" max="8203" width="9.140625" style="59" customWidth="1"/>
    <col min="8204" max="8212" width="9.7109375" style="59" customWidth="1"/>
    <col min="8213" max="8448" width="9.140625" style="59"/>
    <col min="8449" max="8449" width="62.5703125" style="59" bestFit="1" customWidth="1"/>
    <col min="8450" max="8452" width="10.7109375" style="59" customWidth="1"/>
    <col min="8453" max="8453" width="12.140625" style="59" bestFit="1" customWidth="1"/>
    <col min="8454" max="8454" width="7.85546875" style="59" bestFit="1" customWidth="1"/>
    <col min="8455" max="8459" width="9.140625" style="59" customWidth="1"/>
    <col min="8460" max="8468" width="9.7109375" style="59" customWidth="1"/>
    <col min="8469" max="8704" width="9.140625" style="59"/>
    <col min="8705" max="8705" width="62.5703125" style="59" bestFit="1" customWidth="1"/>
    <col min="8706" max="8708" width="10.7109375" style="59" customWidth="1"/>
    <col min="8709" max="8709" width="12.140625" style="59" bestFit="1" customWidth="1"/>
    <col min="8710" max="8710" width="7.85546875" style="59" bestFit="1" customWidth="1"/>
    <col min="8711" max="8715" width="9.140625" style="59" customWidth="1"/>
    <col min="8716" max="8724" width="9.7109375" style="59" customWidth="1"/>
    <col min="8725" max="8960" width="9.140625" style="59"/>
    <col min="8961" max="8961" width="62.5703125" style="59" bestFit="1" customWidth="1"/>
    <col min="8962" max="8964" width="10.7109375" style="59" customWidth="1"/>
    <col min="8965" max="8965" width="12.140625" style="59" bestFit="1" customWidth="1"/>
    <col min="8966" max="8966" width="7.85546875" style="59" bestFit="1" customWidth="1"/>
    <col min="8967" max="8971" width="9.140625" style="59" customWidth="1"/>
    <col min="8972" max="8980" width="9.7109375" style="59" customWidth="1"/>
    <col min="8981" max="9216" width="9.140625" style="59"/>
    <col min="9217" max="9217" width="62.5703125" style="59" bestFit="1" customWidth="1"/>
    <col min="9218" max="9220" width="10.7109375" style="59" customWidth="1"/>
    <col min="9221" max="9221" width="12.140625" style="59" bestFit="1" customWidth="1"/>
    <col min="9222" max="9222" width="7.85546875" style="59" bestFit="1" customWidth="1"/>
    <col min="9223" max="9227" width="9.140625" style="59" customWidth="1"/>
    <col min="9228" max="9236" width="9.7109375" style="59" customWidth="1"/>
    <col min="9237" max="9472" width="9.140625" style="59"/>
    <col min="9473" max="9473" width="62.5703125" style="59" bestFit="1" customWidth="1"/>
    <col min="9474" max="9476" width="10.7109375" style="59" customWidth="1"/>
    <col min="9477" max="9477" width="12.140625" style="59" bestFit="1" customWidth="1"/>
    <col min="9478" max="9478" width="7.85546875" style="59" bestFit="1" customWidth="1"/>
    <col min="9479" max="9483" width="9.140625" style="59" customWidth="1"/>
    <col min="9484" max="9492" width="9.7109375" style="59" customWidth="1"/>
    <col min="9493" max="9728" width="9.140625" style="59"/>
    <col min="9729" max="9729" width="62.5703125" style="59" bestFit="1" customWidth="1"/>
    <col min="9730" max="9732" width="10.7109375" style="59" customWidth="1"/>
    <col min="9733" max="9733" width="12.140625" style="59" bestFit="1" customWidth="1"/>
    <col min="9734" max="9734" width="7.85546875" style="59" bestFit="1" customWidth="1"/>
    <col min="9735" max="9739" width="9.140625" style="59" customWidth="1"/>
    <col min="9740" max="9748" width="9.7109375" style="59" customWidth="1"/>
    <col min="9749" max="9984" width="9.140625" style="59"/>
    <col min="9985" max="9985" width="62.5703125" style="59" bestFit="1" customWidth="1"/>
    <col min="9986" max="9988" width="10.7109375" style="59" customWidth="1"/>
    <col min="9989" max="9989" width="12.140625" style="59" bestFit="1" customWidth="1"/>
    <col min="9990" max="9990" width="7.85546875" style="59" bestFit="1" customWidth="1"/>
    <col min="9991" max="9995" width="9.140625" style="59" customWidth="1"/>
    <col min="9996" max="10004" width="9.7109375" style="59" customWidth="1"/>
    <col min="10005" max="10240" width="9.140625" style="59"/>
    <col min="10241" max="10241" width="62.5703125" style="59" bestFit="1" customWidth="1"/>
    <col min="10242" max="10244" width="10.7109375" style="59" customWidth="1"/>
    <col min="10245" max="10245" width="12.140625" style="59" bestFit="1" customWidth="1"/>
    <col min="10246" max="10246" width="7.85546875" style="59" bestFit="1" customWidth="1"/>
    <col min="10247" max="10251" width="9.140625" style="59" customWidth="1"/>
    <col min="10252" max="10260" width="9.7109375" style="59" customWidth="1"/>
    <col min="10261" max="10496" width="9.140625" style="59"/>
    <col min="10497" max="10497" width="62.5703125" style="59" bestFit="1" customWidth="1"/>
    <col min="10498" max="10500" width="10.7109375" style="59" customWidth="1"/>
    <col min="10501" max="10501" width="12.140625" style="59" bestFit="1" customWidth="1"/>
    <col min="10502" max="10502" width="7.85546875" style="59" bestFit="1" customWidth="1"/>
    <col min="10503" max="10507" width="9.140625" style="59" customWidth="1"/>
    <col min="10508" max="10516" width="9.7109375" style="59" customWidth="1"/>
    <col min="10517" max="10752" width="9.140625" style="59"/>
    <col min="10753" max="10753" width="62.5703125" style="59" bestFit="1" customWidth="1"/>
    <col min="10754" max="10756" width="10.7109375" style="59" customWidth="1"/>
    <col min="10757" max="10757" width="12.140625" style="59" bestFit="1" customWidth="1"/>
    <col min="10758" max="10758" width="7.85546875" style="59" bestFit="1" customWidth="1"/>
    <col min="10759" max="10763" width="9.140625" style="59" customWidth="1"/>
    <col min="10764" max="10772" width="9.7109375" style="59" customWidth="1"/>
    <col min="10773" max="11008" width="9.140625" style="59"/>
    <col min="11009" max="11009" width="62.5703125" style="59" bestFit="1" customWidth="1"/>
    <col min="11010" max="11012" width="10.7109375" style="59" customWidth="1"/>
    <col min="11013" max="11013" width="12.140625" style="59" bestFit="1" customWidth="1"/>
    <col min="11014" max="11014" width="7.85546875" style="59" bestFit="1" customWidth="1"/>
    <col min="11015" max="11019" width="9.140625" style="59" customWidth="1"/>
    <col min="11020" max="11028" width="9.7109375" style="59" customWidth="1"/>
    <col min="11029" max="11264" width="9.140625" style="59"/>
    <col min="11265" max="11265" width="62.5703125" style="59" bestFit="1" customWidth="1"/>
    <col min="11266" max="11268" width="10.7109375" style="59" customWidth="1"/>
    <col min="11269" max="11269" width="12.140625" style="59" bestFit="1" customWidth="1"/>
    <col min="11270" max="11270" width="7.85546875" style="59" bestFit="1" customWidth="1"/>
    <col min="11271" max="11275" width="9.140625" style="59" customWidth="1"/>
    <col min="11276" max="11284" width="9.7109375" style="59" customWidth="1"/>
    <col min="11285" max="11520" width="9.140625" style="59"/>
    <col min="11521" max="11521" width="62.5703125" style="59" bestFit="1" customWidth="1"/>
    <col min="11522" max="11524" width="10.7109375" style="59" customWidth="1"/>
    <col min="11525" max="11525" width="12.140625" style="59" bestFit="1" customWidth="1"/>
    <col min="11526" max="11526" width="7.85546875" style="59" bestFit="1" customWidth="1"/>
    <col min="11527" max="11531" width="9.140625" style="59" customWidth="1"/>
    <col min="11532" max="11540" width="9.7109375" style="59" customWidth="1"/>
    <col min="11541" max="11776" width="9.140625" style="59"/>
    <col min="11777" max="11777" width="62.5703125" style="59" bestFit="1" customWidth="1"/>
    <col min="11778" max="11780" width="10.7109375" style="59" customWidth="1"/>
    <col min="11781" max="11781" width="12.140625" style="59" bestFit="1" customWidth="1"/>
    <col min="11782" max="11782" width="7.85546875" style="59" bestFit="1" customWidth="1"/>
    <col min="11783" max="11787" width="9.140625" style="59" customWidth="1"/>
    <col min="11788" max="11796" width="9.7109375" style="59" customWidth="1"/>
    <col min="11797" max="12032" width="9.140625" style="59"/>
    <col min="12033" max="12033" width="62.5703125" style="59" bestFit="1" customWidth="1"/>
    <col min="12034" max="12036" width="10.7109375" style="59" customWidth="1"/>
    <col min="12037" max="12037" width="12.140625" style="59" bestFit="1" customWidth="1"/>
    <col min="12038" max="12038" width="7.85546875" style="59" bestFit="1" customWidth="1"/>
    <col min="12039" max="12043" width="9.140625" style="59" customWidth="1"/>
    <col min="12044" max="12052" width="9.7109375" style="59" customWidth="1"/>
    <col min="12053" max="12288" width="9.140625" style="59"/>
    <col min="12289" max="12289" width="62.5703125" style="59" bestFit="1" customWidth="1"/>
    <col min="12290" max="12292" width="10.7109375" style="59" customWidth="1"/>
    <col min="12293" max="12293" width="12.140625" style="59" bestFit="1" customWidth="1"/>
    <col min="12294" max="12294" width="7.85546875" style="59" bestFit="1" customWidth="1"/>
    <col min="12295" max="12299" width="9.140625" style="59" customWidth="1"/>
    <col min="12300" max="12308" width="9.7109375" style="59" customWidth="1"/>
    <col min="12309" max="12544" width="9.140625" style="59"/>
    <col min="12545" max="12545" width="62.5703125" style="59" bestFit="1" customWidth="1"/>
    <col min="12546" max="12548" width="10.7109375" style="59" customWidth="1"/>
    <col min="12549" max="12549" width="12.140625" style="59" bestFit="1" customWidth="1"/>
    <col min="12550" max="12550" width="7.85546875" style="59" bestFit="1" customWidth="1"/>
    <col min="12551" max="12555" width="9.140625" style="59" customWidth="1"/>
    <col min="12556" max="12564" width="9.7109375" style="59" customWidth="1"/>
    <col min="12565" max="12800" width="9.140625" style="59"/>
    <col min="12801" max="12801" width="62.5703125" style="59" bestFit="1" customWidth="1"/>
    <col min="12802" max="12804" width="10.7109375" style="59" customWidth="1"/>
    <col min="12805" max="12805" width="12.140625" style="59" bestFit="1" customWidth="1"/>
    <col min="12806" max="12806" width="7.85546875" style="59" bestFit="1" customWidth="1"/>
    <col min="12807" max="12811" width="9.140625" style="59" customWidth="1"/>
    <col min="12812" max="12820" width="9.7109375" style="59" customWidth="1"/>
    <col min="12821" max="13056" width="9.140625" style="59"/>
    <col min="13057" max="13057" width="62.5703125" style="59" bestFit="1" customWidth="1"/>
    <col min="13058" max="13060" width="10.7109375" style="59" customWidth="1"/>
    <col min="13061" max="13061" width="12.140625" style="59" bestFit="1" customWidth="1"/>
    <col min="13062" max="13062" width="7.85546875" style="59" bestFit="1" customWidth="1"/>
    <col min="13063" max="13067" width="9.140625" style="59" customWidth="1"/>
    <col min="13068" max="13076" width="9.7109375" style="59" customWidth="1"/>
    <col min="13077" max="13312" width="9.140625" style="59"/>
    <col min="13313" max="13313" width="62.5703125" style="59" bestFit="1" customWidth="1"/>
    <col min="13314" max="13316" width="10.7109375" style="59" customWidth="1"/>
    <col min="13317" max="13317" width="12.140625" style="59" bestFit="1" customWidth="1"/>
    <col min="13318" max="13318" width="7.85546875" style="59" bestFit="1" customWidth="1"/>
    <col min="13319" max="13323" width="9.140625" style="59" customWidth="1"/>
    <col min="13324" max="13332" width="9.7109375" style="59" customWidth="1"/>
    <col min="13333" max="13568" width="9.140625" style="59"/>
    <col min="13569" max="13569" width="62.5703125" style="59" bestFit="1" customWidth="1"/>
    <col min="13570" max="13572" width="10.7109375" style="59" customWidth="1"/>
    <col min="13573" max="13573" width="12.140625" style="59" bestFit="1" customWidth="1"/>
    <col min="13574" max="13574" width="7.85546875" style="59" bestFit="1" customWidth="1"/>
    <col min="13575" max="13579" width="9.140625" style="59" customWidth="1"/>
    <col min="13580" max="13588" width="9.7109375" style="59" customWidth="1"/>
    <col min="13589" max="13824" width="9.140625" style="59"/>
    <col min="13825" max="13825" width="62.5703125" style="59" bestFit="1" customWidth="1"/>
    <col min="13826" max="13828" width="10.7109375" style="59" customWidth="1"/>
    <col min="13829" max="13829" width="12.140625" style="59" bestFit="1" customWidth="1"/>
    <col min="13830" max="13830" width="7.85546875" style="59" bestFit="1" customWidth="1"/>
    <col min="13831" max="13835" width="9.140625" style="59" customWidth="1"/>
    <col min="13836" max="13844" width="9.7109375" style="59" customWidth="1"/>
    <col min="13845" max="14080" width="9.140625" style="59"/>
    <col min="14081" max="14081" width="62.5703125" style="59" bestFit="1" customWidth="1"/>
    <col min="14082" max="14084" width="10.7109375" style="59" customWidth="1"/>
    <col min="14085" max="14085" width="12.140625" style="59" bestFit="1" customWidth="1"/>
    <col min="14086" max="14086" width="7.85546875" style="59" bestFit="1" customWidth="1"/>
    <col min="14087" max="14091" width="9.140625" style="59" customWidth="1"/>
    <col min="14092" max="14100" width="9.7109375" style="59" customWidth="1"/>
    <col min="14101" max="14336" width="9.140625" style="59"/>
    <col min="14337" max="14337" width="62.5703125" style="59" bestFit="1" customWidth="1"/>
    <col min="14338" max="14340" width="10.7109375" style="59" customWidth="1"/>
    <col min="14341" max="14341" width="12.140625" style="59" bestFit="1" customWidth="1"/>
    <col min="14342" max="14342" width="7.85546875" style="59" bestFit="1" customWidth="1"/>
    <col min="14343" max="14347" width="9.140625" style="59" customWidth="1"/>
    <col min="14348" max="14356" width="9.7109375" style="59" customWidth="1"/>
    <col min="14357" max="14592" width="9.140625" style="59"/>
    <col min="14593" max="14593" width="62.5703125" style="59" bestFit="1" customWidth="1"/>
    <col min="14594" max="14596" width="10.7109375" style="59" customWidth="1"/>
    <col min="14597" max="14597" width="12.140625" style="59" bestFit="1" customWidth="1"/>
    <col min="14598" max="14598" width="7.85546875" style="59" bestFit="1" customWidth="1"/>
    <col min="14599" max="14603" width="9.140625" style="59" customWidth="1"/>
    <col min="14604" max="14612" width="9.7109375" style="59" customWidth="1"/>
    <col min="14613" max="14848" width="9.140625" style="59"/>
    <col min="14849" max="14849" width="62.5703125" style="59" bestFit="1" customWidth="1"/>
    <col min="14850" max="14852" width="10.7109375" style="59" customWidth="1"/>
    <col min="14853" max="14853" width="12.140625" style="59" bestFit="1" customWidth="1"/>
    <col min="14854" max="14854" width="7.85546875" style="59" bestFit="1" customWidth="1"/>
    <col min="14855" max="14859" width="9.140625" style="59" customWidth="1"/>
    <col min="14860" max="14868" width="9.7109375" style="59" customWidth="1"/>
    <col min="14869" max="15104" width="9.140625" style="59"/>
    <col min="15105" max="15105" width="62.5703125" style="59" bestFit="1" customWidth="1"/>
    <col min="15106" max="15108" width="10.7109375" style="59" customWidth="1"/>
    <col min="15109" max="15109" width="12.140625" style="59" bestFit="1" customWidth="1"/>
    <col min="15110" max="15110" width="7.85546875" style="59" bestFit="1" customWidth="1"/>
    <col min="15111" max="15115" width="9.140625" style="59" customWidth="1"/>
    <col min="15116" max="15124" width="9.7109375" style="59" customWidth="1"/>
    <col min="15125" max="15360" width="9.140625" style="59"/>
    <col min="15361" max="15361" width="62.5703125" style="59" bestFit="1" customWidth="1"/>
    <col min="15362" max="15364" width="10.7109375" style="59" customWidth="1"/>
    <col min="15365" max="15365" width="12.140625" style="59" bestFit="1" customWidth="1"/>
    <col min="15366" max="15366" width="7.85546875" style="59" bestFit="1" customWidth="1"/>
    <col min="15367" max="15371" width="9.140625" style="59" customWidth="1"/>
    <col min="15372" max="15380" width="9.7109375" style="59" customWidth="1"/>
    <col min="15381" max="15616" width="9.140625" style="59"/>
    <col min="15617" max="15617" width="62.5703125" style="59" bestFit="1" customWidth="1"/>
    <col min="15618" max="15620" width="10.7109375" style="59" customWidth="1"/>
    <col min="15621" max="15621" width="12.140625" style="59" bestFit="1" customWidth="1"/>
    <col min="15622" max="15622" width="7.85546875" style="59" bestFit="1" customWidth="1"/>
    <col min="15623" max="15627" width="9.140625" style="59" customWidth="1"/>
    <col min="15628" max="15636" width="9.7109375" style="59" customWidth="1"/>
    <col min="15637" max="15872" width="9.140625" style="59"/>
    <col min="15873" max="15873" width="62.5703125" style="59" bestFit="1" customWidth="1"/>
    <col min="15874" max="15876" width="10.7109375" style="59" customWidth="1"/>
    <col min="15877" max="15877" width="12.140625" style="59" bestFit="1" customWidth="1"/>
    <col min="15878" max="15878" width="7.85546875" style="59" bestFit="1" customWidth="1"/>
    <col min="15879" max="15883" width="9.140625" style="59" customWidth="1"/>
    <col min="15884" max="15892" width="9.7109375" style="59" customWidth="1"/>
    <col min="15893" max="16128" width="9.140625" style="59"/>
    <col min="16129" max="16129" width="62.5703125" style="59" bestFit="1" customWidth="1"/>
    <col min="16130" max="16132" width="10.7109375" style="59" customWidth="1"/>
    <col min="16133" max="16133" width="12.140625" style="59" bestFit="1" customWidth="1"/>
    <col min="16134" max="16134" width="7.85546875" style="59" bestFit="1" customWidth="1"/>
    <col min="16135" max="16139" width="9.140625" style="59" customWidth="1"/>
    <col min="16140" max="16148" width="9.7109375" style="59" customWidth="1"/>
    <col min="16149" max="16384" width="9.140625" style="59"/>
  </cols>
  <sheetData>
    <row r="1" spans="1:6" ht="18" customHeight="1">
      <c r="A1" s="579"/>
      <c r="B1" s="579"/>
      <c r="C1" s="579"/>
      <c r="D1" s="579"/>
      <c r="E1" s="158"/>
      <c r="F1" s="158"/>
    </row>
    <row r="2" spans="1:6" ht="18" customHeight="1">
      <c r="A2" s="555" t="s">
        <v>139</v>
      </c>
      <c r="B2" s="555"/>
      <c r="C2" s="555"/>
      <c r="D2" s="555"/>
      <c r="E2" s="159"/>
      <c r="F2" s="159"/>
    </row>
    <row r="3" spans="1:6" ht="18" customHeight="1">
      <c r="A3" s="555" t="s">
        <v>634</v>
      </c>
      <c r="B3" s="555"/>
      <c r="C3" s="555"/>
      <c r="D3" s="555"/>
      <c r="E3" s="158"/>
      <c r="F3" s="158"/>
    </row>
    <row r="4" spans="1:6" ht="18" customHeight="1">
      <c r="A4" s="555" t="s">
        <v>919</v>
      </c>
      <c r="B4" s="555"/>
      <c r="C4" s="555"/>
      <c r="D4" s="555"/>
      <c r="E4" s="160"/>
      <c r="F4" s="158"/>
    </row>
    <row r="5" spans="1:6" ht="18" customHeight="1">
      <c r="A5" s="555"/>
      <c r="B5" s="555"/>
      <c r="C5" s="555"/>
      <c r="D5" s="555"/>
      <c r="E5" s="158"/>
      <c r="F5" s="158"/>
    </row>
    <row r="6" spans="1:6" ht="3.75" customHeight="1">
      <c r="B6" s="157"/>
      <c r="C6" s="157"/>
      <c r="E6" s="158"/>
      <c r="F6" s="158"/>
    </row>
    <row r="7" spans="1:6" ht="30" customHeight="1" thickBot="1">
      <c r="A7" s="481"/>
      <c r="B7" s="482" t="s">
        <v>141</v>
      </c>
      <c r="C7" s="482" t="s">
        <v>140</v>
      </c>
      <c r="D7" s="483" t="s">
        <v>445</v>
      </c>
      <c r="E7" s="158"/>
      <c r="F7" s="158"/>
    </row>
    <row r="8" spans="1:6" ht="15" customHeight="1">
      <c r="A8" s="408" t="s">
        <v>635</v>
      </c>
      <c r="B8" s="348">
        <v>12</v>
      </c>
      <c r="C8" s="348">
        <v>43</v>
      </c>
      <c r="D8" s="348">
        <v>55</v>
      </c>
      <c r="E8" s="158"/>
      <c r="F8" s="158"/>
    </row>
    <row r="9" spans="1:6" ht="15" customHeight="1">
      <c r="A9" s="491" t="s">
        <v>636</v>
      </c>
      <c r="B9" s="384"/>
      <c r="C9" s="384">
        <v>3</v>
      </c>
      <c r="D9" s="384">
        <v>3</v>
      </c>
      <c r="E9" s="158"/>
      <c r="F9" s="158"/>
    </row>
    <row r="10" spans="1:6" ht="15" customHeight="1">
      <c r="A10" s="491" t="s">
        <v>637</v>
      </c>
      <c r="B10" s="384">
        <v>3</v>
      </c>
      <c r="C10" s="384">
        <v>8</v>
      </c>
      <c r="D10" s="384">
        <v>11</v>
      </c>
    </row>
    <row r="11" spans="1:6" ht="15" customHeight="1">
      <c r="A11" s="491" t="s">
        <v>638</v>
      </c>
      <c r="B11" s="384">
        <v>4</v>
      </c>
      <c r="C11" s="384">
        <v>4</v>
      </c>
      <c r="D11" s="384">
        <v>8</v>
      </c>
    </row>
    <row r="12" spans="1:6" ht="15" customHeight="1">
      <c r="A12" s="491" t="s">
        <v>639</v>
      </c>
      <c r="B12" s="384"/>
      <c r="C12" s="384">
        <v>7</v>
      </c>
      <c r="D12" s="384">
        <v>7</v>
      </c>
    </row>
    <row r="13" spans="1:6" ht="15" customHeight="1">
      <c r="A13" s="491" t="s">
        <v>640</v>
      </c>
      <c r="B13" s="384"/>
      <c r="C13" s="384">
        <v>3</v>
      </c>
      <c r="D13" s="384">
        <v>3</v>
      </c>
    </row>
    <row r="14" spans="1:6" ht="15" customHeight="1">
      <c r="A14" s="491" t="s">
        <v>641</v>
      </c>
      <c r="B14" s="384"/>
      <c r="C14" s="384">
        <v>3</v>
      </c>
      <c r="D14" s="384">
        <v>3</v>
      </c>
    </row>
    <row r="15" spans="1:6" ht="15" customHeight="1">
      <c r="A15" s="491" t="s">
        <v>642</v>
      </c>
      <c r="B15" s="384">
        <v>3</v>
      </c>
      <c r="C15" s="384">
        <v>7</v>
      </c>
      <c r="D15" s="384">
        <v>10</v>
      </c>
    </row>
    <row r="16" spans="1:6" ht="15" customHeight="1">
      <c r="A16" s="491" t="s">
        <v>643</v>
      </c>
      <c r="B16" s="384"/>
      <c r="C16" s="384">
        <v>2</v>
      </c>
      <c r="D16" s="384">
        <v>2</v>
      </c>
    </row>
    <row r="17" spans="1:4" ht="15" customHeight="1">
      <c r="A17" s="491" t="s">
        <v>644</v>
      </c>
      <c r="B17" s="384"/>
      <c r="C17" s="384">
        <v>1</v>
      </c>
      <c r="D17" s="384">
        <v>1</v>
      </c>
    </row>
    <row r="18" spans="1:4" ht="15" customHeight="1">
      <c r="A18" s="491" t="s">
        <v>645</v>
      </c>
      <c r="B18" s="384">
        <v>2</v>
      </c>
      <c r="C18" s="384">
        <v>5</v>
      </c>
      <c r="D18" s="384">
        <v>7</v>
      </c>
    </row>
    <row r="19" spans="1:4" ht="15" customHeight="1">
      <c r="A19" s="492" t="s">
        <v>646</v>
      </c>
      <c r="B19" s="348">
        <v>0</v>
      </c>
      <c r="C19" s="348">
        <v>40</v>
      </c>
      <c r="D19" s="348">
        <v>40</v>
      </c>
    </row>
    <row r="20" spans="1:4" ht="15" customHeight="1">
      <c r="A20" s="493" t="s">
        <v>647</v>
      </c>
      <c r="B20" s="385">
        <v>0</v>
      </c>
      <c r="C20" s="385">
        <v>3</v>
      </c>
      <c r="D20" s="385">
        <v>3</v>
      </c>
    </row>
    <row r="21" spans="1:4" ht="15" customHeight="1">
      <c r="A21" s="491" t="s">
        <v>649</v>
      </c>
      <c r="B21" s="384"/>
      <c r="C21" s="384">
        <v>1</v>
      </c>
      <c r="D21" s="384">
        <v>1</v>
      </c>
    </row>
    <row r="22" spans="1:4" ht="15" customHeight="1">
      <c r="A22" s="491" t="s">
        <v>651</v>
      </c>
      <c r="B22" s="384"/>
      <c r="C22" s="384">
        <v>1</v>
      </c>
      <c r="D22" s="384">
        <v>1</v>
      </c>
    </row>
    <row r="23" spans="1:4" ht="15" customHeight="1">
      <c r="A23" s="491" t="s">
        <v>656</v>
      </c>
      <c r="B23" s="384"/>
      <c r="C23" s="384">
        <v>1</v>
      </c>
      <c r="D23" s="384">
        <v>1</v>
      </c>
    </row>
    <row r="24" spans="1:4" ht="15" customHeight="1">
      <c r="A24" s="493" t="s">
        <v>637</v>
      </c>
      <c r="B24" s="385">
        <v>0</v>
      </c>
      <c r="C24" s="385">
        <v>9</v>
      </c>
      <c r="D24" s="385">
        <v>9</v>
      </c>
    </row>
    <row r="25" spans="1:4" ht="15" customHeight="1">
      <c r="A25" s="491" t="s">
        <v>658</v>
      </c>
      <c r="B25" s="384"/>
      <c r="C25" s="384">
        <v>1</v>
      </c>
      <c r="D25" s="384">
        <v>1</v>
      </c>
    </row>
    <row r="26" spans="1:4" ht="15" customHeight="1">
      <c r="A26" s="491" t="s">
        <v>659</v>
      </c>
      <c r="B26" s="384"/>
      <c r="C26" s="384"/>
      <c r="D26" s="384">
        <v>0</v>
      </c>
    </row>
    <row r="27" spans="1:4" ht="15" customHeight="1">
      <c r="A27" s="491" t="s">
        <v>782</v>
      </c>
      <c r="B27" s="384"/>
      <c r="C27" s="384">
        <v>1</v>
      </c>
      <c r="D27" s="384">
        <v>1</v>
      </c>
    </row>
    <row r="28" spans="1:4" ht="15" customHeight="1">
      <c r="A28" s="491" t="s">
        <v>661</v>
      </c>
      <c r="B28" s="384"/>
      <c r="C28" s="384">
        <v>1</v>
      </c>
      <c r="D28" s="384">
        <v>1</v>
      </c>
    </row>
    <row r="29" spans="1:4" ht="15" customHeight="1">
      <c r="A29" s="491" t="s">
        <v>783</v>
      </c>
      <c r="B29" s="384"/>
      <c r="C29" s="384">
        <v>1</v>
      </c>
      <c r="D29" s="384">
        <v>1</v>
      </c>
    </row>
    <row r="30" spans="1:4" ht="15" customHeight="1">
      <c r="A30" s="491" t="s">
        <v>667</v>
      </c>
      <c r="B30" s="384"/>
      <c r="C30" s="384">
        <v>1</v>
      </c>
      <c r="D30" s="384">
        <v>1</v>
      </c>
    </row>
    <row r="31" spans="1:4" ht="15" customHeight="1">
      <c r="A31" s="491" t="s">
        <v>668</v>
      </c>
      <c r="B31" s="384"/>
      <c r="C31" s="384"/>
      <c r="D31" s="384">
        <v>0</v>
      </c>
    </row>
    <row r="32" spans="1:4" ht="15" customHeight="1">
      <c r="A32" s="491" t="s">
        <v>784</v>
      </c>
      <c r="B32" s="384"/>
      <c r="C32" s="384">
        <v>1</v>
      </c>
      <c r="D32" s="384">
        <v>1</v>
      </c>
    </row>
    <row r="33" spans="1:4" ht="15" customHeight="1">
      <c r="A33" s="491" t="s">
        <v>785</v>
      </c>
      <c r="B33" s="384"/>
      <c r="C33" s="384">
        <v>1</v>
      </c>
      <c r="D33" s="384">
        <v>1</v>
      </c>
    </row>
    <row r="34" spans="1:4" ht="15" customHeight="1">
      <c r="A34" s="491" t="s">
        <v>671</v>
      </c>
      <c r="B34" s="384"/>
      <c r="C34" s="384">
        <v>1</v>
      </c>
      <c r="D34" s="384">
        <v>1</v>
      </c>
    </row>
    <row r="35" spans="1:4" ht="15" customHeight="1">
      <c r="A35" s="491" t="s">
        <v>672</v>
      </c>
      <c r="B35" s="384"/>
      <c r="C35" s="384">
        <v>1</v>
      </c>
      <c r="D35" s="384">
        <v>1</v>
      </c>
    </row>
    <row r="36" spans="1:4" ht="15" customHeight="1">
      <c r="A36" s="493" t="s">
        <v>638</v>
      </c>
      <c r="B36" s="385">
        <v>0</v>
      </c>
      <c r="C36" s="385">
        <v>5</v>
      </c>
      <c r="D36" s="385">
        <v>5</v>
      </c>
    </row>
    <row r="37" spans="1:4" ht="15" customHeight="1">
      <c r="A37" s="491" t="s">
        <v>677</v>
      </c>
      <c r="B37" s="384"/>
      <c r="C37" s="384">
        <v>1</v>
      </c>
      <c r="D37" s="384">
        <v>1</v>
      </c>
    </row>
    <row r="38" spans="1:4" ht="15" customHeight="1">
      <c r="A38" s="491" t="s">
        <v>678</v>
      </c>
      <c r="B38" s="384"/>
      <c r="C38" s="384">
        <v>1</v>
      </c>
      <c r="D38" s="384">
        <v>1</v>
      </c>
    </row>
    <row r="39" spans="1:4" ht="15" customHeight="1">
      <c r="A39" s="491" t="s">
        <v>680</v>
      </c>
      <c r="B39" s="384"/>
      <c r="C39" s="384">
        <v>1</v>
      </c>
      <c r="D39" s="384">
        <v>1</v>
      </c>
    </row>
    <row r="40" spans="1:4" ht="15" customHeight="1">
      <c r="A40" s="491" t="s">
        <v>681</v>
      </c>
      <c r="B40" s="384"/>
      <c r="C40" s="384"/>
      <c r="D40" s="384">
        <v>0</v>
      </c>
    </row>
    <row r="41" spans="1:4" ht="15" customHeight="1">
      <c r="A41" s="491" t="s">
        <v>685</v>
      </c>
      <c r="B41" s="384"/>
      <c r="C41" s="384">
        <v>1</v>
      </c>
      <c r="D41" s="384">
        <v>1</v>
      </c>
    </row>
    <row r="42" spans="1:4" ht="15" customHeight="1">
      <c r="A42" s="491" t="s">
        <v>687</v>
      </c>
      <c r="B42" s="384"/>
      <c r="C42" s="384"/>
      <c r="D42" s="384">
        <v>0</v>
      </c>
    </row>
    <row r="43" spans="1:4" ht="15" customHeight="1">
      <c r="A43" s="491" t="s">
        <v>688</v>
      </c>
      <c r="B43" s="384"/>
      <c r="C43" s="384">
        <v>1</v>
      </c>
      <c r="D43" s="384">
        <v>1</v>
      </c>
    </row>
    <row r="44" spans="1:4" ht="15" customHeight="1">
      <c r="A44" s="491" t="s">
        <v>689</v>
      </c>
      <c r="B44" s="384"/>
      <c r="C44" s="384"/>
      <c r="D44" s="384">
        <v>0</v>
      </c>
    </row>
    <row r="45" spans="1:4" ht="15" customHeight="1">
      <c r="A45" s="491" t="s">
        <v>693</v>
      </c>
      <c r="B45" s="384"/>
      <c r="C45" s="384"/>
      <c r="D45" s="384">
        <v>0</v>
      </c>
    </row>
    <row r="46" spans="1:4" ht="15" customHeight="1">
      <c r="A46" s="493" t="s">
        <v>639</v>
      </c>
      <c r="B46" s="385">
        <v>0</v>
      </c>
      <c r="C46" s="385">
        <v>1</v>
      </c>
      <c r="D46" s="385">
        <v>1</v>
      </c>
    </row>
    <row r="47" spans="1:4" ht="15" customHeight="1">
      <c r="A47" s="491" t="s">
        <v>697</v>
      </c>
      <c r="B47" s="384"/>
      <c r="C47" s="384"/>
      <c r="D47" s="384">
        <v>0</v>
      </c>
    </row>
    <row r="48" spans="1:4" ht="15" customHeight="1">
      <c r="A48" s="491" t="s">
        <v>698</v>
      </c>
      <c r="B48" s="384"/>
      <c r="C48" s="384">
        <v>1</v>
      </c>
      <c r="D48" s="384">
        <v>1</v>
      </c>
    </row>
    <row r="49" spans="1:4" ht="15" customHeight="1">
      <c r="A49" s="493" t="s">
        <v>640</v>
      </c>
      <c r="B49" s="385">
        <v>0</v>
      </c>
      <c r="C49" s="385">
        <v>4</v>
      </c>
      <c r="D49" s="385">
        <v>4</v>
      </c>
    </row>
    <row r="50" spans="1:4" ht="15" customHeight="1">
      <c r="A50" s="491" t="s">
        <v>707</v>
      </c>
      <c r="B50" s="384"/>
      <c r="C50" s="384">
        <v>1</v>
      </c>
      <c r="D50" s="384">
        <v>1</v>
      </c>
    </row>
    <row r="51" spans="1:4" ht="15" customHeight="1">
      <c r="A51" s="491" t="s">
        <v>711</v>
      </c>
      <c r="B51" s="384"/>
      <c r="C51" s="384">
        <v>1</v>
      </c>
      <c r="D51" s="384">
        <v>1</v>
      </c>
    </row>
    <row r="52" spans="1:4" ht="15" customHeight="1">
      <c r="A52" s="491" t="s">
        <v>713</v>
      </c>
      <c r="B52" s="384"/>
      <c r="C52" s="384">
        <v>1</v>
      </c>
      <c r="D52" s="384">
        <v>1</v>
      </c>
    </row>
    <row r="53" spans="1:4" ht="15" customHeight="1">
      <c r="A53" s="491" t="s">
        <v>786</v>
      </c>
      <c r="B53" s="384"/>
      <c r="C53" s="384">
        <v>1</v>
      </c>
      <c r="D53" s="384">
        <v>1</v>
      </c>
    </row>
    <row r="54" spans="1:4" ht="15" customHeight="1">
      <c r="A54" s="493" t="s">
        <v>641</v>
      </c>
      <c r="B54" s="385">
        <v>0</v>
      </c>
      <c r="C54" s="385">
        <v>4</v>
      </c>
      <c r="D54" s="385">
        <v>4</v>
      </c>
    </row>
    <row r="55" spans="1:4" ht="15" customHeight="1">
      <c r="A55" s="491" t="s">
        <v>715</v>
      </c>
      <c r="B55" s="384"/>
      <c r="C55" s="384">
        <v>1</v>
      </c>
      <c r="D55" s="384">
        <v>1</v>
      </c>
    </row>
    <row r="56" spans="1:4" ht="15" customHeight="1">
      <c r="A56" s="491" t="s">
        <v>683</v>
      </c>
      <c r="B56" s="384"/>
      <c r="C56" s="384">
        <v>1</v>
      </c>
      <c r="D56" s="384">
        <v>1</v>
      </c>
    </row>
    <row r="57" spans="1:4" ht="15" customHeight="1">
      <c r="A57" s="491" t="s">
        <v>719</v>
      </c>
      <c r="B57" s="384"/>
      <c r="C57" s="384">
        <v>1</v>
      </c>
      <c r="D57" s="384">
        <v>1</v>
      </c>
    </row>
    <row r="58" spans="1:4" ht="15" customHeight="1">
      <c r="A58" s="491" t="s">
        <v>720</v>
      </c>
      <c r="B58" s="384"/>
      <c r="C58" s="384">
        <v>1</v>
      </c>
      <c r="D58" s="384">
        <v>1</v>
      </c>
    </row>
    <row r="59" spans="1:4" ht="15" customHeight="1">
      <c r="A59" s="493" t="s">
        <v>642</v>
      </c>
      <c r="B59" s="385">
        <v>0</v>
      </c>
      <c r="C59" s="385">
        <v>11</v>
      </c>
      <c r="D59" s="385">
        <v>11</v>
      </c>
    </row>
    <row r="60" spans="1:4" ht="15" customHeight="1">
      <c r="A60" s="491" t="s">
        <v>721</v>
      </c>
      <c r="B60" s="384"/>
      <c r="C60" s="384">
        <v>1</v>
      </c>
      <c r="D60" s="384">
        <v>1</v>
      </c>
    </row>
    <row r="61" spans="1:4" ht="15" customHeight="1">
      <c r="A61" s="491" t="s">
        <v>722</v>
      </c>
      <c r="B61" s="384"/>
      <c r="C61" s="384">
        <v>1</v>
      </c>
      <c r="D61" s="384">
        <v>1</v>
      </c>
    </row>
    <row r="62" spans="1:4" ht="15" customHeight="1">
      <c r="A62" s="491" t="s">
        <v>724</v>
      </c>
      <c r="B62" s="384"/>
      <c r="C62" s="384">
        <v>1</v>
      </c>
      <c r="D62" s="384">
        <v>1</v>
      </c>
    </row>
    <row r="63" spans="1:4" ht="15" customHeight="1">
      <c r="A63" s="491" t="s">
        <v>725</v>
      </c>
      <c r="B63" s="384"/>
      <c r="C63" s="384">
        <v>1</v>
      </c>
      <c r="D63" s="384">
        <v>1</v>
      </c>
    </row>
    <row r="64" spans="1:4" ht="15" customHeight="1">
      <c r="A64" s="491" t="s">
        <v>787</v>
      </c>
      <c r="B64" s="384"/>
      <c r="C64" s="384">
        <v>1</v>
      </c>
      <c r="D64" s="384">
        <v>1</v>
      </c>
    </row>
    <row r="65" spans="1:4" ht="15" customHeight="1">
      <c r="A65" s="491" t="s">
        <v>728</v>
      </c>
      <c r="B65" s="384"/>
      <c r="C65" s="384">
        <v>1</v>
      </c>
      <c r="D65" s="384">
        <v>1</v>
      </c>
    </row>
    <row r="66" spans="1:4" ht="15" customHeight="1">
      <c r="A66" s="491" t="s">
        <v>732</v>
      </c>
      <c r="B66" s="384"/>
      <c r="C66" s="384"/>
      <c r="D66" s="384">
        <v>0</v>
      </c>
    </row>
    <row r="67" spans="1:4" ht="15" customHeight="1">
      <c r="A67" s="491" t="s">
        <v>735</v>
      </c>
      <c r="B67" s="384"/>
      <c r="C67" s="384"/>
      <c r="D67" s="384">
        <v>0</v>
      </c>
    </row>
    <row r="68" spans="1:4" ht="15" customHeight="1">
      <c r="A68" s="491" t="s">
        <v>737</v>
      </c>
      <c r="B68" s="384"/>
      <c r="C68" s="384"/>
      <c r="D68" s="384">
        <v>0</v>
      </c>
    </row>
    <row r="69" spans="1:4" ht="15" customHeight="1">
      <c r="A69" s="491" t="s">
        <v>741</v>
      </c>
      <c r="B69" s="384"/>
      <c r="C69" s="384">
        <v>1</v>
      </c>
      <c r="D69" s="384">
        <v>1</v>
      </c>
    </row>
    <row r="70" spans="1:4" ht="15" customHeight="1">
      <c r="A70" s="491" t="s">
        <v>753</v>
      </c>
      <c r="B70" s="384"/>
      <c r="C70" s="384">
        <v>1</v>
      </c>
      <c r="D70" s="384">
        <v>1</v>
      </c>
    </row>
    <row r="71" spans="1:4" ht="15" customHeight="1">
      <c r="A71" s="491" t="s">
        <v>756</v>
      </c>
      <c r="B71" s="384"/>
      <c r="C71" s="384">
        <v>1</v>
      </c>
      <c r="D71" s="384">
        <v>1</v>
      </c>
    </row>
    <row r="72" spans="1:4" ht="15" customHeight="1">
      <c r="A72" s="491" t="s">
        <v>758</v>
      </c>
      <c r="B72" s="384"/>
      <c r="C72" s="384">
        <v>1</v>
      </c>
      <c r="D72" s="384">
        <v>1</v>
      </c>
    </row>
    <row r="73" spans="1:4" ht="15" customHeight="1">
      <c r="A73" s="491" t="s">
        <v>762</v>
      </c>
      <c r="B73" s="384"/>
      <c r="C73" s="384"/>
      <c r="D73" s="384">
        <v>0</v>
      </c>
    </row>
    <row r="74" spans="1:4" ht="15" customHeight="1">
      <c r="A74" s="491" t="s">
        <v>768</v>
      </c>
      <c r="B74" s="384"/>
      <c r="C74" s="384">
        <v>1</v>
      </c>
      <c r="D74" s="384">
        <v>1</v>
      </c>
    </row>
    <row r="75" spans="1:4" ht="15" customHeight="1">
      <c r="A75" s="493" t="s">
        <v>788</v>
      </c>
      <c r="B75" s="385">
        <v>0</v>
      </c>
      <c r="C75" s="385">
        <v>3</v>
      </c>
      <c r="D75" s="385">
        <v>3</v>
      </c>
    </row>
    <row r="76" spans="1:4" ht="15" customHeight="1">
      <c r="A76" s="491" t="s">
        <v>772</v>
      </c>
      <c r="B76" s="384"/>
      <c r="C76" s="384">
        <v>1</v>
      </c>
      <c r="D76" s="384">
        <v>1</v>
      </c>
    </row>
    <row r="77" spans="1:4" ht="15" customHeight="1">
      <c r="A77" s="491" t="s">
        <v>774</v>
      </c>
      <c r="B77" s="384"/>
      <c r="C77" s="384">
        <v>1</v>
      </c>
      <c r="D77" s="384">
        <v>1</v>
      </c>
    </row>
    <row r="78" spans="1:4" ht="15" customHeight="1">
      <c r="A78" s="491" t="s">
        <v>775</v>
      </c>
      <c r="B78" s="384"/>
      <c r="C78" s="384">
        <v>1</v>
      </c>
      <c r="D78" s="384">
        <v>1</v>
      </c>
    </row>
    <row r="79" spans="1:4" ht="15" customHeight="1">
      <c r="A79" s="494" t="s">
        <v>781</v>
      </c>
      <c r="B79" s="348">
        <v>12</v>
      </c>
      <c r="C79" s="348">
        <v>83</v>
      </c>
      <c r="D79" s="348">
        <v>95</v>
      </c>
    </row>
    <row r="80" spans="1:4" ht="15" customHeight="1">
      <c r="A80" s="492" t="s">
        <v>932</v>
      </c>
      <c r="B80" s="348">
        <v>235</v>
      </c>
      <c r="C80" s="348">
        <v>1296</v>
      </c>
      <c r="D80" s="495">
        <v>1531</v>
      </c>
    </row>
    <row r="81" spans="1:4" ht="3.75" customHeight="1" thickBot="1">
      <c r="A81" s="490"/>
      <c r="B81" s="490"/>
      <c r="C81" s="490"/>
      <c r="D81" s="490"/>
    </row>
    <row r="82" spans="1:4" ht="13.5" thickTop="1"/>
  </sheetData>
  <mergeCells count="5">
    <mergeCell ref="A1:D1"/>
    <mergeCell ref="A2:D2"/>
    <mergeCell ref="A3:D3"/>
    <mergeCell ref="A4:D4"/>
    <mergeCell ref="A5:D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/>
  <dimension ref="A1:E32"/>
  <sheetViews>
    <sheetView zoomScale="130" zoomScaleNormal="130" workbookViewId="0">
      <selection sqref="A1:E5"/>
    </sheetView>
  </sheetViews>
  <sheetFormatPr defaultColWidth="9.140625" defaultRowHeight="12.75"/>
  <cols>
    <col min="1" max="1" width="62.5703125" style="59" bestFit="1" customWidth="1"/>
    <col min="2" max="4" width="6.28515625" style="59" customWidth="1"/>
    <col min="5" max="5" width="10.5703125" style="59" customWidth="1"/>
    <col min="6" max="256" width="9.140625" style="59"/>
    <col min="257" max="257" width="62.5703125" style="59" bestFit="1" customWidth="1"/>
    <col min="258" max="260" width="6.28515625" style="59" customWidth="1"/>
    <col min="261" max="261" width="10.5703125" style="59" customWidth="1"/>
    <col min="262" max="512" width="9.140625" style="59"/>
    <col min="513" max="513" width="62.5703125" style="59" bestFit="1" customWidth="1"/>
    <col min="514" max="516" width="6.28515625" style="59" customWidth="1"/>
    <col min="517" max="517" width="10.5703125" style="59" customWidth="1"/>
    <col min="518" max="768" width="9.140625" style="59"/>
    <col min="769" max="769" width="62.5703125" style="59" bestFit="1" customWidth="1"/>
    <col min="770" max="772" width="6.28515625" style="59" customWidth="1"/>
    <col min="773" max="773" width="10.5703125" style="59" customWidth="1"/>
    <col min="774" max="1024" width="9.140625" style="59"/>
    <col min="1025" max="1025" width="62.5703125" style="59" bestFit="1" customWidth="1"/>
    <col min="1026" max="1028" width="6.28515625" style="59" customWidth="1"/>
    <col min="1029" max="1029" width="10.5703125" style="59" customWidth="1"/>
    <col min="1030" max="1280" width="9.140625" style="59"/>
    <col min="1281" max="1281" width="62.5703125" style="59" bestFit="1" customWidth="1"/>
    <col min="1282" max="1284" width="6.28515625" style="59" customWidth="1"/>
    <col min="1285" max="1285" width="10.5703125" style="59" customWidth="1"/>
    <col min="1286" max="1536" width="9.140625" style="59"/>
    <col min="1537" max="1537" width="62.5703125" style="59" bestFit="1" customWidth="1"/>
    <col min="1538" max="1540" width="6.28515625" style="59" customWidth="1"/>
    <col min="1541" max="1541" width="10.5703125" style="59" customWidth="1"/>
    <col min="1542" max="1792" width="9.140625" style="59"/>
    <col min="1793" max="1793" width="62.5703125" style="59" bestFit="1" customWidth="1"/>
    <col min="1794" max="1796" width="6.28515625" style="59" customWidth="1"/>
    <col min="1797" max="1797" width="10.5703125" style="59" customWidth="1"/>
    <col min="1798" max="2048" width="9.140625" style="59"/>
    <col min="2049" max="2049" width="62.5703125" style="59" bestFit="1" customWidth="1"/>
    <col min="2050" max="2052" width="6.28515625" style="59" customWidth="1"/>
    <col min="2053" max="2053" width="10.5703125" style="59" customWidth="1"/>
    <col min="2054" max="2304" width="9.140625" style="59"/>
    <col min="2305" max="2305" width="62.5703125" style="59" bestFit="1" customWidth="1"/>
    <col min="2306" max="2308" width="6.28515625" style="59" customWidth="1"/>
    <col min="2309" max="2309" width="10.5703125" style="59" customWidth="1"/>
    <col min="2310" max="2560" width="9.140625" style="59"/>
    <col min="2561" max="2561" width="62.5703125" style="59" bestFit="1" customWidth="1"/>
    <col min="2562" max="2564" width="6.28515625" style="59" customWidth="1"/>
    <col min="2565" max="2565" width="10.5703125" style="59" customWidth="1"/>
    <col min="2566" max="2816" width="9.140625" style="59"/>
    <col min="2817" max="2817" width="62.5703125" style="59" bestFit="1" customWidth="1"/>
    <col min="2818" max="2820" width="6.28515625" style="59" customWidth="1"/>
    <col min="2821" max="2821" width="10.5703125" style="59" customWidth="1"/>
    <col min="2822" max="3072" width="9.140625" style="59"/>
    <col min="3073" max="3073" width="62.5703125" style="59" bestFit="1" customWidth="1"/>
    <col min="3074" max="3076" width="6.28515625" style="59" customWidth="1"/>
    <col min="3077" max="3077" width="10.5703125" style="59" customWidth="1"/>
    <col min="3078" max="3328" width="9.140625" style="59"/>
    <col min="3329" max="3329" width="62.5703125" style="59" bestFit="1" customWidth="1"/>
    <col min="3330" max="3332" width="6.28515625" style="59" customWidth="1"/>
    <col min="3333" max="3333" width="10.5703125" style="59" customWidth="1"/>
    <col min="3334" max="3584" width="9.140625" style="59"/>
    <col min="3585" max="3585" width="62.5703125" style="59" bestFit="1" customWidth="1"/>
    <col min="3586" max="3588" width="6.28515625" style="59" customWidth="1"/>
    <col min="3589" max="3589" width="10.5703125" style="59" customWidth="1"/>
    <col min="3590" max="3840" width="9.140625" style="59"/>
    <col min="3841" max="3841" width="62.5703125" style="59" bestFit="1" customWidth="1"/>
    <col min="3842" max="3844" width="6.28515625" style="59" customWidth="1"/>
    <col min="3845" max="3845" width="10.5703125" style="59" customWidth="1"/>
    <col min="3846" max="4096" width="9.140625" style="59"/>
    <col min="4097" max="4097" width="62.5703125" style="59" bestFit="1" customWidth="1"/>
    <col min="4098" max="4100" width="6.28515625" style="59" customWidth="1"/>
    <col min="4101" max="4101" width="10.5703125" style="59" customWidth="1"/>
    <col min="4102" max="4352" width="9.140625" style="59"/>
    <col min="4353" max="4353" width="62.5703125" style="59" bestFit="1" customWidth="1"/>
    <col min="4354" max="4356" width="6.28515625" style="59" customWidth="1"/>
    <col min="4357" max="4357" width="10.5703125" style="59" customWidth="1"/>
    <col min="4358" max="4608" width="9.140625" style="59"/>
    <col min="4609" max="4609" width="62.5703125" style="59" bestFit="1" customWidth="1"/>
    <col min="4610" max="4612" width="6.28515625" style="59" customWidth="1"/>
    <col min="4613" max="4613" width="10.5703125" style="59" customWidth="1"/>
    <col min="4614" max="4864" width="9.140625" style="59"/>
    <col min="4865" max="4865" width="62.5703125" style="59" bestFit="1" customWidth="1"/>
    <col min="4866" max="4868" width="6.28515625" style="59" customWidth="1"/>
    <col min="4869" max="4869" width="10.5703125" style="59" customWidth="1"/>
    <col min="4870" max="5120" width="9.140625" style="59"/>
    <col min="5121" max="5121" width="62.5703125" style="59" bestFit="1" customWidth="1"/>
    <col min="5122" max="5124" width="6.28515625" style="59" customWidth="1"/>
    <col min="5125" max="5125" width="10.5703125" style="59" customWidth="1"/>
    <col min="5126" max="5376" width="9.140625" style="59"/>
    <col min="5377" max="5377" width="62.5703125" style="59" bestFit="1" customWidth="1"/>
    <col min="5378" max="5380" width="6.28515625" style="59" customWidth="1"/>
    <col min="5381" max="5381" width="10.5703125" style="59" customWidth="1"/>
    <col min="5382" max="5632" width="9.140625" style="59"/>
    <col min="5633" max="5633" width="62.5703125" style="59" bestFit="1" customWidth="1"/>
    <col min="5634" max="5636" width="6.28515625" style="59" customWidth="1"/>
    <col min="5637" max="5637" width="10.5703125" style="59" customWidth="1"/>
    <col min="5638" max="5888" width="9.140625" style="59"/>
    <col min="5889" max="5889" width="62.5703125" style="59" bestFit="1" customWidth="1"/>
    <col min="5890" max="5892" width="6.28515625" style="59" customWidth="1"/>
    <col min="5893" max="5893" width="10.5703125" style="59" customWidth="1"/>
    <col min="5894" max="6144" width="9.140625" style="59"/>
    <col min="6145" max="6145" width="62.5703125" style="59" bestFit="1" customWidth="1"/>
    <col min="6146" max="6148" width="6.28515625" style="59" customWidth="1"/>
    <col min="6149" max="6149" width="10.5703125" style="59" customWidth="1"/>
    <col min="6150" max="6400" width="9.140625" style="59"/>
    <col min="6401" max="6401" width="62.5703125" style="59" bestFit="1" customWidth="1"/>
    <col min="6402" max="6404" width="6.28515625" style="59" customWidth="1"/>
    <col min="6405" max="6405" width="10.5703125" style="59" customWidth="1"/>
    <col min="6406" max="6656" width="9.140625" style="59"/>
    <col min="6657" max="6657" width="62.5703125" style="59" bestFit="1" customWidth="1"/>
    <col min="6658" max="6660" width="6.28515625" style="59" customWidth="1"/>
    <col min="6661" max="6661" width="10.5703125" style="59" customWidth="1"/>
    <col min="6662" max="6912" width="9.140625" style="59"/>
    <col min="6913" max="6913" width="62.5703125" style="59" bestFit="1" customWidth="1"/>
    <col min="6914" max="6916" width="6.28515625" style="59" customWidth="1"/>
    <col min="6917" max="6917" width="10.5703125" style="59" customWidth="1"/>
    <col min="6918" max="7168" width="9.140625" style="59"/>
    <col min="7169" max="7169" width="62.5703125" style="59" bestFit="1" customWidth="1"/>
    <col min="7170" max="7172" width="6.28515625" style="59" customWidth="1"/>
    <col min="7173" max="7173" width="10.5703125" style="59" customWidth="1"/>
    <col min="7174" max="7424" width="9.140625" style="59"/>
    <col min="7425" max="7425" width="62.5703125" style="59" bestFit="1" customWidth="1"/>
    <col min="7426" max="7428" width="6.28515625" style="59" customWidth="1"/>
    <col min="7429" max="7429" width="10.5703125" style="59" customWidth="1"/>
    <col min="7430" max="7680" width="9.140625" style="59"/>
    <col min="7681" max="7681" width="62.5703125" style="59" bestFit="1" customWidth="1"/>
    <col min="7682" max="7684" width="6.28515625" style="59" customWidth="1"/>
    <col min="7685" max="7685" width="10.5703125" style="59" customWidth="1"/>
    <col min="7686" max="7936" width="9.140625" style="59"/>
    <col min="7937" max="7937" width="62.5703125" style="59" bestFit="1" customWidth="1"/>
    <col min="7938" max="7940" width="6.28515625" style="59" customWidth="1"/>
    <col min="7941" max="7941" width="10.5703125" style="59" customWidth="1"/>
    <col min="7942" max="8192" width="9.140625" style="59"/>
    <col min="8193" max="8193" width="62.5703125" style="59" bestFit="1" customWidth="1"/>
    <col min="8194" max="8196" width="6.28515625" style="59" customWidth="1"/>
    <col min="8197" max="8197" width="10.5703125" style="59" customWidth="1"/>
    <col min="8198" max="8448" width="9.140625" style="59"/>
    <col min="8449" max="8449" width="62.5703125" style="59" bestFit="1" customWidth="1"/>
    <col min="8450" max="8452" width="6.28515625" style="59" customWidth="1"/>
    <col min="8453" max="8453" width="10.5703125" style="59" customWidth="1"/>
    <col min="8454" max="8704" width="9.140625" style="59"/>
    <col min="8705" max="8705" width="62.5703125" style="59" bestFit="1" customWidth="1"/>
    <col min="8706" max="8708" width="6.28515625" style="59" customWidth="1"/>
    <col min="8709" max="8709" width="10.5703125" style="59" customWidth="1"/>
    <col min="8710" max="8960" width="9.140625" style="59"/>
    <col min="8961" max="8961" width="62.5703125" style="59" bestFit="1" customWidth="1"/>
    <col min="8962" max="8964" width="6.28515625" style="59" customWidth="1"/>
    <col min="8965" max="8965" width="10.5703125" style="59" customWidth="1"/>
    <col min="8966" max="9216" width="9.140625" style="59"/>
    <col min="9217" max="9217" width="62.5703125" style="59" bestFit="1" customWidth="1"/>
    <col min="9218" max="9220" width="6.28515625" style="59" customWidth="1"/>
    <col min="9221" max="9221" width="10.5703125" style="59" customWidth="1"/>
    <col min="9222" max="9472" width="9.140625" style="59"/>
    <col min="9473" max="9473" width="62.5703125" style="59" bestFit="1" customWidth="1"/>
    <col min="9474" max="9476" width="6.28515625" style="59" customWidth="1"/>
    <col min="9477" max="9477" width="10.5703125" style="59" customWidth="1"/>
    <col min="9478" max="9728" width="9.140625" style="59"/>
    <col min="9729" max="9729" width="62.5703125" style="59" bestFit="1" customWidth="1"/>
    <col min="9730" max="9732" width="6.28515625" style="59" customWidth="1"/>
    <col min="9733" max="9733" width="10.5703125" style="59" customWidth="1"/>
    <col min="9734" max="9984" width="9.140625" style="59"/>
    <col min="9985" max="9985" width="62.5703125" style="59" bestFit="1" customWidth="1"/>
    <col min="9986" max="9988" width="6.28515625" style="59" customWidth="1"/>
    <col min="9989" max="9989" width="10.5703125" style="59" customWidth="1"/>
    <col min="9990" max="10240" width="9.140625" style="59"/>
    <col min="10241" max="10241" width="62.5703125" style="59" bestFit="1" customWidth="1"/>
    <col min="10242" max="10244" width="6.28515625" style="59" customWidth="1"/>
    <col min="10245" max="10245" width="10.5703125" style="59" customWidth="1"/>
    <col min="10246" max="10496" width="9.140625" style="59"/>
    <col min="10497" max="10497" width="62.5703125" style="59" bestFit="1" customWidth="1"/>
    <col min="10498" max="10500" width="6.28515625" style="59" customWidth="1"/>
    <col min="10501" max="10501" width="10.5703125" style="59" customWidth="1"/>
    <col min="10502" max="10752" width="9.140625" style="59"/>
    <col min="10753" max="10753" width="62.5703125" style="59" bestFit="1" customWidth="1"/>
    <col min="10754" max="10756" width="6.28515625" style="59" customWidth="1"/>
    <col min="10757" max="10757" width="10.5703125" style="59" customWidth="1"/>
    <col min="10758" max="11008" width="9.140625" style="59"/>
    <col min="11009" max="11009" width="62.5703125" style="59" bestFit="1" customWidth="1"/>
    <col min="11010" max="11012" width="6.28515625" style="59" customWidth="1"/>
    <col min="11013" max="11013" width="10.5703125" style="59" customWidth="1"/>
    <col min="11014" max="11264" width="9.140625" style="59"/>
    <col min="11265" max="11265" width="62.5703125" style="59" bestFit="1" customWidth="1"/>
    <col min="11266" max="11268" width="6.28515625" style="59" customWidth="1"/>
    <col min="11269" max="11269" width="10.5703125" style="59" customWidth="1"/>
    <col min="11270" max="11520" width="9.140625" style="59"/>
    <col min="11521" max="11521" width="62.5703125" style="59" bestFit="1" customWidth="1"/>
    <col min="11522" max="11524" width="6.28515625" style="59" customWidth="1"/>
    <col min="11525" max="11525" width="10.5703125" style="59" customWidth="1"/>
    <col min="11526" max="11776" width="9.140625" style="59"/>
    <col min="11777" max="11777" width="62.5703125" style="59" bestFit="1" customWidth="1"/>
    <col min="11778" max="11780" width="6.28515625" style="59" customWidth="1"/>
    <col min="11781" max="11781" width="10.5703125" style="59" customWidth="1"/>
    <col min="11782" max="12032" width="9.140625" style="59"/>
    <col min="12033" max="12033" width="62.5703125" style="59" bestFit="1" customWidth="1"/>
    <col min="12034" max="12036" width="6.28515625" style="59" customWidth="1"/>
    <col min="12037" max="12037" width="10.5703125" style="59" customWidth="1"/>
    <col min="12038" max="12288" width="9.140625" style="59"/>
    <col min="12289" max="12289" width="62.5703125" style="59" bestFit="1" customWidth="1"/>
    <col min="12290" max="12292" width="6.28515625" style="59" customWidth="1"/>
    <col min="12293" max="12293" width="10.5703125" style="59" customWidth="1"/>
    <col min="12294" max="12544" width="9.140625" style="59"/>
    <col min="12545" max="12545" width="62.5703125" style="59" bestFit="1" customWidth="1"/>
    <col min="12546" max="12548" width="6.28515625" style="59" customWidth="1"/>
    <col min="12549" max="12549" width="10.5703125" style="59" customWidth="1"/>
    <col min="12550" max="12800" width="9.140625" style="59"/>
    <col min="12801" max="12801" width="62.5703125" style="59" bestFit="1" customWidth="1"/>
    <col min="12802" max="12804" width="6.28515625" style="59" customWidth="1"/>
    <col min="12805" max="12805" width="10.5703125" style="59" customWidth="1"/>
    <col min="12806" max="13056" width="9.140625" style="59"/>
    <col min="13057" max="13057" width="62.5703125" style="59" bestFit="1" customWidth="1"/>
    <col min="13058" max="13060" width="6.28515625" style="59" customWidth="1"/>
    <col min="13061" max="13061" width="10.5703125" style="59" customWidth="1"/>
    <col min="13062" max="13312" width="9.140625" style="59"/>
    <col min="13313" max="13313" width="62.5703125" style="59" bestFit="1" customWidth="1"/>
    <col min="13314" max="13316" width="6.28515625" style="59" customWidth="1"/>
    <col min="13317" max="13317" width="10.5703125" style="59" customWidth="1"/>
    <col min="13318" max="13568" width="9.140625" style="59"/>
    <col min="13569" max="13569" width="62.5703125" style="59" bestFit="1" customWidth="1"/>
    <col min="13570" max="13572" width="6.28515625" style="59" customWidth="1"/>
    <col min="13573" max="13573" width="10.5703125" style="59" customWidth="1"/>
    <col min="13574" max="13824" width="9.140625" style="59"/>
    <col min="13825" max="13825" width="62.5703125" style="59" bestFit="1" customWidth="1"/>
    <col min="13826" max="13828" width="6.28515625" style="59" customWidth="1"/>
    <col min="13829" max="13829" width="10.5703125" style="59" customWidth="1"/>
    <col min="13830" max="14080" width="9.140625" style="59"/>
    <col min="14081" max="14081" width="62.5703125" style="59" bestFit="1" customWidth="1"/>
    <col min="14082" max="14084" width="6.28515625" style="59" customWidth="1"/>
    <col min="14085" max="14085" width="10.5703125" style="59" customWidth="1"/>
    <col min="14086" max="14336" width="9.140625" style="59"/>
    <col min="14337" max="14337" width="62.5703125" style="59" bestFit="1" customWidth="1"/>
    <col min="14338" max="14340" width="6.28515625" style="59" customWidth="1"/>
    <col min="14341" max="14341" width="10.5703125" style="59" customWidth="1"/>
    <col min="14342" max="14592" width="9.140625" style="59"/>
    <col min="14593" max="14593" width="62.5703125" style="59" bestFit="1" customWidth="1"/>
    <col min="14594" max="14596" width="6.28515625" style="59" customWidth="1"/>
    <col min="14597" max="14597" width="10.5703125" style="59" customWidth="1"/>
    <col min="14598" max="14848" width="9.140625" style="59"/>
    <col min="14849" max="14849" width="62.5703125" style="59" bestFit="1" customWidth="1"/>
    <col min="14850" max="14852" width="6.28515625" style="59" customWidth="1"/>
    <col min="14853" max="14853" width="10.5703125" style="59" customWidth="1"/>
    <col min="14854" max="15104" width="9.140625" style="59"/>
    <col min="15105" max="15105" width="62.5703125" style="59" bestFit="1" customWidth="1"/>
    <col min="15106" max="15108" width="6.28515625" style="59" customWidth="1"/>
    <col min="15109" max="15109" width="10.5703125" style="59" customWidth="1"/>
    <col min="15110" max="15360" width="9.140625" style="59"/>
    <col min="15361" max="15361" width="62.5703125" style="59" bestFit="1" customWidth="1"/>
    <col min="15362" max="15364" width="6.28515625" style="59" customWidth="1"/>
    <col min="15365" max="15365" width="10.5703125" style="59" customWidth="1"/>
    <col min="15366" max="15616" width="9.140625" style="59"/>
    <col min="15617" max="15617" width="62.5703125" style="59" bestFit="1" customWidth="1"/>
    <col min="15618" max="15620" width="6.28515625" style="59" customWidth="1"/>
    <col min="15621" max="15621" width="10.5703125" style="59" customWidth="1"/>
    <col min="15622" max="15872" width="9.140625" style="59"/>
    <col min="15873" max="15873" width="62.5703125" style="59" bestFit="1" customWidth="1"/>
    <col min="15874" max="15876" width="6.28515625" style="59" customWidth="1"/>
    <col min="15877" max="15877" width="10.5703125" style="59" customWidth="1"/>
    <col min="15878" max="16128" width="9.140625" style="59"/>
    <col min="16129" max="16129" width="62.5703125" style="59" bestFit="1" customWidth="1"/>
    <col min="16130" max="16132" width="6.28515625" style="59" customWidth="1"/>
    <col min="16133" max="16133" width="10.5703125" style="59" customWidth="1"/>
    <col min="16134" max="16384" width="9.140625" style="59"/>
  </cols>
  <sheetData>
    <row r="1" spans="1:5" ht="19.5" customHeight="1">
      <c r="A1" s="580"/>
      <c r="B1" s="580"/>
      <c r="C1" s="580"/>
      <c r="D1" s="580"/>
      <c r="E1" s="580"/>
    </row>
    <row r="2" spans="1:5" ht="18">
      <c r="A2" s="580" t="s">
        <v>585</v>
      </c>
      <c r="B2" s="580"/>
      <c r="C2" s="580"/>
      <c r="D2" s="580"/>
      <c r="E2" s="580"/>
    </row>
    <row r="3" spans="1:5" ht="21" customHeight="1">
      <c r="A3" s="580" t="s">
        <v>634</v>
      </c>
      <c r="B3" s="580"/>
      <c r="C3" s="580"/>
      <c r="D3" s="580"/>
      <c r="E3" s="580"/>
    </row>
    <row r="4" spans="1:5" ht="18" customHeight="1">
      <c r="A4" s="580" t="s">
        <v>919</v>
      </c>
      <c r="B4" s="580"/>
      <c r="C4" s="580"/>
      <c r="D4" s="580"/>
      <c r="E4" s="580"/>
    </row>
    <row r="5" spans="1:5" ht="18">
      <c r="A5" s="580"/>
      <c r="B5" s="580"/>
      <c r="C5" s="580"/>
      <c r="D5" s="580"/>
      <c r="E5" s="580"/>
    </row>
    <row r="6" spans="1:5" ht="3.75" customHeight="1">
      <c r="A6" s="335"/>
      <c r="B6" s="337"/>
      <c r="C6" s="337"/>
      <c r="D6" s="337"/>
    </row>
    <row r="7" spans="1:5" ht="30" customHeight="1" thickBot="1">
      <c r="A7" s="482"/>
      <c r="B7" s="482" t="s">
        <v>142</v>
      </c>
      <c r="C7" s="482" t="s">
        <v>143</v>
      </c>
      <c r="D7" s="483" t="s">
        <v>144</v>
      </c>
      <c r="E7" s="483" t="s">
        <v>445</v>
      </c>
    </row>
    <row r="8" spans="1:5">
      <c r="A8" s="354" t="s">
        <v>635</v>
      </c>
      <c r="B8" s="348">
        <v>23</v>
      </c>
      <c r="C8" s="348">
        <v>6</v>
      </c>
      <c r="D8" s="348">
        <v>2</v>
      </c>
      <c r="E8" s="348">
        <v>31</v>
      </c>
    </row>
    <row r="9" spans="1:5">
      <c r="A9" s="491" t="s">
        <v>636</v>
      </c>
      <c r="B9" s="384">
        <v>2</v>
      </c>
      <c r="C9" s="384"/>
      <c r="D9" s="384"/>
      <c r="E9" s="384">
        <v>2</v>
      </c>
    </row>
    <row r="10" spans="1:5">
      <c r="A10" s="491" t="s">
        <v>637</v>
      </c>
      <c r="B10" s="384">
        <v>10</v>
      </c>
      <c r="C10" s="384"/>
      <c r="D10" s="384"/>
      <c r="E10" s="384">
        <v>10</v>
      </c>
    </row>
    <row r="11" spans="1:5">
      <c r="A11" s="491" t="s">
        <v>638</v>
      </c>
      <c r="B11" s="384">
        <v>1</v>
      </c>
      <c r="C11" s="384">
        <v>3</v>
      </c>
      <c r="D11" s="384"/>
      <c r="E11" s="384">
        <v>4</v>
      </c>
    </row>
    <row r="12" spans="1:5">
      <c r="A12" s="491" t="s">
        <v>639</v>
      </c>
      <c r="B12" s="384"/>
      <c r="C12" s="384"/>
      <c r="D12" s="384">
        <v>2</v>
      </c>
      <c r="E12" s="384">
        <v>2</v>
      </c>
    </row>
    <row r="13" spans="1:5">
      <c r="A13" s="491" t="s">
        <v>640</v>
      </c>
      <c r="B13" s="384"/>
      <c r="C13" s="384">
        <v>1</v>
      </c>
      <c r="D13" s="384"/>
      <c r="E13" s="384">
        <v>1</v>
      </c>
    </row>
    <row r="14" spans="1:5">
      <c r="A14" s="491" t="s">
        <v>641</v>
      </c>
      <c r="B14" s="384">
        <v>2</v>
      </c>
      <c r="C14" s="384"/>
      <c r="D14" s="384"/>
      <c r="E14" s="384">
        <v>2</v>
      </c>
    </row>
    <row r="15" spans="1:5">
      <c r="A15" s="491" t="s">
        <v>642</v>
      </c>
      <c r="B15" s="384">
        <v>4</v>
      </c>
      <c r="C15" s="384"/>
      <c r="D15" s="384"/>
      <c r="E15" s="384">
        <v>4</v>
      </c>
    </row>
    <row r="16" spans="1:5">
      <c r="A16" s="491" t="s">
        <v>643</v>
      </c>
      <c r="B16" s="384"/>
      <c r="C16" s="384">
        <v>1</v>
      </c>
      <c r="D16" s="384"/>
      <c r="E16" s="384">
        <v>1</v>
      </c>
    </row>
    <row r="17" spans="1:5">
      <c r="A17" s="491" t="s">
        <v>644</v>
      </c>
      <c r="B17" s="384"/>
      <c r="C17" s="384">
        <v>1</v>
      </c>
      <c r="D17" s="384"/>
      <c r="E17" s="384">
        <v>1</v>
      </c>
    </row>
    <row r="18" spans="1:5">
      <c r="A18" s="491" t="s">
        <v>645</v>
      </c>
      <c r="B18" s="384">
        <v>4</v>
      </c>
      <c r="C18" s="384"/>
      <c r="D18" s="384"/>
      <c r="E18" s="384">
        <v>4</v>
      </c>
    </row>
    <row r="19" spans="1:5">
      <c r="A19" s="492" t="s">
        <v>646</v>
      </c>
      <c r="B19" s="348">
        <v>0</v>
      </c>
      <c r="C19" s="348">
        <v>6</v>
      </c>
      <c r="D19" s="348">
        <v>0</v>
      </c>
      <c r="E19" s="348">
        <v>6</v>
      </c>
    </row>
    <row r="20" spans="1:5">
      <c r="A20" s="493" t="s">
        <v>638</v>
      </c>
      <c r="B20" s="385">
        <v>0</v>
      </c>
      <c r="C20" s="385">
        <v>2</v>
      </c>
      <c r="D20" s="385">
        <v>0</v>
      </c>
      <c r="E20" s="385">
        <v>2</v>
      </c>
    </row>
    <row r="21" spans="1:5">
      <c r="A21" s="491" t="s">
        <v>688</v>
      </c>
      <c r="B21" s="384"/>
      <c r="C21" s="384">
        <v>1</v>
      </c>
      <c r="D21" s="384"/>
      <c r="E21" s="384">
        <v>1</v>
      </c>
    </row>
    <row r="22" spans="1:5">
      <c r="A22" s="491" t="s">
        <v>689</v>
      </c>
      <c r="B22" s="384"/>
      <c r="C22" s="384">
        <v>1</v>
      </c>
      <c r="D22" s="384"/>
      <c r="E22" s="384">
        <v>1</v>
      </c>
    </row>
    <row r="23" spans="1:5">
      <c r="A23" s="493" t="s">
        <v>640</v>
      </c>
      <c r="B23" s="385">
        <v>0</v>
      </c>
      <c r="C23" s="385">
        <v>2</v>
      </c>
      <c r="D23" s="385">
        <v>0</v>
      </c>
      <c r="E23" s="385">
        <v>2</v>
      </c>
    </row>
    <row r="24" spans="1:5">
      <c r="A24" s="491" t="s">
        <v>711</v>
      </c>
      <c r="B24" s="384"/>
      <c r="C24" s="384">
        <v>1</v>
      </c>
      <c r="D24" s="384"/>
      <c r="E24" s="384">
        <v>1</v>
      </c>
    </row>
    <row r="25" spans="1:5">
      <c r="A25" s="491" t="s">
        <v>714</v>
      </c>
      <c r="B25" s="384"/>
      <c r="C25" s="384">
        <v>1</v>
      </c>
      <c r="D25" s="384"/>
      <c r="E25" s="384">
        <v>1</v>
      </c>
    </row>
    <row r="26" spans="1:5">
      <c r="A26" s="493" t="s">
        <v>788</v>
      </c>
      <c r="B26" s="385">
        <v>0</v>
      </c>
      <c r="C26" s="385">
        <v>2</v>
      </c>
      <c r="D26" s="385">
        <v>0</v>
      </c>
      <c r="E26" s="385">
        <v>2</v>
      </c>
    </row>
    <row r="27" spans="1:5">
      <c r="A27" s="491" t="s">
        <v>769</v>
      </c>
      <c r="B27" s="384"/>
      <c r="C27" s="384">
        <v>1</v>
      </c>
      <c r="D27" s="384"/>
      <c r="E27" s="384">
        <v>1</v>
      </c>
    </row>
    <row r="28" spans="1:5">
      <c r="A28" s="491" t="s">
        <v>772</v>
      </c>
      <c r="B28" s="384"/>
      <c r="C28" s="384">
        <v>1</v>
      </c>
      <c r="D28" s="384"/>
      <c r="E28" s="384">
        <v>1</v>
      </c>
    </row>
    <row r="29" spans="1:5">
      <c r="A29" s="494" t="s">
        <v>781</v>
      </c>
      <c r="B29" s="348">
        <v>23</v>
      </c>
      <c r="C29" s="348">
        <v>12</v>
      </c>
      <c r="D29" s="348">
        <v>2</v>
      </c>
      <c r="E29" s="348">
        <v>37</v>
      </c>
    </row>
    <row r="30" spans="1:5">
      <c r="A30" s="492" t="s">
        <v>932</v>
      </c>
      <c r="B30" s="348">
        <v>214</v>
      </c>
      <c r="C30" s="348">
        <v>141</v>
      </c>
      <c r="D30" s="348">
        <v>22</v>
      </c>
      <c r="E30" s="348">
        <v>377</v>
      </c>
    </row>
    <row r="31" spans="1:5" ht="3.75" customHeight="1" thickBot="1">
      <c r="A31" s="490"/>
      <c r="B31" s="490"/>
      <c r="C31" s="490"/>
      <c r="D31" s="490"/>
      <c r="E31" s="490"/>
    </row>
    <row r="32" spans="1:5" ht="13.5" thickTop="1"/>
  </sheetData>
  <mergeCells count="5">
    <mergeCell ref="A1:E1"/>
    <mergeCell ref="A2:E2"/>
    <mergeCell ref="A3:E3"/>
    <mergeCell ref="A4:E4"/>
    <mergeCell ref="A5:E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AG101"/>
  <sheetViews>
    <sheetView zoomScale="115" zoomScaleNormal="115" workbookViewId="0">
      <selection activeCell="A3" sqref="A3:AG3"/>
    </sheetView>
  </sheetViews>
  <sheetFormatPr defaultRowHeight="12.75"/>
  <cols>
    <col min="1" max="1" width="62.5703125" style="59" bestFit="1" customWidth="1"/>
    <col min="2" max="2" width="4.7109375" style="59" customWidth="1"/>
    <col min="3" max="3" width="5.140625" style="59" customWidth="1"/>
    <col min="4" max="4" width="4.7109375" style="59" customWidth="1"/>
    <col min="5" max="5" width="4.85546875" style="59" customWidth="1"/>
    <col min="6" max="6" width="4.5703125" style="59" customWidth="1"/>
    <col min="7" max="8" width="4.85546875" style="59" customWidth="1"/>
    <col min="9" max="9" width="4.140625" style="59" customWidth="1"/>
    <col min="10" max="10" width="5.140625" style="59" customWidth="1"/>
    <col min="11" max="11" width="4.5703125" style="59" customWidth="1"/>
    <col min="12" max="12" width="5.28515625" style="59" customWidth="1"/>
    <col min="13" max="13" width="4.85546875" style="59" customWidth="1"/>
    <col min="14" max="14" width="5" style="59" customWidth="1"/>
    <col min="15" max="15" width="5.140625" style="59" customWidth="1"/>
    <col min="16" max="18" width="4.7109375" style="59" customWidth="1"/>
    <col min="19" max="19" width="5.140625" style="59" customWidth="1"/>
    <col min="20" max="20" width="4.7109375" style="59" customWidth="1"/>
    <col min="21" max="24" width="4.85546875" style="59" customWidth="1"/>
    <col min="25" max="25" width="5.42578125" style="59" customWidth="1"/>
    <col min="26" max="27" width="5" style="59" customWidth="1"/>
    <col min="28" max="29" width="4.7109375" style="59" customWidth="1"/>
    <col min="30" max="30" width="5" style="59" customWidth="1"/>
    <col min="31" max="31" width="5.140625" style="59" customWidth="1"/>
    <col min="32" max="32" width="4.85546875" style="59" customWidth="1"/>
    <col min="33" max="33" width="9.28515625" style="59" customWidth="1"/>
    <col min="34" max="256" width="9.140625" style="59"/>
    <col min="257" max="257" width="62.5703125" style="59" bestFit="1" customWidth="1"/>
    <col min="258" max="258" width="4.7109375" style="59" customWidth="1"/>
    <col min="259" max="259" width="5.140625" style="59" customWidth="1"/>
    <col min="260" max="260" width="4.7109375" style="59" customWidth="1"/>
    <col min="261" max="261" width="4.85546875" style="59" customWidth="1"/>
    <col min="262" max="262" width="4.5703125" style="59" customWidth="1"/>
    <col min="263" max="264" width="4.85546875" style="59" customWidth="1"/>
    <col min="265" max="265" width="4.140625" style="59" customWidth="1"/>
    <col min="266" max="266" width="5.140625" style="59" customWidth="1"/>
    <col min="267" max="267" width="4.5703125" style="59" customWidth="1"/>
    <col min="268" max="268" width="5.28515625" style="59" customWidth="1"/>
    <col min="269" max="269" width="4.85546875" style="59" customWidth="1"/>
    <col min="270" max="270" width="5" style="59" customWidth="1"/>
    <col min="271" max="271" width="5.140625" style="59" customWidth="1"/>
    <col min="272" max="274" width="4.7109375" style="59" customWidth="1"/>
    <col min="275" max="275" width="5.140625" style="59" customWidth="1"/>
    <col min="276" max="276" width="4.7109375" style="59" customWidth="1"/>
    <col min="277" max="280" width="4.85546875" style="59" customWidth="1"/>
    <col min="281" max="281" width="5.42578125" style="59" customWidth="1"/>
    <col min="282" max="283" width="5" style="59" customWidth="1"/>
    <col min="284" max="285" width="4.7109375" style="59" customWidth="1"/>
    <col min="286" max="286" width="5" style="59" customWidth="1"/>
    <col min="287" max="287" width="5.140625" style="59" customWidth="1"/>
    <col min="288" max="288" width="4.85546875" style="59" customWidth="1"/>
    <col min="289" max="289" width="9.28515625" style="59" customWidth="1"/>
    <col min="290" max="512" width="9.140625" style="59"/>
    <col min="513" max="513" width="62.5703125" style="59" bestFit="1" customWidth="1"/>
    <col min="514" max="514" width="4.7109375" style="59" customWidth="1"/>
    <col min="515" max="515" width="5.140625" style="59" customWidth="1"/>
    <col min="516" max="516" width="4.7109375" style="59" customWidth="1"/>
    <col min="517" max="517" width="4.85546875" style="59" customWidth="1"/>
    <col min="518" max="518" width="4.5703125" style="59" customWidth="1"/>
    <col min="519" max="520" width="4.85546875" style="59" customWidth="1"/>
    <col min="521" max="521" width="4.140625" style="59" customWidth="1"/>
    <col min="522" max="522" width="5.140625" style="59" customWidth="1"/>
    <col min="523" max="523" width="4.5703125" style="59" customWidth="1"/>
    <col min="524" max="524" width="5.28515625" style="59" customWidth="1"/>
    <col min="525" max="525" width="4.85546875" style="59" customWidth="1"/>
    <col min="526" max="526" width="5" style="59" customWidth="1"/>
    <col min="527" max="527" width="5.140625" style="59" customWidth="1"/>
    <col min="528" max="530" width="4.7109375" style="59" customWidth="1"/>
    <col min="531" max="531" width="5.140625" style="59" customWidth="1"/>
    <col min="532" max="532" width="4.7109375" style="59" customWidth="1"/>
    <col min="533" max="536" width="4.85546875" style="59" customWidth="1"/>
    <col min="537" max="537" width="5.42578125" style="59" customWidth="1"/>
    <col min="538" max="539" width="5" style="59" customWidth="1"/>
    <col min="540" max="541" width="4.7109375" style="59" customWidth="1"/>
    <col min="542" max="542" width="5" style="59" customWidth="1"/>
    <col min="543" max="543" width="5.140625" style="59" customWidth="1"/>
    <col min="544" max="544" width="4.85546875" style="59" customWidth="1"/>
    <col min="545" max="545" width="9.28515625" style="59" customWidth="1"/>
    <col min="546" max="768" width="9.140625" style="59"/>
    <col min="769" max="769" width="62.5703125" style="59" bestFit="1" customWidth="1"/>
    <col min="770" max="770" width="4.7109375" style="59" customWidth="1"/>
    <col min="771" max="771" width="5.140625" style="59" customWidth="1"/>
    <col min="772" max="772" width="4.7109375" style="59" customWidth="1"/>
    <col min="773" max="773" width="4.85546875" style="59" customWidth="1"/>
    <col min="774" max="774" width="4.5703125" style="59" customWidth="1"/>
    <col min="775" max="776" width="4.85546875" style="59" customWidth="1"/>
    <col min="777" max="777" width="4.140625" style="59" customWidth="1"/>
    <col min="778" max="778" width="5.140625" style="59" customWidth="1"/>
    <col min="779" max="779" width="4.5703125" style="59" customWidth="1"/>
    <col min="780" max="780" width="5.28515625" style="59" customWidth="1"/>
    <col min="781" max="781" width="4.85546875" style="59" customWidth="1"/>
    <col min="782" max="782" width="5" style="59" customWidth="1"/>
    <col min="783" max="783" width="5.140625" style="59" customWidth="1"/>
    <col min="784" max="786" width="4.7109375" style="59" customWidth="1"/>
    <col min="787" max="787" width="5.140625" style="59" customWidth="1"/>
    <col min="788" max="788" width="4.7109375" style="59" customWidth="1"/>
    <col min="789" max="792" width="4.85546875" style="59" customWidth="1"/>
    <col min="793" max="793" width="5.42578125" style="59" customWidth="1"/>
    <col min="794" max="795" width="5" style="59" customWidth="1"/>
    <col min="796" max="797" width="4.7109375" style="59" customWidth="1"/>
    <col min="798" max="798" width="5" style="59" customWidth="1"/>
    <col min="799" max="799" width="5.140625" style="59" customWidth="1"/>
    <col min="800" max="800" width="4.85546875" style="59" customWidth="1"/>
    <col min="801" max="801" width="9.28515625" style="59" customWidth="1"/>
    <col min="802" max="1024" width="9.140625" style="59"/>
    <col min="1025" max="1025" width="62.5703125" style="59" bestFit="1" customWidth="1"/>
    <col min="1026" max="1026" width="4.7109375" style="59" customWidth="1"/>
    <col min="1027" max="1027" width="5.140625" style="59" customWidth="1"/>
    <col min="1028" max="1028" width="4.7109375" style="59" customWidth="1"/>
    <col min="1029" max="1029" width="4.85546875" style="59" customWidth="1"/>
    <col min="1030" max="1030" width="4.5703125" style="59" customWidth="1"/>
    <col min="1031" max="1032" width="4.85546875" style="59" customWidth="1"/>
    <col min="1033" max="1033" width="4.140625" style="59" customWidth="1"/>
    <col min="1034" max="1034" width="5.140625" style="59" customWidth="1"/>
    <col min="1035" max="1035" width="4.5703125" style="59" customWidth="1"/>
    <col min="1036" max="1036" width="5.28515625" style="59" customWidth="1"/>
    <col min="1037" max="1037" width="4.85546875" style="59" customWidth="1"/>
    <col min="1038" max="1038" width="5" style="59" customWidth="1"/>
    <col min="1039" max="1039" width="5.140625" style="59" customWidth="1"/>
    <col min="1040" max="1042" width="4.7109375" style="59" customWidth="1"/>
    <col min="1043" max="1043" width="5.140625" style="59" customWidth="1"/>
    <col min="1044" max="1044" width="4.7109375" style="59" customWidth="1"/>
    <col min="1045" max="1048" width="4.85546875" style="59" customWidth="1"/>
    <col min="1049" max="1049" width="5.42578125" style="59" customWidth="1"/>
    <col min="1050" max="1051" width="5" style="59" customWidth="1"/>
    <col min="1052" max="1053" width="4.7109375" style="59" customWidth="1"/>
    <col min="1054" max="1054" width="5" style="59" customWidth="1"/>
    <col min="1055" max="1055" width="5.140625" style="59" customWidth="1"/>
    <col min="1056" max="1056" width="4.85546875" style="59" customWidth="1"/>
    <col min="1057" max="1057" width="9.28515625" style="59" customWidth="1"/>
    <col min="1058" max="1280" width="9.140625" style="59"/>
    <col min="1281" max="1281" width="62.5703125" style="59" bestFit="1" customWidth="1"/>
    <col min="1282" max="1282" width="4.7109375" style="59" customWidth="1"/>
    <col min="1283" max="1283" width="5.140625" style="59" customWidth="1"/>
    <col min="1284" max="1284" width="4.7109375" style="59" customWidth="1"/>
    <col min="1285" max="1285" width="4.85546875" style="59" customWidth="1"/>
    <col min="1286" max="1286" width="4.5703125" style="59" customWidth="1"/>
    <col min="1287" max="1288" width="4.85546875" style="59" customWidth="1"/>
    <col min="1289" max="1289" width="4.140625" style="59" customWidth="1"/>
    <col min="1290" max="1290" width="5.140625" style="59" customWidth="1"/>
    <col min="1291" max="1291" width="4.5703125" style="59" customWidth="1"/>
    <col min="1292" max="1292" width="5.28515625" style="59" customWidth="1"/>
    <col min="1293" max="1293" width="4.85546875" style="59" customWidth="1"/>
    <col min="1294" max="1294" width="5" style="59" customWidth="1"/>
    <col min="1295" max="1295" width="5.140625" style="59" customWidth="1"/>
    <col min="1296" max="1298" width="4.7109375" style="59" customWidth="1"/>
    <col min="1299" max="1299" width="5.140625" style="59" customWidth="1"/>
    <col min="1300" max="1300" width="4.7109375" style="59" customWidth="1"/>
    <col min="1301" max="1304" width="4.85546875" style="59" customWidth="1"/>
    <col min="1305" max="1305" width="5.42578125" style="59" customWidth="1"/>
    <col min="1306" max="1307" width="5" style="59" customWidth="1"/>
    <col min="1308" max="1309" width="4.7109375" style="59" customWidth="1"/>
    <col min="1310" max="1310" width="5" style="59" customWidth="1"/>
    <col min="1311" max="1311" width="5.140625" style="59" customWidth="1"/>
    <col min="1312" max="1312" width="4.85546875" style="59" customWidth="1"/>
    <col min="1313" max="1313" width="9.28515625" style="59" customWidth="1"/>
    <col min="1314" max="1536" width="9.140625" style="59"/>
    <col min="1537" max="1537" width="62.5703125" style="59" bestFit="1" customWidth="1"/>
    <col min="1538" max="1538" width="4.7109375" style="59" customWidth="1"/>
    <col min="1539" max="1539" width="5.140625" style="59" customWidth="1"/>
    <col min="1540" max="1540" width="4.7109375" style="59" customWidth="1"/>
    <col min="1541" max="1541" width="4.85546875" style="59" customWidth="1"/>
    <col min="1542" max="1542" width="4.5703125" style="59" customWidth="1"/>
    <col min="1543" max="1544" width="4.85546875" style="59" customWidth="1"/>
    <col min="1545" max="1545" width="4.140625" style="59" customWidth="1"/>
    <col min="1546" max="1546" width="5.140625" style="59" customWidth="1"/>
    <col min="1547" max="1547" width="4.5703125" style="59" customWidth="1"/>
    <col min="1548" max="1548" width="5.28515625" style="59" customWidth="1"/>
    <col min="1549" max="1549" width="4.85546875" style="59" customWidth="1"/>
    <col min="1550" max="1550" width="5" style="59" customWidth="1"/>
    <col min="1551" max="1551" width="5.140625" style="59" customWidth="1"/>
    <col min="1552" max="1554" width="4.7109375" style="59" customWidth="1"/>
    <col min="1555" max="1555" width="5.140625" style="59" customWidth="1"/>
    <col min="1556" max="1556" width="4.7109375" style="59" customWidth="1"/>
    <col min="1557" max="1560" width="4.85546875" style="59" customWidth="1"/>
    <col min="1561" max="1561" width="5.42578125" style="59" customWidth="1"/>
    <col min="1562" max="1563" width="5" style="59" customWidth="1"/>
    <col min="1564" max="1565" width="4.7109375" style="59" customWidth="1"/>
    <col min="1566" max="1566" width="5" style="59" customWidth="1"/>
    <col min="1567" max="1567" width="5.140625" style="59" customWidth="1"/>
    <col min="1568" max="1568" width="4.85546875" style="59" customWidth="1"/>
    <col min="1569" max="1569" width="9.28515625" style="59" customWidth="1"/>
    <col min="1570" max="1792" width="9.140625" style="59"/>
    <col min="1793" max="1793" width="62.5703125" style="59" bestFit="1" customWidth="1"/>
    <col min="1794" max="1794" width="4.7109375" style="59" customWidth="1"/>
    <col min="1795" max="1795" width="5.140625" style="59" customWidth="1"/>
    <col min="1796" max="1796" width="4.7109375" style="59" customWidth="1"/>
    <col min="1797" max="1797" width="4.85546875" style="59" customWidth="1"/>
    <col min="1798" max="1798" width="4.5703125" style="59" customWidth="1"/>
    <col min="1799" max="1800" width="4.85546875" style="59" customWidth="1"/>
    <col min="1801" max="1801" width="4.140625" style="59" customWidth="1"/>
    <col min="1802" max="1802" width="5.140625" style="59" customWidth="1"/>
    <col min="1803" max="1803" width="4.5703125" style="59" customWidth="1"/>
    <col min="1804" max="1804" width="5.28515625" style="59" customWidth="1"/>
    <col min="1805" max="1805" width="4.85546875" style="59" customWidth="1"/>
    <col min="1806" max="1806" width="5" style="59" customWidth="1"/>
    <col min="1807" max="1807" width="5.140625" style="59" customWidth="1"/>
    <col min="1808" max="1810" width="4.7109375" style="59" customWidth="1"/>
    <col min="1811" max="1811" width="5.140625" style="59" customWidth="1"/>
    <col min="1812" max="1812" width="4.7109375" style="59" customWidth="1"/>
    <col min="1813" max="1816" width="4.85546875" style="59" customWidth="1"/>
    <col min="1817" max="1817" width="5.42578125" style="59" customWidth="1"/>
    <col min="1818" max="1819" width="5" style="59" customWidth="1"/>
    <col min="1820" max="1821" width="4.7109375" style="59" customWidth="1"/>
    <col min="1822" max="1822" width="5" style="59" customWidth="1"/>
    <col min="1823" max="1823" width="5.140625" style="59" customWidth="1"/>
    <col min="1824" max="1824" width="4.85546875" style="59" customWidth="1"/>
    <col min="1825" max="1825" width="9.28515625" style="59" customWidth="1"/>
    <col min="1826" max="2048" width="9.140625" style="59"/>
    <col min="2049" max="2049" width="62.5703125" style="59" bestFit="1" customWidth="1"/>
    <col min="2050" max="2050" width="4.7109375" style="59" customWidth="1"/>
    <col min="2051" max="2051" width="5.140625" style="59" customWidth="1"/>
    <col min="2052" max="2052" width="4.7109375" style="59" customWidth="1"/>
    <col min="2053" max="2053" width="4.85546875" style="59" customWidth="1"/>
    <col min="2054" max="2054" width="4.5703125" style="59" customWidth="1"/>
    <col min="2055" max="2056" width="4.85546875" style="59" customWidth="1"/>
    <col min="2057" max="2057" width="4.140625" style="59" customWidth="1"/>
    <col min="2058" max="2058" width="5.140625" style="59" customWidth="1"/>
    <col min="2059" max="2059" width="4.5703125" style="59" customWidth="1"/>
    <col min="2060" max="2060" width="5.28515625" style="59" customWidth="1"/>
    <col min="2061" max="2061" width="4.85546875" style="59" customWidth="1"/>
    <col min="2062" max="2062" width="5" style="59" customWidth="1"/>
    <col min="2063" max="2063" width="5.140625" style="59" customWidth="1"/>
    <col min="2064" max="2066" width="4.7109375" style="59" customWidth="1"/>
    <col min="2067" max="2067" width="5.140625" style="59" customWidth="1"/>
    <col min="2068" max="2068" width="4.7109375" style="59" customWidth="1"/>
    <col min="2069" max="2072" width="4.85546875" style="59" customWidth="1"/>
    <col min="2073" max="2073" width="5.42578125" style="59" customWidth="1"/>
    <col min="2074" max="2075" width="5" style="59" customWidth="1"/>
    <col min="2076" max="2077" width="4.7109375" style="59" customWidth="1"/>
    <col min="2078" max="2078" width="5" style="59" customWidth="1"/>
    <col min="2079" max="2079" width="5.140625" style="59" customWidth="1"/>
    <col min="2080" max="2080" width="4.85546875" style="59" customWidth="1"/>
    <col min="2081" max="2081" width="9.28515625" style="59" customWidth="1"/>
    <col min="2082" max="2304" width="9.140625" style="59"/>
    <col min="2305" max="2305" width="62.5703125" style="59" bestFit="1" customWidth="1"/>
    <col min="2306" max="2306" width="4.7109375" style="59" customWidth="1"/>
    <col min="2307" max="2307" width="5.140625" style="59" customWidth="1"/>
    <col min="2308" max="2308" width="4.7109375" style="59" customWidth="1"/>
    <col min="2309" max="2309" width="4.85546875" style="59" customWidth="1"/>
    <col min="2310" max="2310" width="4.5703125" style="59" customWidth="1"/>
    <col min="2311" max="2312" width="4.85546875" style="59" customWidth="1"/>
    <col min="2313" max="2313" width="4.140625" style="59" customWidth="1"/>
    <col min="2314" max="2314" width="5.140625" style="59" customWidth="1"/>
    <col min="2315" max="2315" width="4.5703125" style="59" customWidth="1"/>
    <col min="2316" max="2316" width="5.28515625" style="59" customWidth="1"/>
    <col min="2317" max="2317" width="4.85546875" style="59" customWidth="1"/>
    <col min="2318" max="2318" width="5" style="59" customWidth="1"/>
    <col min="2319" max="2319" width="5.140625" style="59" customWidth="1"/>
    <col min="2320" max="2322" width="4.7109375" style="59" customWidth="1"/>
    <col min="2323" max="2323" width="5.140625" style="59" customWidth="1"/>
    <col min="2324" max="2324" width="4.7109375" style="59" customWidth="1"/>
    <col min="2325" max="2328" width="4.85546875" style="59" customWidth="1"/>
    <col min="2329" max="2329" width="5.42578125" style="59" customWidth="1"/>
    <col min="2330" max="2331" width="5" style="59" customWidth="1"/>
    <col min="2332" max="2333" width="4.7109375" style="59" customWidth="1"/>
    <col min="2334" max="2334" width="5" style="59" customWidth="1"/>
    <col min="2335" max="2335" width="5.140625" style="59" customWidth="1"/>
    <col min="2336" max="2336" width="4.85546875" style="59" customWidth="1"/>
    <col min="2337" max="2337" width="9.28515625" style="59" customWidth="1"/>
    <col min="2338" max="2560" width="9.140625" style="59"/>
    <col min="2561" max="2561" width="62.5703125" style="59" bestFit="1" customWidth="1"/>
    <col min="2562" max="2562" width="4.7109375" style="59" customWidth="1"/>
    <col min="2563" max="2563" width="5.140625" style="59" customWidth="1"/>
    <col min="2564" max="2564" width="4.7109375" style="59" customWidth="1"/>
    <col min="2565" max="2565" width="4.85546875" style="59" customWidth="1"/>
    <col min="2566" max="2566" width="4.5703125" style="59" customWidth="1"/>
    <col min="2567" max="2568" width="4.85546875" style="59" customWidth="1"/>
    <col min="2569" max="2569" width="4.140625" style="59" customWidth="1"/>
    <col min="2570" max="2570" width="5.140625" style="59" customWidth="1"/>
    <col min="2571" max="2571" width="4.5703125" style="59" customWidth="1"/>
    <col min="2572" max="2572" width="5.28515625" style="59" customWidth="1"/>
    <col min="2573" max="2573" width="4.85546875" style="59" customWidth="1"/>
    <col min="2574" max="2574" width="5" style="59" customWidth="1"/>
    <col min="2575" max="2575" width="5.140625" style="59" customWidth="1"/>
    <col min="2576" max="2578" width="4.7109375" style="59" customWidth="1"/>
    <col min="2579" max="2579" width="5.140625" style="59" customWidth="1"/>
    <col min="2580" max="2580" width="4.7109375" style="59" customWidth="1"/>
    <col min="2581" max="2584" width="4.85546875" style="59" customWidth="1"/>
    <col min="2585" max="2585" width="5.42578125" style="59" customWidth="1"/>
    <col min="2586" max="2587" width="5" style="59" customWidth="1"/>
    <col min="2588" max="2589" width="4.7109375" style="59" customWidth="1"/>
    <col min="2590" max="2590" width="5" style="59" customWidth="1"/>
    <col min="2591" max="2591" width="5.140625" style="59" customWidth="1"/>
    <col min="2592" max="2592" width="4.85546875" style="59" customWidth="1"/>
    <col min="2593" max="2593" width="9.28515625" style="59" customWidth="1"/>
    <col min="2594" max="2816" width="9.140625" style="59"/>
    <col min="2817" max="2817" width="62.5703125" style="59" bestFit="1" customWidth="1"/>
    <col min="2818" max="2818" width="4.7109375" style="59" customWidth="1"/>
    <col min="2819" max="2819" width="5.140625" style="59" customWidth="1"/>
    <col min="2820" max="2820" width="4.7109375" style="59" customWidth="1"/>
    <col min="2821" max="2821" width="4.85546875" style="59" customWidth="1"/>
    <col min="2822" max="2822" width="4.5703125" style="59" customWidth="1"/>
    <col min="2823" max="2824" width="4.85546875" style="59" customWidth="1"/>
    <col min="2825" max="2825" width="4.140625" style="59" customWidth="1"/>
    <col min="2826" max="2826" width="5.140625" style="59" customWidth="1"/>
    <col min="2827" max="2827" width="4.5703125" style="59" customWidth="1"/>
    <col min="2828" max="2828" width="5.28515625" style="59" customWidth="1"/>
    <col min="2829" max="2829" width="4.85546875" style="59" customWidth="1"/>
    <col min="2830" max="2830" width="5" style="59" customWidth="1"/>
    <col min="2831" max="2831" width="5.140625" style="59" customWidth="1"/>
    <col min="2832" max="2834" width="4.7109375" style="59" customWidth="1"/>
    <col min="2835" max="2835" width="5.140625" style="59" customWidth="1"/>
    <col min="2836" max="2836" width="4.7109375" style="59" customWidth="1"/>
    <col min="2837" max="2840" width="4.85546875" style="59" customWidth="1"/>
    <col min="2841" max="2841" width="5.42578125" style="59" customWidth="1"/>
    <col min="2842" max="2843" width="5" style="59" customWidth="1"/>
    <col min="2844" max="2845" width="4.7109375" style="59" customWidth="1"/>
    <col min="2846" max="2846" width="5" style="59" customWidth="1"/>
    <col min="2847" max="2847" width="5.140625" style="59" customWidth="1"/>
    <col min="2848" max="2848" width="4.85546875" style="59" customWidth="1"/>
    <col min="2849" max="2849" width="9.28515625" style="59" customWidth="1"/>
    <col min="2850" max="3072" width="9.140625" style="59"/>
    <col min="3073" max="3073" width="62.5703125" style="59" bestFit="1" customWidth="1"/>
    <col min="3074" max="3074" width="4.7109375" style="59" customWidth="1"/>
    <col min="3075" max="3075" width="5.140625" style="59" customWidth="1"/>
    <col min="3076" max="3076" width="4.7109375" style="59" customWidth="1"/>
    <col min="3077" max="3077" width="4.85546875" style="59" customWidth="1"/>
    <col min="3078" max="3078" width="4.5703125" style="59" customWidth="1"/>
    <col min="3079" max="3080" width="4.85546875" style="59" customWidth="1"/>
    <col min="3081" max="3081" width="4.140625" style="59" customWidth="1"/>
    <col min="3082" max="3082" width="5.140625" style="59" customWidth="1"/>
    <col min="3083" max="3083" width="4.5703125" style="59" customWidth="1"/>
    <col min="3084" max="3084" width="5.28515625" style="59" customWidth="1"/>
    <col min="3085" max="3085" width="4.85546875" style="59" customWidth="1"/>
    <col min="3086" max="3086" width="5" style="59" customWidth="1"/>
    <col min="3087" max="3087" width="5.140625" style="59" customWidth="1"/>
    <col min="3088" max="3090" width="4.7109375" style="59" customWidth="1"/>
    <col min="3091" max="3091" width="5.140625" style="59" customWidth="1"/>
    <col min="3092" max="3092" width="4.7109375" style="59" customWidth="1"/>
    <col min="3093" max="3096" width="4.85546875" style="59" customWidth="1"/>
    <col min="3097" max="3097" width="5.42578125" style="59" customWidth="1"/>
    <col min="3098" max="3099" width="5" style="59" customWidth="1"/>
    <col min="3100" max="3101" width="4.7109375" style="59" customWidth="1"/>
    <col min="3102" max="3102" width="5" style="59" customWidth="1"/>
    <col min="3103" max="3103" width="5.140625" style="59" customWidth="1"/>
    <col min="3104" max="3104" width="4.85546875" style="59" customWidth="1"/>
    <col min="3105" max="3105" width="9.28515625" style="59" customWidth="1"/>
    <col min="3106" max="3328" width="9.140625" style="59"/>
    <col min="3329" max="3329" width="62.5703125" style="59" bestFit="1" customWidth="1"/>
    <col min="3330" max="3330" width="4.7109375" style="59" customWidth="1"/>
    <col min="3331" max="3331" width="5.140625" style="59" customWidth="1"/>
    <col min="3332" max="3332" width="4.7109375" style="59" customWidth="1"/>
    <col min="3333" max="3333" width="4.85546875" style="59" customWidth="1"/>
    <col min="3334" max="3334" width="4.5703125" style="59" customWidth="1"/>
    <col min="3335" max="3336" width="4.85546875" style="59" customWidth="1"/>
    <col min="3337" max="3337" width="4.140625" style="59" customWidth="1"/>
    <col min="3338" max="3338" width="5.140625" style="59" customWidth="1"/>
    <col min="3339" max="3339" width="4.5703125" style="59" customWidth="1"/>
    <col min="3340" max="3340" width="5.28515625" style="59" customWidth="1"/>
    <col min="3341" max="3341" width="4.85546875" style="59" customWidth="1"/>
    <col min="3342" max="3342" width="5" style="59" customWidth="1"/>
    <col min="3343" max="3343" width="5.140625" style="59" customWidth="1"/>
    <col min="3344" max="3346" width="4.7109375" style="59" customWidth="1"/>
    <col min="3347" max="3347" width="5.140625" style="59" customWidth="1"/>
    <col min="3348" max="3348" width="4.7109375" style="59" customWidth="1"/>
    <col min="3349" max="3352" width="4.85546875" style="59" customWidth="1"/>
    <col min="3353" max="3353" width="5.42578125" style="59" customWidth="1"/>
    <col min="3354" max="3355" width="5" style="59" customWidth="1"/>
    <col min="3356" max="3357" width="4.7109375" style="59" customWidth="1"/>
    <col min="3358" max="3358" width="5" style="59" customWidth="1"/>
    <col min="3359" max="3359" width="5.140625" style="59" customWidth="1"/>
    <col min="3360" max="3360" width="4.85546875" style="59" customWidth="1"/>
    <col min="3361" max="3361" width="9.28515625" style="59" customWidth="1"/>
    <col min="3362" max="3584" width="9.140625" style="59"/>
    <col min="3585" max="3585" width="62.5703125" style="59" bestFit="1" customWidth="1"/>
    <col min="3586" max="3586" width="4.7109375" style="59" customWidth="1"/>
    <col min="3587" max="3587" width="5.140625" style="59" customWidth="1"/>
    <col min="3588" max="3588" width="4.7109375" style="59" customWidth="1"/>
    <col min="3589" max="3589" width="4.85546875" style="59" customWidth="1"/>
    <col min="3590" max="3590" width="4.5703125" style="59" customWidth="1"/>
    <col min="3591" max="3592" width="4.85546875" style="59" customWidth="1"/>
    <col min="3593" max="3593" width="4.140625" style="59" customWidth="1"/>
    <col min="3594" max="3594" width="5.140625" style="59" customWidth="1"/>
    <col min="3595" max="3595" width="4.5703125" style="59" customWidth="1"/>
    <col min="3596" max="3596" width="5.28515625" style="59" customWidth="1"/>
    <col min="3597" max="3597" width="4.85546875" style="59" customWidth="1"/>
    <col min="3598" max="3598" width="5" style="59" customWidth="1"/>
    <col min="3599" max="3599" width="5.140625" style="59" customWidth="1"/>
    <col min="3600" max="3602" width="4.7109375" style="59" customWidth="1"/>
    <col min="3603" max="3603" width="5.140625" style="59" customWidth="1"/>
    <col min="3604" max="3604" width="4.7109375" style="59" customWidth="1"/>
    <col min="3605" max="3608" width="4.85546875" style="59" customWidth="1"/>
    <col min="3609" max="3609" width="5.42578125" style="59" customWidth="1"/>
    <col min="3610" max="3611" width="5" style="59" customWidth="1"/>
    <col min="3612" max="3613" width="4.7109375" style="59" customWidth="1"/>
    <col min="3614" max="3614" width="5" style="59" customWidth="1"/>
    <col min="3615" max="3615" width="5.140625" style="59" customWidth="1"/>
    <col min="3616" max="3616" width="4.85546875" style="59" customWidth="1"/>
    <col min="3617" max="3617" width="9.28515625" style="59" customWidth="1"/>
    <col min="3618" max="3840" width="9.140625" style="59"/>
    <col min="3841" max="3841" width="62.5703125" style="59" bestFit="1" customWidth="1"/>
    <col min="3842" max="3842" width="4.7109375" style="59" customWidth="1"/>
    <col min="3843" max="3843" width="5.140625" style="59" customWidth="1"/>
    <col min="3844" max="3844" width="4.7109375" style="59" customWidth="1"/>
    <col min="3845" max="3845" width="4.85546875" style="59" customWidth="1"/>
    <col min="3846" max="3846" width="4.5703125" style="59" customWidth="1"/>
    <col min="3847" max="3848" width="4.85546875" style="59" customWidth="1"/>
    <col min="3849" max="3849" width="4.140625" style="59" customWidth="1"/>
    <col min="3850" max="3850" width="5.140625" style="59" customWidth="1"/>
    <col min="3851" max="3851" width="4.5703125" style="59" customWidth="1"/>
    <col min="3852" max="3852" width="5.28515625" style="59" customWidth="1"/>
    <col min="3853" max="3853" width="4.85546875" style="59" customWidth="1"/>
    <col min="3854" max="3854" width="5" style="59" customWidth="1"/>
    <col min="3855" max="3855" width="5.140625" style="59" customWidth="1"/>
    <col min="3856" max="3858" width="4.7109375" style="59" customWidth="1"/>
    <col min="3859" max="3859" width="5.140625" style="59" customWidth="1"/>
    <col min="3860" max="3860" width="4.7109375" style="59" customWidth="1"/>
    <col min="3861" max="3864" width="4.85546875" style="59" customWidth="1"/>
    <col min="3865" max="3865" width="5.42578125" style="59" customWidth="1"/>
    <col min="3866" max="3867" width="5" style="59" customWidth="1"/>
    <col min="3868" max="3869" width="4.7109375" style="59" customWidth="1"/>
    <col min="3870" max="3870" width="5" style="59" customWidth="1"/>
    <col min="3871" max="3871" width="5.140625" style="59" customWidth="1"/>
    <col min="3872" max="3872" width="4.85546875" style="59" customWidth="1"/>
    <col min="3873" max="3873" width="9.28515625" style="59" customWidth="1"/>
    <col min="3874" max="4096" width="9.140625" style="59"/>
    <col min="4097" max="4097" width="62.5703125" style="59" bestFit="1" customWidth="1"/>
    <col min="4098" max="4098" width="4.7109375" style="59" customWidth="1"/>
    <col min="4099" max="4099" width="5.140625" style="59" customWidth="1"/>
    <col min="4100" max="4100" width="4.7109375" style="59" customWidth="1"/>
    <col min="4101" max="4101" width="4.85546875" style="59" customWidth="1"/>
    <col min="4102" max="4102" width="4.5703125" style="59" customWidth="1"/>
    <col min="4103" max="4104" width="4.85546875" style="59" customWidth="1"/>
    <col min="4105" max="4105" width="4.140625" style="59" customWidth="1"/>
    <col min="4106" max="4106" width="5.140625" style="59" customWidth="1"/>
    <col min="4107" max="4107" width="4.5703125" style="59" customWidth="1"/>
    <col min="4108" max="4108" width="5.28515625" style="59" customWidth="1"/>
    <col min="4109" max="4109" width="4.85546875" style="59" customWidth="1"/>
    <col min="4110" max="4110" width="5" style="59" customWidth="1"/>
    <col min="4111" max="4111" width="5.140625" style="59" customWidth="1"/>
    <col min="4112" max="4114" width="4.7109375" style="59" customWidth="1"/>
    <col min="4115" max="4115" width="5.140625" style="59" customWidth="1"/>
    <col min="4116" max="4116" width="4.7109375" style="59" customWidth="1"/>
    <col min="4117" max="4120" width="4.85546875" style="59" customWidth="1"/>
    <col min="4121" max="4121" width="5.42578125" style="59" customWidth="1"/>
    <col min="4122" max="4123" width="5" style="59" customWidth="1"/>
    <col min="4124" max="4125" width="4.7109375" style="59" customWidth="1"/>
    <col min="4126" max="4126" width="5" style="59" customWidth="1"/>
    <col min="4127" max="4127" width="5.140625" style="59" customWidth="1"/>
    <col min="4128" max="4128" width="4.85546875" style="59" customWidth="1"/>
    <col min="4129" max="4129" width="9.28515625" style="59" customWidth="1"/>
    <col min="4130" max="4352" width="9.140625" style="59"/>
    <col min="4353" max="4353" width="62.5703125" style="59" bestFit="1" customWidth="1"/>
    <col min="4354" max="4354" width="4.7109375" style="59" customWidth="1"/>
    <col min="4355" max="4355" width="5.140625" style="59" customWidth="1"/>
    <col min="4356" max="4356" width="4.7109375" style="59" customWidth="1"/>
    <col min="4357" max="4357" width="4.85546875" style="59" customWidth="1"/>
    <col min="4358" max="4358" width="4.5703125" style="59" customWidth="1"/>
    <col min="4359" max="4360" width="4.85546875" style="59" customWidth="1"/>
    <col min="4361" max="4361" width="4.140625" style="59" customWidth="1"/>
    <col min="4362" max="4362" width="5.140625" style="59" customWidth="1"/>
    <col min="4363" max="4363" width="4.5703125" style="59" customWidth="1"/>
    <col min="4364" max="4364" width="5.28515625" style="59" customWidth="1"/>
    <col min="4365" max="4365" width="4.85546875" style="59" customWidth="1"/>
    <col min="4366" max="4366" width="5" style="59" customWidth="1"/>
    <col min="4367" max="4367" width="5.140625" style="59" customWidth="1"/>
    <col min="4368" max="4370" width="4.7109375" style="59" customWidth="1"/>
    <col min="4371" max="4371" width="5.140625" style="59" customWidth="1"/>
    <col min="4372" max="4372" width="4.7109375" style="59" customWidth="1"/>
    <col min="4373" max="4376" width="4.85546875" style="59" customWidth="1"/>
    <col min="4377" max="4377" width="5.42578125" style="59" customWidth="1"/>
    <col min="4378" max="4379" width="5" style="59" customWidth="1"/>
    <col min="4380" max="4381" width="4.7109375" style="59" customWidth="1"/>
    <col min="4382" max="4382" width="5" style="59" customWidth="1"/>
    <col min="4383" max="4383" width="5.140625" style="59" customWidth="1"/>
    <col min="4384" max="4384" width="4.85546875" style="59" customWidth="1"/>
    <col min="4385" max="4385" width="9.28515625" style="59" customWidth="1"/>
    <col min="4386" max="4608" width="9.140625" style="59"/>
    <col min="4609" max="4609" width="62.5703125" style="59" bestFit="1" customWidth="1"/>
    <col min="4610" max="4610" width="4.7109375" style="59" customWidth="1"/>
    <col min="4611" max="4611" width="5.140625" style="59" customWidth="1"/>
    <col min="4612" max="4612" width="4.7109375" style="59" customWidth="1"/>
    <col min="4613" max="4613" width="4.85546875" style="59" customWidth="1"/>
    <col min="4614" max="4614" width="4.5703125" style="59" customWidth="1"/>
    <col min="4615" max="4616" width="4.85546875" style="59" customWidth="1"/>
    <col min="4617" max="4617" width="4.140625" style="59" customWidth="1"/>
    <col min="4618" max="4618" width="5.140625" style="59" customWidth="1"/>
    <col min="4619" max="4619" width="4.5703125" style="59" customWidth="1"/>
    <col min="4620" max="4620" width="5.28515625" style="59" customWidth="1"/>
    <col min="4621" max="4621" width="4.85546875" style="59" customWidth="1"/>
    <col min="4622" max="4622" width="5" style="59" customWidth="1"/>
    <col min="4623" max="4623" width="5.140625" style="59" customWidth="1"/>
    <col min="4624" max="4626" width="4.7109375" style="59" customWidth="1"/>
    <col min="4627" max="4627" width="5.140625" style="59" customWidth="1"/>
    <col min="4628" max="4628" width="4.7109375" style="59" customWidth="1"/>
    <col min="4629" max="4632" width="4.85546875" style="59" customWidth="1"/>
    <col min="4633" max="4633" width="5.42578125" style="59" customWidth="1"/>
    <col min="4634" max="4635" width="5" style="59" customWidth="1"/>
    <col min="4636" max="4637" width="4.7109375" style="59" customWidth="1"/>
    <col min="4638" max="4638" width="5" style="59" customWidth="1"/>
    <col min="4639" max="4639" width="5.140625" style="59" customWidth="1"/>
    <col min="4640" max="4640" width="4.85546875" style="59" customWidth="1"/>
    <col min="4641" max="4641" width="9.28515625" style="59" customWidth="1"/>
    <col min="4642" max="4864" width="9.140625" style="59"/>
    <col min="4865" max="4865" width="62.5703125" style="59" bestFit="1" customWidth="1"/>
    <col min="4866" max="4866" width="4.7109375" style="59" customWidth="1"/>
    <col min="4867" max="4867" width="5.140625" style="59" customWidth="1"/>
    <col min="4868" max="4868" width="4.7109375" style="59" customWidth="1"/>
    <col min="4869" max="4869" width="4.85546875" style="59" customWidth="1"/>
    <col min="4870" max="4870" width="4.5703125" style="59" customWidth="1"/>
    <col min="4871" max="4872" width="4.85546875" style="59" customWidth="1"/>
    <col min="4873" max="4873" width="4.140625" style="59" customWidth="1"/>
    <col min="4874" max="4874" width="5.140625" style="59" customWidth="1"/>
    <col min="4875" max="4875" width="4.5703125" style="59" customWidth="1"/>
    <col min="4876" max="4876" width="5.28515625" style="59" customWidth="1"/>
    <col min="4877" max="4877" width="4.85546875" style="59" customWidth="1"/>
    <col min="4878" max="4878" width="5" style="59" customWidth="1"/>
    <col min="4879" max="4879" width="5.140625" style="59" customWidth="1"/>
    <col min="4880" max="4882" width="4.7109375" style="59" customWidth="1"/>
    <col min="4883" max="4883" width="5.140625" style="59" customWidth="1"/>
    <col min="4884" max="4884" width="4.7109375" style="59" customWidth="1"/>
    <col min="4885" max="4888" width="4.85546875" style="59" customWidth="1"/>
    <col min="4889" max="4889" width="5.42578125" style="59" customWidth="1"/>
    <col min="4890" max="4891" width="5" style="59" customWidth="1"/>
    <col min="4892" max="4893" width="4.7109375" style="59" customWidth="1"/>
    <col min="4894" max="4894" width="5" style="59" customWidth="1"/>
    <col min="4895" max="4895" width="5.140625" style="59" customWidth="1"/>
    <col min="4896" max="4896" width="4.85546875" style="59" customWidth="1"/>
    <col min="4897" max="4897" width="9.28515625" style="59" customWidth="1"/>
    <col min="4898" max="5120" width="9.140625" style="59"/>
    <col min="5121" max="5121" width="62.5703125" style="59" bestFit="1" customWidth="1"/>
    <col min="5122" max="5122" width="4.7109375" style="59" customWidth="1"/>
    <col min="5123" max="5123" width="5.140625" style="59" customWidth="1"/>
    <col min="5124" max="5124" width="4.7109375" style="59" customWidth="1"/>
    <col min="5125" max="5125" width="4.85546875" style="59" customWidth="1"/>
    <col min="5126" max="5126" width="4.5703125" style="59" customWidth="1"/>
    <col min="5127" max="5128" width="4.85546875" style="59" customWidth="1"/>
    <col min="5129" max="5129" width="4.140625" style="59" customWidth="1"/>
    <col min="5130" max="5130" width="5.140625" style="59" customWidth="1"/>
    <col min="5131" max="5131" width="4.5703125" style="59" customWidth="1"/>
    <col min="5132" max="5132" width="5.28515625" style="59" customWidth="1"/>
    <col min="5133" max="5133" width="4.85546875" style="59" customWidth="1"/>
    <col min="5134" max="5134" width="5" style="59" customWidth="1"/>
    <col min="5135" max="5135" width="5.140625" style="59" customWidth="1"/>
    <col min="5136" max="5138" width="4.7109375" style="59" customWidth="1"/>
    <col min="5139" max="5139" width="5.140625" style="59" customWidth="1"/>
    <col min="5140" max="5140" width="4.7109375" style="59" customWidth="1"/>
    <col min="5141" max="5144" width="4.85546875" style="59" customWidth="1"/>
    <col min="5145" max="5145" width="5.42578125" style="59" customWidth="1"/>
    <col min="5146" max="5147" width="5" style="59" customWidth="1"/>
    <col min="5148" max="5149" width="4.7109375" style="59" customWidth="1"/>
    <col min="5150" max="5150" width="5" style="59" customWidth="1"/>
    <col min="5151" max="5151" width="5.140625" style="59" customWidth="1"/>
    <col min="5152" max="5152" width="4.85546875" style="59" customWidth="1"/>
    <col min="5153" max="5153" width="9.28515625" style="59" customWidth="1"/>
    <col min="5154" max="5376" width="9.140625" style="59"/>
    <col min="5377" max="5377" width="62.5703125" style="59" bestFit="1" customWidth="1"/>
    <col min="5378" max="5378" width="4.7109375" style="59" customWidth="1"/>
    <col min="5379" max="5379" width="5.140625" style="59" customWidth="1"/>
    <col min="5380" max="5380" width="4.7109375" style="59" customWidth="1"/>
    <col min="5381" max="5381" width="4.85546875" style="59" customWidth="1"/>
    <col min="5382" max="5382" width="4.5703125" style="59" customWidth="1"/>
    <col min="5383" max="5384" width="4.85546875" style="59" customWidth="1"/>
    <col min="5385" max="5385" width="4.140625" style="59" customWidth="1"/>
    <col min="5386" max="5386" width="5.140625" style="59" customWidth="1"/>
    <col min="5387" max="5387" width="4.5703125" style="59" customWidth="1"/>
    <col min="5388" max="5388" width="5.28515625" style="59" customWidth="1"/>
    <col min="5389" max="5389" width="4.85546875" style="59" customWidth="1"/>
    <col min="5390" max="5390" width="5" style="59" customWidth="1"/>
    <col min="5391" max="5391" width="5.140625" style="59" customWidth="1"/>
    <col min="5392" max="5394" width="4.7109375" style="59" customWidth="1"/>
    <col min="5395" max="5395" width="5.140625" style="59" customWidth="1"/>
    <col min="5396" max="5396" width="4.7109375" style="59" customWidth="1"/>
    <col min="5397" max="5400" width="4.85546875" style="59" customWidth="1"/>
    <col min="5401" max="5401" width="5.42578125" style="59" customWidth="1"/>
    <col min="5402" max="5403" width="5" style="59" customWidth="1"/>
    <col min="5404" max="5405" width="4.7109375" style="59" customWidth="1"/>
    <col min="5406" max="5406" width="5" style="59" customWidth="1"/>
    <col min="5407" max="5407" width="5.140625" style="59" customWidth="1"/>
    <col min="5408" max="5408" width="4.85546875" style="59" customWidth="1"/>
    <col min="5409" max="5409" width="9.28515625" style="59" customWidth="1"/>
    <col min="5410" max="5632" width="9.140625" style="59"/>
    <col min="5633" max="5633" width="62.5703125" style="59" bestFit="1" customWidth="1"/>
    <col min="5634" max="5634" width="4.7109375" style="59" customWidth="1"/>
    <col min="5635" max="5635" width="5.140625" style="59" customWidth="1"/>
    <col min="5636" max="5636" width="4.7109375" style="59" customWidth="1"/>
    <col min="5637" max="5637" width="4.85546875" style="59" customWidth="1"/>
    <col min="5638" max="5638" width="4.5703125" style="59" customWidth="1"/>
    <col min="5639" max="5640" width="4.85546875" style="59" customWidth="1"/>
    <col min="5641" max="5641" width="4.140625" style="59" customWidth="1"/>
    <col min="5642" max="5642" width="5.140625" style="59" customWidth="1"/>
    <col min="5643" max="5643" width="4.5703125" style="59" customWidth="1"/>
    <col min="5644" max="5644" width="5.28515625" style="59" customWidth="1"/>
    <col min="5645" max="5645" width="4.85546875" style="59" customWidth="1"/>
    <col min="5646" max="5646" width="5" style="59" customWidth="1"/>
    <col min="5647" max="5647" width="5.140625" style="59" customWidth="1"/>
    <col min="5648" max="5650" width="4.7109375" style="59" customWidth="1"/>
    <col min="5651" max="5651" width="5.140625" style="59" customWidth="1"/>
    <col min="5652" max="5652" width="4.7109375" style="59" customWidth="1"/>
    <col min="5653" max="5656" width="4.85546875" style="59" customWidth="1"/>
    <col min="5657" max="5657" width="5.42578125" style="59" customWidth="1"/>
    <col min="5658" max="5659" width="5" style="59" customWidth="1"/>
    <col min="5660" max="5661" width="4.7109375" style="59" customWidth="1"/>
    <col min="5662" max="5662" width="5" style="59" customWidth="1"/>
    <col min="5663" max="5663" width="5.140625" style="59" customWidth="1"/>
    <col min="5664" max="5664" width="4.85546875" style="59" customWidth="1"/>
    <col min="5665" max="5665" width="9.28515625" style="59" customWidth="1"/>
    <col min="5666" max="5888" width="9.140625" style="59"/>
    <col min="5889" max="5889" width="62.5703125" style="59" bestFit="1" customWidth="1"/>
    <col min="5890" max="5890" width="4.7109375" style="59" customWidth="1"/>
    <col min="5891" max="5891" width="5.140625" style="59" customWidth="1"/>
    <col min="5892" max="5892" width="4.7109375" style="59" customWidth="1"/>
    <col min="5893" max="5893" width="4.85546875" style="59" customWidth="1"/>
    <col min="5894" max="5894" width="4.5703125" style="59" customWidth="1"/>
    <col min="5895" max="5896" width="4.85546875" style="59" customWidth="1"/>
    <col min="5897" max="5897" width="4.140625" style="59" customWidth="1"/>
    <col min="5898" max="5898" width="5.140625" style="59" customWidth="1"/>
    <col min="5899" max="5899" width="4.5703125" style="59" customWidth="1"/>
    <col min="5900" max="5900" width="5.28515625" style="59" customWidth="1"/>
    <col min="5901" max="5901" width="4.85546875" style="59" customWidth="1"/>
    <col min="5902" max="5902" width="5" style="59" customWidth="1"/>
    <col min="5903" max="5903" width="5.140625" style="59" customWidth="1"/>
    <col min="5904" max="5906" width="4.7109375" style="59" customWidth="1"/>
    <col min="5907" max="5907" width="5.140625" style="59" customWidth="1"/>
    <col min="5908" max="5908" width="4.7109375" style="59" customWidth="1"/>
    <col min="5909" max="5912" width="4.85546875" style="59" customWidth="1"/>
    <col min="5913" max="5913" width="5.42578125" style="59" customWidth="1"/>
    <col min="5914" max="5915" width="5" style="59" customWidth="1"/>
    <col min="5916" max="5917" width="4.7109375" style="59" customWidth="1"/>
    <col min="5918" max="5918" width="5" style="59" customWidth="1"/>
    <col min="5919" max="5919" width="5.140625" style="59" customWidth="1"/>
    <col min="5920" max="5920" width="4.85546875" style="59" customWidth="1"/>
    <col min="5921" max="5921" width="9.28515625" style="59" customWidth="1"/>
    <col min="5922" max="6144" width="9.140625" style="59"/>
    <col min="6145" max="6145" width="62.5703125" style="59" bestFit="1" customWidth="1"/>
    <col min="6146" max="6146" width="4.7109375" style="59" customWidth="1"/>
    <col min="6147" max="6147" width="5.140625" style="59" customWidth="1"/>
    <col min="6148" max="6148" width="4.7109375" style="59" customWidth="1"/>
    <col min="6149" max="6149" width="4.85546875" style="59" customWidth="1"/>
    <col min="6150" max="6150" width="4.5703125" style="59" customWidth="1"/>
    <col min="6151" max="6152" width="4.85546875" style="59" customWidth="1"/>
    <col min="6153" max="6153" width="4.140625" style="59" customWidth="1"/>
    <col min="6154" max="6154" width="5.140625" style="59" customWidth="1"/>
    <col min="6155" max="6155" width="4.5703125" style="59" customWidth="1"/>
    <col min="6156" max="6156" width="5.28515625" style="59" customWidth="1"/>
    <col min="6157" max="6157" width="4.85546875" style="59" customWidth="1"/>
    <col min="6158" max="6158" width="5" style="59" customWidth="1"/>
    <col min="6159" max="6159" width="5.140625" style="59" customWidth="1"/>
    <col min="6160" max="6162" width="4.7109375" style="59" customWidth="1"/>
    <col min="6163" max="6163" width="5.140625" style="59" customWidth="1"/>
    <col min="6164" max="6164" width="4.7109375" style="59" customWidth="1"/>
    <col min="6165" max="6168" width="4.85546875" style="59" customWidth="1"/>
    <col min="6169" max="6169" width="5.42578125" style="59" customWidth="1"/>
    <col min="6170" max="6171" width="5" style="59" customWidth="1"/>
    <col min="6172" max="6173" width="4.7109375" style="59" customWidth="1"/>
    <col min="6174" max="6174" width="5" style="59" customWidth="1"/>
    <col min="6175" max="6175" width="5.140625" style="59" customWidth="1"/>
    <col min="6176" max="6176" width="4.85546875" style="59" customWidth="1"/>
    <col min="6177" max="6177" width="9.28515625" style="59" customWidth="1"/>
    <col min="6178" max="6400" width="9.140625" style="59"/>
    <col min="6401" max="6401" width="62.5703125" style="59" bestFit="1" customWidth="1"/>
    <col min="6402" max="6402" width="4.7109375" style="59" customWidth="1"/>
    <col min="6403" max="6403" width="5.140625" style="59" customWidth="1"/>
    <col min="6404" max="6404" width="4.7109375" style="59" customWidth="1"/>
    <col min="6405" max="6405" width="4.85546875" style="59" customWidth="1"/>
    <col min="6406" max="6406" width="4.5703125" style="59" customWidth="1"/>
    <col min="6407" max="6408" width="4.85546875" style="59" customWidth="1"/>
    <col min="6409" max="6409" width="4.140625" style="59" customWidth="1"/>
    <col min="6410" max="6410" width="5.140625" style="59" customWidth="1"/>
    <col min="6411" max="6411" width="4.5703125" style="59" customWidth="1"/>
    <col min="6412" max="6412" width="5.28515625" style="59" customWidth="1"/>
    <col min="6413" max="6413" width="4.85546875" style="59" customWidth="1"/>
    <col min="6414" max="6414" width="5" style="59" customWidth="1"/>
    <col min="6415" max="6415" width="5.140625" style="59" customWidth="1"/>
    <col min="6416" max="6418" width="4.7109375" style="59" customWidth="1"/>
    <col min="6419" max="6419" width="5.140625" style="59" customWidth="1"/>
    <col min="6420" max="6420" width="4.7109375" style="59" customWidth="1"/>
    <col min="6421" max="6424" width="4.85546875" style="59" customWidth="1"/>
    <col min="6425" max="6425" width="5.42578125" style="59" customWidth="1"/>
    <col min="6426" max="6427" width="5" style="59" customWidth="1"/>
    <col min="6428" max="6429" width="4.7109375" style="59" customWidth="1"/>
    <col min="6430" max="6430" width="5" style="59" customWidth="1"/>
    <col min="6431" max="6431" width="5.140625" style="59" customWidth="1"/>
    <col min="6432" max="6432" width="4.85546875" style="59" customWidth="1"/>
    <col min="6433" max="6433" width="9.28515625" style="59" customWidth="1"/>
    <col min="6434" max="6656" width="9.140625" style="59"/>
    <col min="6657" max="6657" width="62.5703125" style="59" bestFit="1" customWidth="1"/>
    <col min="6658" max="6658" width="4.7109375" style="59" customWidth="1"/>
    <col min="6659" max="6659" width="5.140625" style="59" customWidth="1"/>
    <col min="6660" max="6660" width="4.7109375" style="59" customWidth="1"/>
    <col min="6661" max="6661" width="4.85546875" style="59" customWidth="1"/>
    <col min="6662" max="6662" width="4.5703125" style="59" customWidth="1"/>
    <col min="6663" max="6664" width="4.85546875" style="59" customWidth="1"/>
    <col min="6665" max="6665" width="4.140625" style="59" customWidth="1"/>
    <col min="6666" max="6666" width="5.140625" style="59" customWidth="1"/>
    <col min="6667" max="6667" width="4.5703125" style="59" customWidth="1"/>
    <col min="6668" max="6668" width="5.28515625" style="59" customWidth="1"/>
    <col min="6669" max="6669" width="4.85546875" style="59" customWidth="1"/>
    <col min="6670" max="6670" width="5" style="59" customWidth="1"/>
    <col min="6671" max="6671" width="5.140625" style="59" customWidth="1"/>
    <col min="6672" max="6674" width="4.7109375" style="59" customWidth="1"/>
    <col min="6675" max="6675" width="5.140625" style="59" customWidth="1"/>
    <col min="6676" max="6676" width="4.7109375" style="59" customWidth="1"/>
    <col min="6677" max="6680" width="4.85546875" style="59" customWidth="1"/>
    <col min="6681" max="6681" width="5.42578125" style="59" customWidth="1"/>
    <col min="6682" max="6683" width="5" style="59" customWidth="1"/>
    <col min="6684" max="6685" width="4.7109375" style="59" customWidth="1"/>
    <col min="6686" max="6686" width="5" style="59" customWidth="1"/>
    <col min="6687" max="6687" width="5.140625" style="59" customWidth="1"/>
    <col min="6688" max="6688" width="4.85546875" style="59" customWidth="1"/>
    <col min="6689" max="6689" width="9.28515625" style="59" customWidth="1"/>
    <col min="6690" max="6912" width="9.140625" style="59"/>
    <col min="6913" max="6913" width="62.5703125" style="59" bestFit="1" customWidth="1"/>
    <col min="6914" max="6914" width="4.7109375" style="59" customWidth="1"/>
    <col min="6915" max="6915" width="5.140625" style="59" customWidth="1"/>
    <col min="6916" max="6916" width="4.7109375" style="59" customWidth="1"/>
    <col min="6917" max="6917" width="4.85546875" style="59" customWidth="1"/>
    <col min="6918" max="6918" width="4.5703125" style="59" customWidth="1"/>
    <col min="6919" max="6920" width="4.85546875" style="59" customWidth="1"/>
    <col min="6921" max="6921" width="4.140625" style="59" customWidth="1"/>
    <col min="6922" max="6922" width="5.140625" style="59" customWidth="1"/>
    <col min="6923" max="6923" width="4.5703125" style="59" customWidth="1"/>
    <col min="6924" max="6924" width="5.28515625" style="59" customWidth="1"/>
    <col min="6925" max="6925" width="4.85546875" style="59" customWidth="1"/>
    <col min="6926" max="6926" width="5" style="59" customWidth="1"/>
    <col min="6927" max="6927" width="5.140625" style="59" customWidth="1"/>
    <col min="6928" max="6930" width="4.7109375" style="59" customWidth="1"/>
    <col min="6931" max="6931" width="5.140625" style="59" customWidth="1"/>
    <col min="6932" max="6932" width="4.7109375" style="59" customWidth="1"/>
    <col min="6933" max="6936" width="4.85546875" style="59" customWidth="1"/>
    <col min="6937" max="6937" width="5.42578125" style="59" customWidth="1"/>
    <col min="6938" max="6939" width="5" style="59" customWidth="1"/>
    <col min="6940" max="6941" width="4.7109375" style="59" customWidth="1"/>
    <col min="6942" max="6942" width="5" style="59" customWidth="1"/>
    <col min="6943" max="6943" width="5.140625" style="59" customWidth="1"/>
    <col min="6944" max="6944" width="4.85546875" style="59" customWidth="1"/>
    <col min="6945" max="6945" width="9.28515625" style="59" customWidth="1"/>
    <col min="6946" max="7168" width="9.140625" style="59"/>
    <col min="7169" max="7169" width="62.5703125" style="59" bestFit="1" customWidth="1"/>
    <col min="7170" max="7170" width="4.7109375" style="59" customWidth="1"/>
    <col min="7171" max="7171" width="5.140625" style="59" customWidth="1"/>
    <col min="7172" max="7172" width="4.7109375" style="59" customWidth="1"/>
    <col min="7173" max="7173" width="4.85546875" style="59" customWidth="1"/>
    <col min="7174" max="7174" width="4.5703125" style="59" customWidth="1"/>
    <col min="7175" max="7176" width="4.85546875" style="59" customWidth="1"/>
    <col min="7177" max="7177" width="4.140625" style="59" customWidth="1"/>
    <col min="7178" max="7178" width="5.140625" style="59" customWidth="1"/>
    <col min="7179" max="7179" width="4.5703125" style="59" customWidth="1"/>
    <col min="7180" max="7180" width="5.28515625" style="59" customWidth="1"/>
    <col min="7181" max="7181" width="4.85546875" style="59" customWidth="1"/>
    <col min="7182" max="7182" width="5" style="59" customWidth="1"/>
    <col min="7183" max="7183" width="5.140625" style="59" customWidth="1"/>
    <col min="7184" max="7186" width="4.7109375" style="59" customWidth="1"/>
    <col min="7187" max="7187" width="5.140625" style="59" customWidth="1"/>
    <col min="7188" max="7188" width="4.7109375" style="59" customWidth="1"/>
    <col min="7189" max="7192" width="4.85546875" style="59" customWidth="1"/>
    <col min="7193" max="7193" width="5.42578125" style="59" customWidth="1"/>
    <col min="7194" max="7195" width="5" style="59" customWidth="1"/>
    <col min="7196" max="7197" width="4.7109375" style="59" customWidth="1"/>
    <col min="7198" max="7198" width="5" style="59" customWidth="1"/>
    <col min="7199" max="7199" width="5.140625" style="59" customWidth="1"/>
    <col min="7200" max="7200" width="4.85546875" style="59" customWidth="1"/>
    <col min="7201" max="7201" width="9.28515625" style="59" customWidth="1"/>
    <col min="7202" max="7424" width="9.140625" style="59"/>
    <col min="7425" max="7425" width="62.5703125" style="59" bestFit="1" customWidth="1"/>
    <col min="7426" max="7426" width="4.7109375" style="59" customWidth="1"/>
    <col min="7427" max="7427" width="5.140625" style="59" customWidth="1"/>
    <col min="7428" max="7428" width="4.7109375" style="59" customWidth="1"/>
    <col min="7429" max="7429" width="4.85546875" style="59" customWidth="1"/>
    <col min="7430" max="7430" width="4.5703125" style="59" customWidth="1"/>
    <col min="7431" max="7432" width="4.85546875" style="59" customWidth="1"/>
    <col min="7433" max="7433" width="4.140625" style="59" customWidth="1"/>
    <col min="7434" max="7434" width="5.140625" style="59" customWidth="1"/>
    <col min="7435" max="7435" width="4.5703125" style="59" customWidth="1"/>
    <col min="7436" max="7436" width="5.28515625" style="59" customWidth="1"/>
    <col min="7437" max="7437" width="4.85546875" style="59" customWidth="1"/>
    <col min="7438" max="7438" width="5" style="59" customWidth="1"/>
    <col min="7439" max="7439" width="5.140625" style="59" customWidth="1"/>
    <col min="7440" max="7442" width="4.7109375" style="59" customWidth="1"/>
    <col min="7443" max="7443" width="5.140625" style="59" customWidth="1"/>
    <col min="7444" max="7444" width="4.7109375" style="59" customWidth="1"/>
    <col min="7445" max="7448" width="4.85546875" style="59" customWidth="1"/>
    <col min="7449" max="7449" width="5.42578125" style="59" customWidth="1"/>
    <col min="7450" max="7451" width="5" style="59" customWidth="1"/>
    <col min="7452" max="7453" width="4.7109375" style="59" customWidth="1"/>
    <col min="7454" max="7454" width="5" style="59" customWidth="1"/>
    <col min="7455" max="7455" width="5.140625" style="59" customWidth="1"/>
    <col min="7456" max="7456" width="4.85546875" style="59" customWidth="1"/>
    <col min="7457" max="7457" width="9.28515625" style="59" customWidth="1"/>
    <col min="7458" max="7680" width="9.140625" style="59"/>
    <col min="7681" max="7681" width="62.5703125" style="59" bestFit="1" customWidth="1"/>
    <col min="7682" max="7682" width="4.7109375" style="59" customWidth="1"/>
    <col min="7683" max="7683" width="5.140625" style="59" customWidth="1"/>
    <col min="7684" max="7684" width="4.7109375" style="59" customWidth="1"/>
    <col min="7685" max="7685" width="4.85546875" style="59" customWidth="1"/>
    <col min="7686" max="7686" width="4.5703125" style="59" customWidth="1"/>
    <col min="7687" max="7688" width="4.85546875" style="59" customWidth="1"/>
    <col min="7689" max="7689" width="4.140625" style="59" customWidth="1"/>
    <col min="7690" max="7690" width="5.140625" style="59" customWidth="1"/>
    <col min="7691" max="7691" width="4.5703125" style="59" customWidth="1"/>
    <col min="7692" max="7692" width="5.28515625" style="59" customWidth="1"/>
    <col min="7693" max="7693" width="4.85546875" style="59" customWidth="1"/>
    <col min="7694" max="7694" width="5" style="59" customWidth="1"/>
    <col min="7695" max="7695" width="5.140625" style="59" customWidth="1"/>
    <col min="7696" max="7698" width="4.7109375" style="59" customWidth="1"/>
    <col min="7699" max="7699" width="5.140625" style="59" customWidth="1"/>
    <col min="7700" max="7700" width="4.7109375" style="59" customWidth="1"/>
    <col min="7701" max="7704" width="4.85546875" style="59" customWidth="1"/>
    <col min="7705" max="7705" width="5.42578125" style="59" customWidth="1"/>
    <col min="7706" max="7707" width="5" style="59" customWidth="1"/>
    <col min="7708" max="7709" width="4.7109375" style="59" customWidth="1"/>
    <col min="7710" max="7710" width="5" style="59" customWidth="1"/>
    <col min="7711" max="7711" width="5.140625" style="59" customWidth="1"/>
    <col min="7712" max="7712" width="4.85546875" style="59" customWidth="1"/>
    <col min="7713" max="7713" width="9.28515625" style="59" customWidth="1"/>
    <col min="7714" max="7936" width="9.140625" style="59"/>
    <col min="7937" max="7937" width="62.5703125" style="59" bestFit="1" customWidth="1"/>
    <col min="7938" max="7938" width="4.7109375" style="59" customWidth="1"/>
    <col min="7939" max="7939" width="5.140625" style="59" customWidth="1"/>
    <col min="7940" max="7940" width="4.7109375" style="59" customWidth="1"/>
    <col min="7941" max="7941" width="4.85546875" style="59" customWidth="1"/>
    <col min="7942" max="7942" width="4.5703125" style="59" customWidth="1"/>
    <col min="7943" max="7944" width="4.85546875" style="59" customWidth="1"/>
    <col min="7945" max="7945" width="4.140625" style="59" customWidth="1"/>
    <col min="7946" max="7946" width="5.140625" style="59" customWidth="1"/>
    <col min="7947" max="7947" width="4.5703125" style="59" customWidth="1"/>
    <col min="7948" max="7948" width="5.28515625" style="59" customWidth="1"/>
    <col min="7949" max="7949" width="4.85546875" style="59" customWidth="1"/>
    <col min="7950" max="7950" width="5" style="59" customWidth="1"/>
    <col min="7951" max="7951" width="5.140625" style="59" customWidth="1"/>
    <col min="7952" max="7954" width="4.7109375" style="59" customWidth="1"/>
    <col min="7955" max="7955" width="5.140625" style="59" customWidth="1"/>
    <col min="7956" max="7956" width="4.7109375" style="59" customWidth="1"/>
    <col min="7957" max="7960" width="4.85546875" style="59" customWidth="1"/>
    <col min="7961" max="7961" width="5.42578125" style="59" customWidth="1"/>
    <col min="7962" max="7963" width="5" style="59" customWidth="1"/>
    <col min="7964" max="7965" width="4.7109375" style="59" customWidth="1"/>
    <col min="7966" max="7966" width="5" style="59" customWidth="1"/>
    <col min="7967" max="7967" width="5.140625" style="59" customWidth="1"/>
    <col min="7968" max="7968" width="4.85546875" style="59" customWidth="1"/>
    <col min="7969" max="7969" width="9.28515625" style="59" customWidth="1"/>
    <col min="7970" max="8192" width="9.140625" style="59"/>
    <col min="8193" max="8193" width="62.5703125" style="59" bestFit="1" customWidth="1"/>
    <col min="8194" max="8194" width="4.7109375" style="59" customWidth="1"/>
    <col min="8195" max="8195" width="5.140625" style="59" customWidth="1"/>
    <col min="8196" max="8196" width="4.7109375" style="59" customWidth="1"/>
    <col min="8197" max="8197" width="4.85546875" style="59" customWidth="1"/>
    <col min="8198" max="8198" width="4.5703125" style="59" customWidth="1"/>
    <col min="8199" max="8200" width="4.85546875" style="59" customWidth="1"/>
    <col min="8201" max="8201" width="4.140625" style="59" customWidth="1"/>
    <col min="8202" max="8202" width="5.140625" style="59" customWidth="1"/>
    <col min="8203" max="8203" width="4.5703125" style="59" customWidth="1"/>
    <col min="8204" max="8204" width="5.28515625" style="59" customWidth="1"/>
    <col min="8205" max="8205" width="4.85546875" style="59" customWidth="1"/>
    <col min="8206" max="8206" width="5" style="59" customWidth="1"/>
    <col min="8207" max="8207" width="5.140625" style="59" customWidth="1"/>
    <col min="8208" max="8210" width="4.7109375" style="59" customWidth="1"/>
    <col min="8211" max="8211" width="5.140625" style="59" customWidth="1"/>
    <col min="8212" max="8212" width="4.7109375" style="59" customWidth="1"/>
    <col min="8213" max="8216" width="4.85546875" style="59" customWidth="1"/>
    <col min="8217" max="8217" width="5.42578125" style="59" customWidth="1"/>
    <col min="8218" max="8219" width="5" style="59" customWidth="1"/>
    <col min="8220" max="8221" width="4.7109375" style="59" customWidth="1"/>
    <col min="8222" max="8222" width="5" style="59" customWidth="1"/>
    <col min="8223" max="8223" width="5.140625" style="59" customWidth="1"/>
    <col min="8224" max="8224" width="4.85546875" style="59" customWidth="1"/>
    <col min="8225" max="8225" width="9.28515625" style="59" customWidth="1"/>
    <col min="8226" max="8448" width="9.140625" style="59"/>
    <col min="8449" max="8449" width="62.5703125" style="59" bestFit="1" customWidth="1"/>
    <col min="8450" max="8450" width="4.7109375" style="59" customWidth="1"/>
    <col min="8451" max="8451" width="5.140625" style="59" customWidth="1"/>
    <col min="8452" max="8452" width="4.7109375" style="59" customWidth="1"/>
    <col min="8453" max="8453" width="4.85546875" style="59" customWidth="1"/>
    <col min="8454" max="8454" width="4.5703125" style="59" customWidth="1"/>
    <col min="8455" max="8456" width="4.85546875" style="59" customWidth="1"/>
    <col min="8457" max="8457" width="4.140625" style="59" customWidth="1"/>
    <col min="8458" max="8458" width="5.140625" style="59" customWidth="1"/>
    <col min="8459" max="8459" width="4.5703125" style="59" customWidth="1"/>
    <col min="8460" max="8460" width="5.28515625" style="59" customWidth="1"/>
    <col min="8461" max="8461" width="4.85546875" style="59" customWidth="1"/>
    <col min="8462" max="8462" width="5" style="59" customWidth="1"/>
    <col min="8463" max="8463" width="5.140625" style="59" customWidth="1"/>
    <col min="8464" max="8466" width="4.7109375" style="59" customWidth="1"/>
    <col min="8467" max="8467" width="5.140625" style="59" customWidth="1"/>
    <col min="8468" max="8468" width="4.7109375" style="59" customWidth="1"/>
    <col min="8469" max="8472" width="4.85546875" style="59" customWidth="1"/>
    <col min="8473" max="8473" width="5.42578125" style="59" customWidth="1"/>
    <col min="8474" max="8475" width="5" style="59" customWidth="1"/>
    <col min="8476" max="8477" width="4.7109375" style="59" customWidth="1"/>
    <col min="8478" max="8478" width="5" style="59" customWidth="1"/>
    <col min="8479" max="8479" width="5.140625" style="59" customWidth="1"/>
    <col min="8480" max="8480" width="4.85546875" style="59" customWidth="1"/>
    <col min="8481" max="8481" width="9.28515625" style="59" customWidth="1"/>
    <col min="8482" max="8704" width="9.140625" style="59"/>
    <col min="8705" max="8705" width="62.5703125" style="59" bestFit="1" customWidth="1"/>
    <col min="8706" max="8706" width="4.7109375" style="59" customWidth="1"/>
    <col min="8707" max="8707" width="5.140625" style="59" customWidth="1"/>
    <col min="8708" max="8708" width="4.7109375" style="59" customWidth="1"/>
    <col min="8709" max="8709" width="4.85546875" style="59" customWidth="1"/>
    <col min="8710" max="8710" width="4.5703125" style="59" customWidth="1"/>
    <col min="8711" max="8712" width="4.85546875" style="59" customWidth="1"/>
    <col min="8713" max="8713" width="4.140625" style="59" customWidth="1"/>
    <col min="8714" max="8714" width="5.140625" style="59" customWidth="1"/>
    <col min="8715" max="8715" width="4.5703125" style="59" customWidth="1"/>
    <col min="8716" max="8716" width="5.28515625" style="59" customWidth="1"/>
    <col min="8717" max="8717" width="4.85546875" style="59" customWidth="1"/>
    <col min="8718" max="8718" width="5" style="59" customWidth="1"/>
    <col min="8719" max="8719" width="5.140625" style="59" customWidth="1"/>
    <col min="8720" max="8722" width="4.7109375" style="59" customWidth="1"/>
    <col min="8723" max="8723" width="5.140625" style="59" customWidth="1"/>
    <col min="8724" max="8724" width="4.7109375" style="59" customWidth="1"/>
    <col min="8725" max="8728" width="4.85546875" style="59" customWidth="1"/>
    <col min="8729" max="8729" width="5.42578125" style="59" customWidth="1"/>
    <col min="8730" max="8731" width="5" style="59" customWidth="1"/>
    <col min="8732" max="8733" width="4.7109375" style="59" customWidth="1"/>
    <col min="8734" max="8734" width="5" style="59" customWidth="1"/>
    <col min="8735" max="8735" width="5.140625" style="59" customWidth="1"/>
    <col min="8736" max="8736" width="4.85546875" style="59" customWidth="1"/>
    <col min="8737" max="8737" width="9.28515625" style="59" customWidth="1"/>
    <col min="8738" max="8960" width="9.140625" style="59"/>
    <col min="8961" max="8961" width="62.5703125" style="59" bestFit="1" customWidth="1"/>
    <col min="8962" max="8962" width="4.7109375" style="59" customWidth="1"/>
    <col min="8963" max="8963" width="5.140625" style="59" customWidth="1"/>
    <col min="8964" max="8964" width="4.7109375" style="59" customWidth="1"/>
    <col min="8965" max="8965" width="4.85546875" style="59" customWidth="1"/>
    <col min="8966" max="8966" width="4.5703125" style="59" customWidth="1"/>
    <col min="8967" max="8968" width="4.85546875" style="59" customWidth="1"/>
    <col min="8969" max="8969" width="4.140625" style="59" customWidth="1"/>
    <col min="8970" max="8970" width="5.140625" style="59" customWidth="1"/>
    <col min="8971" max="8971" width="4.5703125" style="59" customWidth="1"/>
    <col min="8972" max="8972" width="5.28515625" style="59" customWidth="1"/>
    <col min="8973" max="8973" width="4.85546875" style="59" customWidth="1"/>
    <col min="8974" max="8974" width="5" style="59" customWidth="1"/>
    <col min="8975" max="8975" width="5.140625" style="59" customWidth="1"/>
    <col min="8976" max="8978" width="4.7109375" style="59" customWidth="1"/>
    <col min="8979" max="8979" width="5.140625" style="59" customWidth="1"/>
    <col min="8980" max="8980" width="4.7109375" style="59" customWidth="1"/>
    <col min="8981" max="8984" width="4.85546875" style="59" customWidth="1"/>
    <col min="8985" max="8985" width="5.42578125" style="59" customWidth="1"/>
    <col min="8986" max="8987" width="5" style="59" customWidth="1"/>
    <col min="8988" max="8989" width="4.7109375" style="59" customWidth="1"/>
    <col min="8990" max="8990" width="5" style="59" customWidth="1"/>
    <col min="8991" max="8991" width="5.140625" style="59" customWidth="1"/>
    <col min="8992" max="8992" width="4.85546875" style="59" customWidth="1"/>
    <col min="8993" max="8993" width="9.28515625" style="59" customWidth="1"/>
    <col min="8994" max="9216" width="9.140625" style="59"/>
    <col min="9217" max="9217" width="62.5703125" style="59" bestFit="1" customWidth="1"/>
    <col min="9218" max="9218" width="4.7109375" style="59" customWidth="1"/>
    <col min="9219" max="9219" width="5.140625" style="59" customWidth="1"/>
    <col min="9220" max="9220" width="4.7109375" style="59" customWidth="1"/>
    <col min="9221" max="9221" width="4.85546875" style="59" customWidth="1"/>
    <col min="9222" max="9222" width="4.5703125" style="59" customWidth="1"/>
    <col min="9223" max="9224" width="4.85546875" style="59" customWidth="1"/>
    <col min="9225" max="9225" width="4.140625" style="59" customWidth="1"/>
    <col min="9226" max="9226" width="5.140625" style="59" customWidth="1"/>
    <col min="9227" max="9227" width="4.5703125" style="59" customWidth="1"/>
    <col min="9228" max="9228" width="5.28515625" style="59" customWidth="1"/>
    <col min="9229" max="9229" width="4.85546875" style="59" customWidth="1"/>
    <col min="9230" max="9230" width="5" style="59" customWidth="1"/>
    <col min="9231" max="9231" width="5.140625" style="59" customWidth="1"/>
    <col min="9232" max="9234" width="4.7109375" style="59" customWidth="1"/>
    <col min="9235" max="9235" width="5.140625" style="59" customWidth="1"/>
    <col min="9236" max="9236" width="4.7109375" style="59" customWidth="1"/>
    <col min="9237" max="9240" width="4.85546875" style="59" customWidth="1"/>
    <col min="9241" max="9241" width="5.42578125" style="59" customWidth="1"/>
    <col min="9242" max="9243" width="5" style="59" customWidth="1"/>
    <col min="9244" max="9245" width="4.7109375" style="59" customWidth="1"/>
    <col min="9246" max="9246" width="5" style="59" customWidth="1"/>
    <col min="9247" max="9247" width="5.140625" style="59" customWidth="1"/>
    <col min="9248" max="9248" width="4.85546875" style="59" customWidth="1"/>
    <col min="9249" max="9249" width="9.28515625" style="59" customWidth="1"/>
    <col min="9250" max="9472" width="9.140625" style="59"/>
    <col min="9473" max="9473" width="62.5703125" style="59" bestFit="1" customWidth="1"/>
    <col min="9474" max="9474" width="4.7109375" style="59" customWidth="1"/>
    <col min="9475" max="9475" width="5.140625" style="59" customWidth="1"/>
    <col min="9476" max="9476" width="4.7109375" style="59" customWidth="1"/>
    <col min="9477" max="9477" width="4.85546875" style="59" customWidth="1"/>
    <col min="9478" max="9478" width="4.5703125" style="59" customWidth="1"/>
    <col min="9479" max="9480" width="4.85546875" style="59" customWidth="1"/>
    <col min="9481" max="9481" width="4.140625" style="59" customWidth="1"/>
    <col min="9482" max="9482" width="5.140625" style="59" customWidth="1"/>
    <col min="9483" max="9483" width="4.5703125" style="59" customWidth="1"/>
    <col min="9484" max="9484" width="5.28515625" style="59" customWidth="1"/>
    <col min="9485" max="9485" width="4.85546875" style="59" customWidth="1"/>
    <col min="9486" max="9486" width="5" style="59" customWidth="1"/>
    <col min="9487" max="9487" width="5.140625" style="59" customWidth="1"/>
    <col min="9488" max="9490" width="4.7109375" style="59" customWidth="1"/>
    <col min="9491" max="9491" width="5.140625" style="59" customWidth="1"/>
    <col min="9492" max="9492" width="4.7109375" style="59" customWidth="1"/>
    <col min="9493" max="9496" width="4.85546875" style="59" customWidth="1"/>
    <col min="9497" max="9497" width="5.42578125" style="59" customWidth="1"/>
    <col min="9498" max="9499" width="5" style="59" customWidth="1"/>
    <col min="9500" max="9501" width="4.7109375" style="59" customWidth="1"/>
    <col min="9502" max="9502" width="5" style="59" customWidth="1"/>
    <col min="9503" max="9503" width="5.140625" style="59" customWidth="1"/>
    <col min="9504" max="9504" width="4.85546875" style="59" customWidth="1"/>
    <col min="9505" max="9505" width="9.28515625" style="59" customWidth="1"/>
    <col min="9506" max="9728" width="9.140625" style="59"/>
    <col min="9729" max="9729" width="62.5703125" style="59" bestFit="1" customWidth="1"/>
    <col min="9730" max="9730" width="4.7109375" style="59" customWidth="1"/>
    <col min="9731" max="9731" width="5.140625" style="59" customWidth="1"/>
    <col min="9732" max="9732" width="4.7109375" style="59" customWidth="1"/>
    <col min="9733" max="9733" width="4.85546875" style="59" customWidth="1"/>
    <col min="9734" max="9734" width="4.5703125" style="59" customWidth="1"/>
    <col min="9735" max="9736" width="4.85546875" style="59" customWidth="1"/>
    <col min="9737" max="9737" width="4.140625" style="59" customWidth="1"/>
    <col min="9738" max="9738" width="5.140625" style="59" customWidth="1"/>
    <col min="9739" max="9739" width="4.5703125" style="59" customWidth="1"/>
    <col min="9740" max="9740" width="5.28515625" style="59" customWidth="1"/>
    <col min="9741" max="9741" width="4.85546875" style="59" customWidth="1"/>
    <col min="9742" max="9742" width="5" style="59" customWidth="1"/>
    <col min="9743" max="9743" width="5.140625" style="59" customWidth="1"/>
    <col min="9744" max="9746" width="4.7109375" style="59" customWidth="1"/>
    <col min="9747" max="9747" width="5.140625" style="59" customWidth="1"/>
    <col min="9748" max="9748" width="4.7109375" style="59" customWidth="1"/>
    <col min="9749" max="9752" width="4.85546875" style="59" customWidth="1"/>
    <col min="9753" max="9753" width="5.42578125" style="59" customWidth="1"/>
    <col min="9754" max="9755" width="5" style="59" customWidth="1"/>
    <col min="9756" max="9757" width="4.7109375" style="59" customWidth="1"/>
    <col min="9758" max="9758" width="5" style="59" customWidth="1"/>
    <col min="9759" max="9759" width="5.140625" style="59" customWidth="1"/>
    <col min="9760" max="9760" width="4.85546875" style="59" customWidth="1"/>
    <col min="9761" max="9761" width="9.28515625" style="59" customWidth="1"/>
    <col min="9762" max="9984" width="9.140625" style="59"/>
    <col min="9985" max="9985" width="62.5703125" style="59" bestFit="1" customWidth="1"/>
    <col min="9986" max="9986" width="4.7109375" style="59" customWidth="1"/>
    <col min="9987" max="9987" width="5.140625" style="59" customWidth="1"/>
    <col min="9988" max="9988" width="4.7109375" style="59" customWidth="1"/>
    <col min="9989" max="9989" width="4.85546875" style="59" customWidth="1"/>
    <col min="9990" max="9990" width="4.5703125" style="59" customWidth="1"/>
    <col min="9991" max="9992" width="4.85546875" style="59" customWidth="1"/>
    <col min="9993" max="9993" width="4.140625" style="59" customWidth="1"/>
    <col min="9994" max="9994" width="5.140625" style="59" customWidth="1"/>
    <col min="9995" max="9995" width="4.5703125" style="59" customWidth="1"/>
    <col min="9996" max="9996" width="5.28515625" style="59" customWidth="1"/>
    <col min="9997" max="9997" width="4.85546875" style="59" customWidth="1"/>
    <col min="9998" max="9998" width="5" style="59" customWidth="1"/>
    <col min="9999" max="9999" width="5.140625" style="59" customWidth="1"/>
    <col min="10000" max="10002" width="4.7109375" style="59" customWidth="1"/>
    <col min="10003" max="10003" width="5.140625" style="59" customWidth="1"/>
    <col min="10004" max="10004" width="4.7109375" style="59" customWidth="1"/>
    <col min="10005" max="10008" width="4.85546875" style="59" customWidth="1"/>
    <col min="10009" max="10009" width="5.42578125" style="59" customWidth="1"/>
    <col min="10010" max="10011" width="5" style="59" customWidth="1"/>
    <col min="10012" max="10013" width="4.7109375" style="59" customWidth="1"/>
    <col min="10014" max="10014" width="5" style="59" customWidth="1"/>
    <col min="10015" max="10015" width="5.140625" style="59" customWidth="1"/>
    <col min="10016" max="10016" width="4.85546875" style="59" customWidth="1"/>
    <col min="10017" max="10017" width="9.28515625" style="59" customWidth="1"/>
    <col min="10018" max="10240" width="9.140625" style="59"/>
    <col min="10241" max="10241" width="62.5703125" style="59" bestFit="1" customWidth="1"/>
    <col min="10242" max="10242" width="4.7109375" style="59" customWidth="1"/>
    <col min="10243" max="10243" width="5.140625" style="59" customWidth="1"/>
    <col min="10244" max="10244" width="4.7109375" style="59" customWidth="1"/>
    <col min="10245" max="10245" width="4.85546875" style="59" customWidth="1"/>
    <col min="10246" max="10246" width="4.5703125" style="59" customWidth="1"/>
    <col min="10247" max="10248" width="4.85546875" style="59" customWidth="1"/>
    <col min="10249" max="10249" width="4.140625" style="59" customWidth="1"/>
    <col min="10250" max="10250" width="5.140625" style="59" customWidth="1"/>
    <col min="10251" max="10251" width="4.5703125" style="59" customWidth="1"/>
    <col min="10252" max="10252" width="5.28515625" style="59" customWidth="1"/>
    <col min="10253" max="10253" width="4.85546875" style="59" customWidth="1"/>
    <col min="10254" max="10254" width="5" style="59" customWidth="1"/>
    <col min="10255" max="10255" width="5.140625" style="59" customWidth="1"/>
    <col min="10256" max="10258" width="4.7109375" style="59" customWidth="1"/>
    <col min="10259" max="10259" width="5.140625" style="59" customWidth="1"/>
    <col min="10260" max="10260" width="4.7109375" style="59" customWidth="1"/>
    <col min="10261" max="10264" width="4.85546875" style="59" customWidth="1"/>
    <col min="10265" max="10265" width="5.42578125" style="59" customWidth="1"/>
    <col min="10266" max="10267" width="5" style="59" customWidth="1"/>
    <col min="10268" max="10269" width="4.7109375" style="59" customWidth="1"/>
    <col min="10270" max="10270" width="5" style="59" customWidth="1"/>
    <col min="10271" max="10271" width="5.140625" style="59" customWidth="1"/>
    <col min="10272" max="10272" width="4.85546875" style="59" customWidth="1"/>
    <col min="10273" max="10273" width="9.28515625" style="59" customWidth="1"/>
    <col min="10274" max="10496" width="9.140625" style="59"/>
    <col min="10497" max="10497" width="62.5703125" style="59" bestFit="1" customWidth="1"/>
    <col min="10498" max="10498" width="4.7109375" style="59" customWidth="1"/>
    <col min="10499" max="10499" width="5.140625" style="59" customWidth="1"/>
    <col min="10500" max="10500" width="4.7109375" style="59" customWidth="1"/>
    <col min="10501" max="10501" width="4.85546875" style="59" customWidth="1"/>
    <col min="10502" max="10502" width="4.5703125" style="59" customWidth="1"/>
    <col min="10503" max="10504" width="4.85546875" style="59" customWidth="1"/>
    <col min="10505" max="10505" width="4.140625" style="59" customWidth="1"/>
    <col min="10506" max="10506" width="5.140625" style="59" customWidth="1"/>
    <col min="10507" max="10507" width="4.5703125" style="59" customWidth="1"/>
    <col min="10508" max="10508" width="5.28515625" style="59" customWidth="1"/>
    <col min="10509" max="10509" width="4.85546875" style="59" customWidth="1"/>
    <col min="10510" max="10510" width="5" style="59" customWidth="1"/>
    <col min="10511" max="10511" width="5.140625" style="59" customWidth="1"/>
    <col min="10512" max="10514" width="4.7109375" style="59" customWidth="1"/>
    <col min="10515" max="10515" width="5.140625" style="59" customWidth="1"/>
    <col min="10516" max="10516" width="4.7109375" style="59" customWidth="1"/>
    <col min="10517" max="10520" width="4.85546875" style="59" customWidth="1"/>
    <col min="10521" max="10521" width="5.42578125" style="59" customWidth="1"/>
    <col min="10522" max="10523" width="5" style="59" customWidth="1"/>
    <col min="10524" max="10525" width="4.7109375" style="59" customWidth="1"/>
    <col min="10526" max="10526" width="5" style="59" customWidth="1"/>
    <col min="10527" max="10527" width="5.140625" style="59" customWidth="1"/>
    <col min="10528" max="10528" width="4.85546875" style="59" customWidth="1"/>
    <col min="10529" max="10529" width="9.28515625" style="59" customWidth="1"/>
    <col min="10530" max="10752" width="9.140625" style="59"/>
    <col min="10753" max="10753" width="62.5703125" style="59" bestFit="1" customWidth="1"/>
    <col min="10754" max="10754" width="4.7109375" style="59" customWidth="1"/>
    <col min="10755" max="10755" width="5.140625" style="59" customWidth="1"/>
    <col min="10756" max="10756" width="4.7109375" style="59" customWidth="1"/>
    <col min="10757" max="10757" width="4.85546875" style="59" customWidth="1"/>
    <col min="10758" max="10758" width="4.5703125" style="59" customWidth="1"/>
    <col min="10759" max="10760" width="4.85546875" style="59" customWidth="1"/>
    <col min="10761" max="10761" width="4.140625" style="59" customWidth="1"/>
    <col min="10762" max="10762" width="5.140625" style="59" customWidth="1"/>
    <col min="10763" max="10763" width="4.5703125" style="59" customWidth="1"/>
    <col min="10764" max="10764" width="5.28515625" style="59" customWidth="1"/>
    <col min="10765" max="10765" width="4.85546875" style="59" customWidth="1"/>
    <col min="10766" max="10766" width="5" style="59" customWidth="1"/>
    <col min="10767" max="10767" width="5.140625" style="59" customWidth="1"/>
    <col min="10768" max="10770" width="4.7109375" style="59" customWidth="1"/>
    <col min="10771" max="10771" width="5.140625" style="59" customWidth="1"/>
    <col min="10772" max="10772" width="4.7109375" style="59" customWidth="1"/>
    <col min="10773" max="10776" width="4.85546875" style="59" customWidth="1"/>
    <col min="10777" max="10777" width="5.42578125" style="59" customWidth="1"/>
    <col min="10778" max="10779" width="5" style="59" customWidth="1"/>
    <col min="10780" max="10781" width="4.7109375" style="59" customWidth="1"/>
    <col min="10782" max="10782" width="5" style="59" customWidth="1"/>
    <col min="10783" max="10783" width="5.140625" style="59" customWidth="1"/>
    <col min="10784" max="10784" width="4.85546875" style="59" customWidth="1"/>
    <col min="10785" max="10785" width="9.28515625" style="59" customWidth="1"/>
    <col min="10786" max="11008" width="9.140625" style="59"/>
    <col min="11009" max="11009" width="62.5703125" style="59" bestFit="1" customWidth="1"/>
    <col min="11010" max="11010" width="4.7109375" style="59" customWidth="1"/>
    <col min="11011" max="11011" width="5.140625" style="59" customWidth="1"/>
    <col min="11012" max="11012" width="4.7109375" style="59" customWidth="1"/>
    <col min="11013" max="11013" width="4.85546875" style="59" customWidth="1"/>
    <col min="11014" max="11014" width="4.5703125" style="59" customWidth="1"/>
    <col min="11015" max="11016" width="4.85546875" style="59" customWidth="1"/>
    <col min="11017" max="11017" width="4.140625" style="59" customWidth="1"/>
    <col min="11018" max="11018" width="5.140625" style="59" customWidth="1"/>
    <col min="11019" max="11019" width="4.5703125" style="59" customWidth="1"/>
    <col min="11020" max="11020" width="5.28515625" style="59" customWidth="1"/>
    <col min="11021" max="11021" width="4.85546875" style="59" customWidth="1"/>
    <col min="11022" max="11022" width="5" style="59" customWidth="1"/>
    <col min="11023" max="11023" width="5.140625" style="59" customWidth="1"/>
    <col min="11024" max="11026" width="4.7109375" style="59" customWidth="1"/>
    <col min="11027" max="11027" width="5.140625" style="59" customWidth="1"/>
    <col min="11028" max="11028" width="4.7109375" style="59" customWidth="1"/>
    <col min="11029" max="11032" width="4.85546875" style="59" customWidth="1"/>
    <col min="11033" max="11033" width="5.42578125" style="59" customWidth="1"/>
    <col min="11034" max="11035" width="5" style="59" customWidth="1"/>
    <col min="11036" max="11037" width="4.7109375" style="59" customWidth="1"/>
    <col min="11038" max="11038" width="5" style="59" customWidth="1"/>
    <col min="11039" max="11039" width="5.140625" style="59" customWidth="1"/>
    <col min="11040" max="11040" width="4.85546875" style="59" customWidth="1"/>
    <col min="11041" max="11041" width="9.28515625" style="59" customWidth="1"/>
    <col min="11042" max="11264" width="9.140625" style="59"/>
    <col min="11265" max="11265" width="62.5703125" style="59" bestFit="1" customWidth="1"/>
    <col min="11266" max="11266" width="4.7109375" style="59" customWidth="1"/>
    <col min="11267" max="11267" width="5.140625" style="59" customWidth="1"/>
    <col min="11268" max="11268" width="4.7109375" style="59" customWidth="1"/>
    <col min="11269" max="11269" width="4.85546875" style="59" customWidth="1"/>
    <col min="11270" max="11270" width="4.5703125" style="59" customWidth="1"/>
    <col min="11271" max="11272" width="4.85546875" style="59" customWidth="1"/>
    <col min="11273" max="11273" width="4.140625" style="59" customWidth="1"/>
    <col min="11274" max="11274" width="5.140625" style="59" customWidth="1"/>
    <col min="11275" max="11275" width="4.5703125" style="59" customWidth="1"/>
    <col min="11276" max="11276" width="5.28515625" style="59" customWidth="1"/>
    <col min="11277" max="11277" width="4.85546875" style="59" customWidth="1"/>
    <col min="11278" max="11278" width="5" style="59" customWidth="1"/>
    <col min="11279" max="11279" width="5.140625" style="59" customWidth="1"/>
    <col min="11280" max="11282" width="4.7109375" style="59" customWidth="1"/>
    <col min="11283" max="11283" width="5.140625" style="59" customWidth="1"/>
    <col min="11284" max="11284" width="4.7109375" style="59" customWidth="1"/>
    <col min="11285" max="11288" width="4.85546875" style="59" customWidth="1"/>
    <col min="11289" max="11289" width="5.42578125" style="59" customWidth="1"/>
    <col min="11290" max="11291" width="5" style="59" customWidth="1"/>
    <col min="11292" max="11293" width="4.7109375" style="59" customWidth="1"/>
    <col min="11294" max="11294" width="5" style="59" customWidth="1"/>
    <col min="11295" max="11295" width="5.140625" style="59" customWidth="1"/>
    <col min="11296" max="11296" width="4.85546875" style="59" customWidth="1"/>
    <col min="11297" max="11297" width="9.28515625" style="59" customWidth="1"/>
    <col min="11298" max="11520" width="9.140625" style="59"/>
    <col min="11521" max="11521" width="62.5703125" style="59" bestFit="1" customWidth="1"/>
    <col min="11522" max="11522" width="4.7109375" style="59" customWidth="1"/>
    <col min="11523" max="11523" width="5.140625" style="59" customWidth="1"/>
    <col min="11524" max="11524" width="4.7109375" style="59" customWidth="1"/>
    <col min="11525" max="11525" width="4.85546875" style="59" customWidth="1"/>
    <col min="11526" max="11526" width="4.5703125" style="59" customWidth="1"/>
    <col min="11527" max="11528" width="4.85546875" style="59" customWidth="1"/>
    <col min="11529" max="11529" width="4.140625" style="59" customWidth="1"/>
    <col min="11530" max="11530" width="5.140625" style="59" customWidth="1"/>
    <col min="11531" max="11531" width="4.5703125" style="59" customWidth="1"/>
    <col min="11532" max="11532" width="5.28515625" style="59" customWidth="1"/>
    <col min="11533" max="11533" width="4.85546875" style="59" customWidth="1"/>
    <col min="11534" max="11534" width="5" style="59" customWidth="1"/>
    <col min="11535" max="11535" width="5.140625" style="59" customWidth="1"/>
    <col min="11536" max="11538" width="4.7109375" style="59" customWidth="1"/>
    <col min="11539" max="11539" width="5.140625" style="59" customWidth="1"/>
    <col min="11540" max="11540" width="4.7109375" style="59" customWidth="1"/>
    <col min="11541" max="11544" width="4.85546875" style="59" customWidth="1"/>
    <col min="11545" max="11545" width="5.42578125" style="59" customWidth="1"/>
    <col min="11546" max="11547" width="5" style="59" customWidth="1"/>
    <col min="11548" max="11549" width="4.7109375" style="59" customWidth="1"/>
    <col min="11550" max="11550" width="5" style="59" customWidth="1"/>
    <col min="11551" max="11551" width="5.140625" style="59" customWidth="1"/>
    <col min="11552" max="11552" width="4.85546875" style="59" customWidth="1"/>
    <col min="11553" max="11553" width="9.28515625" style="59" customWidth="1"/>
    <col min="11554" max="11776" width="9.140625" style="59"/>
    <col min="11777" max="11777" width="62.5703125" style="59" bestFit="1" customWidth="1"/>
    <col min="11778" max="11778" width="4.7109375" style="59" customWidth="1"/>
    <col min="11779" max="11779" width="5.140625" style="59" customWidth="1"/>
    <col min="11780" max="11780" width="4.7109375" style="59" customWidth="1"/>
    <col min="11781" max="11781" width="4.85546875" style="59" customWidth="1"/>
    <col min="11782" max="11782" width="4.5703125" style="59" customWidth="1"/>
    <col min="11783" max="11784" width="4.85546875" style="59" customWidth="1"/>
    <col min="11785" max="11785" width="4.140625" style="59" customWidth="1"/>
    <col min="11786" max="11786" width="5.140625" style="59" customWidth="1"/>
    <col min="11787" max="11787" width="4.5703125" style="59" customWidth="1"/>
    <col min="11788" max="11788" width="5.28515625" style="59" customWidth="1"/>
    <col min="11789" max="11789" width="4.85546875" style="59" customWidth="1"/>
    <col min="11790" max="11790" width="5" style="59" customWidth="1"/>
    <col min="11791" max="11791" width="5.140625" style="59" customWidth="1"/>
    <col min="11792" max="11794" width="4.7109375" style="59" customWidth="1"/>
    <col min="11795" max="11795" width="5.140625" style="59" customWidth="1"/>
    <col min="11796" max="11796" width="4.7109375" style="59" customWidth="1"/>
    <col min="11797" max="11800" width="4.85546875" style="59" customWidth="1"/>
    <col min="11801" max="11801" width="5.42578125" style="59" customWidth="1"/>
    <col min="11802" max="11803" width="5" style="59" customWidth="1"/>
    <col min="11804" max="11805" width="4.7109375" style="59" customWidth="1"/>
    <col min="11806" max="11806" width="5" style="59" customWidth="1"/>
    <col min="11807" max="11807" width="5.140625" style="59" customWidth="1"/>
    <col min="11808" max="11808" width="4.85546875" style="59" customWidth="1"/>
    <col min="11809" max="11809" width="9.28515625" style="59" customWidth="1"/>
    <col min="11810" max="12032" width="9.140625" style="59"/>
    <col min="12033" max="12033" width="62.5703125" style="59" bestFit="1" customWidth="1"/>
    <col min="12034" max="12034" width="4.7109375" style="59" customWidth="1"/>
    <col min="12035" max="12035" width="5.140625" style="59" customWidth="1"/>
    <col min="12036" max="12036" width="4.7109375" style="59" customWidth="1"/>
    <col min="12037" max="12037" width="4.85546875" style="59" customWidth="1"/>
    <col min="12038" max="12038" width="4.5703125" style="59" customWidth="1"/>
    <col min="12039" max="12040" width="4.85546875" style="59" customWidth="1"/>
    <col min="12041" max="12041" width="4.140625" style="59" customWidth="1"/>
    <col min="12042" max="12042" width="5.140625" style="59" customWidth="1"/>
    <col min="12043" max="12043" width="4.5703125" style="59" customWidth="1"/>
    <col min="12044" max="12044" width="5.28515625" style="59" customWidth="1"/>
    <col min="12045" max="12045" width="4.85546875" style="59" customWidth="1"/>
    <col min="12046" max="12046" width="5" style="59" customWidth="1"/>
    <col min="12047" max="12047" width="5.140625" style="59" customWidth="1"/>
    <col min="12048" max="12050" width="4.7109375" style="59" customWidth="1"/>
    <col min="12051" max="12051" width="5.140625" style="59" customWidth="1"/>
    <col min="12052" max="12052" width="4.7109375" style="59" customWidth="1"/>
    <col min="12053" max="12056" width="4.85546875" style="59" customWidth="1"/>
    <col min="12057" max="12057" width="5.42578125" style="59" customWidth="1"/>
    <col min="12058" max="12059" width="5" style="59" customWidth="1"/>
    <col min="12060" max="12061" width="4.7109375" style="59" customWidth="1"/>
    <col min="12062" max="12062" width="5" style="59" customWidth="1"/>
    <col min="12063" max="12063" width="5.140625" style="59" customWidth="1"/>
    <col min="12064" max="12064" width="4.85546875" style="59" customWidth="1"/>
    <col min="12065" max="12065" width="9.28515625" style="59" customWidth="1"/>
    <col min="12066" max="12288" width="9.140625" style="59"/>
    <col min="12289" max="12289" width="62.5703125" style="59" bestFit="1" customWidth="1"/>
    <col min="12290" max="12290" width="4.7109375" style="59" customWidth="1"/>
    <col min="12291" max="12291" width="5.140625" style="59" customWidth="1"/>
    <col min="12292" max="12292" width="4.7109375" style="59" customWidth="1"/>
    <col min="12293" max="12293" width="4.85546875" style="59" customWidth="1"/>
    <col min="12294" max="12294" width="4.5703125" style="59" customWidth="1"/>
    <col min="12295" max="12296" width="4.85546875" style="59" customWidth="1"/>
    <col min="12297" max="12297" width="4.140625" style="59" customWidth="1"/>
    <col min="12298" max="12298" width="5.140625" style="59" customWidth="1"/>
    <col min="12299" max="12299" width="4.5703125" style="59" customWidth="1"/>
    <col min="12300" max="12300" width="5.28515625" style="59" customWidth="1"/>
    <col min="12301" max="12301" width="4.85546875" style="59" customWidth="1"/>
    <col min="12302" max="12302" width="5" style="59" customWidth="1"/>
    <col min="12303" max="12303" width="5.140625" style="59" customWidth="1"/>
    <col min="12304" max="12306" width="4.7109375" style="59" customWidth="1"/>
    <col min="12307" max="12307" width="5.140625" style="59" customWidth="1"/>
    <col min="12308" max="12308" width="4.7109375" style="59" customWidth="1"/>
    <col min="12309" max="12312" width="4.85546875" style="59" customWidth="1"/>
    <col min="12313" max="12313" width="5.42578125" style="59" customWidth="1"/>
    <col min="12314" max="12315" width="5" style="59" customWidth="1"/>
    <col min="12316" max="12317" width="4.7109375" style="59" customWidth="1"/>
    <col min="12318" max="12318" width="5" style="59" customWidth="1"/>
    <col min="12319" max="12319" width="5.140625" style="59" customWidth="1"/>
    <col min="12320" max="12320" width="4.85546875" style="59" customWidth="1"/>
    <col min="12321" max="12321" width="9.28515625" style="59" customWidth="1"/>
    <col min="12322" max="12544" width="9.140625" style="59"/>
    <col min="12545" max="12545" width="62.5703125" style="59" bestFit="1" customWidth="1"/>
    <col min="12546" max="12546" width="4.7109375" style="59" customWidth="1"/>
    <col min="12547" max="12547" width="5.140625" style="59" customWidth="1"/>
    <col min="12548" max="12548" width="4.7109375" style="59" customWidth="1"/>
    <col min="12549" max="12549" width="4.85546875" style="59" customWidth="1"/>
    <col min="12550" max="12550" width="4.5703125" style="59" customWidth="1"/>
    <col min="12551" max="12552" width="4.85546875" style="59" customWidth="1"/>
    <col min="12553" max="12553" width="4.140625" style="59" customWidth="1"/>
    <col min="12554" max="12554" width="5.140625" style="59" customWidth="1"/>
    <col min="12555" max="12555" width="4.5703125" style="59" customWidth="1"/>
    <col min="12556" max="12556" width="5.28515625" style="59" customWidth="1"/>
    <col min="12557" max="12557" width="4.85546875" style="59" customWidth="1"/>
    <col min="12558" max="12558" width="5" style="59" customWidth="1"/>
    <col min="12559" max="12559" width="5.140625" style="59" customWidth="1"/>
    <col min="12560" max="12562" width="4.7109375" style="59" customWidth="1"/>
    <col min="12563" max="12563" width="5.140625" style="59" customWidth="1"/>
    <col min="12564" max="12564" width="4.7109375" style="59" customWidth="1"/>
    <col min="12565" max="12568" width="4.85546875" style="59" customWidth="1"/>
    <col min="12569" max="12569" width="5.42578125" style="59" customWidth="1"/>
    <col min="12570" max="12571" width="5" style="59" customWidth="1"/>
    <col min="12572" max="12573" width="4.7109375" style="59" customWidth="1"/>
    <col min="12574" max="12574" width="5" style="59" customWidth="1"/>
    <col min="12575" max="12575" width="5.140625" style="59" customWidth="1"/>
    <col min="12576" max="12576" width="4.85546875" style="59" customWidth="1"/>
    <col min="12577" max="12577" width="9.28515625" style="59" customWidth="1"/>
    <col min="12578" max="12800" width="9.140625" style="59"/>
    <col min="12801" max="12801" width="62.5703125" style="59" bestFit="1" customWidth="1"/>
    <col min="12802" max="12802" width="4.7109375" style="59" customWidth="1"/>
    <col min="12803" max="12803" width="5.140625" style="59" customWidth="1"/>
    <col min="12804" max="12804" width="4.7109375" style="59" customWidth="1"/>
    <col min="12805" max="12805" width="4.85546875" style="59" customWidth="1"/>
    <col min="12806" max="12806" width="4.5703125" style="59" customWidth="1"/>
    <col min="12807" max="12808" width="4.85546875" style="59" customWidth="1"/>
    <col min="12809" max="12809" width="4.140625" style="59" customWidth="1"/>
    <col min="12810" max="12810" width="5.140625" style="59" customWidth="1"/>
    <col min="12811" max="12811" width="4.5703125" style="59" customWidth="1"/>
    <col min="12812" max="12812" width="5.28515625" style="59" customWidth="1"/>
    <col min="12813" max="12813" width="4.85546875" style="59" customWidth="1"/>
    <col min="12814" max="12814" width="5" style="59" customWidth="1"/>
    <col min="12815" max="12815" width="5.140625" style="59" customWidth="1"/>
    <col min="12816" max="12818" width="4.7109375" style="59" customWidth="1"/>
    <col min="12819" max="12819" width="5.140625" style="59" customWidth="1"/>
    <col min="12820" max="12820" width="4.7109375" style="59" customWidth="1"/>
    <col min="12821" max="12824" width="4.85546875" style="59" customWidth="1"/>
    <col min="12825" max="12825" width="5.42578125" style="59" customWidth="1"/>
    <col min="12826" max="12827" width="5" style="59" customWidth="1"/>
    <col min="12828" max="12829" width="4.7109375" style="59" customWidth="1"/>
    <col min="12830" max="12830" width="5" style="59" customWidth="1"/>
    <col min="12831" max="12831" width="5.140625" style="59" customWidth="1"/>
    <col min="12832" max="12832" width="4.85546875" style="59" customWidth="1"/>
    <col min="12833" max="12833" width="9.28515625" style="59" customWidth="1"/>
    <col min="12834" max="13056" width="9.140625" style="59"/>
    <col min="13057" max="13057" width="62.5703125" style="59" bestFit="1" customWidth="1"/>
    <col min="13058" max="13058" width="4.7109375" style="59" customWidth="1"/>
    <col min="13059" max="13059" width="5.140625" style="59" customWidth="1"/>
    <col min="13060" max="13060" width="4.7109375" style="59" customWidth="1"/>
    <col min="13061" max="13061" width="4.85546875" style="59" customWidth="1"/>
    <col min="13062" max="13062" width="4.5703125" style="59" customWidth="1"/>
    <col min="13063" max="13064" width="4.85546875" style="59" customWidth="1"/>
    <col min="13065" max="13065" width="4.140625" style="59" customWidth="1"/>
    <col min="13066" max="13066" width="5.140625" style="59" customWidth="1"/>
    <col min="13067" max="13067" width="4.5703125" style="59" customWidth="1"/>
    <col min="13068" max="13068" width="5.28515625" style="59" customWidth="1"/>
    <col min="13069" max="13069" width="4.85546875" style="59" customWidth="1"/>
    <col min="13070" max="13070" width="5" style="59" customWidth="1"/>
    <col min="13071" max="13071" width="5.140625" style="59" customWidth="1"/>
    <col min="13072" max="13074" width="4.7109375" style="59" customWidth="1"/>
    <col min="13075" max="13075" width="5.140625" style="59" customWidth="1"/>
    <col min="13076" max="13076" width="4.7109375" style="59" customWidth="1"/>
    <col min="13077" max="13080" width="4.85546875" style="59" customWidth="1"/>
    <col min="13081" max="13081" width="5.42578125" style="59" customWidth="1"/>
    <col min="13082" max="13083" width="5" style="59" customWidth="1"/>
    <col min="13084" max="13085" width="4.7109375" style="59" customWidth="1"/>
    <col min="13086" max="13086" width="5" style="59" customWidth="1"/>
    <col min="13087" max="13087" width="5.140625" style="59" customWidth="1"/>
    <col min="13088" max="13088" width="4.85546875" style="59" customWidth="1"/>
    <col min="13089" max="13089" width="9.28515625" style="59" customWidth="1"/>
    <col min="13090" max="13312" width="9.140625" style="59"/>
    <col min="13313" max="13313" width="62.5703125" style="59" bestFit="1" customWidth="1"/>
    <col min="13314" max="13314" width="4.7109375" style="59" customWidth="1"/>
    <col min="13315" max="13315" width="5.140625" style="59" customWidth="1"/>
    <col min="13316" max="13316" width="4.7109375" style="59" customWidth="1"/>
    <col min="13317" max="13317" width="4.85546875" style="59" customWidth="1"/>
    <col min="13318" max="13318" width="4.5703125" style="59" customWidth="1"/>
    <col min="13319" max="13320" width="4.85546875" style="59" customWidth="1"/>
    <col min="13321" max="13321" width="4.140625" style="59" customWidth="1"/>
    <col min="13322" max="13322" width="5.140625" style="59" customWidth="1"/>
    <col min="13323" max="13323" width="4.5703125" style="59" customWidth="1"/>
    <col min="13324" max="13324" width="5.28515625" style="59" customWidth="1"/>
    <col min="13325" max="13325" width="4.85546875" style="59" customWidth="1"/>
    <col min="13326" max="13326" width="5" style="59" customWidth="1"/>
    <col min="13327" max="13327" width="5.140625" style="59" customWidth="1"/>
    <col min="13328" max="13330" width="4.7109375" style="59" customWidth="1"/>
    <col min="13331" max="13331" width="5.140625" style="59" customWidth="1"/>
    <col min="13332" max="13332" width="4.7109375" style="59" customWidth="1"/>
    <col min="13333" max="13336" width="4.85546875" style="59" customWidth="1"/>
    <col min="13337" max="13337" width="5.42578125" style="59" customWidth="1"/>
    <col min="13338" max="13339" width="5" style="59" customWidth="1"/>
    <col min="13340" max="13341" width="4.7109375" style="59" customWidth="1"/>
    <col min="13342" max="13342" width="5" style="59" customWidth="1"/>
    <col min="13343" max="13343" width="5.140625" style="59" customWidth="1"/>
    <col min="13344" max="13344" width="4.85546875" style="59" customWidth="1"/>
    <col min="13345" max="13345" width="9.28515625" style="59" customWidth="1"/>
    <col min="13346" max="13568" width="9.140625" style="59"/>
    <col min="13569" max="13569" width="62.5703125" style="59" bestFit="1" customWidth="1"/>
    <col min="13570" max="13570" width="4.7109375" style="59" customWidth="1"/>
    <col min="13571" max="13571" width="5.140625" style="59" customWidth="1"/>
    <col min="13572" max="13572" width="4.7109375" style="59" customWidth="1"/>
    <col min="13573" max="13573" width="4.85546875" style="59" customWidth="1"/>
    <col min="13574" max="13574" width="4.5703125" style="59" customWidth="1"/>
    <col min="13575" max="13576" width="4.85546875" style="59" customWidth="1"/>
    <col min="13577" max="13577" width="4.140625" style="59" customWidth="1"/>
    <col min="13578" max="13578" width="5.140625" style="59" customWidth="1"/>
    <col min="13579" max="13579" width="4.5703125" style="59" customWidth="1"/>
    <col min="13580" max="13580" width="5.28515625" style="59" customWidth="1"/>
    <col min="13581" max="13581" width="4.85546875" style="59" customWidth="1"/>
    <col min="13582" max="13582" width="5" style="59" customWidth="1"/>
    <col min="13583" max="13583" width="5.140625" style="59" customWidth="1"/>
    <col min="13584" max="13586" width="4.7109375" style="59" customWidth="1"/>
    <col min="13587" max="13587" width="5.140625" style="59" customWidth="1"/>
    <col min="13588" max="13588" width="4.7109375" style="59" customWidth="1"/>
    <col min="13589" max="13592" width="4.85546875" style="59" customWidth="1"/>
    <col min="13593" max="13593" width="5.42578125" style="59" customWidth="1"/>
    <col min="13594" max="13595" width="5" style="59" customWidth="1"/>
    <col min="13596" max="13597" width="4.7109375" style="59" customWidth="1"/>
    <col min="13598" max="13598" width="5" style="59" customWidth="1"/>
    <col min="13599" max="13599" width="5.140625" style="59" customWidth="1"/>
    <col min="13600" max="13600" width="4.85546875" style="59" customWidth="1"/>
    <col min="13601" max="13601" width="9.28515625" style="59" customWidth="1"/>
    <col min="13602" max="13824" width="9.140625" style="59"/>
    <col min="13825" max="13825" width="62.5703125" style="59" bestFit="1" customWidth="1"/>
    <col min="13826" max="13826" width="4.7109375" style="59" customWidth="1"/>
    <col min="13827" max="13827" width="5.140625" style="59" customWidth="1"/>
    <col min="13828" max="13828" width="4.7109375" style="59" customWidth="1"/>
    <col min="13829" max="13829" width="4.85546875" style="59" customWidth="1"/>
    <col min="13830" max="13830" width="4.5703125" style="59" customWidth="1"/>
    <col min="13831" max="13832" width="4.85546875" style="59" customWidth="1"/>
    <col min="13833" max="13833" width="4.140625" style="59" customWidth="1"/>
    <col min="13834" max="13834" width="5.140625" style="59" customWidth="1"/>
    <col min="13835" max="13835" width="4.5703125" style="59" customWidth="1"/>
    <col min="13836" max="13836" width="5.28515625" style="59" customWidth="1"/>
    <col min="13837" max="13837" width="4.85546875" style="59" customWidth="1"/>
    <col min="13838" max="13838" width="5" style="59" customWidth="1"/>
    <col min="13839" max="13839" width="5.140625" style="59" customWidth="1"/>
    <col min="13840" max="13842" width="4.7109375" style="59" customWidth="1"/>
    <col min="13843" max="13843" width="5.140625" style="59" customWidth="1"/>
    <col min="13844" max="13844" width="4.7109375" style="59" customWidth="1"/>
    <col min="13845" max="13848" width="4.85546875" style="59" customWidth="1"/>
    <col min="13849" max="13849" width="5.42578125" style="59" customWidth="1"/>
    <col min="13850" max="13851" width="5" style="59" customWidth="1"/>
    <col min="13852" max="13853" width="4.7109375" style="59" customWidth="1"/>
    <col min="13854" max="13854" width="5" style="59" customWidth="1"/>
    <col min="13855" max="13855" width="5.140625" style="59" customWidth="1"/>
    <col min="13856" max="13856" width="4.85546875" style="59" customWidth="1"/>
    <col min="13857" max="13857" width="9.28515625" style="59" customWidth="1"/>
    <col min="13858" max="14080" width="9.140625" style="59"/>
    <col min="14081" max="14081" width="62.5703125" style="59" bestFit="1" customWidth="1"/>
    <col min="14082" max="14082" width="4.7109375" style="59" customWidth="1"/>
    <col min="14083" max="14083" width="5.140625" style="59" customWidth="1"/>
    <col min="14084" max="14084" width="4.7109375" style="59" customWidth="1"/>
    <col min="14085" max="14085" width="4.85546875" style="59" customWidth="1"/>
    <col min="14086" max="14086" width="4.5703125" style="59" customWidth="1"/>
    <col min="14087" max="14088" width="4.85546875" style="59" customWidth="1"/>
    <col min="14089" max="14089" width="4.140625" style="59" customWidth="1"/>
    <col min="14090" max="14090" width="5.140625" style="59" customWidth="1"/>
    <col min="14091" max="14091" width="4.5703125" style="59" customWidth="1"/>
    <col min="14092" max="14092" width="5.28515625" style="59" customWidth="1"/>
    <col min="14093" max="14093" width="4.85546875" style="59" customWidth="1"/>
    <col min="14094" max="14094" width="5" style="59" customWidth="1"/>
    <col min="14095" max="14095" width="5.140625" style="59" customWidth="1"/>
    <col min="14096" max="14098" width="4.7109375" style="59" customWidth="1"/>
    <col min="14099" max="14099" width="5.140625" style="59" customWidth="1"/>
    <col min="14100" max="14100" width="4.7109375" style="59" customWidth="1"/>
    <col min="14101" max="14104" width="4.85546875" style="59" customWidth="1"/>
    <col min="14105" max="14105" width="5.42578125" style="59" customWidth="1"/>
    <col min="14106" max="14107" width="5" style="59" customWidth="1"/>
    <col min="14108" max="14109" width="4.7109375" style="59" customWidth="1"/>
    <col min="14110" max="14110" width="5" style="59" customWidth="1"/>
    <col min="14111" max="14111" width="5.140625" style="59" customWidth="1"/>
    <col min="14112" max="14112" width="4.85546875" style="59" customWidth="1"/>
    <col min="14113" max="14113" width="9.28515625" style="59" customWidth="1"/>
    <col min="14114" max="14336" width="9.140625" style="59"/>
    <col min="14337" max="14337" width="62.5703125" style="59" bestFit="1" customWidth="1"/>
    <col min="14338" max="14338" width="4.7109375" style="59" customWidth="1"/>
    <col min="14339" max="14339" width="5.140625" style="59" customWidth="1"/>
    <col min="14340" max="14340" width="4.7109375" style="59" customWidth="1"/>
    <col min="14341" max="14341" width="4.85546875" style="59" customWidth="1"/>
    <col min="14342" max="14342" width="4.5703125" style="59" customWidth="1"/>
    <col min="14343" max="14344" width="4.85546875" style="59" customWidth="1"/>
    <col min="14345" max="14345" width="4.140625" style="59" customWidth="1"/>
    <col min="14346" max="14346" width="5.140625" style="59" customWidth="1"/>
    <col min="14347" max="14347" width="4.5703125" style="59" customWidth="1"/>
    <col min="14348" max="14348" width="5.28515625" style="59" customWidth="1"/>
    <col min="14349" max="14349" width="4.85546875" style="59" customWidth="1"/>
    <col min="14350" max="14350" width="5" style="59" customWidth="1"/>
    <col min="14351" max="14351" width="5.140625" style="59" customWidth="1"/>
    <col min="14352" max="14354" width="4.7109375" style="59" customWidth="1"/>
    <col min="14355" max="14355" width="5.140625" style="59" customWidth="1"/>
    <col min="14356" max="14356" width="4.7109375" style="59" customWidth="1"/>
    <col min="14357" max="14360" width="4.85546875" style="59" customWidth="1"/>
    <col min="14361" max="14361" width="5.42578125" style="59" customWidth="1"/>
    <col min="14362" max="14363" width="5" style="59" customWidth="1"/>
    <col min="14364" max="14365" width="4.7109375" style="59" customWidth="1"/>
    <col min="14366" max="14366" width="5" style="59" customWidth="1"/>
    <col min="14367" max="14367" width="5.140625" style="59" customWidth="1"/>
    <col min="14368" max="14368" width="4.85546875" style="59" customWidth="1"/>
    <col min="14369" max="14369" width="9.28515625" style="59" customWidth="1"/>
    <col min="14370" max="14592" width="9.140625" style="59"/>
    <col min="14593" max="14593" width="62.5703125" style="59" bestFit="1" customWidth="1"/>
    <col min="14594" max="14594" width="4.7109375" style="59" customWidth="1"/>
    <col min="14595" max="14595" width="5.140625" style="59" customWidth="1"/>
    <col min="14596" max="14596" width="4.7109375" style="59" customWidth="1"/>
    <col min="14597" max="14597" width="4.85546875" style="59" customWidth="1"/>
    <col min="14598" max="14598" width="4.5703125" style="59" customWidth="1"/>
    <col min="14599" max="14600" width="4.85546875" style="59" customWidth="1"/>
    <col min="14601" max="14601" width="4.140625" style="59" customWidth="1"/>
    <col min="14602" max="14602" width="5.140625" style="59" customWidth="1"/>
    <col min="14603" max="14603" width="4.5703125" style="59" customWidth="1"/>
    <col min="14604" max="14604" width="5.28515625" style="59" customWidth="1"/>
    <col min="14605" max="14605" width="4.85546875" style="59" customWidth="1"/>
    <col min="14606" max="14606" width="5" style="59" customWidth="1"/>
    <col min="14607" max="14607" width="5.140625" style="59" customWidth="1"/>
    <col min="14608" max="14610" width="4.7109375" style="59" customWidth="1"/>
    <col min="14611" max="14611" width="5.140625" style="59" customWidth="1"/>
    <col min="14612" max="14612" width="4.7109375" style="59" customWidth="1"/>
    <col min="14613" max="14616" width="4.85546875" style="59" customWidth="1"/>
    <col min="14617" max="14617" width="5.42578125" style="59" customWidth="1"/>
    <col min="14618" max="14619" width="5" style="59" customWidth="1"/>
    <col min="14620" max="14621" width="4.7109375" style="59" customWidth="1"/>
    <col min="14622" max="14622" width="5" style="59" customWidth="1"/>
    <col min="14623" max="14623" width="5.140625" style="59" customWidth="1"/>
    <col min="14624" max="14624" width="4.85546875" style="59" customWidth="1"/>
    <col min="14625" max="14625" width="9.28515625" style="59" customWidth="1"/>
    <col min="14626" max="14848" width="9.140625" style="59"/>
    <col min="14849" max="14849" width="62.5703125" style="59" bestFit="1" customWidth="1"/>
    <col min="14850" max="14850" width="4.7109375" style="59" customWidth="1"/>
    <col min="14851" max="14851" width="5.140625" style="59" customWidth="1"/>
    <col min="14852" max="14852" width="4.7109375" style="59" customWidth="1"/>
    <col min="14853" max="14853" width="4.85546875" style="59" customWidth="1"/>
    <col min="14854" max="14854" width="4.5703125" style="59" customWidth="1"/>
    <col min="14855" max="14856" width="4.85546875" style="59" customWidth="1"/>
    <col min="14857" max="14857" width="4.140625" style="59" customWidth="1"/>
    <col min="14858" max="14858" width="5.140625" style="59" customWidth="1"/>
    <col min="14859" max="14859" width="4.5703125" style="59" customWidth="1"/>
    <col min="14860" max="14860" width="5.28515625" style="59" customWidth="1"/>
    <col min="14861" max="14861" width="4.85546875" style="59" customWidth="1"/>
    <col min="14862" max="14862" width="5" style="59" customWidth="1"/>
    <col min="14863" max="14863" width="5.140625" style="59" customWidth="1"/>
    <col min="14864" max="14866" width="4.7109375" style="59" customWidth="1"/>
    <col min="14867" max="14867" width="5.140625" style="59" customWidth="1"/>
    <col min="14868" max="14868" width="4.7109375" style="59" customWidth="1"/>
    <col min="14869" max="14872" width="4.85546875" style="59" customWidth="1"/>
    <col min="14873" max="14873" width="5.42578125" style="59" customWidth="1"/>
    <col min="14874" max="14875" width="5" style="59" customWidth="1"/>
    <col min="14876" max="14877" width="4.7109375" style="59" customWidth="1"/>
    <col min="14878" max="14878" width="5" style="59" customWidth="1"/>
    <col min="14879" max="14879" width="5.140625" style="59" customWidth="1"/>
    <col min="14880" max="14880" width="4.85546875" style="59" customWidth="1"/>
    <col min="14881" max="14881" width="9.28515625" style="59" customWidth="1"/>
    <col min="14882" max="15104" width="9.140625" style="59"/>
    <col min="15105" max="15105" width="62.5703125" style="59" bestFit="1" customWidth="1"/>
    <col min="15106" max="15106" width="4.7109375" style="59" customWidth="1"/>
    <col min="15107" max="15107" width="5.140625" style="59" customWidth="1"/>
    <col min="15108" max="15108" width="4.7109375" style="59" customWidth="1"/>
    <col min="15109" max="15109" width="4.85546875" style="59" customWidth="1"/>
    <col min="15110" max="15110" width="4.5703125" style="59" customWidth="1"/>
    <col min="15111" max="15112" width="4.85546875" style="59" customWidth="1"/>
    <col min="15113" max="15113" width="4.140625" style="59" customWidth="1"/>
    <col min="15114" max="15114" width="5.140625" style="59" customWidth="1"/>
    <col min="15115" max="15115" width="4.5703125" style="59" customWidth="1"/>
    <col min="15116" max="15116" width="5.28515625" style="59" customWidth="1"/>
    <col min="15117" max="15117" width="4.85546875" style="59" customWidth="1"/>
    <col min="15118" max="15118" width="5" style="59" customWidth="1"/>
    <col min="15119" max="15119" width="5.140625" style="59" customWidth="1"/>
    <col min="15120" max="15122" width="4.7109375" style="59" customWidth="1"/>
    <col min="15123" max="15123" width="5.140625" style="59" customWidth="1"/>
    <col min="15124" max="15124" width="4.7109375" style="59" customWidth="1"/>
    <col min="15125" max="15128" width="4.85546875" style="59" customWidth="1"/>
    <col min="15129" max="15129" width="5.42578125" style="59" customWidth="1"/>
    <col min="15130" max="15131" width="5" style="59" customWidth="1"/>
    <col min="15132" max="15133" width="4.7109375" style="59" customWidth="1"/>
    <col min="15134" max="15134" width="5" style="59" customWidth="1"/>
    <col min="15135" max="15135" width="5.140625" style="59" customWidth="1"/>
    <col min="15136" max="15136" width="4.85546875" style="59" customWidth="1"/>
    <col min="15137" max="15137" width="9.28515625" style="59" customWidth="1"/>
    <col min="15138" max="15360" width="9.140625" style="59"/>
    <col min="15361" max="15361" width="62.5703125" style="59" bestFit="1" customWidth="1"/>
    <col min="15362" max="15362" width="4.7109375" style="59" customWidth="1"/>
    <col min="15363" max="15363" width="5.140625" style="59" customWidth="1"/>
    <col min="15364" max="15364" width="4.7109375" style="59" customWidth="1"/>
    <col min="15365" max="15365" width="4.85546875" style="59" customWidth="1"/>
    <col min="15366" max="15366" width="4.5703125" style="59" customWidth="1"/>
    <col min="15367" max="15368" width="4.85546875" style="59" customWidth="1"/>
    <col min="15369" max="15369" width="4.140625" style="59" customWidth="1"/>
    <col min="15370" max="15370" width="5.140625" style="59" customWidth="1"/>
    <col min="15371" max="15371" width="4.5703125" style="59" customWidth="1"/>
    <col min="15372" max="15372" width="5.28515625" style="59" customWidth="1"/>
    <col min="15373" max="15373" width="4.85546875" style="59" customWidth="1"/>
    <col min="15374" max="15374" width="5" style="59" customWidth="1"/>
    <col min="15375" max="15375" width="5.140625" style="59" customWidth="1"/>
    <col min="15376" max="15378" width="4.7109375" style="59" customWidth="1"/>
    <col min="15379" max="15379" width="5.140625" style="59" customWidth="1"/>
    <col min="15380" max="15380" width="4.7109375" style="59" customWidth="1"/>
    <col min="15381" max="15384" width="4.85546875" style="59" customWidth="1"/>
    <col min="15385" max="15385" width="5.42578125" style="59" customWidth="1"/>
    <col min="15386" max="15387" width="5" style="59" customWidth="1"/>
    <col min="15388" max="15389" width="4.7109375" style="59" customWidth="1"/>
    <col min="15390" max="15390" width="5" style="59" customWidth="1"/>
    <col min="15391" max="15391" width="5.140625" style="59" customWidth="1"/>
    <col min="15392" max="15392" width="4.85546875" style="59" customWidth="1"/>
    <col min="15393" max="15393" width="9.28515625" style="59" customWidth="1"/>
    <col min="15394" max="15616" width="9.140625" style="59"/>
    <col min="15617" max="15617" width="62.5703125" style="59" bestFit="1" customWidth="1"/>
    <col min="15618" max="15618" width="4.7109375" style="59" customWidth="1"/>
    <col min="15619" max="15619" width="5.140625" style="59" customWidth="1"/>
    <col min="15620" max="15620" width="4.7109375" style="59" customWidth="1"/>
    <col min="15621" max="15621" width="4.85546875" style="59" customWidth="1"/>
    <col min="15622" max="15622" width="4.5703125" style="59" customWidth="1"/>
    <col min="15623" max="15624" width="4.85546875" style="59" customWidth="1"/>
    <col min="15625" max="15625" width="4.140625" style="59" customWidth="1"/>
    <col min="15626" max="15626" width="5.140625" style="59" customWidth="1"/>
    <col min="15627" max="15627" width="4.5703125" style="59" customWidth="1"/>
    <col min="15628" max="15628" width="5.28515625" style="59" customWidth="1"/>
    <col min="15629" max="15629" width="4.85546875" style="59" customWidth="1"/>
    <col min="15630" max="15630" width="5" style="59" customWidth="1"/>
    <col min="15631" max="15631" width="5.140625" style="59" customWidth="1"/>
    <col min="15632" max="15634" width="4.7109375" style="59" customWidth="1"/>
    <col min="15635" max="15635" width="5.140625" style="59" customWidth="1"/>
    <col min="15636" max="15636" width="4.7109375" style="59" customWidth="1"/>
    <col min="15637" max="15640" width="4.85546875" style="59" customWidth="1"/>
    <col min="15641" max="15641" width="5.42578125" style="59" customWidth="1"/>
    <col min="15642" max="15643" width="5" style="59" customWidth="1"/>
    <col min="15644" max="15645" width="4.7109375" style="59" customWidth="1"/>
    <col min="15646" max="15646" width="5" style="59" customWidth="1"/>
    <col min="15647" max="15647" width="5.140625" style="59" customWidth="1"/>
    <col min="15648" max="15648" width="4.85546875" style="59" customWidth="1"/>
    <col min="15649" max="15649" width="9.28515625" style="59" customWidth="1"/>
    <col min="15650" max="15872" width="9.140625" style="59"/>
    <col min="15873" max="15873" width="62.5703125" style="59" bestFit="1" customWidth="1"/>
    <col min="15874" max="15874" width="4.7109375" style="59" customWidth="1"/>
    <col min="15875" max="15875" width="5.140625" style="59" customWidth="1"/>
    <col min="15876" max="15876" width="4.7109375" style="59" customWidth="1"/>
    <col min="15877" max="15877" width="4.85546875" style="59" customWidth="1"/>
    <col min="15878" max="15878" width="4.5703125" style="59" customWidth="1"/>
    <col min="15879" max="15880" width="4.85546875" style="59" customWidth="1"/>
    <col min="15881" max="15881" width="4.140625" style="59" customWidth="1"/>
    <col min="15882" max="15882" width="5.140625" style="59" customWidth="1"/>
    <col min="15883" max="15883" width="4.5703125" style="59" customWidth="1"/>
    <col min="15884" max="15884" width="5.28515625" style="59" customWidth="1"/>
    <col min="15885" max="15885" width="4.85546875" style="59" customWidth="1"/>
    <col min="15886" max="15886" width="5" style="59" customWidth="1"/>
    <col min="15887" max="15887" width="5.140625" style="59" customWidth="1"/>
    <col min="15888" max="15890" width="4.7109375" style="59" customWidth="1"/>
    <col min="15891" max="15891" width="5.140625" style="59" customWidth="1"/>
    <col min="15892" max="15892" width="4.7109375" style="59" customWidth="1"/>
    <col min="15893" max="15896" width="4.85546875" style="59" customWidth="1"/>
    <col min="15897" max="15897" width="5.42578125" style="59" customWidth="1"/>
    <col min="15898" max="15899" width="5" style="59" customWidth="1"/>
    <col min="15900" max="15901" width="4.7109375" style="59" customWidth="1"/>
    <col min="15902" max="15902" width="5" style="59" customWidth="1"/>
    <col min="15903" max="15903" width="5.140625" style="59" customWidth="1"/>
    <col min="15904" max="15904" width="4.85546875" style="59" customWidth="1"/>
    <col min="15905" max="15905" width="9.28515625" style="59" customWidth="1"/>
    <col min="15906" max="16128" width="9.140625" style="59"/>
    <col min="16129" max="16129" width="62.5703125" style="59" bestFit="1" customWidth="1"/>
    <col min="16130" max="16130" width="4.7109375" style="59" customWidth="1"/>
    <col min="16131" max="16131" width="5.140625" style="59" customWidth="1"/>
    <col min="16132" max="16132" width="4.7109375" style="59" customWidth="1"/>
    <col min="16133" max="16133" width="4.85546875" style="59" customWidth="1"/>
    <col min="16134" max="16134" width="4.5703125" style="59" customWidth="1"/>
    <col min="16135" max="16136" width="4.85546875" style="59" customWidth="1"/>
    <col min="16137" max="16137" width="4.140625" style="59" customWidth="1"/>
    <col min="16138" max="16138" width="5.140625" style="59" customWidth="1"/>
    <col min="16139" max="16139" width="4.5703125" style="59" customWidth="1"/>
    <col min="16140" max="16140" width="5.28515625" style="59" customWidth="1"/>
    <col min="16141" max="16141" width="4.85546875" style="59" customWidth="1"/>
    <col min="16142" max="16142" width="5" style="59" customWidth="1"/>
    <col min="16143" max="16143" width="5.140625" style="59" customWidth="1"/>
    <col min="16144" max="16146" width="4.7109375" style="59" customWidth="1"/>
    <col min="16147" max="16147" width="5.140625" style="59" customWidth="1"/>
    <col min="16148" max="16148" width="4.7109375" style="59" customWidth="1"/>
    <col min="16149" max="16152" width="4.85546875" style="59" customWidth="1"/>
    <col min="16153" max="16153" width="5.42578125" style="59" customWidth="1"/>
    <col min="16154" max="16155" width="5" style="59" customWidth="1"/>
    <col min="16156" max="16157" width="4.7109375" style="59" customWidth="1"/>
    <col min="16158" max="16158" width="5" style="59" customWidth="1"/>
    <col min="16159" max="16159" width="5.140625" style="59" customWidth="1"/>
    <col min="16160" max="16160" width="4.85546875" style="59" customWidth="1"/>
    <col min="16161" max="16161" width="9.28515625" style="59" customWidth="1"/>
    <col min="16162" max="16384" width="9.140625" style="59"/>
  </cols>
  <sheetData>
    <row r="1" spans="1:33" ht="18" customHeight="1">
      <c r="A1" s="581"/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  <c r="P1" s="581"/>
      <c r="Q1" s="581"/>
      <c r="R1" s="581"/>
      <c r="S1" s="581"/>
      <c r="T1" s="581"/>
      <c r="U1" s="581"/>
      <c r="V1" s="581"/>
      <c r="W1" s="581"/>
      <c r="X1" s="581"/>
      <c r="Y1" s="581"/>
      <c r="Z1" s="581"/>
      <c r="AA1" s="581"/>
      <c r="AB1" s="581"/>
      <c r="AC1" s="581"/>
      <c r="AD1" s="581"/>
      <c r="AE1" s="581"/>
      <c r="AF1" s="581"/>
      <c r="AG1" s="581"/>
    </row>
    <row r="2" spans="1:33" ht="18" customHeight="1">
      <c r="A2" s="582" t="s">
        <v>363</v>
      </c>
      <c r="B2" s="582"/>
      <c r="C2" s="582"/>
      <c r="D2" s="582"/>
      <c r="E2" s="582"/>
      <c r="F2" s="582"/>
      <c r="G2" s="582"/>
      <c r="H2" s="582"/>
      <c r="I2" s="582"/>
      <c r="J2" s="582"/>
      <c r="K2" s="582"/>
      <c r="L2" s="582"/>
      <c r="M2" s="582"/>
      <c r="N2" s="582"/>
      <c r="O2" s="582"/>
      <c r="P2" s="582"/>
      <c r="Q2" s="582"/>
      <c r="R2" s="582"/>
      <c r="S2" s="582"/>
      <c r="T2" s="582"/>
      <c r="U2" s="582"/>
      <c r="V2" s="582"/>
      <c r="W2" s="582"/>
      <c r="X2" s="582"/>
      <c r="Y2" s="582"/>
      <c r="Z2" s="582"/>
      <c r="AA2" s="582"/>
      <c r="AB2" s="582"/>
      <c r="AC2" s="582"/>
      <c r="AD2" s="582"/>
      <c r="AE2" s="582"/>
      <c r="AF2" s="582"/>
      <c r="AG2" s="582"/>
    </row>
    <row r="3" spans="1:33" ht="18" customHeight="1">
      <c r="A3" s="582" t="s">
        <v>634</v>
      </c>
      <c r="B3" s="582"/>
      <c r="C3" s="582"/>
      <c r="D3" s="582"/>
      <c r="E3" s="582"/>
      <c r="F3" s="582"/>
      <c r="G3" s="582"/>
      <c r="H3" s="582"/>
      <c r="I3" s="582"/>
      <c r="J3" s="582"/>
      <c r="K3" s="582"/>
      <c r="L3" s="582"/>
      <c r="M3" s="582"/>
      <c r="N3" s="582"/>
      <c r="O3" s="582"/>
      <c r="P3" s="582"/>
      <c r="Q3" s="582"/>
      <c r="R3" s="582"/>
      <c r="S3" s="582"/>
      <c r="T3" s="582"/>
      <c r="U3" s="582"/>
      <c r="V3" s="582"/>
      <c r="W3" s="582"/>
      <c r="X3" s="582"/>
      <c r="Y3" s="582"/>
      <c r="Z3" s="582"/>
      <c r="AA3" s="582"/>
      <c r="AB3" s="582"/>
      <c r="AC3" s="582"/>
      <c r="AD3" s="582"/>
      <c r="AE3" s="582"/>
      <c r="AF3" s="582"/>
      <c r="AG3" s="582"/>
    </row>
    <row r="4" spans="1:33" ht="18" customHeight="1">
      <c r="A4" s="582" t="s">
        <v>919</v>
      </c>
      <c r="B4" s="582"/>
      <c r="C4" s="582"/>
      <c r="D4" s="582"/>
      <c r="E4" s="582"/>
      <c r="F4" s="582"/>
      <c r="G4" s="582"/>
      <c r="H4" s="582"/>
      <c r="I4" s="582"/>
      <c r="J4" s="582"/>
      <c r="K4" s="582"/>
      <c r="L4" s="582"/>
      <c r="M4" s="582"/>
      <c r="N4" s="582"/>
      <c r="O4" s="582"/>
      <c r="P4" s="582"/>
      <c r="Q4" s="582"/>
      <c r="R4" s="582"/>
      <c r="S4" s="582"/>
      <c r="T4" s="582"/>
      <c r="U4" s="582"/>
      <c r="V4" s="582"/>
      <c r="W4" s="582"/>
      <c r="X4" s="582"/>
      <c r="Y4" s="582"/>
      <c r="Z4" s="582"/>
      <c r="AA4" s="582"/>
      <c r="AB4" s="582"/>
      <c r="AC4" s="582"/>
      <c r="AD4" s="582"/>
      <c r="AE4" s="582"/>
      <c r="AF4" s="582"/>
      <c r="AG4" s="582"/>
    </row>
    <row r="5" spans="1:33" ht="18" customHeight="1">
      <c r="A5" s="582"/>
      <c r="B5" s="582"/>
      <c r="C5" s="582"/>
      <c r="D5" s="582"/>
      <c r="E5" s="582"/>
      <c r="F5" s="582"/>
      <c r="G5" s="582"/>
      <c r="H5" s="582"/>
      <c r="I5" s="582"/>
      <c r="J5" s="582"/>
      <c r="K5" s="582"/>
      <c r="L5" s="582"/>
      <c r="M5" s="582"/>
      <c r="N5" s="582"/>
      <c r="O5" s="582"/>
      <c r="P5" s="582"/>
      <c r="Q5" s="582"/>
      <c r="R5" s="582"/>
      <c r="S5" s="582"/>
      <c r="T5" s="582"/>
      <c r="U5" s="582"/>
      <c r="V5" s="582"/>
      <c r="W5" s="582"/>
      <c r="X5" s="582"/>
      <c r="Y5" s="582"/>
      <c r="Z5" s="582"/>
      <c r="AA5" s="582"/>
      <c r="AB5" s="582"/>
      <c r="AC5" s="582"/>
      <c r="AD5" s="582"/>
      <c r="AE5" s="582"/>
      <c r="AF5" s="582"/>
      <c r="AG5" s="582"/>
    </row>
    <row r="6" spans="1:33" ht="3.75" customHeight="1">
      <c r="B6" s="162"/>
      <c r="C6" s="162"/>
      <c r="D6" s="162"/>
      <c r="E6" s="162"/>
      <c r="F6" s="162"/>
      <c r="G6" s="162"/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162"/>
      <c r="AE6" s="162"/>
      <c r="AF6" s="162"/>
    </row>
    <row r="7" spans="1:33" ht="30" customHeight="1" thickBot="1">
      <c r="A7" s="481"/>
      <c r="B7" s="482" t="s">
        <v>109</v>
      </c>
      <c r="C7" s="482" t="s">
        <v>110</v>
      </c>
      <c r="D7" s="482" t="s">
        <v>111</v>
      </c>
      <c r="E7" s="482" t="s">
        <v>112</v>
      </c>
      <c r="F7" s="482" t="s">
        <v>113</v>
      </c>
      <c r="G7" s="482" t="s">
        <v>114</v>
      </c>
      <c r="H7" s="482" t="s">
        <v>115</v>
      </c>
      <c r="I7" s="482" t="s">
        <v>116</v>
      </c>
      <c r="J7" s="482" t="s">
        <v>117</v>
      </c>
      <c r="K7" s="482" t="s">
        <v>118</v>
      </c>
      <c r="L7" s="482" t="s">
        <v>119</v>
      </c>
      <c r="M7" s="482" t="s">
        <v>120</v>
      </c>
      <c r="N7" s="482" t="s">
        <v>121</v>
      </c>
      <c r="O7" s="483" t="s">
        <v>122</v>
      </c>
      <c r="P7" s="481" t="s">
        <v>123</v>
      </c>
      <c r="Q7" s="482" t="s">
        <v>124</v>
      </c>
      <c r="R7" s="482" t="s">
        <v>125</v>
      </c>
      <c r="S7" s="482" t="s">
        <v>126</v>
      </c>
      <c r="T7" s="482" t="s">
        <v>127</v>
      </c>
      <c r="U7" s="482" t="s">
        <v>128</v>
      </c>
      <c r="V7" s="482" t="s">
        <v>129</v>
      </c>
      <c r="W7" s="482" t="s">
        <v>130</v>
      </c>
      <c r="X7" s="482" t="s">
        <v>131</v>
      </c>
      <c r="Y7" s="482" t="s">
        <v>132</v>
      </c>
      <c r="Z7" s="482" t="s">
        <v>133</v>
      </c>
      <c r="AA7" s="482" t="s">
        <v>134</v>
      </c>
      <c r="AB7" s="482" t="s">
        <v>135</v>
      </c>
      <c r="AC7" s="482" t="s">
        <v>137</v>
      </c>
      <c r="AD7" s="483" t="s">
        <v>136</v>
      </c>
      <c r="AE7" s="483" t="s">
        <v>138</v>
      </c>
      <c r="AF7" s="482" t="s">
        <v>600</v>
      </c>
      <c r="AG7" s="483" t="s">
        <v>445</v>
      </c>
    </row>
    <row r="8" spans="1:33">
      <c r="A8" s="408" t="s">
        <v>635</v>
      </c>
      <c r="B8" s="348">
        <v>23</v>
      </c>
      <c r="C8" s="348">
        <v>11</v>
      </c>
      <c r="D8" s="348">
        <v>7</v>
      </c>
      <c r="E8" s="348">
        <v>2</v>
      </c>
      <c r="F8" s="348">
        <v>3</v>
      </c>
      <c r="G8" s="348">
        <v>7</v>
      </c>
      <c r="H8" s="348">
        <v>7</v>
      </c>
      <c r="I8" s="348">
        <v>1</v>
      </c>
      <c r="J8" s="348">
        <v>1</v>
      </c>
      <c r="K8" s="348">
        <v>1</v>
      </c>
      <c r="L8" s="348">
        <v>0</v>
      </c>
      <c r="M8" s="348">
        <v>0</v>
      </c>
      <c r="N8" s="348">
        <v>1</v>
      </c>
      <c r="O8" s="348">
        <v>2</v>
      </c>
      <c r="P8" s="348">
        <v>1</v>
      </c>
      <c r="Q8" s="348">
        <v>1</v>
      </c>
      <c r="R8" s="348">
        <v>3</v>
      </c>
      <c r="S8" s="348">
        <v>1</v>
      </c>
      <c r="T8" s="348">
        <v>0</v>
      </c>
      <c r="U8" s="348">
        <v>4</v>
      </c>
      <c r="V8" s="348">
        <v>2</v>
      </c>
      <c r="W8" s="348">
        <v>2</v>
      </c>
      <c r="X8" s="348">
        <v>3</v>
      </c>
      <c r="Y8" s="348">
        <v>2</v>
      </c>
      <c r="Z8" s="348">
        <v>5</v>
      </c>
      <c r="AA8" s="348">
        <v>2</v>
      </c>
      <c r="AB8" s="348">
        <v>3</v>
      </c>
      <c r="AC8" s="348">
        <v>9</v>
      </c>
      <c r="AD8" s="348">
        <v>2</v>
      </c>
      <c r="AE8" s="348">
        <v>2</v>
      </c>
      <c r="AF8" s="348">
        <v>1</v>
      </c>
      <c r="AG8" s="348">
        <v>108</v>
      </c>
    </row>
    <row r="9" spans="1:33">
      <c r="A9" s="491" t="s">
        <v>636</v>
      </c>
      <c r="B9" s="384">
        <v>1</v>
      </c>
      <c r="C9" s="384"/>
      <c r="D9" s="384"/>
      <c r="E9" s="384"/>
      <c r="F9" s="384"/>
      <c r="G9" s="384"/>
      <c r="H9" s="384"/>
      <c r="I9" s="384"/>
      <c r="J9" s="384"/>
      <c r="K9" s="384"/>
      <c r="L9" s="384"/>
      <c r="M9" s="384"/>
      <c r="N9" s="384"/>
      <c r="O9" s="384"/>
      <c r="P9" s="384"/>
      <c r="Q9" s="384"/>
      <c r="R9" s="384"/>
      <c r="S9" s="384"/>
      <c r="T9" s="384"/>
      <c r="U9" s="384">
        <v>2</v>
      </c>
      <c r="V9" s="384"/>
      <c r="W9" s="384"/>
      <c r="X9" s="384">
        <v>2</v>
      </c>
      <c r="Y9" s="384"/>
      <c r="Z9" s="384"/>
      <c r="AA9" s="384"/>
      <c r="AB9" s="384"/>
      <c r="AC9" s="384"/>
      <c r="AD9" s="384"/>
      <c r="AE9" s="384">
        <v>2</v>
      </c>
      <c r="AF9" s="384"/>
      <c r="AG9" s="384">
        <v>7</v>
      </c>
    </row>
    <row r="10" spans="1:33">
      <c r="A10" s="491" t="s">
        <v>637</v>
      </c>
      <c r="B10" s="384"/>
      <c r="C10" s="384">
        <v>1</v>
      </c>
      <c r="D10" s="384"/>
      <c r="E10" s="384"/>
      <c r="F10" s="384"/>
      <c r="G10" s="384"/>
      <c r="H10" s="384"/>
      <c r="I10" s="384"/>
      <c r="J10" s="384"/>
      <c r="K10" s="384"/>
      <c r="L10" s="384"/>
      <c r="M10" s="384"/>
      <c r="N10" s="384"/>
      <c r="O10" s="384"/>
      <c r="P10" s="384"/>
      <c r="Q10" s="384"/>
      <c r="R10" s="384"/>
      <c r="S10" s="384"/>
      <c r="T10" s="384"/>
      <c r="U10" s="384"/>
      <c r="V10" s="384"/>
      <c r="W10" s="384"/>
      <c r="X10" s="384"/>
      <c r="Y10" s="384"/>
      <c r="Z10" s="384"/>
      <c r="AA10" s="384"/>
      <c r="AB10" s="384"/>
      <c r="AC10" s="384">
        <v>6</v>
      </c>
      <c r="AD10" s="384"/>
      <c r="AE10" s="384"/>
      <c r="AF10" s="384"/>
      <c r="AG10" s="384">
        <v>7</v>
      </c>
    </row>
    <row r="11" spans="1:33">
      <c r="A11" s="491" t="s">
        <v>638</v>
      </c>
      <c r="B11" s="384">
        <v>3</v>
      </c>
      <c r="C11" s="384">
        <v>1</v>
      </c>
      <c r="D11" s="384"/>
      <c r="E11" s="384">
        <v>2</v>
      </c>
      <c r="F11" s="384">
        <v>3</v>
      </c>
      <c r="G11" s="384">
        <v>6</v>
      </c>
      <c r="H11" s="384">
        <v>7</v>
      </c>
      <c r="I11" s="384">
        <v>1</v>
      </c>
      <c r="J11" s="384">
        <v>1</v>
      </c>
      <c r="K11" s="384">
        <v>1</v>
      </c>
      <c r="L11" s="384"/>
      <c r="M11" s="384"/>
      <c r="N11" s="384"/>
      <c r="O11" s="384">
        <v>1</v>
      </c>
      <c r="P11" s="384"/>
      <c r="Q11" s="384"/>
      <c r="R11" s="384">
        <v>3</v>
      </c>
      <c r="S11" s="384"/>
      <c r="T11" s="384"/>
      <c r="U11" s="384"/>
      <c r="V11" s="384">
        <v>1</v>
      </c>
      <c r="W11" s="384"/>
      <c r="X11" s="384"/>
      <c r="Y11" s="384"/>
      <c r="Z11" s="384"/>
      <c r="AA11" s="384">
        <v>2</v>
      </c>
      <c r="AB11" s="384">
        <v>2</v>
      </c>
      <c r="AC11" s="384"/>
      <c r="AD11" s="384"/>
      <c r="AE11" s="384"/>
      <c r="AF11" s="384"/>
      <c r="AG11" s="384">
        <v>34</v>
      </c>
    </row>
    <row r="12" spans="1:33">
      <c r="A12" s="491" t="s">
        <v>639</v>
      </c>
      <c r="B12" s="384"/>
      <c r="C12" s="384"/>
      <c r="D12" s="384"/>
      <c r="E12" s="384"/>
      <c r="F12" s="384"/>
      <c r="G12" s="384"/>
      <c r="H12" s="384"/>
      <c r="I12" s="384"/>
      <c r="J12" s="384"/>
      <c r="K12" s="384"/>
      <c r="L12" s="384"/>
      <c r="M12" s="384"/>
      <c r="N12" s="384"/>
      <c r="O12" s="384"/>
      <c r="P12" s="384"/>
      <c r="Q12" s="384"/>
      <c r="R12" s="384"/>
      <c r="S12" s="384"/>
      <c r="T12" s="384"/>
      <c r="U12" s="384"/>
      <c r="V12" s="384">
        <v>1</v>
      </c>
      <c r="W12" s="384"/>
      <c r="X12" s="384"/>
      <c r="Y12" s="384"/>
      <c r="Z12" s="384"/>
      <c r="AA12" s="384"/>
      <c r="AB12" s="384">
        <v>1</v>
      </c>
      <c r="AC12" s="384">
        <v>1</v>
      </c>
      <c r="AD12" s="384"/>
      <c r="AE12" s="384"/>
      <c r="AF12" s="384"/>
      <c r="AG12" s="384">
        <v>3</v>
      </c>
    </row>
    <row r="13" spans="1:33">
      <c r="A13" s="491" t="s">
        <v>640</v>
      </c>
      <c r="B13" s="384"/>
      <c r="C13" s="384"/>
      <c r="D13" s="384"/>
      <c r="E13" s="384"/>
      <c r="F13" s="384"/>
      <c r="G13" s="384"/>
      <c r="H13" s="384"/>
      <c r="I13" s="384"/>
      <c r="J13" s="384"/>
      <c r="K13" s="384"/>
      <c r="L13" s="384"/>
      <c r="M13" s="384"/>
      <c r="N13" s="384"/>
      <c r="O13" s="384"/>
      <c r="P13" s="384"/>
      <c r="Q13" s="384"/>
      <c r="R13" s="384"/>
      <c r="S13" s="384"/>
      <c r="T13" s="384"/>
      <c r="U13" s="384">
        <v>2</v>
      </c>
      <c r="V13" s="384"/>
      <c r="W13" s="384"/>
      <c r="X13" s="384">
        <v>1</v>
      </c>
      <c r="Y13" s="384"/>
      <c r="Z13" s="384"/>
      <c r="AA13" s="384"/>
      <c r="AB13" s="384"/>
      <c r="AC13" s="384"/>
      <c r="AD13" s="384"/>
      <c r="AE13" s="384"/>
      <c r="AF13" s="384">
        <v>1</v>
      </c>
      <c r="AG13" s="384">
        <v>3</v>
      </c>
    </row>
    <row r="14" spans="1:33">
      <c r="A14" s="491" t="s">
        <v>641</v>
      </c>
      <c r="B14" s="384"/>
      <c r="C14" s="384"/>
      <c r="D14" s="384"/>
      <c r="E14" s="384"/>
      <c r="F14" s="384"/>
      <c r="G14" s="384"/>
      <c r="H14" s="384"/>
      <c r="I14" s="384"/>
      <c r="J14" s="384"/>
      <c r="K14" s="384"/>
      <c r="L14" s="384"/>
      <c r="M14" s="384"/>
      <c r="N14" s="384">
        <v>1</v>
      </c>
      <c r="O14" s="384"/>
      <c r="P14" s="384"/>
      <c r="Q14" s="384"/>
      <c r="R14" s="384"/>
      <c r="S14" s="384">
        <v>1</v>
      </c>
      <c r="T14" s="384"/>
      <c r="U14" s="384"/>
      <c r="V14" s="384"/>
      <c r="W14" s="384">
        <v>2</v>
      </c>
      <c r="X14" s="384"/>
      <c r="Y14" s="384">
        <v>2</v>
      </c>
      <c r="Z14" s="384"/>
      <c r="AA14" s="384"/>
      <c r="AB14" s="384"/>
      <c r="AC14" s="384"/>
      <c r="AD14" s="384"/>
      <c r="AE14" s="384"/>
      <c r="AF14" s="384"/>
      <c r="AG14" s="384">
        <v>6</v>
      </c>
    </row>
    <row r="15" spans="1:33">
      <c r="A15" s="491" t="s">
        <v>642</v>
      </c>
      <c r="B15" s="384">
        <v>18</v>
      </c>
      <c r="C15" s="384">
        <v>9</v>
      </c>
      <c r="D15" s="384">
        <v>7</v>
      </c>
      <c r="E15" s="384"/>
      <c r="F15" s="384"/>
      <c r="G15" s="384">
        <v>1</v>
      </c>
      <c r="H15" s="384"/>
      <c r="I15" s="384"/>
      <c r="J15" s="384"/>
      <c r="K15" s="384"/>
      <c r="L15" s="384"/>
      <c r="M15" s="384"/>
      <c r="N15" s="384"/>
      <c r="O15" s="384">
        <v>1</v>
      </c>
      <c r="P15" s="384">
        <v>1</v>
      </c>
      <c r="Q15" s="384"/>
      <c r="R15" s="384"/>
      <c r="S15" s="384"/>
      <c r="T15" s="384"/>
      <c r="U15" s="384"/>
      <c r="V15" s="384"/>
      <c r="W15" s="384"/>
      <c r="X15" s="384"/>
      <c r="Y15" s="384"/>
      <c r="Z15" s="384">
        <v>5</v>
      </c>
      <c r="AA15" s="384"/>
      <c r="AB15" s="384"/>
      <c r="AC15" s="384"/>
      <c r="AD15" s="384">
        <v>2</v>
      </c>
      <c r="AE15" s="384"/>
      <c r="AF15" s="384"/>
      <c r="AG15" s="384">
        <v>44</v>
      </c>
    </row>
    <row r="16" spans="1:33">
      <c r="A16" s="491" t="s">
        <v>643</v>
      </c>
      <c r="B16" s="384"/>
      <c r="C16" s="384"/>
      <c r="D16" s="384"/>
      <c r="E16" s="384"/>
      <c r="F16" s="384"/>
      <c r="G16" s="384"/>
      <c r="H16" s="384"/>
      <c r="I16" s="384"/>
      <c r="J16" s="384"/>
      <c r="K16" s="384"/>
      <c r="L16" s="384"/>
      <c r="M16" s="384"/>
      <c r="N16" s="384"/>
      <c r="O16" s="384"/>
      <c r="P16" s="384"/>
      <c r="Q16" s="384">
        <v>1</v>
      </c>
      <c r="R16" s="384"/>
      <c r="S16" s="384"/>
      <c r="T16" s="384"/>
      <c r="U16" s="384"/>
      <c r="V16" s="384"/>
      <c r="W16" s="384"/>
      <c r="X16" s="384"/>
      <c r="Y16" s="384"/>
      <c r="Z16" s="384"/>
      <c r="AA16" s="384"/>
      <c r="AB16" s="384"/>
      <c r="AC16" s="384"/>
      <c r="AD16" s="384"/>
      <c r="AE16" s="384"/>
      <c r="AF16" s="384"/>
      <c r="AG16" s="384">
        <v>1</v>
      </c>
    </row>
    <row r="17" spans="1:33">
      <c r="A17" s="491" t="s">
        <v>644</v>
      </c>
      <c r="B17" s="384">
        <v>1</v>
      </c>
      <c r="C17" s="384"/>
      <c r="D17" s="384"/>
      <c r="E17" s="384"/>
      <c r="F17" s="384"/>
      <c r="G17" s="384"/>
      <c r="H17" s="384"/>
      <c r="I17" s="384"/>
      <c r="J17" s="384"/>
      <c r="K17" s="384"/>
      <c r="L17" s="384"/>
      <c r="M17" s="384"/>
      <c r="N17" s="384"/>
      <c r="O17" s="384"/>
      <c r="P17" s="384"/>
      <c r="Q17" s="384"/>
      <c r="R17" s="384"/>
      <c r="S17" s="384"/>
      <c r="T17" s="384"/>
      <c r="U17" s="384"/>
      <c r="V17" s="384"/>
      <c r="W17" s="384"/>
      <c r="X17" s="384"/>
      <c r="Y17" s="384"/>
      <c r="Z17" s="384"/>
      <c r="AA17" s="384"/>
      <c r="AB17" s="384"/>
      <c r="AC17" s="384"/>
      <c r="AD17" s="384"/>
      <c r="AE17" s="384"/>
      <c r="AF17" s="384"/>
      <c r="AG17" s="384">
        <v>1</v>
      </c>
    </row>
    <row r="18" spans="1:33">
      <c r="A18" s="491" t="s">
        <v>645</v>
      </c>
      <c r="B18" s="384"/>
      <c r="C18" s="384"/>
      <c r="D18" s="384"/>
      <c r="E18" s="384"/>
      <c r="F18" s="384"/>
      <c r="G18" s="384"/>
      <c r="H18" s="384"/>
      <c r="I18" s="384"/>
      <c r="J18" s="384"/>
      <c r="K18" s="384"/>
      <c r="L18" s="384"/>
      <c r="M18" s="384"/>
      <c r="N18" s="384"/>
      <c r="O18" s="384"/>
      <c r="P18" s="384"/>
      <c r="Q18" s="384"/>
      <c r="R18" s="384"/>
      <c r="S18" s="384"/>
      <c r="T18" s="384"/>
      <c r="U18" s="384"/>
      <c r="V18" s="384"/>
      <c r="W18" s="384"/>
      <c r="X18" s="384"/>
      <c r="Y18" s="384"/>
      <c r="Z18" s="384"/>
      <c r="AA18" s="384"/>
      <c r="AB18" s="384"/>
      <c r="AC18" s="384">
        <v>2</v>
      </c>
      <c r="AD18" s="384"/>
      <c r="AE18" s="384"/>
      <c r="AF18" s="384"/>
      <c r="AG18" s="384">
        <v>2</v>
      </c>
    </row>
    <row r="19" spans="1:33">
      <c r="A19" s="492" t="s">
        <v>646</v>
      </c>
      <c r="B19" s="348">
        <v>12</v>
      </c>
      <c r="C19" s="348">
        <v>9</v>
      </c>
      <c r="D19" s="348">
        <v>0</v>
      </c>
      <c r="E19" s="348">
        <v>0</v>
      </c>
      <c r="F19" s="348">
        <v>3</v>
      </c>
      <c r="G19" s="348">
        <v>3</v>
      </c>
      <c r="H19" s="348">
        <v>1</v>
      </c>
      <c r="I19" s="348">
        <v>2</v>
      </c>
      <c r="J19" s="348">
        <v>4</v>
      </c>
      <c r="K19" s="348">
        <v>2</v>
      </c>
      <c r="L19" s="348">
        <v>3</v>
      </c>
      <c r="M19" s="348">
        <v>4</v>
      </c>
      <c r="N19" s="348">
        <v>4</v>
      </c>
      <c r="O19" s="348">
        <v>4</v>
      </c>
      <c r="P19" s="348">
        <v>2</v>
      </c>
      <c r="Q19" s="348">
        <v>5</v>
      </c>
      <c r="R19" s="348">
        <v>0</v>
      </c>
      <c r="S19" s="348">
        <v>2</v>
      </c>
      <c r="T19" s="348">
        <v>2</v>
      </c>
      <c r="U19" s="348">
        <v>0</v>
      </c>
      <c r="V19" s="348">
        <v>3</v>
      </c>
      <c r="W19" s="348">
        <v>0</v>
      </c>
      <c r="X19" s="348">
        <v>2</v>
      </c>
      <c r="Y19" s="348">
        <v>1</v>
      </c>
      <c r="Z19" s="348">
        <v>10</v>
      </c>
      <c r="AA19" s="348">
        <v>3</v>
      </c>
      <c r="AB19" s="348">
        <v>4</v>
      </c>
      <c r="AC19" s="348">
        <v>1</v>
      </c>
      <c r="AD19" s="348">
        <v>8</v>
      </c>
      <c r="AE19" s="348">
        <v>7</v>
      </c>
      <c r="AF19" s="348">
        <v>0</v>
      </c>
      <c r="AG19" s="348">
        <v>8</v>
      </c>
    </row>
    <row r="20" spans="1:33">
      <c r="A20" s="493" t="s">
        <v>647</v>
      </c>
      <c r="B20" s="385">
        <v>0</v>
      </c>
      <c r="C20" s="385">
        <v>1</v>
      </c>
      <c r="D20" s="385">
        <v>0</v>
      </c>
      <c r="E20" s="385">
        <v>0</v>
      </c>
      <c r="F20" s="385">
        <v>0</v>
      </c>
      <c r="G20" s="385">
        <v>0</v>
      </c>
      <c r="H20" s="385">
        <v>0</v>
      </c>
      <c r="I20" s="385">
        <v>0</v>
      </c>
      <c r="J20" s="385">
        <v>0</v>
      </c>
      <c r="K20" s="385">
        <v>0</v>
      </c>
      <c r="L20" s="385">
        <v>0</v>
      </c>
      <c r="M20" s="385">
        <v>0</v>
      </c>
      <c r="N20" s="385">
        <v>0</v>
      </c>
      <c r="O20" s="385">
        <v>0</v>
      </c>
      <c r="P20" s="385">
        <v>0</v>
      </c>
      <c r="Q20" s="385">
        <v>0</v>
      </c>
      <c r="R20" s="385">
        <v>0</v>
      </c>
      <c r="S20" s="385">
        <v>0</v>
      </c>
      <c r="T20" s="385">
        <v>0</v>
      </c>
      <c r="U20" s="385">
        <v>0</v>
      </c>
      <c r="V20" s="385">
        <v>0</v>
      </c>
      <c r="W20" s="385">
        <v>0</v>
      </c>
      <c r="X20" s="385">
        <v>2</v>
      </c>
      <c r="Y20" s="385">
        <v>0</v>
      </c>
      <c r="Z20" s="385">
        <v>0</v>
      </c>
      <c r="AA20" s="385">
        <v>0</v>
      </c>
      <c r="AB20" s="385">
        <v>0</v>
      </c>
      <c r="AC20" s="385">
        <v>0</v>
      </c>
      <c r="AD20" s="385">
        <v>0</v>
      </c>
      <c r="AE20" s="385">
        <v>7</v>
      </c>
      <c r="AF20" s="385">
        <v>0</v>
      </c>
      <c r="AG20" s="385">
        <v>10</v>
      </c>
    </row>
    <row r="21" spans="1:33">
      <c r="A21" s="491" t="s">
        <v>649</v>
      </c>
      <c r="B21" s="384"/>
      <c r="C21" s="384"/>
      <c r="D21" s="384"/>
      <c r="E21" s="384"/>
      <c r="F21" s="384"/>
      <c r="G21" s="384"/>
      <c r="H21" s="384"/>
      <c r="I21" s="384"/>
      <c r="J21" s="384"/>
      <c r="K21" s="384"/>
      <c r="L21" s="384"/>
      <c r="M21" s="384"/>
      <c r="N21" s="384"/>
      <c r="O21" s="384"/>
      <c r="P21" s="384"/>
      <c r="Q21" s="384"/>
      <c r="R21" s="384"/>
      <c r="S21" s="384"/>
      <c r="T21" s="384"/>
      <c r="U21" s="384"/>
      <c r="V21" s="384"/>
      <c r="W21" s="384"/>
      <c r="X21" s="384"/>
      <c r="Y21" s="384"/>
      <c r="Z21" s="384"/>
      <c r="AA21" s="384"/>
      <c r="AB21" s="384"/>
      <c r="AC21" s="384"/>
      <c r="AD21" s="384"/>
      <c r="AE21" s="384">
        <v>1</v>
      </c>
      <c r="AF21" s="384"/>
      <c r="AG21" s="384">
        <v>1</v>
      </c>
    </row>
    <row r="22" spans="1:33">
      <c r="A22" s="491" t="s">
        <v>650</v>
      </c>
      <c r="B22" s="384"/>
      <c r="C22" s="384"/>
      <c r="D22" s="384"/>
      <c r="E22" s="384"/>
      <c r="F22" s="384"/>
      <c r="G22" s="384"/>
      <c r="H22" s="384"/>
      <c r="I22" s="384"/>
      <c r="J22" s="384"/>
      <c r="K22" s="384"/>
      <c r="L22" s="384"/>
      <c r="M22" s="384"/>
      <c r="N22" s="384"/>
      <c r="O22" s="384"/>
      <c r="P22" s="384"/>
      <c r="Q22" s="384"/>
      <c r="R22" s="384"/>
      <c r="S22" s="384"/>
      <c r="T22" s="384"/>
      <c r="U22" s="384"/>
      <c r="V22" s="384"/>
      <c r="W22" s="384"/>
      <c r="X22" s="384"/>
      <c r="Y22" s="384"/>
      <c r="Z22" s="384"/>
      <c r="AA22" s="384"/>
      <c r="AB22" s="384"/>
      <c r="AC22" s="384"/>
      <c r="AD22" s="384"/>
      <c r="AE22" s="384">
        <v>1</v>
      </c>
      <c r="AF22" s="384"/>
      <c r="AG22" s="384">
        <v>1</v>
      </c>
    </row>
    <row r="23" spans="1:33">
      <c r="A23" s="491" t="s">
        <v>651</v>
      </c>
      <c r="B23" s="384"/>
      <c r="C23" s="384">
        <v>1</v>
      </c>
      <c r="D23" s="384"/>
      <c r="E23" s="384"/>
      <c r="F23" s="384"/>
      <c r="G23" s="384"/>
      <c r="H23" s="384"/>
      <c r="I23" s="384"/>
      <c r="J23" s="384"/>
      <c r="K23" s="384"/>
      <c r="L23" s="384"/>
      <c r="M23" s="384"/>
      <c r="N23" s="384"/>
      <c r="O23" s="384"/>
      <c r="P23" s="384"/>
      <c r="Q23" s="384"/>
      <c r="R23" s="384"/>
      <c r="S23" s="384"/>
      <c r="T23" s="384"/>
      <c r="U23" s="384"/>
      <c r="V23" s="384"/>
      <c r="W23" s="384"/>
      <c r="X23" s="384">
        <v>1</v>
      </c>
      <c r="Y23" s="384"/>
      <c r="Z23" s="384"/>
      <c r="AA23" s="384"/>
      <c r="AB23" s="384"/>
      <c r="AC23" s="384"/>
      <c r="AD23" s="384"/>
      <c r="AE23" s="384">
        <v>1</v>
      </c>
      <c r="AF23" s="384"/>
      <c r="AG23" s="384">
        <v>3</v>
      </c>
    </row>
    <row r="24" spans="1:33">
      <c r="A24" s="491" t="s">
        <v>652</v>
      </c>
      <c r="B24" s="384"/>
      <c r="C24" s="384"/>
      <c r="D24" s="384"/>
      <c r="E24" s="384"/>
      <c r="F24" s="384"/>
      <c r="G24" s="384"/>
      <c r="H24" s="384"/>
      <c r="I24" s="384"/>
      <c r="J24" s="384"/>
      <c r="K24" s="384"/>
      <c r="L24" s="384"/>
      <c r="M24" s="384"/>
      <c r="N24" s="384"/>
      <c r="O24" s="384"/>
      <c r="P24" s="384"/>
      <c r="Q24" s="384"/>
      <c r="R24" s="384"/>
      <c r="S24" s="384"/>
      <c r="T24" s="384"/>
      <c r="U24" s="384"/>
      <c r="V24" s="384"/>
      <c r="W24" s="384"/>
      <c r="X24" s="384">
        <v>1</v>
      </c>
      <c r="Y24" s="384"/>
      <c r="Z24" s="384"/>
      <c r="AA24" s="384"/>
      <c r="AB24" s="384"/>
      <c r="AC24" s="384"/>
      <c r="AD24" s="384"/>
      <c r="AE24" s="384">
        <v>1</v>
      </c>
      <c r="AF24" s="384"/>
      <c r="AG24" s="384">
        <v>2</v>
      </c>
    </row>
    <row r="25" spans="1:33">
      <c r="A25" s="491" t="s">
        <v>654</v>
      </c>
      <c r="B25" s="384"/>
      <c r="C25" s="384"/>
      <c r="D25" s="384"/>
      <c r="E25" s="384"/>
      <c r="F25" s="384"/>
      <c r="G25" s="384"/>
      <c r="H25" s="384"/>
      <c r="I25" s="384"/>
      <c r="J25" s="384"/>
      <c r="K25" s="384"/>
      <c r="L25" s="384"/>
      <c r="M25" s="384"/>
      <c r="N25" s="384"/>
      <c r="O25" s="384"/>
      <c r="P25" s="384"/>
      <c r="Q25" s="384"/>
      <c r="R25" s="384"/>
      <c r="S25" s="384"/>
      <c r="T25" s="384"/>
      <c r="U25" s="384"/>
      <c r="V25" s="384"/>
      <c r="W25" s="384"/>
      <c r="X25" s="384"/>
      <c r="Y25" s="384"/>
      <c r="Z25" s="384"/>
      <c r="AA25" s="384"/>
      <c r="AB25" s="384"/>
      <c r="AC25" s="384"/>
      <c r="AD25" s="384"/>
      <c r="AE25" s="384">
        <v>1</v>
      </c>
      <c r="AF25" s="384"/>
      <c r="AG25" s="384">
        <v>1</v>
      </c>
    </row>
    <row r="26" spans="1:33">
      <c r="A26" s="491" t="s">
        <v>789</v>
      </c>
      <c r="B26" s="384"/>
      <c r="C26" s="384"/>
      <c r="D26" s="384"/>
      <c r="E26" s="384"/>
      <c r="F26" s="384"/>
      <c r="G26" s="384"/>
      <c r="H26" s="384"/>
      <c r="I26" s="384"/>
      <c r="J26" s="384"/>
      <c r="K26" s="384"/>
      <c r="L26" s="384"/>
      <c r="M26" s="384"/>
      <c r="N26" s="384"/>
      <c r="O26" s="384"/>
      <c r="P26" s="384"/>
      <c r="Q26" s="384"/>
      <c r="R26" s="384"/>
      <c r="S26" s="384"/>
      <c r="T26" s="384"/>
      <c r="U26" s="384"/>
      <c r="V26" s="384"/>
      <c r="W26" s="384"/>
      <c r="X26" s="384"/>
      <c r="Y26" s="384"/>
      <c r="Z26" s="384"/>
      <c r="AA26" s="384"/>
      <c r="AB26" s="384"/>
      <c r="AC26" s="384"/>
      <c r="AD26" s="384"/>
      <c r="AE26" s="384">
        <v>1</v>
      </c>
      <c r="AF26" s="384"/>
      <c r="AG26" s="384">
        <v>1</v>
      </c>
    </row>
    <row r="27" spans="1:33">
      <c r="A27" s="491" t="s">
        <v>656</v>
      </c>
      <c r="B27" s="384"/>
      <c r="C27" s="384"/>
      <c r="D27" s="384"/>
      <c r="E27" s="384"/>
      <c r="F27" s="384"/>
      <c r="G27" s="384"/>
      <c r="H27" s="384"/>
      <c r="I27" s="384"/>
      <c r="J27" s="384"/>
      <c r="K27" s="384"/>
      <c r="L27" s="384"/>
      <c r="M27" s="384"/>
      <c r="N27" s="384"/>
      <c r="O27" s="384"/>
      <c r="P27" s="384"/>
      <c r="Q27" s="384"/>
      <c r="R27" s="384"/>
      <c r="S27" s="384"/>
      <c r="T27" s="384"/>
      <c r="U27" s="384"/>
      <c r="V27" s="384"/>
      <c r="W27" s="384"/>
      <c r="X27" s="384"/>
      <c r="Y27" s="384"/>
      <c r="Z27" s="384"/>
      <c r="AA27" s="384"/>
      <c r="AB27" s="384"/>
      <c r="AC27" s="384"/>
      <c r="AD27" s="384"/>
      <c r="AE27" s="384">
        <v>1</v>
      </c>
      <c r="AF27" s="384"/>
      <c r="AG27" s="384">
        <v>1</v>
      </c>
    </row>
    <row r="28" spans="1:33">
      <c r="A28" s="493" t="s">
        <v>637</v>
      </c>
      <c r="B28" s="385">
        <v>0</v>
      </c>
      <c r="C28" s="385">
        <v>0</v>
      </c>
      <c r="D28" s="385">
        <v>0</v>
      </c>
      <c r="E28" s="385">
        <v>0</v>
      </c>
      <c r="F28" s="385">
        <v>0</v>
      </c>
      <c r="G28" s="385">
        <v>0</v>
      </c>
      <c r="H28" s="385">
        <v>0</v>
      </c>
      <c r="I28" s="385">
        <v>0</v>
      </c>
      <c r="J28" s="385">
        <v>0</v>
      </c>
      <c r="K28" s="385">
        <v>0</v>
      </c>
      <c r="L28" s="385">
        <v>0</v>
      </c>
      <c r="M28" s="385">
        <v>0</v>
      </c>
      <c r="N28" s="385">
        <v>0</v>
      </c>
      <c r="O28" s="385">
        <v>0</v>
      </c>
      <c r="P28" s="385">
        <v>0</v>
      </c>
      <c r="Q28" s="385">
        <v>0</v>
      </c>
      <c r="R28" s="385">
        <v>0</v>
      </c>
      <c r="S28" s="385">
        <v>0</v>
      </c>
      <c r="T28" s="385">
        <v>0</v>
      </c>
      <c r="U28" s="385">
        <v>0</v>
      </c>
      <c r="V28" s="385">
        <v>0</v>
      </c>
      <c r="W28" s="385">
        <v>0</v>
      </c>
      <c r="X28" s="385">
        <v>0</v>
      </c>
      <c r="Y28" s="385">
        <v>0</v>
      </c>
      <c r="Z28" s="385">
        <v>0</v>
      </c>
      <c r="AA28" s="385">
        <v>0</v>
      </c>
      <c r="AB28" s="385">
        <v>0</v>
      </c>
      <c r="AC28" s="385">
        <v>1</v>
      </c>
      <c r="AD28" s="385">
        <v>0</v>
      </c>
      <c r="AE28" s="385">
        <v>0</v>
      </c>
      <c r="AF28" s="385">
        <v>0</v>
      </c>
      <c r="AG28" s="385">
        <v>1</v>
      </c>
    </row>
    <row r="29" spans="1:33">
      <c r="A29" s="491" t="s">
        <v>790</v>
      </c>
      <c r="B29" s="384"/>
      <c r="C29" s="384"/>
      <c r="D29" s="384"/>
      <c r="E29" s="384"/>
      <c r="F29" s="384"/>
      <c r="G29" s="384"/>
      <c r="H29" s="384"/>
      <c r="I29" s="384"/>
      <c r="J29" s="384"/>
      <c r="K29" s="384"/>
      <c r="L29" s="384"/>
      <c r="M29" s="384"/>
      <c r="N29" s="384"/>
      <c r="O29" s="384"/>
      <c r="P29" s="384"/>
      <c r="Q29" s="384"/>
      <c r="R29" s="384"/>
      <c r="S29" s="384"/>
      <c r="T29" s="384"/>
      <c r="U29" s="384"/>
      <c r="V29" s="384"/>
      <c r="W29" s="384"/>
      <c r="X29" s="384"/>
      <c r="Y29" s="384"/>
      <c r="Z29" s="384"/>
      <c r="AA29" s="384"/>
      <c r="AB29" s="384"/>
      <c r="AC29" s="384">
        <v>1</v>
      </c>
      <c r="AD29" s="384"/>
      <c r="AE29" s="384"/>
      <c r="AF29" s="384"/>
      <c r="AG29" s="384">
        <v>1</v>
      </c>
    </row>
    <row r="30" spans="1:33">
      <c r="A30" s="493" t="s">
        <v>638</v>
      </c>
      <c r="B30" s="385">
        <v>1</v>
      </c>
      <c r="C30" s="385">
        <v>0</v>
      </c>
      <c r="D30" s="385">
        <v>0</v>
      </c>
      <c r="E30" s="385">
        <v>0</v>
      </c>
      <c r="F30" s="385">
        <v>3</v>
      </c>
      <c r="G30" s="385">
        <v>3</v>
      </c>
      <c r="H30" s="385">
        <v>1</v>
      </c>
      <c r="I30" s="385">
        <v>2</v>
      </c>
      <c r="J30" s="385">
        <v>4</v>
      </c>
      <c r="K30" s="385">
        <v>2</v>
      </c>
      <c r="L30" s="385">
        <v>0</v>
      </c>
      <c r="M30" s="385">
        <v>0</v>
      </c>
      <c r="N30" s="385">
        <v>0</v>
      </c>
      <c r="O30" s="385">
        <v>0</v>
      </c>
      <c r="P30" s="385">
        <v>0</v>
      </c>
      <c r="Q30" s="385">
        <v>0</v>
      </c>
      <c r="R30" s="385">
        <v>0</v>
      </c>
      <c r="S30" s="385">
        <v>0</v>
      </c>
      <c r="T30" s="385">
        <v>0</v>
      </c>
      <c r="U30" s="385">
        <v>0</v>
      </c>
      <c r="V30" s="385">
        <v>0</v>
      </c>
      <c r="W30" s="385">
        <v>0</v>
      </c>
      <c r="X30" s="385">
        <v>0</v>
      </c>
      <c r="Y30" s="385">
        <v>0</v>
      </c>
      <c r="Z30" s="385">
        <v>0</v>
      </c>
      <c r="AA30" s="385">
        <v>3</v>
      </c>
      <c r="AB30" s="385">
        <v>4</v>
      </c>
      <c r="AC30" s="385">
        <v>0</v>
      </c>
      <c r="AD30" s="385">
        <v>0</v>
      </c>
      <c r="AE30" s="385">
        <v>0</v>
      </c>
      <c r="AF30" s="385">
        <v>0</v>
      </c>
      <c r="AG30" s="385">
        <v>23</v>
      </c>
    </row>
    <row r="31" spans="1:33">
      <c r="A31" s="491" t="s">
        <v>791</v>
      </c>
      <c r="B31" s="384"/>
      <c r="C31" s="384"/>
      <c r="D31" s="384"/>
      <c r="E31" s="384"/>
      <c r="F31" s="384"/>
      <c r="G31" s="384"/>
      <c r="H31" s="384"/>
      <c r="I31" s="384"/>
      <c r="J31" s="384"/>
      <c r="K31" s="384"/>
      <c r="L31" s="384"/>
      <c r="M31" s="384"/>
      <c r="N31" s="384"/>
      <c r="O31" s="384"/>
      <c r="P31" s="384"/>
      <c r="Q31" s="384"/>
      <c r="R31" s="384"/>
      <c r="S31" s="384"/>
      <c r="T31" s="384"/>
      <c r="U31" s="384"/>
      <c r="V31" s="384"/>
      <c r="W31" s="384"/>
      <c r="X31" s="384"/>
      <c r="Y31" s="384"/>
      <c r="Z31" s="384"/>
      <c r="AA31" s="384">
        <v>1</v>
      </c>
      <c r="AB31" s="384"/>
      <c r="AC31" s="384"/>
      <c r="AD31" s="384"/>
      <c r="AE31" s="384"/>
      <c r="AF31" s="384"/>
      <c r="AG31" s="384">
        <v>1</v>
      </c>
    </row>
    <row r="32" spans="1:33">
      <c r="A32" s="491" t="s">
        <v>792</v>
      </c>
      <c r="B32" s="384"/>
      <c r="C32" s="384"/>
      <c r="D32" s="384"/>
      <c r="E32" s="384"/>
      <c r="F32" s="384"/>
      <c r="G32" s="384"/>
      <c r="H32" s="384"/>
      <c r="I32" s="384"/>
      <c r="J32" s="384"/>
      <c r="K32" s="384"/>
      <c r="L32" s="384"/>
      <c r="M32" s="384"/>
      <c r="N32" s="384"/>
      <c r="O32" s="384"/>
      <c r="P32" s="384"/>
      <c r="Q32" s="384"/>
      <c r="R32" s="384"/>
      <c r="S32" s="384"/>
      <c r="T32" s="384"/>
      <c r="U32" s="384"/>
      <c r="V32" s="384"/>
      <c r="W32" s="384"/>
      <c r="X32" s="384"/>
      <c r="Y32" s="384"/>
      <c r="Z32" s="384"/>
      <c r="AA32" s="384">
        <v>1</v>
      </c>
      <c r="AB32" s="384"/>
      <c r="AC32" s="384"/>
      <c r="AD32" s="384"/>
      <c r="AE32" s="384"/>
      <c r="AF32" s="384"/>
      <c r="AG32" s="384">
        <v>1</v>
      </c>
    </row>
    <row r="33" spans="1:33">
      <c r="A33" s="491" t="s">
        <v>680</v>
      </c>
      <c r="B33" s="384"/>
      <c r="C33" s="384"/>
      <c r="D33" s="384"/>
      <c r="E33" s="384"/>
      <c r="F33" s="384"/>
      <c r="G33" s="384"/>
      <c r="H33" s="384"/>
      <c r="I33" s="384"/>
      <c r="J33" s="384"/>
      <c r="K33" s="384">
        <v>1</v>
      </c>
      <c r="L33" s="384"/>
      <c r="M33" s="384"/>
      <c r="N33" s="384"/>
      <c r="O33" s="384"/>
      <c r="P33" s="384"/>
      <c r="Q33" s="384"/>
      <c r="R33" s="384"/>
      <c r="S33" s="384"/>
      <c r="T33" s="384"/>
      <c r="U33" s="384"/>
      <c r="V33" s="384"/>
      <c r="W33" s="384"/>
      <c r="X33" s="384"/>
      <c r="Y33" s="384"/>
      <c r="Z33" s="384"/>
      <c r="AA33" s="384"/>
      <c r="AB33" s="384"/>
      <c r="AC33" s="384"/>
      <c r="AD33" s="384"/>
      <c r="AE33" s="384"/>
      <c r="AF33" s="384"/>
      <c r="AG33" s="384">
        <v>1</v>
      </c>
    </row>
    <row r="34" spans="1:33">
      <c r="A34" s="491" t="s">
        <v>681</v>
      </c>
      <c r="B34" s="384"/>
      <c r="C34" s="384"/>
      <c r="D34" s="384"/>
      <c r="E34" s="384"/>
      <c r="F34" s="384"/>
      <c r="G34" s="384"/>
      <c r="H34" s="384"/>
      <c r="I34" s="384"/>
      <c r="J34" s="384">
        <v>1</v>
      </c>
      <c r="K34" s="384"/>
      <c r="L34" s="384"/>
      <c r="M34" s="384"/>
      <c r="N34" s="384"/>
      <c r="O34" s="384"/>
      <c r="P34" s="384"/>
      <c r="Q34" s="384"/>
      <c r="R34" s="384"/>
      <c r="S34" s="384"/>
      <c r="T34" s="384"/>
      <c r="U34" s="384"/>
      <c r="V34" s="384"/>
      <c r="W34" s="384"/>
      <c r="X34" s="384"/>
      <c r="Y34" s="384"/>
      <c r="Z34" s="384"/>
      <c r="AA34" s="384"/>
      <c r="AB34" s="384"/>
      <c r="AC34" s="384"/>
      <c r="AD34" s="384"/>
      <c r="AE34" s="384"/>
      <c r="AF34" s="384"/>
      <c r="AG34" s="384">
        <v>1</v>
      </c>
    </row>
    <row r="35" spans="1:33">
      <c r="A35" s="491" t="s">
        <v>685</v>
      </c>
      <c r="B35" s="384"/>
      <c r="C35" s="384"/>
      <c r="D35" s="384"/>
      <c r="E35" s="384"/>
      <c r="F35" s="384"/>
      <c r="G35" s="384"/>
      <c r="H35" s="384">
        <v>1</v>
      </c>
      <c r="I35" s="384"/>
      <c r="J35" s="384"/>
      <c r="K35" s="384"/>
      <c r="L35" s="384"/>
      <c r="M35" s="384"/>
      <c r="N35" s="384"/>
      <c r="O35" s="384"/>
      <c r="P35" s="384"/>
      <c r="Q35" s="384"/>
      <c r="R35" s="384"/>
      <c r="S35" s="384"/>
      <c r="T35" s="384"/>
      <c r="U35" s="384"/>
      <c r="V35" s="384"/>
      <c r="W35" s="384"/>
      <c r="X35" s="384"/>
      <c r="Y35" s="384"/>
      <c r="Z35" s="384"/>
      <c r="AA35" s="384"/>
      <c r="AB35" s="384"/>
      <c r="AC35" s="384"/>
      <c r="AD35" s="384"/>
      <c r="AE35" s="384"/>
      <c r="AF35" s="384"/>
      <c r="AG35" s="384">
        <v>1</v>
      </c>
    </row>
    <row r="36" spans="1:33">
      <c r="A36" s="491" t="s">
        <v>687</v>
      </c>
      <c r="B36" s="384"/>
      <c r="C36" s="384"/>
      <c r="D36" s="384"/>
      <c r="E36" s="384"/>
      <c r="F36" s="384"/>
      <c r="G36" s="384"/>
      <c r="H36" s="384"/>
      <c r="I36" s="384"/>
      <c r="J36" s="384"/>
      <c r="K36" s="384">
        <v>1</v>
      </c>
      <c r="L36" s="384"/>
      <c r="M36" s="384"/>
      <c r="N36" s="384"/>
      <c r="O36" s="384"/>
      <c r="P36" s="384"/>
      <c r="Q36" s="384"/>
      <c r="R36" s="384"/>
      <c r="S36" s="384"/>
      <c r="T36" s="384"/>
      <c r="U36" s="384"/>
      <c r="V36" s="384"/>
      <c r="W36" s="384"/>
      <c r="X36" s="384"/>
      <c r="Y36" s="384"/>
      <c r="Z36" s="384"/>
      <c r="AA36" s="384"/>
      <c r="AB36" s="384"/>
      <c r="AC36" s="384"/>
      <c r="AD36" s="384"/>
      <c r="AE36" s="384"/>
      <c r="AF36" s="384"/>
      <c r="AG36" s="384">
        <v>1</v>
      </c>
    </row>
    <row r="37" spans="1:33">
      <c r="A37" s="491" t="s">
        <v>688</v>
      </c>
      <c r="B37" s="384">
        <v>1</v>
      </c>
      <c r="C37" s="384"/>
      <c r="D37" s="384"/>
      <c r="E37" s="384"/>
      <c r="F37" s="384">
        <v>1</v>
      </c>
      <c r="G37" s="384">
        <v>1</v>
      </c>
      <c r="H37" s="384"/>
      <c r="I37" s="384">
        <v>1</v>
      </c>
      <c r="J37" s="384">
        <v>1</v>
      </c>
      <c r="K37" s="384"/>
      <c r="L37" s="384"/>
      <c r="M37" s="384"/>
      <c r="N37" s="384"/>
      <c r="O37" s="384"/>
      <c r="P37" s="384"/>
      <c r="Q37" s="384"/>
      <c r="R37" s="384"/>
      <c r="S37" s="384"/>
      <c r="T37" s="384"/>
      <c r="U37" s="384"/>
      <c r="V37" s="384"/>
      <c r="W37" s="384"/>
      <c r="X37" s="384"/>
      <c r="Y37" s="384"/>
      <c r="Z37" s="384"/>
      <c r="AA37" s="384"/>
      <c r="AB37" s="384"/>
      <c r="AC37" s="384"/>
      <c r="AD37" s="384"/>
      <c r="AE37" s="384"/>
      <c r="AF37" s="384"/>
      <c r="AG37" s="384">
        <v>5</v>
      </c>
    </row>
    <row r="38" spans="1:33">
      <c r="A38" s="491" t="s">
        <v>689</v>
      </c>
      <c r="B38" s="384"/>
      <c r="C38" s="384"/>
      <c r="D38" s="384"/>
      <c r="E38" s="384"/>
      <c r="F38" s="384">
        <v>1</v>
      </c>
      <c r="G38" s="384">
        <v>1</v>
      </c>
      <c r="H38" s="384"/>
      <c r="I38" s="384"/>
      <c r="J38" s="384">
        <v>1</v>
      </c>
      <c r="K38" s="384"/>
      <c r="L38" s="384"/>
      <c r="M38" s="384"/>
      <c r="N38" s="384"/>
      <c r="O38" s="384"/>
      <c r="P38" s="384"/>
      <c r="Q38" s="384"/>
      <c r="R38" s="384"/>
      <c r="S38" s="384"/>
      <c r="T38" s="384"/>
      <c r="U38" s="384"/>
      <c r="V38" s="384"/>
      <c r="W38" s="384"/>
      <c r="X38" s="384"/>
      <c r="Y38" s="384"/>
      <c r="Z38" s="384"/>
      <c r="AA38" s="384"/>
      <c r="AB38" s="384">
        <v>1</v>
      </c>
      <c r="AC38" s="384"/>
      <c r="AD38" s="384"/>
      <c r="AE38" s="384"/>
      <c r="AF38" s="384"/>
      <c r="AG38" s="384">
        <v>4</v>
      </c>
    </row>
    <row r="39" spans="1:33">
      <c r="A39" s="491" t="s">
        <v>690</v>
      </c>
      <c r="B39" s="384"/>
      <c r="C39" s="384"/>
      <c r="D39" s="384"/>
      <c r="E39" s="384"/>
      <c r="F39" s="384"/>
      <c r="G39" s="384"/>
      <c r="H39" s="384"/>
      <c r="I39" s="384"/>
      <c r="J39" s="384"/>
      <c r="K39" s="384"/>
      <c r="L39" s="384"/>
      <c r="M39" s="384"/>
      <c r="N39" s="384"/>
      <c r="O39" s="384"/>
      <c r="P39" s="384"/>
      <c r="Q39" s="384"/>
      <c r="R39" s="384"/>
      <c r="S39" s="384"/>
      <c r="T39" s="384"/>
      <c r="U39" s="384"/>
      <c r="V39" s="384"/>
      <c r="W39" s="384"/>
      <c r="X39" s="384"/>
      <c r="Y39" s="384"/>
      <c r="Z39" s="384"/>
      <c r="AA39" s="384"/>
      <c r="AB39" s="384">
        <v>1</v>
      </c>
      <c r="AC39" s="384"/>
      <c r="AD39" s="384"/>
      <c r="AE39" s="384"/>
      <c r="AF39" s="384"/>
      <c r="AG39" s="384">
        <v>1</v>
      </c>
    </row>
    <row r="40" spans="1:33">
      <c r="A40" s="491" t="s">
        <v>691</v>
      </c>
      <c r="B40" s="384"/>
      <c r="C40" s="384"/>
      <c r="D40" s="384"/>
      <c r="E40" s="384"/>
      <c r="F40" s="384"/>
      <c r="G40" s="384"/>
      <c r="H40" s="384"/>
      <c r="I40" s="384"/>
      <c r="J40" s="384"/>
      <c r="K40" s="384"/>
      <c r="L40" s="384"/>
      <c r="M40" s="384"/>
      <c r="N40" s="384"/>
      <c r="O40" s="384"/>
      <c r="P40" s="384"/>
      <c r="Q40" s="384"/>
      <c r="R40" s="384"/>
      <c r="S40" s="384"/>
      <c r="T40" s="384"/>
      <c r="U40" s="384"/>
      <c r="V40" s="384"/>
      <c r="W40" s="384"/>
      <c r="X40" s="384"/>
      <c r="Y40" s="384"/>
      <c r="Z40" s="384"/>
      <c r="AA40" s="384"/>
      <c r="AB40" s="384">
        <v>1</v>
      </c>
      <c r="AC40" s="384"/>
      <c r="AD40" s="384"/>
      <c r="AE40" s="384"/>
      <c r="AF40" s="384"/>
      <c r="AG40" s="384">
        <v>1</v>
      </c>
    </row>
    <row r="41" spans="1:33">
      <c r="A41" s="491" t="s">
        <v>693</v>
      </c>
      <c r="B41" s="384"/>
      <c r="C41" s="384"/>
      <c r="D41" s="384"/>
      <c r="E41" s="384"/>
      <c r="F41" s="384">
        <v>1</v>
      </c>
      <c r="G41" s="384"/>
      <c r="H41" s="384"/>
      <c r="I41" s="384"/>
      <c r="J41" s="384"/>
      <c r="K41" s="384"/>
      <c r="L41" s="384"/>
      <c r="M41" s="384"/>
      <c r="N41" s="384"/>
      <c r="O41" s="384"/>
      <c r="P41" s="384"/>
      <c r="Q41" s="384"/>
      <c r="R41" s="384"/>
      <c r="S41" s="384"/>
      <c r="T41" s="384"/>
      <c r="U41" s="384"/>
      <c r="V41" s="384"/>
      <c r="W41" s="384"/>
      <c r="X41" s="384"/>
      <c r="Y41" s="384"/>
      <c r="Z41" s="384"/>
      <c r="AA41" s="384"/>
      <c r="AB41" s="384"/>
      <c r="AC41" s="384"/>
      <c r="AD41" s="384"/>
      <c r="AE41" s="384"/>
      <c r="AF41" s="384"/>
      <c r="AG41" s="384">
        <v>1</v>
      </c>
    </row>
    <row r="42" spans="1:33">
      <c r="A42" s="491" t="s">
        <v>793</v>
      </c>
      <c r="B42" s="384"/>
      <c r="C42" s="384"/>
      <c r="D42" s="384"/>
      <c r="E42" s="384"/>
      <c r="F42" s="384"/>
      <c r="G42" s="384"/>
      <c r="H42" s="384"/>
      <c r="I42" s="384"/>
      <c r="J42" s="384"/>
      <c r="K42" s="384"/>
      <c r="L42" s="384"/>
      <c r="M42" s="384"/>
      <c r="N42" s="384"/>
      <c r="O42" s="384"/>
      <c r="P42" s="384"/>
      <c r="Q42" s="384"/>
      <c r="R42" s="384"/>
      <c r="S42" s="384"/>
      <c r="T42" s="384"/>
      <c r="U42" s="384"/>
      <c r="V42" s="384"/>
      <c r="W42" s="384"/>
      <c r="X42" s="384"/>
      <c r="Y42" s="384"/>
      <c r="Z42" s="384"/>
      <c r="AA42" s="384"/>
      <c r="AB42" s="384">
        <v>1</v>
      </c>
      <c r="AC42" s="384"/>
      <c r="AD42" s="384"/>
      <c r="AE42" s="384"/>
      <c r="AF42" s="384"/>
      <c r="AG42" s="384">
        <v>1</v>
      </c>
    </row>
    <row r="43" spans="1:33">
      <c r="A43" s="491" t="s">
        <v>794</v>
      </c>
      <c r="B43" s="384"/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384"/>
      <c r="S43" s="384"/>
      <c r="T43" s="384"/>
      <c r="U43" s="384"/>
      <c r="V43" s="384"/>
      <c r="W43" s="384"/>
      <c r="X43" s="384"/>
      <c r="Y43" s="384"/>
      <c r="Z43" s="384"/>
      <c r="AA43" s="384">
        <v>1</v>
      </c>
      <c r="AB43" s="384"/>
      <c r="AC43" s="384"/>
      <c r="AD43" s="384"/>
      <c r="AE43" s="384"/>
      <c r="AF43" s="384"/>
      <c r="AG43" s="384">
        <v>1</v>
      </c>
    </row>
    <row r="44" spans="1:33">
      <c r="A44" s="491" t="s">
        <v>694</v>
      </c>
      <c r="B44" s="384"/>
      <c r="C44" s="384"/>
      <c r="D44" s="384"/>
      <c r="E44" s="384"/>
      <c r="F44" s="384"/>
      <c r="G44" s="384">
        <v>1</v>
      </c>
      <c r="H44" s="384"/>
      <c r="I44" s="384"/>
      <c r="J44" s="384"/>
      <c r="K44" s="384"/>
      <c r="L44" s="384"/>
      <c r="M44" s="384"/>
      <c r="N44" s="384"/>
      <c r="O44" s="384"/>
      <c r="P44" s="384"/>
      <c r="Q44" s="384"/>
      <c r="R44" s="384"/>
      <c r="S44" s="384"/>
      <c r="T44" s="384"/>
      <c r="U44" s="384"/>
      <c r="V44" s="384"/>
      <c r="W44" s="384"/>
      <c r="X44" s="384"/>
      <c r="Y44" s="384"/>
      <c r="Z44" s="384"/>
      <c r="AA44" s="384"/>
      <c r="AB44" s="384"/>
      <c r="AC44" s="384"/>
      <c r="AD44" s="384"/>
      <c r="AE44" s="384"/>
      <c r="AF44" s="384"/>
      <c r="AG44" s="384">
        <v>1</v>
      </c>
    </row>
    <row r="45" spans="1:33">
      <c r="A45" s="491" t="s">
        <v>695</v>
      </c>
      <c r="B45" s="384"/>
      <c r="C45" s="384"/>
      <c r="D45" s="384"/>
      <c r="E45" s="384"/>
      <c r="F45" s="384"/>
      <c r="G45" s="384"/>
      <c r="H45" s="384"/>
      <c r="I45" s="384">
        <v>1</v>
      </c>
      <c r="J45" s="384">
        <v>1</v>
      </c>
      <c r="K45" s="384"/>
      <c r="L45" s="384"/>
      <c r="M45" s="384"/>
      <c r="N45" s="384"/>
      <c r="O45" s="384"/>
      <c r="P45" s="384"/>
      <c r="Q45" s="384"/>
      <c r="R45" s="384"/>
      <c r="S45" s="384"/>
      <c r="T45" s="384"/>
      <c r="U45" s="384"/>
      <c r="V45" s="384"/>
      <c r="W45" s="384"/>
      <c r="X45" s="384"/>
      <c r="Y45" s="384"/>
      <c r="Z45" s="384"/>
      <c r="AA45" s="384"/>
      <c r="AB45" s="384"/>
      <c r="AC45" s="384"/>
      <c r="AD45" s="384"/>
      <c r="AE45" s="384"/>
      <c r="AF45" s="384"/>
      <c r="AG45" s="384">
        <v>2</v>
      </c>
    </row>
    <row r="46" spans="1:33">
      <c r="A46" s="493" t="s">
        <v>639</v>
      </c>
      <c r="B46" s="385">
        <v>0</v>
      </c>
      <c r="C46" s="385">
        <v>0</v>
      </c>
      <c r="D46" s="385">
        <v>0</v>
      </c>
      <c r="E46" s="385">
        <v>0</v>
      </c>
      <c r="F46" s="385">
        <v>0</v>
      </c>
      <c r="G46" s="385">
        <v>0</v>
      </c>
      <c r="H46" s="385">
        <v>0</v>
      </c>
      <c r="I46" s="385">
        <v>0</v>
      </c>
      <c r="J46" s="385">
        <v>0</v>
      </c>
      <c r="K46" s="385">
        <v>0</v>
      </c>
      <c r="L46" s="385">
        <v>0</v>
      </c>
      <c r="M46" s="385">
        <v>0</v>
      </c>
      <c r="N46" s="385">
        <v>0</v>
      </c>
      <c r="O46" s="385">
        <v>0</v>
      </c>
      <c r="P46" s="385">
        <v>0</v>
      </c>
      <c r="Q46" s="385">
        <v>0</v>
      </c>
      <c r="R46" s="385">
        <v>0</v>
      </c>
      <c r="S46" s="385">
        <v>0</v>
      </c>
      <c r="T46" s="385">
        <v>0</v>
      </c>
      <c r="U46" s="385">
        <v>0</v>
      </c>
      <c r="V46" s="385">
        <v>1</v>
      </c>
      <c r="W46" s="385">
        <v>0</v>
      </c>
      <c r="X46" s="385">
        <v>0</v>
      </c>
      <c r="Y46" s="385">
        <v>0</v>
      </c>
      <c r="Z46" s="385">
        <v>0</v>
      </c>
      <c r="AA46" s="385">
        <v>0</v>
      </c>
      <c r="AB46" s="385">
        <v>0</v>
      </c>
      <c r="AC46" s="385">
        <v>0</v>
      </c>
      <c r="AD46" s="385">
        <v>0</v>
      </c>
      <c r="AE46" s="385">
        <v>0</v>
      </c>
      <c r="AF46" s="385">
        <v>0</v>
      </c>
      <c r="AG46" s="385">
        <v>1</v>
      </c>
    </row>
    <row r="47" spans="1:33">
      <c r="A47" s="491" t="s">
        <v>699</v>
      </c>
      <c r="B47" s="384"/>
      <c r="C47" s="384"/>
      <c r="D47" s="384"/>
      <c r="E47" s="384"/>
      <c r="F47" s="384"/>
      <c r="G47" s="384"/>
      <c r="H47" s="384"/>
      <c r="I47" s="384"/>
      <c r="J47" s="384"/>
      <c r="K47" s="384"/>
      <c r="L47" s="384"/>
      <c r="M47" s="384"/>
      <c r="N47" s="384"/>
      <c r="O47" s="384"/>
      <c r="P47" s="384"/>
      <c r="Q47" s="384"/>
      <c r="R47" s="384"/>
      <c r="S47" s="384"/>
      <c r="T47" s="384"/>
      <c r="U47" s="384"/>
      <c r="V47" s="384">
        <v>1</v>
      </c>
      <c r="W47" s="384"/>
      <c r="X47" s="384"/>
      <c r="Y47" s="384"/>
      <c r="Z47" s="384"/>
      <c r="AA47" s="384"/>
      <c r="AB47" s="384"/>
      <c r="AC47" s="384"/>
      <c r="AD47" s="384"/>
      <c r="AE47" s="384"/>
      <c r="AF47" s="384"/>
      <c r="AG47" s="384">
        <v>1</v>
      </c>
    </row>
    <row r="48" spans="1:33">
      <c r="A48" s="493" t="s">
        <v>640</v>
      </c>
      <c r="B48" s="385">
        <v>0</v>
      </c>
      <c r="C48" s="385">
        <v>0</v>
      </c>
      <c r="D48" s="385">
        <v>0</v>
      </c>
      <c r="E48" s="385">
        <v>0</v>
      </c>
      <c r="F48" s="385">
        <v>0</v>
      </c>
      <c r="G48" s="385">
        <v>0</v>
      </c>
      <c r="H48" s="385">
        <v>0</v>
      </c>
      <c r="I48" s="385">
        <v>0</v>
      </c>
      <c r="J48" s="385">
        <v>0</v>
      </c>
      <c r="K48" s="385">
        <v>0</v>
      </c>
      <c r="L48" s="385">
        <v>2</v>
      </c>
      <c r="M48" s="385">
        <v>0</v>
      </c>
      <c r="N48" s="385">
        <v>4</v>
      </c>
      <c r="O48" s="385">
        <v>0</v>
      </c>
      <c r="P48" s="385">
        <v>0</v>
      </c>
      <c r="Q48" s="385">
        <v>0</v>
      </c>
      <c r="R48" s="385">
        <v>0</v>
      </c>
      <c r="S48" s="385">
        <v>0</v>
      </c>
      <c r="T48" s="385">
        <v>0</v>
      </c>
      <c r="U48" s="385">
        <v>0</v>
      </c>
      <c r="V48" s="385">
        <v>2</v>
      </c>
      <c r="W48" s="385">
        <v>0</v>
      </c>
      <c r="X48" s="385">
        <v>0</v>
      </c>
      <c r="Y48" s="385">
        <v>0</v>
      </c>
      <c r="Z48" s="385">
        <v>0</v>
      </c>
      <c r="AA48" s="385">
        <v>0</v>
      </c>
      <c r="AB48" s="385">
        <v>0</v>
      </c>
      <c r="AC48" s="385">
        <v>0</v>
      </c>
      <c r="AD48" s="385">
        <v>0</v>
      </c>
      <c r="AE48" s="385">
        <v>0</v>
      </c>
      <c r="AF48" s="385">
        <v>0</v>
      </c>
      <c r="AG48" s="385">
        <v>8</v>
      </c>
    </row>
    <row r="49" spans="1:33">
      <c r="A49" s="491" t="s">
        <v>702</v>
      </c>
      <c r="B49" s="384"/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  <c r="N49" s="384">
        <v>1</v>
      </c>
      <c r="O49" s="384"/>
      <c r="P49" s="384"/>
      <c r="Q49" s="384"/>
      <c r="R49" s="384"/>
      <c r="S49" s="384"/>
      <c r="T49" s="384"/>
      <c r="U49" s="384"/>
      <c r="V49" s="384"/>
      <c r="W49" s="384"/>
      <c r="X49" s="384"/>
      <c r="Y49" s="384"/>
      <c r="Z49" s="384"/>
      <c r="AA49" s="384"/>
      <c r="AB49" s="384"/>
      <c r="AC49" s="384"/>
      <c r="AD49" s="384"/>
      <c r="AE49" s="384"/>
      <c r="AF49" s="384"/>
      <c r="AG49" s="384">
        <v>1</v>
      </c>
    </row>
    <row r="50" spans="1:33">
      <c r="A50" s="491" t="s">
        <v>706</v>
      </c>
      <c r="B50" s="384"/>
      <c r="C50" s="384"/>
      <c r="D50" s="384"/>
      <c r="E50" s="384"/>
      <c r="F50" s="384"/>
      <c r="G50" s="384"/>
      <c r="H50" s="384"/>
      <c r="I50" s="384"/>
      <c r="J50" s="384"/>
      <c r="K50" s="384"/>
      <c r="L50" s="384"/>
      <c r="M50" s="384"/>
      <c r="N50" s="384">
        <v>1</v>
      </c>
      <c r="O50" s="384"/>
      <c r="P50" s="384"/>
      <c r="Q50" s="384"/>
      <c r="R50" s="384"/>
      <c r="S50" s="384"/>
      <c r="T50" s="384"/>
      <c r="U50" s="384"/>
      <c r="V50" s="384"/>
      <c r="W50" s="384"/>
      <c r="X50" s="384"/>
      <c r="Y50" s="384"/>
      <c r="Z50" s="384"/>
      <c r="AA50" s="384"/>
      <c r="AB50" s="384"/>
      <c r="AC50" s="384"/>
      <c r="AD50" s="384"/>
      <c r="AE50" s="384"/>
      <c r="AF50" s="384"/>
      <c r="AG50" s="384">
        <v>1</v>
      </c>
    </row>
    <row r="51" spans="1:33">
      <c r="A51" s="491" t="s">
        <v>795</v>
      </c>
      <c r="B51" s="384"/>
      <c r="C51" s="384"/>
      <c r="D51" s="384"/>
      <c r="E51" s="384"/>
      <c r="F51" s="384"/>
      <c r="G51" s="384"/>
      <c r="H51" s="384"/>
      <c r="I51" s="384"/>
      <c r="J51" s="384"/>
      <c r="K51" s="384"/>
      <c r="L51" s="384"/>
      <c r="M51" s="384"/>
      <c r="N51" s="384"/>
      <c r="O51" s="384"/>
      <c r="P51" s="384"/>
      <c r="Q51" s="384"/>
      <c r="R51" s="384"/>
      <c r="S51" s="384"/>
      <c r="T51" s="384"/>
      <c r="U51" s="384"/>
      <c r="V51" s="384">
        <v>1</v>
      </c>
      <c r="W51" s="384"/>
      <c r="X51" s="384"/>
      <c r="Y51" s="384"/>
      <c r="Z51" s="384"/>
      <c r="AA51" s="384"/>
      <c r="AB51" s="384"/>
      <c r="AC51" s="384"/>
      <c r="AD51" s="384"/>
      <c r="AE51" s="384"/>
      <c r="AF51" s="384"/>
      <c r="AG51" s="384">
        <v>1</v>
      </c>
    </row>
    <row r="52" spans="1:33">
      <c r="A52" s="491" t="s">
        <v>707</v>
      </c>
      <c r="B52" s="384"/>
      <c r="C52" s="384"/>
      <c r="D52" s="384"/>
      <c r="E52" s="384"/>
      <c r="F52" s="384"/>
      <c r="G52" s="384"/>
      <c r="H52" s="384"/>
      <c r="I52" s="384"/>
      <c r="J52" s="384"/>
      <c r="K52" s="384"/>
      <c r="L52" s="384"/>
      <c r="M52" s="384"/>
      <c r="N52" s="384"/>
      <c r="O52" s="384"/>
      <c r="P52" s="384"/>
      <c r="Q52" s="384"/>
      <c r="R52" s="384"/>
      <c r="S52" s="384"/>
      <c r="T52" s="384"/>
      <c r="U52" s="384"/>
      <c r="V52" s="384">
        <v>1</v>
      </c>
      <c r="W52" s="384"/>
      <c r="X52" s="384"/>
      <c r="Y52" s="384"/>
      <c r="Z52" s="384"/>
      <c r="AA52" s="384"/>
      <c r="AB52" s="384"/>
      <c r="AC52" s="384"/>
      <c r="AD52" s="384"/>
      <c r="AE52" s="384"/>
      <c r="AF52" s="384"/>
      <c r="AG52" s="384">
        <v>1</v>
      </c>
    </row>
    <row r="53" spans="1:33">
      <c r="A53" s="491" t="s">
        <v>711</v>
      </c>
      <c r="B53" s="384"/>
      <c r="C53" s="384"/>
      <c r="D53" s="384"/>
      <c r="E53" s="384"/>
      <c r="F53" s="384"/>
      <c r="G53" s="384"/>
      <c r="H53" s="384"/>
      <c r="I53" s="384"/>
      <c r="J53" s="384"/>
      <c r="K53" s="384"/>
      <c r="L53" s="384"/>
      <c r="M53" s="384"/>
      <c r="N53" s="384">
        <v>2</v>
      </c>
      <c r="O53" s="384"/>
      <c r="P53" s="384"/>
      <c r="Q53" s="384"/>
      <c r="R53" s="384"/>
      <c r="S53" s="384"/>
      <c r="T53" s="384"/>
      <c r="U53" s="384"/>
      <c r="V53" s="384"/>
      <c r="W53" s="384"/>
      <c r="X53" s="384"/>
      <c r="Y53" s="384"/>
      <c r="Z53" s="384"/>
      <c r="AA53" s="384"/>
      <c r="AB53" s="384"/>
      <c r="AC53" s="384"/>
      <c r="AD53" s="384"/>
      <c r="AE53" s="384"/>
      <c r="AF53" s="384"/>
      <c r="AG53" s="384">
        <v>2</v>
      </c>
    </row>
    <row r="54" spans="1:33">
      <c r="A54" s="491" t="s">
        <v>713</v>
      </c>
      <c r="B54" s="384"/>
      <c r="C54" s="384"/>
      <c r="D54" s="384"/>
      <c r="E54" s="384"/>
      <c r="F54" s="384"/>
      <c r="G54" s="384"/>
      <c r="H54" s="384"/>
      <c r="I54" s="384"/>
      <c r="J54" s="384"/>
      <c r="K54" s="384"/>
      <c r="L54" s="384">
        <v>1</v>
      </c>
      <c r="M54" s="384"/>
      <c r="N54" s="384"/>
      <c r="O54" s="384"/>
      <c r="P54" s="384"/>
      <c r="Q54" s="384"/>
      <c r="R54" s="384"/>
      <c r="S54" s="384"/>
      <c r="T54" s="384"/>
      <c r="U54" s="384"/>
      <c r="V54" s="384"/>
      <c r="W54" s="384"/>
      <c r="X54" s="384"/>
      <c r="Y54" s="384"/>
      <c r="Z54" s="384"/>
      <c r="AA54" s="384"/>
      <c r="AB54" s="384"/>
      <c r="AC54" s="384"/>
      <c r="AD54" s="384"/>
      <c r="AE54" s="384"/>
      <c r="AF54" s="384"/>
      <c r="AG54" s="384">
        <v>1</v>
      </c>
    </row>
    <row r="55" spans="1:33">
      <c r="A55" s="491" t="s">
        <v>714</v>
      </c>
      <c r="B55" s="384"/>
      <c r="C55" s="384"/>
      <c r="D55" s="384"/>
      <c r="E55" s="384"/>
      <c r="F55" s="384"/>
      <c r="G55" s="384"/>
      <c r="H55" s="384"/>
      <c r="I55" s="384"/>
      <c r="J55" s="384"/>
      <c r="K55" s="384"/>
      <c r="L55" s="384">
        <v>1</v>
      </c>
      <c r="M55" s="384"/>
      <c r="N55" s="384"/>
      <c r="O55" s="384"/>
      <c r="P55" s="384"/>
      <c r="Q55" s="384"/>
      <c r="R55" s="384"/>
      <c r="S55" s="384"/>
      <c r="T55" s="384"/>
      <c r="U55" s="384"/>
      <c r="V55" s="384"/>
      <c r="W55" s="384"/>
      <c r="X55" s="384"/>
      <c r="Y55" s="384"/>
      <c r="Z55" s="384"/>
      <c r="AA55" s="384"/>
      <c r="AB55" s="384"/>
      <c r="AC55" s="384"/>
      <c r="AD55" s="384"/>
      <c r="AE55" s="384"/>
      <c r="AF55" s="384"/>
      <c r="AG55" s="384">
        <v>1</v>
      </c>
    </row>
    <row r="56" spans="1:33">
      <c r="A56" s="493" t="s">
        <v>641</v>
      </c>
      <c r="B56" s="385">
        <v>0</v>
      </c>
      <c r="C56" s="385">
        <v>3</v>
      </c>
      <c r="D56" s="385">
        <v>0</v>
      </c>
      <c r="E56" s="385">
        <v>0</v>
      </c>
      <c r="F56" s="385">
        <v>0</v>
      </c>
      <c r="G56" s="385">
        <v>0</v>
      </c>
      <c r="H56" s="385">
        <v>0</v>
      </c>
      <c r="I56" s="385">
        <v>0</v>
      </c>
      <c r="J56" s="385">
        <v>0</v>
      </c>
      <c r="K56" s="385">
        <v>0</v>
      </c>
      <c r="L56" s="385">
        <v>1</v>
      </c>
      <c r="M56" s="385">
        <v>4</v>
      </c>
      <c r="N56" s="385">
        <v>0</v>
      </c>
      <c r="O56" s="385">
        <v>0</v>
      </c>
      <c r="P56" s="385">
        <v>0</v>
      </c>
      <c r="Q56" s="385">
        <v>0</v>
      </c>
      <c r="R56" s="385">
        <v>0</v>
      </c>
      <c r="S56" s="385">
        <v>2</v>
      </c>
      <c r="T56" s="385">
        <v>2</v>
      </c>
      <c r="U56" s="385">
        <v>0</v>
      </c>
      <c r="V56" s="385">
        <v>0</v>
      </c>
      <c r="W56" s="385">
        <v>0</v>
      </c>
      <c r="X56" s="385">
        <v>0</v>
      </c>
      <c r="Y56" s="385">
        <v>1</v>
      </c>
      <c r="Z56" s="385">
        <v>0</v>
      </c>
      <c r="AA56" s="385">
        <v>0</v>
      </c>
      <c r="AB56" s="385">
        <v>0</v>
      </c>
      <c r="AC56" s="385">
        <v>0</v>
      </c>
      <c r="AD56" s="385">
        <v>0</v>
      </c>
      <c r="AE56" s="385">
        <v>0</v>
      </c>
      <c r="AF56" s="385">
        <v>0</v>
      </c>
      <c r="AG56" s="385">
        <v>13</v>
      </c>
    </row>
    <row r="57" spans="1:33">
      <c r="A57" s="491" t="s">
        <v>715</v>
      </c>
      <c r="B57" s="384"/>
      <c r="C57" s="384"/>
      <c r="D57" s="384"/>
      <c r="E57" s="384"/>
      <c r="F57" s="384"/>
      <c r="G57" s="384"/>
      <c r="H57" s="384"/>
      <c r="I57" s="384"/>
      <c r="J57" s="384"/>
      <c r="K57" s="384"/>
      <c r="L57" s="384"/>
      <c r="M57" s="384"/>
      <c r="N57" s="384"/>
      <c r="O57" s="384"/>
      <c r="P57" s="384"/>
      <c r="Q57" s="384"/>
      <c r="R57" s="384"/>
      <c r="S57" s="384"/>
      <c r="T57" s="384">
        <v>1</v>
      </c>
      <c r="U57" s="384"/>
      <c r="V57" s="384"/>
      <c r="W57" s="384"/>
      <c r="X57" s="384"/>
      <c r="Y57" s="384"/>
      <c r="Z57" s="384"/>
      <c r="AA57" s="384"/>
      <c r="AB57" s="384"/>
      <c r="AC57" s="384"/>
      <c r="AD57" s="384"/>
      <c r="AE57" s="384"/>
      <c r="AF57" s="384"/>
      <c r="AG57" s="384">
        <v>1</v>
      </c>
    </row>
    <row r="58" spans="1:33">
      <c r="A58" s="491" t="s">
        <v>716</v>
      </c>
      <c r="B58" s="384"/>
      <c r="C58" s="384"/>
      <c r="D58" s="384"/>
      <c r="E58" s="384"/>
      <c r="F58" s="384"/>
      <c r="G58" s="384"/>
      <c r="H58" s="384"/>
      <c r="I58" s="384"/>
      <c r="J58" s="384"/>
      <c r="K58" s="384"/>
      <c r="L58" s="384"/>
      <c r="M58" s="384"/>
      <c r="N58" s="384"/>
      <c r="O58" s="384"/>
      <c r="P58" s="384"/>
      <c r="Q58" s="384"/>
      <c r="R58" s="384"/>
      <c r="S58" s="384"/>
      <c r="T58" s="384">
        <v>1</v>
      </c>
      <c r="U58" s="384"/>
      <c r="V58" s="384"/>
      <c r="W58" s="384"/>
      <c r="X58" s="384"/>
      <c r="Y58" s="384"/>
      <c r="Z58" s="384"/>
      <c r="AA58" s="384"/>
      <c r="AB58" s="384"/>
      <c r="AC58" s="384"/>
      <c r="AD58" s="384"/>
      <c r="AE58" s="384"/>
      <c r="AF58" s="384"/>
      <c r="AG58" s="384">
        <v>1</v>
      </c>
    </row>
    <row r="59" spans="1:33">
      <c r="A59" s="491" t="s">
        <v>731</v>
      </c>
      <c r="B59" s="384"/>
      <c r="C59" s="384"/>
      <c r="D59" s="384"/>
      <c r="E59" s="384"/>
      <c r="F59" s="384"/>
      <c r="G59" s="384"/>
      <c r="H59" s="384"/>
      <c r="I59" s="384"/>
      <c r="J59" s="384"/>
      <c r="K59" s="384"/>
      <c r="L59" s="384"/>
      <c r="M59" s="384"/>
      <c r="N59" s="384"/>
      <c r="O59" s="384"/>
      <c r="P59" s="384"/>
      <c r="Q59" s="384"/>
      <c r="R59" s="384"/>
      <c r="S59" s="384"/>
      <c r="T59" s="384"/>
      <c r="U59" s="384"/>
      <c r="V59" s="384"/>
      <c r="W59" s="384"/>
      <c r="X59" s="384"/>
      <c r="Y59" s="384">
        <v>1</v>
      </c>
      <c r="Z59" s="384"/>
      <c r="AA59" s="384"/>
      <c r="AB59" s="384"/>
      <c r="AC59" s="384"/>
      <c r="AD59" s="384"/>
      <c r="AE59" s="384"/>
      <c r="AF59" s="384"/>
      <c r="AG59" s="384">
        <v>1</v>
      </c>
    </row>
    <row r="60" spans="1:33">
      <c r="A60" s="491" t="s">
        <v>683</v>
      </c>
      <c r="B60" s="384"/>
      <c r="C60" s="384"/>
      <c r="D60" s="384"/>
      <c r="E60" s="384"/>
      <c r="F60" s="384"/>
      <c r="G60" s="384"/>
      <c r="H60" s="384"/>
      <c r="I60" s="384"/>
      <c r="J60" s="384"/>
      <c r="K60" s="384"/>
      <c r="L60" s="384"/>
      <c r="M60" s="384"/>
      <c r="N60" s="384"/>
      <c r="O60" s="384"/>
      <c r="P60" s="384"/>
      <c r="Q60" s="384"/>
      <c r="R60" s="384"/>
      <c r="S60" s="384">
        <v>1</v>
      </c>
      <c r="T60" s="384"/>
      <c r="U60" s="384"/>
      <c r="V60" s="384"/>
      <c r="W60" s="384"/>
      <c r="X60" s="384"/>
      <c r="Y60" s="384"/>
      <c r="Z60" s="384"/>
      <c r="AA60" s="384"/>
      <c r="AB60" s="384"/>
      <c r="AC60" s="384"/>
      <c r="AD60" s="384"/>
      <c r="AE60" s="384"/>
      <c r="AF60" s="384"/>
      <c r="AG60" s="384">
        <v>1</v>
      </c>
    </row>
    <row r="61" spans="1:33">
      <c r="A61" s="491" t="s">
        <v>796</v>
      </c>
      <c r="B61" s="384"/>
      <c r="C61" s="384"/>
      <c r="D61" s="384"/>
      <c r="E61" s="384"/>
      <c r="F61" s="384"/>
      <c r="G61" s="384"/>
      <c r="H61" s="384"/>
      <c r="I61" s="384"/>
      <c r="J61" s="384"/>
      <c r="K61" s="384"/>
      <c r="L61" s="384"/>
      <c r="M61" s="384"/>
      <c r="N61" s="384"/>
      <c r="O61" s="384"/>
      <c r="P61" s="384"/>
      <c r="Q61" s="384"/>
      <c r="R61" s="384"/>
      <c r="S61" s="384">
        <v>1</v>
      </c>
      <c r="T61" s="384"/>
      <c r="U61" s="384"/>
      <c r="V61" s="384"/>
      <c r="W61" s="384"/>
      <c r="X61" s="384"/>
      <c r="Y61" s="384"/>
      <c r="Z61" s="384"/>
      <c r="AA61" s="384"/>
      <c r="AB61" s="384"/>
      <c r="AC61" s="384"/>
      <c r="AD61" s="384"/>
      <c r="AE61" s="384"/>
      <c r="AF61" s="384"/>
      <c r="AG61" s="384">
        <v>1</v>
      </c>
    </row>
    <row r="62" spans="1:33">
      <c r="A62" s="491" t="s">
        <v>719</v>
      </c>
      <c r="B62" s="384"/>
      <c r="C62" s="384">
        <v>1</v>
      </c>
      <c r="D62" s="384"/>
      <c r="E62" s="384"/>
      <c r="F62" s="384"/>
      <c r="G62" s="384"/>
      <c r="H62" s="384"/>
      <c r="I62" s="384"/>
      <c r="J62" s="384"/>
      <c r="K62" s="384"/>
      <c r="L62" s="384"/>
      <c r="M62" s="384">
        <v>1</v>
      </c>
      <c r="N62" s="384"/>
      <c r="O62" s="384"/>
      <c r="P62" s="384"/>
      <c r="Q62" s="384"/>
      <c r="R62" s="384"/>
      <c r="S62" s="384"/>
      <c r="T62" s="384"/>
      <c r="U62" s="384"/>
      <c r="V62" s="384"/>
      <c r="W62" s="384"/>
      <c r="X62" s="384"/>
      <c r="Y62" s="384"/>
      <c r="Z62" s="384"/>
      <c r="AA62" s="384"/>
      <c r="AB62" s="384"/>
      <c r="AC62" s="384"/>
      <c r="AD62" s="384"/>
      <c r="AE62" s="384"/>
      <c r="AF62" s="384"/>
      <c r="AG62" s="384">
        <v>2</v>
      </c>
    </row>
    <row r="63" spans="1:33">
      <c r="A63" s="491" t="s">
        <v>720</v>
      </c>
      <c r="B63" s="384"/>
      <c r="C63" s="384">
        <v>2</v>
      </c>
      <c r="D63" s="384"/>
      <c r="E63" s="384"/>
      <c r="F63" s="384"/>
      <c r="G63" s="384"/>
      <c r="H63" s="384"/>
      <c r="I63" s="384"/>
      <c r="J63" s="384"/>
      <c r="K63" s="384"/>
      <c r="L63" s="384">
        <v>1</v>
      </c>
      <c r="M63" s="384">
        <v>3</v>
      </c>
      <c r="N63" s="384"/>
      <c r="O63" s="384"/>
      <c r="P63" s="384"/>
      <c r="Q63" s="384"/>
      <c r="R63" s="384"/>
      <c r="S63" s="384"/>
      <c r="T63" s="384"/>
      <c r="U63" s="384"/>
      <c r="V63" s="384"/>
      <c r="W63" s="384"/>
      <c r="X63" s="384"/>
      <c r="Y63" s="384"/>
      <c r="Z63" s="384"/>
      <c r="AA63" s="384"/>
      <c r="AB63" s="384"/>
      <c r="AC63" s="384"/>
      <c r="AD63" s="384"/>
      <c r="AE63" s="384"/>
      <c r="AF63" s="384"/>
      <c r="AG63" s="384">
        <v>6</v>
      </c>
    </row>
    <row r="64" spans="1:33">
      <c r="A64" s="493" t="s">
        <v>642</v>
      </c>
      <c r="B64" s="385">
        <v>9</v>
      </c>
      <c r="C64" s="385">
        <v>5</v>
      </c>
      <c r="D64" s="385">
        <v>0</v>
      </c>
      <c r="E64" s="385">
        <v>0</v>
      </c>
      <c r="F64" s="385">
        <v>0</v>
      </c>
      <c r="G64" s="385">
        <v>0</v>
      </c>
      <c r="H64" s="385">
        <v>0</v>
      </c>
      <c r="I64" s="385">
        <v>0</v>
      </c>
      <c r="J64" s="385">
        <v>0</v>
      </c>
      <c r="K64" s="385">
        <v>0</v>
      </c>
      <c r="L64" s="385">
        <v>0</v>
      </c>
      <c r="M64" s="385">
        <v>0</v>
      </c>
      <c r="N64" s="385">
        <v>0</v>
      </c>
      <c r="O64" s="385">
        <v>4</v>
      </c>
      <c r="P64" s="385">
        <v>2</v>
      </c>
      <c r="Q64" s="385">
        <v>0</v>
      </c>
      <c r="R64" s="385">
        <v>0</v>
      </c>
      <c r="S64" s="385">
        <v>0</v>
      </c>
      <c r="T64" s="385">
        <v>0</v>
      </c>
      <c r="U64" s="385">
        <v>0</v>
      </c>
      <c r="V64" s="385">
        <v>0</v>
      </c>
      <c r="W64" s="385">
        <v>0</v>
      </c>
      <c r="X64" s="385">
        <v>0</v>
      </c>
      <c r="Y64" s="385">
        <v>0</v>
      </c>
      <c r="Z64" s="385">
        <v>9</v>
      </c>
      <c r="AA64" s="385">
        <v>0</v>
      </c>
      <c r="AB64" s="385">
        <v>0</v>
      </c>
      <c r="AC64" s="385">
        <v>0</v>
      </c>
      <c r="AD64" s="385">
        <v>8</v>
      </c>
      <c r="AE64" s="385">
        <v>0</v>
      </c>
      <c r="AF64" s="385">
        <v>0</v>
      </c>
      <c r="AG64" s="385">
        <v>37</v>
      </c>
    </row>
    <row r="65" spans="1:33">
      <c r="A65" s="491" t="s">
        <v>721</v>
      </c>
      <c r="B65" s="384">
        <v>1</v>
      </c>
      <c r="C65" s="384"/>
      <c r="D65" s="384"/>
      <c r="E65" s="384"/>
      <c r="F65" s="384"/>
      <c r="G65" s="384"/>
      <c r="H65" s="384"/>
      <c r="I65" s="384"/>
      <c r="J65" s="384"/>
      <c r="K65" s="384"/>
      <c r="L65" s="384"/>
      <c r="M65" s="384"/>
      <c r="N65" s="384"/>
      <c r="O65" s="384"/>
      <c r="P65" s="384"/>
      <c r="Q65" s="384"/>
      <c r="R65" s="384"/>
      <c r="S65" s="384"/>
      <c r="T65" s="384"/>
      <c r="U65" s="384"/>
      <c r="V65" s="384"/>
      <c r="W65" s="384"/>
      <c r="X65" s="384"/>
      <c r="Y65" s="384"/>
      <c r="Z65" s="384"/>
      <c r="AA65" s="384"/>
      <c r="AB65" s="384"/>
      <c r="AC65" s="384"/>
      <c r="AD65" s="384"/>
      <c r="AE65" s="384"/>
      <c r="AF65" s="384"/>
      <c r="AG65" s="384">
        <v>1</v>
      </c>
    </row>
    <row r="66" spans="1:33">
      <c r="A66" s="491" t="s">
        <v>722</v>
      </c>
      <c r="B66" s="384"/>
      <c r="C66" s="384"/>
      <c r="D66" s="384"/>
      <c r="E66" s="384"/>
      <c r="F66" s="384"/>
      <c r="G66" s="384"/>
      <c r="H66" s="384"/>
      <c r="I66" s="384"/>
      <c r="J66" s="384"/>
      <c r="K66" s="384"/>
      <c r="L66" s="384"/>
      <c r="M66" s="384"/>
      <c r="N66" s="384"/>
      <c r="O66" s="384"/>
      <c r="P66" s="384"/>
      <c r="Q66" s="384"/>
      <c r="R66" s="384"/>
      <c r="S66" s="384"/>
      <c r="T66" s="384"/>
      <c r="U66" s="384"/>
      <c r="V66" s="384"/>
      <c r="W66" s="384"/>
      <c r="X66" s="384"/>
      <c r="Y66" s="384"/>
      <c r="Z66" s="384">
        <v>1</v>
      </c>
      <c r="AA66" s="384"/>
      <c r="AB66" s="384"/>
      <c r="AC66" s="384"/>
      <c r="AD66" s="384"/>
      <c r="AE66" s="384"/>
      <c r="AF66" s="384"/>
      <c r="AG66" s="384">
        <v>1</v>
      </c>
    </row>
    <row r="67" spans="1:33">
      <c r="A67" s="491" t="s">
        <v>724</v>
      </c>
      <c r="B67" s="384">
        <v>1</v>
      </c>
      <c r="C67" s="384">
        <v>1</v>
      </c>
      <c r="D67" s="384"/>
      <c r="E67" s="384"/>
      <c r="F67" s="384"/>
      <c r="G67" s="384"/>
      <c r="H67" s="384"/>
      <c r="I67" s="384"/>
      <c r="J67" s="384"/>
      <c r="K67" s="384"/>
      <c r="L67" s="384"/>
      <c r="M67" s="384"/>
      <c r="N67" s="384"/>
      <c r="O67" s="384"/>
      <c r="P67" s="384"/>
      <c r="Q67" s="384"/>
      <c r="R67" s="384"/>
      <c r="S67" s="384"/>
      <c r="T67" s="384"/>
      <c r="U67" s="384"/>
      <c r="V67" s="384"/>
      <c r="W67" s="384"/>
      <c r="X67" s="384"/>
      <c r="Y67" s="384"/>
      <c r="Z67" s="384"/>
      <c r="AA67" s="384"/>
      <c r="AB67" s="384"/>
      <c r="AC67" s="384"/>
      <c r="AD67" s="384"/>
      <c r="AE67" s="384"/>
      <c r="AF67" s="384"/>
      <c r="AG67" s="384">
        <v>2</v>
      </c>
    </row>
    <row r="68" spans="1:33">
      <c r="A68" s="491" t="s">
        <v>726</v>
      </c>
      <c r="B68" s="384"/>
      <c r="C68" s="384"/>
      <c r="D68" s="384"/>
      <c r="E68" s="384"/>
      <c r="F68" s="384"/>
      <c r="G68" s="384"/>
      <c r="H68" s="384"/>
      <c r="I68" s="384"/>
      <c r="J68" s="384"/>
      <c r="K68" s="384"/>
      <c r="L68" s="384"/>
      <c r="M68" s="384"/>
      <c r="N68" s="384"/>
      <c r="O68" s="384">
        <v>1</v>
      </c>
      <c r="P68" s="384"/>
      <c r="Q68" s="384"/>
      <c r="R68" s="384"/>
      <c r="S68" s="384"/>
      <c r="T68" s="384"/>
      <c r="U68" s="384"/>
      <c r="V68" s="384"/>
      <c r="W68" s="384"/>
      <c r="X68" s="384"/>
      <c r="Y68" s="384"/>
      <c r="Z68" s="384"/>
      <c r="AA68" s="384"/>
      <c r="AB68" s="384"/>
      <c r="AC68" s="384"/>
      <c r="AD68" s="384"/>
      <c r="AE68" s="384"/>
      <c r="AF68" s="384"/>
      <c r="AG68" s="384">
        <v>1</v>
      </c>
    </row>
    <row r="69" spans="1:33">
      <c r="A69" s="491" t="s">
        <v>787</v>
      </c>
      <c r="B69" s="384"/>
      <c r="C69" s="384"/>
      <c r="D69" s="384"/>
      <c r="E69" s="384"/>
      <c r="F69" s="384"/>
      <c r="G69" s="384"/>
      <c r="H69" s="384"/>
      <c r="I69" s="384"/>
      <c r="J69" s="384"/>
      <c r="K69" s="384"/>
      <c r="L69" s="384"/>
      <c r="M69" s="384"/>
      <c r="N69" s="384"/>
      <c r="O69" s="384"/>
      <c r="P69" s="384"/>
      <c r="Q69" s="384"/>
      <c r="R69" s="384"/>
      <c r="S69" s="384"/>
      <c r="T69" s="384"/>
      <c r="U69" s="384"/>
      <c r="V69" s="384"/>
      <c r="W69" s="384"/>
      <c r="X69" s="384"/>
      <c r="Y69" s="384"/>
      <c r="Z69" s="384">
        <v>1</v>
      </c>
      <c r="AA69" s="384"/>
      <c r="AB69" s="384"/>
      <c r="AC69" s="384"/>
      <c r="AD69" s="384"/>
      <c r="AE69" s="384"/>
      <c r="AF69" s="384"/>
      <c r="AG69" s="384">
        <v>1</v>
      </c>
    </row>
    <row r="70" spans="1:33">
      <c r="A70" s="491" t="s">
        <v>727</v>
      </c>
      <c r="B70" s="384"/>
      <c r="C70" s="384"/>
      <c r="D70" s="384"/>
      <c r="E70" s="384"/>
      <c r="F70" s="384"/>
      <c r="G70" s="384"/>
      <c r="H70" s="384"/>
      <c r="I70" s="384"/>
      <c r="J70" s="384"/>
      <c r="K70" s="384"/>
      <c r="L70" s="384"/>
      <c r="M70" s="384"/>
      <c r="N70" s="384"/>
      <c r="O70" s="384"/>
      <c r="P70" s="384"/>
      <c r="Q70" s="384"/>
      <c r="R70" s="384"/>
      <c r="S70" s="384"/>
      <c r="T70" s="384"/>
      <c r="U70" s="384"/>
      <c r="V70" s="384"/>
      <c r="W70" s="384"/>
      <c r="X70" s="384"/>
      <c r="Y70" s="384"/>
      <c r="Z70" s="384">
        <v>1</v>
      </c>
      <c r="AA70" s="384"/>
      <c r="AB70" s="384"/>
      <c r="AC70" s="384"/>
      <c r="AD70" s="384"/>
      <c r="AE70" s="384"/>
      <c r="AF70" s="384"/>
      <c r="AG70" s="384">
        <v>1</v>
      </c>
    </row>
    <row r="71" spans="1:33">
      <c r="A71" s="491" t="s">
        <v>797</v>
      </c>
      <c r="B71" s="384"/>
      <c r="C71" s="384"/>
      <c r="D71" s="384"/>
      <c r="E71" s="384"/>
      <c r="F71" s="384"/>
      <c r="G71" s="384"/>
      <c r="H71" s="384"/>
      <c r="I71" s="384"/>
      <c r="J71" s="384"/>
      <c r="K71" s="384"/>
      <c r="L71" s="384"/>
      <c r="M71" s="384"/>
      <c r="N71" s="384"/>
      <c r="O71" s="384"/>
      <c r="P71" s="384"/>
      <c r="Q71" s="384"/>
      <c r="R71" s="384"/>
      <c r="S71" s="384"/>
      <c r="T71" s="384"/>
      <c r="U71" s="384"/>
      <c r="V71" s="384"/>
      <c r="W71" s="384"/>
      <c r="X71" s="384"/>
      <c r="Y71" s="384"/>
      <c r="Z71" s="384"/>
      <c r="AA71" s="384"/>
      <c r="AB71" s="384"/>
      <c r="AC71" s="384"/>
      <c r="AD71" s="384">
        <v>1</v>
      </c>
      <c r="AE71" s="384"/>
      <c r="AF71" s="384"/>
      <c r="AG71" s="384">
        <v>1</v>
      </c>
    </row>
    <row r="72" spans="1:33">
      <c r="A72" s="491" t="s">
        <v>732</v>
      </c>
      <c r="B72" s="384"/>
      <c r="C72" s="384"/>
      <c r="D72" s="384"/>
      <c r="E72" s="384"/>
      <c r="F72" s="384"/>
      <c r="G72" s="384"/>
      <c r="H72" s="384"/>
      <c r="I72" s="384"/>
      <c r="J72" s="384"/>
      <c r="K72" s="384"/>
      <c r="L72" s="384"/>
      <c r="M72" s="384"/>
      <c r="N72" s="384"/>
      <c r="O72" s="384"/>
      <c r="P72" s="384"/>
      <c r="Q72" s="384"/>
      <c r="R72" s="384"/>
      <c r="S72" s="384"/>
      <c r="T72" s="384"/>
      <c r="U72" s="384"/>
      <c r="V72" s="384"/>
      <c r="W72" s="384"/>
      <c r="X72" s="384"/>
      <c r="Y72" s="384"/>
      <c r="Z72" s="384"/>
      <c r="AA72" s="384"/>
      <c r="AB72" s="384"/>
      <c r="AC72" s="384"/>
      <c r="AD72" s="384">
        <v>3</v>
      </c>
      <c r="AE72" s="384"/>
      <c r="AF72" s="384"/>
      <c r="AG72" s="384">
        <v>3</v>
      </c>
    </row>
    <row r="73" spans="1:33">
      <c r="A73" s="491" t="s">
        <v>737</v>
      </c>
      <c r="B73" s="384">
        <v>1</v>
      </c>
      <c r="C73" s="384"/>
      <c r="D73" s="384"/>
      <c r="E73" s="384"/>
      <c r="F73" s="384"/>
      <c r="G73" s="384"/>
      <c r="H73" s="384"/>
      <c r="I73" s="384"/>
      <c r="J73" s="384"/>
      <c r="K73" s="384"/>
      <c r="L73" s="384"/>
      <c r="M73" s="384"/>
      <c r="N73" s="384"/>
      <c r="O73" s="384"/>
      <c r="P73" s="384"/>
      <c r="Q73" s="384"/>
      <c r="R73" s="384"/>
      <c r="S73" s="384"/>
      <c r="T73" s="384"/>
      <c r="U73" s="384"/>
      <c r="V73" s="384"/>
      <c r="W73" s="384"/>
      <c r="X73" s="384"/>
      <c r="Y73" s="384"/>
      <c r="Z73" s="384"/>
      <c r="AA73" s="384"/>
      <c r="AB73" s="384"/>
      <c r="AC73" s="384"/>
      <c r="AD73" s="384">
        <v>1</v>
      </c>
      <c r="AE73" s="384"/>
      <c r="AF73" s="384"/>
      <c r="AG73" s="384">
        <v>2</v>
      </c>
    </row>
    <row r="74" spans="1:33">
      <c r="A74" s="491" t="s">
        <v>798</v>
      </c>
      <c r="B74" s="384"/>
      <c r="C74" s="384"/>
      <c r="D74" s="384"/>
      <c r="E74" s="384"/>
      <c r="F74" s="384"/>
      <c r="G74" s="384"/>
      <c r="H74" s="384"/>
      <c r="I74" s="384"/>
      <c r="J74" s="384"/>
      <c r="K74" s="384"/>
      <c r="L74" s="384"/>
      <c r="M74" s="384"/>
      <c r="N74" s="384"/>
      <c r="O74" s="384">
        <v>1</v>
      </c>
      <c r="P74" s="384"/>
      <c r="Q74" s="384"/>
      <c r="R74" s="384"/>
      <c r="S74" s="384"/>
      <c r="T74" s="384"/>
      <c r="U74" s="384"/>
      <c r="V74" s="384"/>
      <c r="W74" s="384"/>
      <c r="X74" s="384"/>
      <c r="Y74" s="384"/>
      <c r="Z74" s="384"/>
      <c r="AA74" s="384"/>
      <c r="AB74" s="384"/>
      <c r="AC74" s="384"/>
      <c r="AD74" s="384"/>
      <c r="AE74" s="384"/>
      <c r="AF74" s="384"/>
      <c r="AG74" s="384">
        <v>1</v>
      </c>
    </row>
    <row r="75" spans="1:33">
      <c r="A75" s="491" t="s">
        <v>739</v>
      </c>
      <c r="B75" s="384">
        <v>1</v>
      </c>
      <c r="C75" s="384"/>
      <c r="D75" s="384"/>
      <c r="E75" s="384"/>
      <c r="F75" s="384"/>
      <c r="G75" s="384"/>
      <c r="H75" s="384"/>
      <c r="I75" s="384"/>
      <c r="J75" s="384"/>
      <c r="K75" s="384"/>
      <c r="L75" s="384"/>
      <c r="M75" s="384"/>
      <c r="N75" s="384"/>
      <c r="O75" s="384"/>
      <c r="P75" s="384">
        <v>1</v>
      </c>
      <c r="Q75" s="384"/>
      <c r="R75" s="384"/>
      <c r="S75" s="384"/>
      <c r="T75" s="384"/>
      <c r="U75" s="384"/>
      <c r="V75" s="384"/>
      <c r="W75" s="384"/>
      <c r="X75" s="384"/>
      <c r="Y75" s="384"/>
      <c r="Z75" s="384"/>
      <c r="AA75" s="384"/>
      <c r="AB75" s="384"/>
      <c r="AC75" s="384"/>
      <c r="AD75" s="384">
        <v>1</v>
      </c>
      <c r="AE75" s="384"/>
      <c r="AF75" s="384"/>
      <c r="AG75" s="384">
        <v>3</v>
      </c>
    </row>
    <row r="76" spans="1:33">
      <c r="A76" s="491" t="s">
        <v>740</v>
      </c>
      <c r="B76" s="384"/>
      <c r="C76" s="384"/>
      <c r="D76" s="384"/>
      <c r="E76" s="384"/>
      <c r="F76" s="384"/>
      <c r="G76" s="384"/>
      <c r="H76" s="384"/>
      <c r="I76" s="384"/>
      <c r="J76" s="384"/>
      <c r="K76" s="384"/>
      <c r="L76" s="384"/>
      <c r="M76" s="384"/>
      <c r="N76" s="384"/>
      <c r="O76" s="384"/>
      <c r="P76" s="384"/>
      <c r="Q76" s="384"/>
      <c r="R76" s="384"/>
      <c r="S76" s="384"/>
      <c r="T76" s="384"/>
      <c r="U76" s="384"/>
      <c r="V76" s="384"/>
      <c r="W76" s="384"/>
      <c r="X76" s="384"/>
      <c r="Y76" s="384"/>
      <c r="Z76" s="384">
        <v>1</v>
      </c>
      <c r="AA76" s="384"/>
      <c r="AB76" s="384"/>
      <c r="AC76" s="384"/>
      <c r="AD76" s="384"/>
      <c r="AE76" s="384"/>
      <c r="AF76" s="384"/>
      <c r="AG76" s="384">
        <v>1</v>
      </c>
    </row>
    <row r="77" spans="1:33">
      <c r="A77" s="491" t="s">
        <v>741</v>
      </c>
      <c r="B77" s="384">
        <v>1</v>
      </c>
      <c r="C77" s="384">
        <v>1</v>
      </c>
      <c r="D77" s="384"/>
      <c r="E77" s="384"/>
      <c r="F77" s="384"/>
      <c r="G77" s="384"/>
      <c r="H77" s="384"/>
      <c r="I77" s="384"/>
      <c r="J77" s="384"/>
      <c r="K77" s="384"/>
      <c r="L77" s="384"/>
      <c r="M77" s="384"/>
      <c r="N77" s="384"/>
      <c r="O77" s="384"/>
      <c r="P77" s="384"/>
      <c r="Q77" s="384"/>
      <c r="R77" s="384"/>
      <c r="S77" s="384"/>
      <c r="T77" s="384"/>
      <c r="U77" s="384"/>
      <c r="V77" s="384"/>
      <c r="W77" s="384"/>
      <c r="X77" s="384"/>
      <c r="Y77" s="384"/>
      <c r="Z77" s="384">
        <v>1</v>
      </c>
      <c r="AA77" s="384"/>
      <c r="AB77" s="384"/>
      <c r="AC77" s="384"/>
      <c r="AD77" s="384"/>
      <c r="AE77" s="384"/>
      <c r="AF77" s="384"/>
      <c r="AG77" s="384">
        <v>3</v>
      </c>
    </row>
    <row r="78" spans="1:33">
      <c r="A78" s="491" t="s">
        <v>799</v>
      </c>
      <c r="B78" s="384"/>
      <c r="C78" s="384"/>
      <c r="D78" s="384"/>
      <c r="E78" s="384"/>
      <c r="F78" s="384"/>
      <c r="G78" s="384"/>
      <c r="H78" s="384"/>
      <c r="I78" s="384"/>
      <c r="J78" s="384"/>
      <c r="K78" s="384"/>
      <c r="L78" s="384"/>
      <c r="M78" s="384"/>
      <c r="N78" s="384"/>
      <c r="O78" s="384"/>
      <c r="P78" s="384"/>
      <c r="Q78" s="384"/>
      <c r="R78" s="384"/>
      <c r="S78" s="384"/>
      <c r="T78" s="384"/>
      <c r="U78" s="384"/>
      <c r="V78" s="384"/>
      <c r="W78" s="384"/>
      <c r="X78" s="384"/>
      <c r="Y78" s="384"/>
      <c r="Z78" s="384"/>
      <c r="AA78" s="384"/>
      <c r="AB78" s="384"/>
      <c r="AC78" s="384"/>
      <c r="AD78" s="384">
        <v>1</v>
      </c>
      <c r="AE78" s="384"/>
      <c r="AF78" s="384"/>
      <c r="AG78" s="384">
        <v>1</v>
      </c>
    </row>
    <row r="79" spans="1:33">
      <c r="A79" s="491" t="s">
        <v>747</v>
      </c>
      <c r="B79" s="384">
        <v>1</v>
      </c>
      <c r="C79" s="384"/>
      <c r="D79" s="384"/>
      <c r="E79" s="384"/>
      <c r="F79" s="384"/>
      <c r="G79" s="384"/>
      <c r="H79" s="384"/>
      <c r="I79" s="384"/>
      <c r="J79" s="384"/>
      <c r="K79" s="384"/>
      <c r="L79" s="384"/>
      <c r="M79" s="384"/>
      <c r="N79" s="384"/>
      <c r="O79" s="384"/>
      <c r="P79" s="384"/>
      <c r="Q79" s="384"/>
      <c r="R79" s="384"/>
      <c r="S79" s="384"/>
      <c r="T79" s="384"/>
      <c r="U79" s="384"/>
      <c r="V79" s="384"/>
      <c r="W79" s="384"/>
      <c r="X79" s="384"/>
      <c r="Y79" s="384"/>
      <c r="Z79" s="384"/>
      <c r="AA79" s="384"/>
      <c r="AB79" s="384"/>
      <c r="AC79" s="384"/>
      <c r="AD79" s="384"/>
      <c r="AE79" s="384"/>
      <c r="AF79" s="384"/>
      <c r="AG79" s="384">
        <v>1</v>
      </c>
    </row>
    <row r="80" spans="1:33">
      <c r="A80" s="491" t="s">
        <v>749</v>
      </c>
      <c r="B80" s="384">
        <v>1</v>
      </c>
      <c r="C80" s="384">
        <v>1</v>
      </c>
      <c r="D80" s="384"/>
      <c r="E80" s="384"/>
      <c r="F80" s="384"/>
      <c r="G80" s="384"/>
      <c r="H80" s="384"/>
      <c r="I80" s="384"/>
      <c r="J80" s="384"/>
      <c r="K80" s="384"/>
      <c r="L80" s="384"/>
      <c r="M80" s="384"/>
      <c r="N80" s="384"/>
      <c r="O80" s="384"/>
      <c r="P80" s="384"/>
      <c r="Q80" s="384"/>
      <c r="R80" s="384"/>
      <c r="S80" s="384"/>
      <c r="T80" s="384"/>
      <c r="U80" s="384"/>
      <c r="V80" s="384"/>
      <c r="W80" s="384"/>
      <c r="X80" s="384"/>
      <c r="Y80" s="384"/>
      <c r="Z80" s="384"/>
      <c r="AA80" s="384"/>
      <c r="AB80" s="384"/>
      <c r="AC80" s="384"/>
      <c r="AD80" s="384"/>
      <c r="AE80" s="384"/>
      <c r="AF80" s="384"/>
      <c r="AG80" s="384">
        <v>2</v>
      </c>
    </row>
    <row r="81" spans="1:33">
      <c r="A81" s="491" t="s">
        <v>800</v>
      </c>
      <c r="B81" s="384"/>
      <c r="C81" s="384"/>
      <c r="D81" s="384"/>
      <c r="E81" s="384"/>
      <c r="F81" s="384"/>
      <c r="G81" s="384"/>
      <c r="H81" s="384"/>
      <c r="I81" s="384"/>
      <c r="J81" s="384"/>
      <c r="K81" s="384"/>
      <c r="L81" s="384"/>
      <c r="M81" s="384"/>
      <c r="N81" s="384"/>
      <c r="O81" s="384">
        <v>1</v>
      </c>
      <c r="P81" s="384"/>
      <c r="Q81" s="384"/>
      <c r="R81" s="384"/>
      <c r="S81" s="384"/>
      <c r="T81" s="384"/>
      <c r="U81" s="384"/>
      <c r="V81" s="384"/>
      <c r="W81" s="384"/>
      <c r="X81" s="384"/>
      <c r="Y81" s="384"/>
      <c r="Z81" s="384"/>
      <c r="AA81" s="384"/>
      <c r="AB81" s="384"/>
      <c r="AC81" s="384"/>
      <c r="AD81" s="384"/>
      <c r="AE81" s="384"/>
      <c r="AF81" s="384"/>
      <c r="AG81" s="384">
        <v>1</v>
      </c>
    </row>
    <row r="82" spans="1:33">
      <c r="A82" s="491" t="s">
        <v>750</v>
      </c>
      <c r="B82" s="384"/>
      <c r="C82" s="384"/>
      <c r="D82" s="384"/>
      <c r="E82" s="384"/>
      <c r="F82" s="384"/>
      <c r="G82" s="384"/>
      <c r="H82" s="384"/>
      <c r="I82" s="384"/>
      <c r="J82" s="384"/>
      <c r="K82" s="384"/>
      <c r="L82" s="384"/>
      <c r="M82" s="384"/>
      <c r="N82" s="384"/>
      <c r="O82" s="384"/>
      <c r="P82" s="384"/>
      <c r="Q82" s="384"/>
      <c r="R82" s="384"/>
      <c r="S82" s="384"/>
      <c r="T82" s="384"/>
      <c r="U82" s="384"/>
      <c r="V82" s="384"/>
      <c r="W82" s="384"/>
      <c r="X82" s="384"/>
      <c r="Y82" s="384"/>
      <c r="Z82" s="384">
        <v>1</v>
      </c>
      <c r="AA82" s="384"/>
      <c r="AB82" s="384"/>
      <c r="AC82" s="384"/>
      <c r="AD82" s="384"/>
      <c r="AE82" s="384"/>
      <c r="AF82" s="384"/>
      <c r="AG82" s="384">
        <v>1</v>
      </c>
    </row>
    <row r="83" spans="1:33">
      <c r="A83" s="491" t="s">
        <v>753</v>
      </c>
      <c r="B83" s="384"/>
      <c r="C83" s="384">
        <v>1</v>
      </c>
      <c r="D83" s="384"/>
      <c r="E83" s="384"/>
      <c r="F83" s="384"/>
      <c r="G83" s="384"/>
      <c r="H83" s="384"/>
      <c r="I83" s="384"/>
      <c r="J83" s="384"/>
      <c r="K83" s="384"/>
      <c r="L83" s="384"/>
      <c r="M83" s="384"/>
      <c r="N83" s="384"/>
      <c r="O83" s="384"/>
      <c r="P83" s="384"/>
      <c r="Q83" s="384"/>
      <c r="R83" s="384"/>
      <c r="S83" s="384"/>
      <c r="T83" s="384"/>
      <c r="U83" s="384"/>
      <c r="V83" s="384"/>
      <c r="W83" s="384"/>
      <c r="X83" s="384"/>
      <c r="Y83" s="384"/>
      <c r="Z83" s="384">
        <v>1</v>
      </c>
      <c r="AA83" s="384"/>
      <c r="AB83" s="384"/>
      <c r="AC83" s="384"/>
      <c r="AD83" s="384"/>
      <c r="AE83" s="384"/>
      <c r="AF83" s="384"/>
      <c r="AG83" s="384">
        <v>2</v>
      </c>
    </row>
    <row r="84" spans="1:33">
      <c r="A84" s="491" t="s">
        <v>801</v>
      </c>
      <c r="B84" s="384"/>
      <c r="C84" s="384"/>
      <c r="D84" s="384"/>
      <c r="E84" s="384"/>
      <c r="F84" s="384"/>
      <c r="G84" s="384"/>
      <c r="H84" s="384"/>
      <c r="I84" s="384"/>
      <c r="J84" s="384"/>
      <c r="K84" s="384"/>
      <c r="L84" s="384"/>
      <c r="M84" s="384"/>
      <c r="N84" s="384"/>
      <c r="O84" s="384">
        <v>1</v>
      </c>
      <c r="P84" s="384"/>
      <c r="Q84" s="384"/>
      <c r="R84" s="384"/>
      <c r="S84" s="384"/>
      <c r="T84" s="384"/>
      <c r="U84" s="384"/>
      <c r="V84" s="384"/>
      <c r="W84" s="384"/>
      <c r="X84" s="384"/>
      <c r="Y84" s="384"/>
      <c r="Z84" s="384"/>
      <c r="AA84" s="384"/>
      <c r="AB84" s="384"/>
      <c r="AC84" s="384"/>
      <c r="AD84" s="384"/>
      <c r="AE84" s="384"/>
      <c r="AF84" s="384"/>
      <c r="AG84" s="384">
        <v>1</v>
      </c>
    </row>
    <row r="85" spans="1:33">
      <c r="A85" s="491" t="s">
        <v>754</v>
      </c>
      <c r="B85" s="384"/>
      <c r="C85" s="384"/>
      <c r="D85" s="384"/>
      <c r="E85" s="384"/>
      <c r="F85" s="384"/>
      <c r="G85" s="384"/>
      <c r="H85" s="384"/>
      <c r="I85" s="384"/>
      <c r="J85" s="384"/>
      <c r="K85" s="384"/>
      <c r="L85" s="384"/>
      <c r="M85" s="384"/>
      <c r="N85" s="384"/>
      <c r="O85" s="384"/>
      <c r="P85" s="384"/>
      <c r="Q85" s="384"/>
      <c r="R85" s="384"/>
      <c r="S85" s="384"/>
      <c r="T85" s="384"/>
      <c r="U85" s="384"/>
      <c r="V85" s="384"/>
      <c r="W85" s="384"/>
      <c r="X85" s="384"/>
      <c r="Y85" s="384"/>
      <c r="Z85" s="384">
        <v>1</v>
      </c>
      <c r="AA85" s="384"/>
      <c r="AB85" s="384"/>
      <c r="AC85" s="384"/>
      <c r="AD85" s="384"/>
      <c r="AE85" s="384"/>
      <c r="AF85" s="384"/>
      <c r="AG85" s="384">
        <v>1</v>
      </c>
    </row>
    <row r="86" spans="1:33">
      <c r="A86" s="491" t="s">
        <v>756</v>
      </c>
      <c r="B86" s="384"/>
      <c r="C86" s="384">
        <v>1</v>
      </c>
      <c r="D86" s="384"/>
      <c r="E86" s="384"/>
      <c r="F86" s="384"/>
      <c r="G86" s="384"/>
      <c r="H86" s="384"/>
      <c r="I86" s="384"/>
      <c r="J86" s="384"/>
      <c r="K86" s="384"/>
      <c r="L86" s="384"/>
      <c r="M86" s="384"/>
      <c r="N86" s="384"/>
      <c r="O86" s="384"/>
      <c r="P86" s="384"/>
      <c r="Q86" s="384"/>
      <c r="R86" s="384"/>
      <c r="S86" s="384"/>
      <c r="T86" s="384"/>
      <c r="U86" s="384"/>
      <c r="V86" s="384"/>
      <c r="W86" s="384"/>
      <c r="X86" s="384"/>
      <c r="Y86" s="384"/>
      <c r="Z86" s="384"/>
      <c r="AA86" s="384"/>
      <c r="AB86" s="384"/>
      <c r="AC86" s="384"/>
      <c r="AD86" s="384"/>
      <c r="AE86" s="384"/>
      <c r="AF86" s="384"/>
      <c r="AG86" s="384">
        <v>1</v>
      </c>
    </row>
    <row r="87" spans="1:33">
      <c r="A87" s="491" t="s">
        <v>766</v>
      </c>
      <c r="B87" s="384"/>
      <c r="C87" s="384"/>
      <c r="D87" s="384"/>
      <c r="E87" s="384"/>
      <c r="F87" s="384"/>
      <c r="G87" s="384"/>
      <c r="H87" s="384"/>
      <c r="I87" s="384"/>
      <c r="J87" s="384"/>
      <c r="K87" s="384"/>
      <c r="L87" s="384"/>
      <c r="M87" s="384"/>
      <c r="N87" s="384"/>
      <c r="O87" s="384"/>
      <c r="P87" s="384">
        <v>1</v>
      </c>
      <c r="Q87" s="384"/>
      <c r="R87" s="384"/>
      <c r="S87" s="384"/>
      <c r="T87" s="384"/>
      <c r="U87" s="384"/>
      <c r="V87" s="384"/>
      <c r="W87" s="384"/>
      <c r="X87" s="384"/>
      <c r="Y87" s="384"/>
      <c r="Z87" s="384"/>
      <c r="AA87" s="384"/>
      <c r="AB87" s="384"/>
      <c r="AC87" s="384"/>
      <c r="AD87" s="384">
        <v>1</v>
      </c>
      <c r="AE87" s="384"/>
      <c r="AF87" s="384"/>
      <c r="AG87" s="384">
        <v>2</v>
      </c>
    </row>
    <row r="88" spans="1:33">
      <c r="A88" s="491" t="s">
        <v>767</v>
      </c>
      <c r="B88" s="384">
        <v>1</v>
      </c>
      <c r="C88" s="384"/>
      <c r="D88" s="384"/>
      <c r="E88" s="384"/>
      <c r="F88" s="384"/>
      <c r="G88" s="384"/>
      <c r="H88" s="384"/>
      <c r="I88" s="384"/>
      <c r="J88" s="384"/>
      <c r="K88" s="384"/>
      <c r="L88" s="384"/>
      <c r="M88" s="384"/>
      <c r="N88" s="384"/>
      <c r="O88" s="384"/>
      <c r="P88" s="384"/>
      <c r="Q88" s="384"/>
      <c r="R88" s="384"/>
      <c r="S88" s="384"/>
      <c r="T88" s="384"/>
      <c r="U88" s="384"/>
      <c r="V88" s="384"/>
      <c r="W88" s="384"/>
      <c r="X88" s="384"/>
      <c r="Y88" s="384"/>
      <c r="Z88" s="384"/>
      <c r="AA88" s="384"/>
      <c r="AB88" s="384"/>
      <c r="AC88" s="384"/>
      <c r="AD88" s="384"/>
      <c r="AE88" s="384"/>
      <c r="AF88" s="384"/>
      <c r="AG88" s="384">
        <v>1</v>
      </c>
    </row>
    <row r="89" spans="1:33">
      <c r="A89" s="491" t="s">
        <v>768</v>
      </c>
      <c r="B89" s="384">
        <v>1</v>
      </c>
      <c r="C89" s="384"/>
      <c r="D89" s="384"/>
      <c r="E89" s="384"/>
      <c r="F89" s="384"/>
      <c r="G89" s="384"/>
      <c r="H89" s="384"/>
      <c r="I89" s="384"/>
      <c r="J89" s="384"/>
      <c r="K89" s="384"/>
      <c r="L89" s="384"/>
      <c r="M89" s="384"/>
      <c r="N89" s="384"/>
      <c r="O89" s="384"/>
      <c r="P89" s="384"/>
      <c r="Q89" s="384"/>
      <c r="R89" s="384"/>
      <c r="S89" s="384"/>
      <c r="T89" s="384"/>
      <c r="U89" s="384"/>
      <c r="V89" s="384"/>
      <c r="W89" s="384"/>
      <c r="X89" s="384"/>
      <c r="Y89" s="384"/>
      <c r="Z89" s="384">
        <v>1</v>
      </c>
      <c r="AA89" s="384"/>
      <c r="AB89" s="384"/>
      <c r="AC89" s="384"/>
      <c r="AD89" s="384"/>
      <c r="AE89" s="384"/>
      <c r="AF89" s="384"/>
      <c r="AG89" s="384">
        <v>2</v>
      </c>
    </row>
    <row r="90" spans="1:33">
      <c r="A90" s="493" t="s">
        <v>788</v>
      </c>
      <c r="B90" s="385">
        <v>2</v>
      </c>
      <c r="C90" s="385">
        <v>0</v>
      </c>
      <c r="D90" s="385">
        <v>0</v>
      </c>
      <c r="E90" s="385">
        <v>0</v>
      </c>
      <c r="F90" s="385">
        <v>0</v>
      </c>
      <c r="G90" s="385">
        <v>0</v>
      </c>
      <c r="H90" s="385">
        <v>0</v>
      </c>
      <c r="I90" s="385">
        <v>0</v>
      </c>
      <c r="J90" s="385">
        <v>0</v>
      </c>
      <c r="K90" s="385">
        <v>0</v>
      </c>
      <c r="L90" s="385">
        <v>0</v>
      </c>
      <c r="M90" s="385">
        <v>0</v>
      </c>
      <c r="N90" s="385">
        <v>0</v>
      </c>
      <c r="O90" s="385">
        <v>0</v>
      </c>
      <c r="P90" s="385">
        <v>0</v>
      </c>
      <c r="Q90" s="385">
        <v>5</v>
      </c>
      <c r="R90" s="385">
        <v>0</v>
      </c>
      <c r="S90" s="385">
        <v>0</v>
      </c>
      <c r="T90" s="385">
        <v>0</v>
      </c>
      <c r="U90" s="385">
        <v>0</v>
      </c>
      <c r="V90" s="385">
        <v>0</v>
      </c>
      <c r="W90" s="385">
        <v>0</v>
      </c>
      <c r="X90" s="385">
        <v>0</v>
      </c>
      <c r="Y90" s="385">
        <v>0</v>
      </c>
      <c r="Z90" s="385">
        <v>1</v>
      </c>
      <c r="AA90" s="385">
        <v>0</v>
      </c>
      <c r="AB90" s="385">
        <v>0</v>
      </c>
      <c r="AC90" s="385">
        <v>0</v>
      </c>
      <c r="AD90" s="385">
        <v>0</v>
      </c>
      <c r="AE90" s="385">
        <v>0</v>
      </c>
      <c r="AF90" s="385">
        <v>0</v>
      </c>
      <c r="AG90" s="385">
        <v>8</v>
      </c>
    </row>
    <row r="91" spans="1:33">
      <c r="A91" s="491" t="s">
        <v>769</v>
      </c>
      <c r="B91" s="384">
        <v>1</v>
      </c>
      <c r="C91" s="384"/>
      <c r="D91" s="384"/>
      <c r="E91" s="384"/>
      <c r="F91" s="384"/>
      <c r="G91" s="384"/>
      <c r="H91" s="384"/>
      <c r="I91" s="384"/>
      <c r="J91" s="384"/>
      <c r="K91" s="384"/>
      <c r="L91" s="384"/>
      <c r="M91" s="384"/>
      <c r="N91" s="384"/>
      <c r="O91" s="384"/>
      <c r="P91" s="384"/>
      <c r="Q91" s="384"/>
      <c r="R91" s="384"/>
      <c r="S91" s="384"/>
      <c r="T91" s="384"/>
      <c r="U91" s="384"/>
      <c r="V91" s="384"/>
      <c r="W91" s="384"/>
      <c r="X91" s="384"/>
      <c r="Y91" s="384"/>
      <c r="Z91" s="384"/>
      <c r="AA91" s="384"/>
      <c r="AB91" s="384"/>
      <c r="AC91" s="384"/>
      <c r="AD91" s="384"/>
      <c r="AE91" s="384"/>
      <c r="AF91" s="384"/>
      <c r="AG91" s="384">
        <v>1</v>
      </c>
    </row>
    <row r="92" spans="1:33">
      <c r="A92" s="491" t="s">
        <v>770</v>
      </c>
      <c r="B92" s="384"/>
      <c r="C92" s="384"/>
      <c r="D92" s="384"/>
      <c r="E92" s="384"/>
      <c r="F92" s="384"/>
      <c r="G92" s="384"/>
      <c r="H92" s="384"/>
      <c r="I92" s="384"/>
      <c r="J92" s="384"/>
      <c r="K92" s="384"/>
      <c r="L92" s="384"/>
      <c r="M92" s="384"/>
      <c r="N92" s="384"/>
      <c r="O92" s="384"/>
      <c r="P92" s="384"/>
      <c r="Q92" s="384">
        <v>1</v>
      </c>
      <c r="R92" s="384"/>
      <c r="S92" s="384"/>
      <c r="T92" s="384"/>
      <c r="U92" s="384"/>
      <c r="V92" s="384"/>
      <c r="W92" s="384"/>
      <c r="X92" s="384"/>
      <c r="Y92" s="384"/>
      <c r="Z92" s="384"/>
      <c r="AA92" s="384"/>
      <c r="AB92" s="384"/>
      <c r="AC92" s="384"/>
      <c r="AD92" s="384"/>
      <c r="AE92" s="384"/>
      <c r="AF92" s="384"/>
      <c r="AG92" s="384">
        <v>1</v>
      </c>
    </row>
    <row r="93" spans="1:33">
      <c r="A93" s="491" t="s">
        <v>772</v>
      </c>
      <c r="B93" s="384">
        <v>1</v>
      </c>
      <c r="C93" s="384"/>
      <c r="D93" s="384"/>
      <c r="E93" s="384"/>
      <c r="F93" s="384"/>
      <c r="G93" s="384"/>
      <c r="H93" s="384"/>
      <c r="I93" s="384"/>
      <c r="J93" s="384"/>
      <c r="K93" s="384"/>
      <c r="L93" s="384"/>
      <c r="M93" s="384"/>
      <c r="N93" s="384"/>
      <c r="O93" s="384"/>
      <c r="P93" s="384"/>
      <c r="Q93" s="384"/>
      <c r="R93" s="384"/>
      <c r="S93" s="384"/>
      <c r="T93" s="384"/>
      <c r="U93" s="384"/>
      <c r="V93" s="384"/>
      <c r="W93" s="384"/>
      <c r="X93" s="384"/>
      <c r="Y93" s="384"/>
      <c r="Z93" s="384">
        <v>1</v>
      </c>
      <c r="AA93" s="384"/>
      <c r="AB93" s="384"/>
      <c r="AC93" s="384"/>
      <c r="AD93" s="384"/>
      <c r="AE93" s="384"/>
      <c r="AF93" s="384"/>
      <c r="AG93" s="384">
        <v>2</v>
      </c>
    </row>
    <row r="94" spans="1:33">
      <c r="A94" s="491" t="s">
        <v>773</v>
      </c>
      <c r="B94" s="384"/>
      <c r="C94" s="384"/>
      <c r="D94" s="384"/>
      <c r="E94" s="384"/>
      <c r="F94" s="384"/>
      <c r="G94" s="384"/>
      <c r="H94" s="384"/>
      <c r="I94" s="384"/>
      <c r="J94" s="384"/>
      <c r="K94" s="384"/>
      <c r="L94" s="384"/>
      <c r="M94" s="384"/>
      <c r="N94" s="384"/>
      <c r="O94" s="384"/>
      <c r="P94" s="384"/>
      <c r="Q94" s="384">
        <v>1</v>
      </c>
      <c r="R94" s="384"/>
      <c r="S94" s="384"/>
      <c r="T94" s="384"/>
      <c r="U94" s="384"/>
      <c r="V94" s="384"/>
      <c r="W94" s="384"/>
      <c r="X94" s="384"/>
      <c r="Y94" s="384"/>
      <c r="Z94" s="384"/>
      <c r="AA94" s="384"/>
      <c r="AB94" s="384"/>
      <c r="AC94" s="384"/>
      <c r="AD94" s="384"/>
      <c r="AE94" s="384"/>
      <c r="AF94" s="384"/>
      <c r="AG94" s="384">
        <v>1</v>
      </c>
    </row>
    <row r="95" spans="1:33">
      <c r="A95" s="491" t="s">
        <v>774</v>
      </c>
      <c r="B95" s="384"/>
      <c r="C95" s="384"/>
      <c r="D95" s="384"/>
      <c r="E95" s="384"/>
      <c r="F95" s="384"/>
      <c r="G95" s="384"/>
      <c r="H95" s="384"/>
      <c r="I95" s="384"/>
      <c r="J95" s="384"/>
      <c r="K95" s="384"/>
      <c r="L95" s="384"/>
      <c r="M95" s="384"/>
      <c r="N95" s="384"/>
      <c r="O95" s="384"/>
      <c r="P95" s="384"/>
      <c r="Q95" s="384">
        <v>1</v>
      </c>
      <c r="R95" s="384"/>
      <c r="S95" s="384"/>
      <c r="T95" s="384"/>
      <c r="U95" s="384"/>
      <c r="V95" s="384"/>
      <c r="W95" s="384"/>
      <c r="X95" s="384"/>
      <c r="Y95" s="384"/>
      <c r="Z95" s="384"/>
      <c r="AA95" s="384"/>
      <c r="AB95" s="384"/>
      <c r="AC95" s="384"/>
      <c r="AD95" s="384"/>
      <c r="AE95" s="384"/>
      <c r="AF95" s="384"/>
      <c r="AG95" s="384">
        <v>1</v>
      </c>
    </row>
    <row r="96" spans="1:33">
      <c r="A96" s="491" t="s">
        <v>775</v>
      </c>
      <c r="B96" s="384"/>
      <c r="C96" s="384"/>
      <c r="D96" s="384"/>
      <c r="E96" s="384"/>
      <c r="F96" s="384"/>
      <c r="G96" s="384"/>
      <c r="H96" s="384"/>
      <c r="I96" s="384"/>
      <c r="J96" s="384"/>
      <c r="K96" s="384"/>
      <c r="L96" s="384"/>
      <c r="M96" s="384"/>
      <c r="N96" s="384"/>
      <c r="O96" s="384"/>
      <c r="P96" s="384"/>
      <c r="Q96" s="384">
        <v>1</v>
      </c>
      <c r="R96" s="384"/>
      <c r="S96" s="384"/>
      <c r="T96" s="384"/>
      <c r="U96" s="384"/>
      <c r="V96" s="384"/>
      <c r="W96" s="384"/>
      <c r="X96" s="384"/>
      <c r="Y96" s="384"/>
      <c r="Z96" s="384"/>
      <c r="AA96" s="384"/>
      <c r="AB96" s="384"/>
      <c r="AC96" s="384"/>
      <c r="AD96" s="384"/>
      <c r="AE96" s="384"/>
      <c r="AF96" s="384"/>
      <c r="AG96" s="384">
        <v>1</v>
      </c>
    </row>
    <row r="97" spans="1:33">
      <c r="A97" s="491" t="s">
        <v>777</v>
      </c>
      <c r="B97" s="384"/>
      <c r="C97" s="384"/>
      <c r="D97" s="384"/>
      <c r="E97" s="384"/>
      <c r="F97" s="384"/>
      <c r="G97" s="384"/>
      <c r="H97" s="384"/>
      <c r="I97" s="384"/>
      <c r="J97" s="384"/>
      <c r="K97" s="384"/>
      <c r="L97" s="384"/>
      <c r="M97" s="384"/>
      <c r="N97" s="384"/>
      <c r="O97" s="384"/>
      <c r="P97" s="384"/>
      <c r="Q97" s="384">
        <v>1</v>
      </c>
      <c r="R97" s="384"/>
      <c r="S97" s="384"/>
      <c r="T97" s="384"/>
      <c r="U97" s="384"/>
      <c r="V97" s="384"/>
      <c r="W97" s="384"/>
      <c r="X97" s="384"/>
      <c r="Y97" s="384"/>
      <c r="Z97" s="384"/>
      <c r="AA97" s="384"/>
      <c r="AB97" s="384"/>
      <c r="AC97" s="384"/>
      <c r="AD97" s="384"/>
      <c r="AE97" s="384"/>
      <c r="AF97" s="384"/>
      <c r="AG97" s="384">
        <v>1</v>
      </c>
    </row>
    <row r="98" spans="1:33">
      <c r="A98" s="494" t="s">
        <v>781</v>
      </c>
      <c r="B98" s="348">
        <v>35</v>
      </c>
      <c r="C98" s="348">
        <v>20</v>
      </c>
      <c r="D98" s="348">
        <v>7</v>
      </c>
      <c r="E98" s="348">
        <v>2</v>
      </c>
      <c r="F98" s="348">
        <v>6</v>
      </c>
      <c r="G98" s="348">
        <v>10</v>
      </c>
      <c r="H98" s="348">
        <v>8</v>
      </c>
      <c r="I98" s="348">
        <v>3</v>
      </c>
      <c r="J98" s="348">
        <v>5</v>
      </c>
      <c r="K98" s="348">
        <v>3</v>
      </c>
      <c r="L98" s="348">
        <v>3</v>
      </c>
      <c r="M98" s="348">
        <v>4</v>
      </c>
      <c r="N98" s="348">
        <v>5</v>
      </c>
      <c r="O98" s="348">
        <v>6</v>
      </c>
      <c r="P98" s="348">
        <v>3</v>
      </c>
      <c r="Q98" s="348">
        <v>6</v>
      </c>
      <c r="R98" s="348">
        <v>3</v>
      </c>
      <c r="S98" s="348">
        <v>3</v>
      </c>
      <c r="T98" s="348">
        <v>2</v>
      </c>
      <c r="U98" s="348">
        <v>4</v>
      </c>
      <c r="V98" s="348">
        <v>5</v>
      </c>
      <c r="W98" s="348">
        <v>2</v>
      </c>
      <c r="X98" s="348">
        <v>5</v>
      </c>
      <c r="Y98" s="348">
        <v>3</v>
      </c>
      <c r="Z98" s="348">
        <v>15</v>
      </c>
      <c r="AA98" s="348">
        <v>5</v>
      </c>
      <c r="AB98" s="348">
        <v>7</v>
      </c>
      <c r="AC98" s="348">
        <v>10</v>
      </c>
      <c r="AD98" s="348">
        <v>10</v>
      </c>
      <c r="AE98" s="348">
        <v>9</v>
      </c>
      <c r="AF98" s="348">
        <v>1</v>
      </c>
      <c r="AG98" s="348">
        <v>210</v>
      </c>
    </row>
    <row r="99" spans="1:33">
      <c r="A99" s="494" t="s">
        <v>932</v>
      </c>
      <c r="B99" s="348">
        <v>410</v>
      </c>
      <c r="C99" s="348">
        <v>299</v>
      </c>
      <c r="D99" s="348">
        <v>97</v>
      </c>
      <c r="E99" s="348">
        <v>50</v>
      </c>
      <c r="F99" s="348">
        <v>57</v>
      </c>
      <c r="G99" s="348">
        <v>120</v>
      </c>
      <c r="H99" s="348">
        <v>73</v>
      </c>
      <c r="I99" s="348">
        <v>53</v>
      </c>
      <c r="J99" s="348">
        <v>66</v>
      </c>
      <c r="K99" s="348">
        <v>50</v>
      </c>
      <c r="L99" s="348">
        <v>49</v>
      </c>
      <c r="M99" s="348">
        <v>54</v>
      </c>
      <c r="N99" s="348">
        <v>61</v>
      </c>
      <c r="O99" s="348">
        <v>55</v>
      </c>
      <c r="P99" s="348">
        <v>49</v>
      </c>
      <c r="Q99" s="348">
        <v>51</v>
      </c>
      <c r="R99" s="348">
        <v>47</v>
      </c>
      <c r="S99" s="348">
        <v>49</v>
      </c>
      <c r="T99" s="348">
        <v>34</v>
      </c>
      <c r="U99" s="348">
        <v>64</v>
      </c>
      <c r="V99" s="348">
        <v>91</v>
      </c>
      <c r="W99" s="348">
        <v>42</v>
      </c>
      <c r="X99" s="348">
        <v>62</v>
      </c>
      <c r="Y99" s="348">
        <v>41</v>
      </c>
      <c r="Z99" s="348">
        <v>124</v>
      </c>
      <c r="AA99" s="348">
        <v>46</v>
      </c>
      <c r="AB99" s="348">
        <v>75</v>
      </c>
      <c r="AC99" s="348">
        <v>86</v>
      </c>
      <c r="AD99" s="348">
        <v>138</v>
      </c>
      <c r="AE99" s="348">
        <v>85</v>
      </c>
      <c r="AF99" s="348">
        <v>20</v>
      </c>
      <c r="AG99" s="495">
        <v>2578</v>
      </c>
    </row>
    <row r="100" spans="1:33" ht="3.75" customHeight="1" thickBot="1">
      <c r="A100" s="496"/>
      <c r="B100" s="496"/>
      <c r="C100" s="496"/>
      <c r="D100" s="496"/>
      <c r="E100" s="496"/>
      <c r="F100" s="496"/>
      <c r="G100" s="496"/>
      <c r="H100" s="496"/>
      <c r="I100" s="496"/>
      <c r="J100" s="496"/>
      <c r="K100" s="496"/>
      <c r="L100" s="496"/>
      <c r="M100" s="496"/>
      <c r="N100" s="496"/>
      <c r="O100" s="496"/>
      <c r="P100" s="496"/>
      <c r="Q100" s="496"/>
      <c r="R100" s="496"/>
      <c r="S100" s="496"/>
      <c r="T100" s="496"/>
      <c r="U100" s="496"/>
      <c r="V100" s="496"/>
      <c r="W100" s="496"/>
      <c r="X100" s="496"/>
      <c r="Y100" s="496"/>
      <c r="Z100" s="496"/>
      <c r="AA100" s="496"/>
      <c r="AB100" s="496"/>
      <c r="AC100" s="496"/>
      <c r="AD100" s="496"/>
      <c r="AE100" s="496"/>
      <c r="AF100" s="496"/>
      <c r="AG100" s="496"/>
    </row>
    <row r="101" spans="1:33" ht="13.5" thickTop="1"/>
  </sheetData>
  <mergeCells count="5">
    <mergeCell ref="A1:AG1"/>
    <mergeCell ref="A2:AG2"/>
    <mergeCell ref="A3:AG3"/>
    <mergeCell ref="A4:AG4"/>
    <mergeCell ref="A5:AG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K118"/>
  <sheetViews>
    <sheetView zoomScale="130" zoomScaleNormal="130" workbookViewId="0">
      <selection activeCell="A2" sqref="A2:K2"/>
    </sheetView>
  </sheetViews>
  <sheetFormatPr defaultRowHeight="12.75"/>
  <cols>
    <col min="1" max="1" width="62.5703125" style="59" bestFit="1" customWidth="1"/>
    <col min="2" max="10" width="8.7109375" style="59" customWidth="1"/>
    <col min="11" max="11" width="12.42578125" style="59" bestFit="1" customWidth="1"/>
    <col min="12" max="256" width="9.140625" style="59"/>
    <col min="257" max="257" width="62.5703125" style="59" bestFit="1" customWidth="1"/>
    <col min="258" max="266" width="8.7109375" style="59" customWidth="1"/>
    <col min="267" max="267" width="12.42578125" style="59" bestFit="1" customWidth="1"/>
    <col min="268" max="512" width="9.140625" style="59"/>
    <col min="513" max="513" width="62.5703125" style="59" bestFit="1" customWidth="1"/>
    <col min="514" max="522" width="8.7109375" style="59" customWidth="1"/>
    <col min="523" max="523" width="12.42578125" style="59" bestFit="1" customWidth="1"/>
    <col min="524" max="768" width="9.140625" style="59"/>
    <col min="769" max="769" width="62.5703125" style="59" bestFit="1" customWidth="1"/>
    <col min="770" max="778" width="8.7109375" style="59" customWidth="1"/>
    <col min="779" max="779" width="12.42578125" style="59" bestFit="1" customWidth="1"/>
    <col min="780" max="1024" width="9.140625" style="59"/>
    <col min="1025" max="1025" width="62.5703125" style="59" bestFit="1" customWidth="1"/>
    <col min="1026" max="1034" width="8.7109375" style="59" customWidth="1"/>
    <col min="1035" max="1035" width="12.42578125" style="59" bestFit="1" customWidth="1"/>
    <col min="1036" max="1280" width="9.140625" style="59"/>
    <col min="1281" max="1281" width="62.5703125" style="59" bestFit="1" customWidth="1"/>
    <col min="1282" max="1290" width="8.7109375" style="59" customWidth="1"/>
    <col min="1291" max="1291" width="12.42578125" style="59" bestFit="1" customWidth="1"/>
    <col min="1292" max="1536" width="9.140625" style="59"/>
    <col min="1537" max="1537" width="62.5703125" style="59" bestFit="1" customWidth="1"/>
    <col min="1538" max="1546" width="8.7109375" style="59" customWidth="1"/>
    <col min="1547" max="1547" width="12.42578125" style="59" bestFit="1" customWidth="1"/>
    <col min="1548" max="1792" width="9.140625" style="59"/>
    <col min="1793" max="1793" width="62.5703125" style="59" bestFit="1" customWidth="1"/>
    <col min="1794" max="1802" width="8.7109375" style="59" customWidth="1"/>
    <col min="1803" max="1803" width="12.42578125" style="59" bestFit="1" customWidth="1"/>
    <col min="1804" max="2048" width="9.140625" style="59"/>
    <col min="2049" max="2049" width="62.5703125" style="59" bestFit="1" customWidth="1"/>
    <col min="2050" max="2058" width="8.7109375" style="59" customWidth="1"/>
    <col min="2059" max="2059" width="12.42578125" style="59" bestFit="1" customWidth="1"/>
    <col min="2060" max="2304" width="9.140625" style="59"/>
    <col min="2305" max="2305" width="62.5703125" style="59" bestFit="1" customWidth="1"/>
    <col min="2306" max="2314" width="8.7109375" style="59" customWidth="1"/>
    <col min="2315" max="2315" width="12.42578125" style="59" bestFit="1" customWidth="1"/>
    <col min="2316" max="2560" width="9.140625" style="59"/>
    <col min="2561" max="2561" width="62.5703125" style="59" bestFit="1" customWidth="1"/>
    <col min="2562" max="2570" width="8.7109375" style="59" customWidth="1"/>
    <col min="2571" max="2571" width="12.42578125" style="59" bestFit="1" customWidth="1"/>
    <col min="2572" max="2816" width="9.140625" style="59"/>
    <col min="2817" max="2817" width="62.5703125" style="59" bestFit="1" customWidth="1"/>
    <col min="2818" max="2826" width="8.7109375" style="59" customWidth="1"/>
    <col min="2827" max="2827" width="12.42578125" style="59" bestFit="1" customWidth="1"/>
    <col min="2828" max="3072" width="9.140625" style="59"/>
    <col min="3073" max="3073" width="62.5703125" style="59" bestFit="1" customWidth="1"/>
    <col min="3074" max="3082" width="8.7109375" style="59" customWidth="1"/>
    <col min="3083" max="3083" width="12.42578125" style="59" bestFit="1" customWidth="1"/>
    <col min="3084" max="3328" width="9.140625" style="59"/>
    <col min="3329" max="3329" width="62.5703125" style="59" bestFit="1" customWidth="1"/>
    <col min="3330" max="3338" width="8.7109375" style="59" customWidth="1"/>
    <col min="3339" max="3339" width="12.42578125" style="59" bestFit="1" customWidth="1"/>
    <col min="3340" max="3584" width="9.140625" style="59"/>
    <col min="3585" max="3585" width="62.5703125" style="59" bestFit="1" customWidth="1"/>
    <col min="3586" max="3594" width="8.7109375" style="59" customWidth="1"/>
    <col min="3595" max="3595" width="12.42578125" style="59" bestFit="1" customWidth="1"/>
    <col min="3596" max="3840" width="9.140625" style="59"/>
    <col min="3841" max="3841" width="62.5703125" style="59" bestFit="1" customWidth="1"/>
    <col min="3842" max="3850" width="8.7109375" style="59" customWidth="1"/>
    <col min="3851" max="3851" width="12.42578125" style="59" bestFit="1" customWidth="1"/>
    <col min="3852" max="4096" width="9.140625" style="59"/>
    <col min="4097" max="4097" width="62.5703125" style="59" bestFit="1" customWidth="1"/>
    <col min="4098" max="4106" width="8.7109375" style="59" customWidth="1"/>
    <col min="4107" max="4107" width="12.42578125" style="59" bestFit="1" customWidth="1"/>
    <col min="4108" max="4352" width="9.140625" style="59"/>
    <col min="4353" max="4353" width="62.5703125" style="59" bestFit="1" customWidth="1"/>
    <col min="4354" max="4362" width="8.7109375" style="59" customWidth="1"/>
    <col min="4363" max="4363" width="12.42578125" style="59" bestFit="1" customWidth="1"/>
    <col min="4364" max="4608" width="9.140625" style="59"/>
    <col min="4609" max="4609" width="62.5703125" style="59" bestFit="1" customWidth="1"/>
    <col min="4610" max="4618" width="8.7109375" style="59" customWidth="1"/>
    <col min="4619" max="4619" width="12.42578125" style="59" bestFit="1" customWidth="1"/>
    <col min="4620" max="4864" width="9.140625" style="59"/>
    <col min="4865" max="4865" width="62.5703125" style="59" bestFit="1" customWidth="1"/>
    <col min="4866" max="4874" width="8.7109375" style="59" customWidth="1"/>
    <col min="4875" max="4875" width="12.42578125" style="59" bestFit="1" customWidth="1"/>
    <col min="4876" max="5120" width="9.140625" style="59"/>
    <col min="5121" max="5121" width="62.5703125" style="59" bestFit="1" customWidth="1"/>
    <col min="5122" max="5130" width="8.7109375" style="59" customWidth="1"/>
    <col min="5131" max="5131" width="12.42578125" style="59" bestFit="1" customWidth="1"/>
    <col min="5132" max="5376" width="9.140625" style="59"/>
    <col min="5377" max="5377" width="62.5703125" style="59" bestFit="1" customWidth="1"/>
    <col min="5378" max="5386" width="8.7109375" style="59" customWidth="1"/>
    <col min="5387" max="5387" width="12.42578125" style="59" bestFit="1" customWidth="1"/>
    <col min="5388" max="5632" width="9.140625" style="59"/>
    <col min="5633" max="5633" width="62.5703125" style="59" bestFit="1" customWidth="1"/>
    <col min="5634" max="5642" width="8.7109375" style="59" customWidth="1"/>
    <col min="5643" max="5643" width="12.42578125" style="59" bestFit="1" customWidth="1"/>
    <col min="5644" max="5888" width="9.140625" style="59"/>
    <col min="5889" max="5889" width="62.5703125" style="59" bestFit="1" customWidth="1"/>
    <col min="5890" max="5898" width="8.7109375" style="59" customWidth="1"/>
    <col min="5899" max="5899" width="12.42578125" style="59" bestFit="1" customWidth="1"/>
    <col min="5900" max="6144" width="9.140625" style="59"/>
    <col min="6145" max="6145" width="62.5703125" style="59" bestFit="1" customWidth="1"/>
    <col min="6146" max="6154" width="8.7109375" style="59" customWidth="1"/>
    <col min="6155" max="6155" width="12.42578125" style="59" bestFit="1" customWidth="1"/>
    <col min="6156" max="6400" width="9.140625" style="59"/>
    <col min="6401" max="6401" width="62.5703125" style="59" bestFit="1" customWidth="1"/>
    <col min="6402" max="6410" width="8.7109375" style="59" customWidth="1"/>
    <col min="6411" max="6411" width="12.42578125" style="59" bestFit="1" customWidth="1"/>
    <col min="6412" max="6656" width="9.140625" style="59"/>
    <col min="6657" max="6657" width="62.5703125" style="59" bestFit="1" customWidth="1"/>
    <col min="6658" max="6666" width="8.7109375" style="59" customWidth="1"/>
    <col min="6667" max="6667" width="12.42578125" style="59" bestFit="1" customWidth="1"/>
    <col min="6668" max="6912" width="9.140625" style="59"/>
    <col min="6913" max="6913" width="62.5703125" style="59" bestFit="1" customWidth="1"/>
    <col min="6914" max="6922" width="8.7109375" style="59" customWidth="1"/>
    <col min="6923" max="6923" width="12.42578125" style="59" bestFit="1" customWidth="1"/>
    <col min="6924" max="7168" width="9.140625" style="59"/>
    <col min="7169" max="7169" width="62.5703125" style="59" bestFit="1" customWidth="1"/>
    <col min="7170" max="7178" width="8.7109375" style="59" customWidth="1"/>
    <col min="7179" max="7179" width="12.42578125" style="59" bestFit="1" customWidth="1"/>
    <col min="7180" max="7424" width="9.140625" style="59"/>
    <col min="7425" max="7425" width="62.5703125" style="59" bestFit="1" customWidth="1"/>
    <col min="7426" max="7434" width="8.7109375" style="59" customWidth="1"/>
    <col min="7435" max="7435" width="12.42578125" style="59" bestFit="1" customWidth="1"/>
    <col min="7436" max="7680" width="9.140625" style="59"/>
    <col min="7681" max="7681" width="62.5703125" style="59" bestFit="1" customWidth="1"/>
    <col min="7682" max="7690" width="8.7109375" style="59" customWidth="1"/>
    <col min="7691" max="7691" width="12.42578125" style="59" bestFit="1" customWidth="1"/>
    <col min="7692" max="7936" width="9.140625" style="59"/>
    <col min="7937" max="7937" width="62.5703125" style="59" bestFit="1" customWidth="1"/>
    <col min="7938" max="7946" width="8.7109375" style="59" customWidth="1"/>
    <col min="7947" max="7947" width="12.42578125" style="59" bestFit="1" customWidth="1"/>
    <col min="7948" max="8192" width="9.140625" style="59"/>
    <col min="8193" max="8193" width="62.5703125" style="59" bestFit="1" customWidth="1"/>
    <col min="8194" max="8202" width="8.7109375" style="59" customWidth="1"/>
    <col min="8203" max="8203" width="12.42578125" style="59" bestFit="1" customWidth="1"/>
    <col min="8204" max="8448" width="9.140625" style="59"/>
    <col min="8449" max="8449" width="62.5703125" style="59" bestFit="1" customWidth="1"/>
    <col min="8450" max="8458" width="8.7109375" style="59" customWidth="1"/>
    <col min="8459" max="8459" width="12.42578125" style="59" bestFit="1" customWidth="1"/>
    <col min="8460" max="8704" width="9.140625" style="59"/>
    <col min="8705" max="8705" width="62.5703125" style="59" bestFit="1" customWidth="1"/>
    <col min="8706" max="8714" width="8.7109375" style="59" customWidth="1"/>
    <col min="8715" max="8715" width="12.42578125" style="59" bestFit="1" customWidth="1"/>
    <col min="8716" max="8960" width="9.140625" style="59"/>
    <col min="8961" max="8961" width="62.5703125" style="59" bestFit="1" customWidth="1"/>
    <col min="8962" max="8970" width="8.7109375" style="59" customWidth="1"/>
    <col min="8971" max="8971" width="12.42578125" style="59" bestFit="1" customWidth="1"/>
    <col min="8972" max="9216" width="9.140625" style="59"/>
    <col min="9217" max="9217" width="62.5703125" style="59" bestFit="1" customWidth="1"/>
    <col min="9218" max="9226" width="8.7109375" style="59" customWidth="1"/>
    <col min="9227" max="9227" width="12.42578125" style="59" bestFit="1" customWidth="1"/>
    <col min="9228" max="9472" width="9.140625" style="59"/>
    <col min="9473" max="9473" width="62.5703125" style="59" bestFit="1" customWidth="1"/>
    <col min="9474" max="9482" width="8.7109375" style="59" customWidth="1"/>
    <col min="9483" max="9483" width="12.42578125" style="59" bestFit="1" customWidth="1"/>
    <col min="9484" max="9728" width="9.140625" style="59"/>
    <col min="9729" max="9729" width="62.5703125" style="59" bestFit="1" customWidth="1"/>
    <col min="9730" max="9738" width="8.7109375" style="59" customWidth="1"/>
    <col min="9739" max="9739" width="12.42578125" style="59" bestFit="1" customWidth="1"/>
    <col min="9740" max="9984" width="9.140625" style="59"/>
    <col min="9985" max="9985" width="62.5703125" style="59" bestFit="1" customWidth="1"/>
    <col min="9986" max="9994" width="8.7109375" style="59" customWidth="1"/>
    <col min="9995" max="9995" width="12.42578125" style="59" bestFit="1" customWidth="1"/>
    <col min="9996" max="10240" width="9.140625" style="59"/>
    <col min="10241" max="10241" width="62.5703125" style="59" bestFit="1" customWidth="1"/>
    <col min="10242" max="10250" width="8.7109375" style="59" customWidth="1"/>
    <col min="10251" max="10251" width="12.42578125" style="59" bestFit="1" customWidth="1"/>
    <col min="10252" max="10496" width="9.140625" style="59"/>
    <col min="10497" max="10497" width="62.5703125" style="59" bestFit="1" customWidth="1"/>
    <col min="10498" max="10506" width="8.7109375" style="59" customWidth="1"/>
    <col min="10507" max="10507" width="12.42578125" style="59" bestFit="1" customWidth="1"/>
    <col min="10508" max="10752" width="9.140625" style="59"/>
    <col min="10753" max="10753" width="62.5703125" style="59" bestFit="1" customWidth="1"/>
    <col min="10754" max="10762" width="8.7109375" style="59" customWidth="1"/>
    <col min="10763" max="10763" width="12.42578125" style="59" bestFit="1" customWidth="1"/>
    <col min="10764" max="11008" width="9.140625" style="59"/>
    <col min="11009" max="11009" width="62.5703125" style="59" bestFit="1" customWidth="1"/>
    <col min="11010" max="11018" width="8.7109375" style="59" customWidth="1"/>
    <col min="11019" max="11019" width="12.42578125" style="59" bestFit="1" customWidth="1"/>
    <col min="11020" max="11264" width="9.140625" style="59"/>
    <col min="11265" max="11265" width="62.5703125" style="59" bestFit="1" customWidth="1"/>
    <col min="11266" max="11274" width="8.7109375" style="59" customWidth="1"/>
    <col min="11275" max="11275" width="12.42578125" style="59" bestFit="1" customWidth="1"/>
    <col min="11276" max="11520" width="9.140625" style="59"/>
    <col min="11521" max="11521" width="62.5703125" style="59" bestFit="1" customWidth="1"/>
    <col min="11522" max="11530" width="8.7109375" style="59" customWidth="1"/>
    <col min="11531" max="11531" width="12.42578125" style="59" bestFit="1" customWidth="1"/>
    <col min="11532" max="11776" width="9.140625" style="59"/>
    <col min="11777" max="11777" width="62.5703125" style="59" bestFit="1" customWidth="1"/>
    <col min="11778" max="11786" width="8.7109375" style="59" customWidth="1"/>
    <col min="11787" max="11787" width="12.42578125" style="59" bestFit="1" customWidth="1"/>
    <col min="11788" max="12032" width="9.140625" style="59"/>
    <col min="12033" max="12033" width="62.5703125" style="59" bestFit="1" customWidth="1"/>
    <col min="12034" max="12042" width="8.7109375" style="59" customWidth="1"/>
    <col min="12043" max="12043" width="12.42578125" style="59" bestFit="1" customWidth="1"/>
    <col min="12044" max="12288" width="9.140625" style="59"/>
    <col min="12289" max="12289" width="62.5703125" style="59" bestFit="1" customWidth="1"/>
    <col min="12290" max="12298" width="8.7109375" style="59" customWidth="1"/>
    <col min="12299" max="12299" width="12.42578125" style="59" bestFit="1" customWidth="1"/>
    <col min="12300" max="12544" width="9.140625" style="59"/>
    <col min="12545" max="12545" width="62.5703125" style="59" bestFit="1" customWidth="1"/>
    <col min="12546" max="12554" width="8.7109375" style="59" customWidth="1"/>
    <col min="12555" max="12555" width="12.42578125" style="59" bestFit="1" customWidth="1"/>
    <col min="12556" max="12800" width="9.140625" style="59"/>
    <col min="12801" max="12801" width="62.5703125" style="59" bestFit="1" customWidth="1"/>
    <col min="12802" max="12810" width="8.7109375" style="59" customWidth="1"/>
    <col min="12811" max="12811" width="12.42578125" style="59" bestFit="1" customWidth="1"/>
    <col min="12812" max="13056" width="9.140625" style="59"/>
    <col min="13057" max="13057" width="62.5703125" style="59" bestFit="1" customWidth="1"/>
    <col min="13058" max="13066" width="8.7109375" style="59" customWidth="1"/>
    <col min="13067" max="13067" width="12.42578125" style="59" bestFit="1" customWidth="1"/>
    <col min="13068" max="13312" width="9.140625" style="59"/>
    <col min="13313" max="13313" width="62.5703125" style="59" bestFit="1" customWidth="1"/>
    <col min="13314" max="13322" width="8.7109375" style="59" customWidth="1"/>
    <col min="13323" max="13323" width="12.42578125" style="59" bestFit="1" customWidth="1"/>
    <col min="13324" max="13568" width="9.140625" style="59"/>
    <col min="13569" max="13569" width="62.5703125" style="59" bestFit="1" customWidth="1"/>
    <col min="13570" max="13578" width="8.7109375" style="59" customWidth="1"/>
    <col min="13579" max="13579" width="12.42578125" style="59" bestFit="1" customWidth="1"/>
    <col min="13580" max="13824" width="9.140625" style="59"/>
    <col min="13825" max="13825" width="62.5703125" style="59" bestFit="1" customWidth="1"/>
    <col min="13826" max="13834" width="8.7109375" style="59" customWidth="1"/>
    <col min="13835" max="13835" width="12.42578125" style="59" bestFit="1" customWidth="1"/>
    <col min="13836" max="14080" width="9.140625" style="59"/>
    <col min="14081" max="14081" width="62.5703125" style="59" bestFit="1" customWidth="1"/>
    <col min="14082" max="14090" width="8.7109375" style="59" customWidth="1"/>
    <col min="14091" max="14091" width="12.42578125" style="59" bestFit="1" customWidth="1"/>
    <col min="14092" max="14336" width="9.140625" style="59"/>
    <col min="14337" max="14337" width="62.5703125" style="59" bestFit="1" customWidth="1"/>
    <col min="14338" max="14346" width="8.7109375" style="59" customWidth="1"/>
    <col min="14347" max="14347" width="12.42578125" style="59" bestFit="1" customWidth="1"/>
    <col min="14348" max="14592" width="9.140625" style="59"/>
    <col min="14593" max="14593" width="62.5703125" style="59" bestFit="1" customWidth="1"/>
    <col min="14594" max="14602" width="8.7109375" style="59" customWidth="1"/>
    <col min="14603" max="14603" width="12.42578125" style="59" bestFit="1" customWidth="1"/>
    <col min="14604" max="14848" width="9.140625" style="59"/>
    <col min="14849" max="14849" width="62.5703125" style="59" bestFit="1" customWidth="1"/>
    <col min="14850" max="14858" width="8.7109375" style="59" customWidth="1"/>
    <col min="14859" max="14859" width="12.42578125" style="59" bestFit="1" customWidth="1"/>
    <col min="14860" max="15104" width="9.140625" style="59"/>
    <col min="15105" max="15105" width="62.5703125" style="59" bestFit="1" customWidth="1"/>
    <col min="15106" max="15114" width="8.7109375" style="59" customWidth="1"/>
    <col min="15115" max="15115" width="12.42578125" style="59" bestFit="1" customWidth="1"/>
    <col min="15116" max="15360" width="9.140625" style="59"/>
    <col min="15361" max="15361" width="62.5703125" style="59" bestFit="1" customWidth="1"/>
    <col min="15362" max="15370" width="8.7109375" style="59" customWidth="1"/>
    <col min="15371" max="15371" width="12.42578125" style="59" bestFit="1" customWidth="1"/>
    <col min="15372" max="15616" width="9.140625" style="59"/>
    <col min="15617" max="15617" width="62.5703125" style="59" bestFit="1" customWidth="1"/>
    <col min="15618" max="15626" width="8.7109375" style="59" customWidth="1"/>
    <col min="15627" max="15627" width="12.42578125" style="59" bestFit="1" customWidth="1"/>
    <col min="15628" max="15872" width="9.140625" style="59"/>
    <col min="15873" max="15873" width="62.5703125" style="59" bestFit="1" customWidth="1"/>
    <col min="15874" max="15882" width="8.7109375" style="59" customWidth="1"/>
    <col min="15883" max="15883" width="12.42578125" style="59" bestFit="1" customWidth="1"/>
    <col min="15884" max="16128" width="9.140625" style="59"/>
    <col min="16129" max="16129" width="62.5703125" style="59" bestFit="1" customWidth="1"/>
    <col min="16130" max="16138" width="8.7109375" style="59" customWidth="1"/>
    <col min="16139" max="16139" width="12.42578125" style="59" bestFit="1" customWidth="1"/>
    <col min="16140" max="16384" width="9.140625" style="59"/>
  </cols>
  <sheetData>
    <row r="1" spans="1:11" ht="17.25" customHeight="1">
      <c r="A1" s="583"/>
      <c r="B1" s="583"/>
      <c r="C1" s="583"/>
      <c r="D1" s="583"/>
      <c r="E1" s="583"/>
      <c r="F1" s="583"/>
      <c r="G1" s="583"/>
      <c r="H1" s="583"/>
      <c r="I1" s="583"/>
      <c r="J1" s="583"/>
      <c r="K1" s="583"/>
    </row>
    <row r="2" spans="1:11" ht="18" customHeight="1">
      <c r="A2" s="580" t="s">
        <v>145</v>
      </c>
      <c r="B2" s="580"/>
      <c r="C2" s="580"/>
      <c r="D2" s="580"/>
      <c r="E2" s="580"/>
      <c r="F2" s="580"/>
      <c r="G2" s="580"/>
      <c r="H2" s="580"/>
      <c r="I2" s="580"/>
      <c r="J2" s="580"/>
      <c r="K2" s="580"/>
    </row>
    <row r="3" spans="1:11" ht="18" customHeight="1">
      <c r="A3" s="580" t="s">
        <v>634</v>
      </c>
      <c r="B3" s="580"/>
      <c r="C3" s="580"/>
      <c r="D3" s="580"/>
      <c r="E3" s="580"/>
      <c r="F3" s="580"/>
      <c r="G3" s="580"/>
      <c r="H3" s="580"/>
      <c r="I3" s="580"/>
      <c r="J3" s="580"/>
      <c r="K3" s="580"/>
    </row>
    <row r="4" spans="1:11" ht="18" customHeight="1">
      <c r="A4" s="580" t="s">
        <v>919</v>
      </c>
      <c r="B4" s="580"/>
      <c r="C4" s="580"/>
      <c r="D4" s="580"/>
      <c r="E4" s="580"/>
      <c r="F4" s="580"/>
      <c r="G4" s="580"/>
      <c r="H4" s="580"/>
      <c r="I4" s="580"/>
      <c r="J4" s="580"/>
      <c r="K4" s="580"/>
    </row>
    <row r="5" spans="1:11" ht="18">
      <c r="A5" s="580"/>
      <c r="B5" s="580"/>
      <c r="C5" s="580"/>
      <c r="D5" s="580"/>
      <c r="E5" s="580"/>
      <c r="F5" s="580"/>
      <c r="G5" s="580"/>
      <c r="H5" s="580"/>
      <c r="I5" s="580"/>
      <c r="J5" s="580"/>
      <c r="K5" s="580"/>
    </row>
    <row r="6" spans="1:11" ht="3.75" customHeight="1">
      <c r="A6" s="335"/>
      <c r="B6" s="337"/>
      <c r="C6" s="337"/>
      <c r="D6" s="337"/>
      <c r="E6" s="337"/>
      <c r="F6" s="337"/>
      <c r="G6" s="337"/>
      <c r="H6" s="337"/>
      <c r="I6" s="337"/>
      <c r="J6" s="337"/>
    </row>
    <row r="7" spans="1:11" ht="30" customHeight="1" thickBot="1">
      <c r="A7" s="483"/>
      <c r="B7" s="483" t="s">
        <v>146</v>
      </c>
      <c r="C7" s="483" t="s">
        <v>147</v>
      </c>
      <c r="D7" s="483" t="s">
        <v>148</v>
      </c>
      <c r="E7" s="483" t="s">
        <v>149</v>
      </c>
      <c r="F7" s="483" t="s">
        <v>150</v>
      </c>
      <c r="G7" s="483" t="s">
        <v>151</v>
      </c>
      <c r="H7" s="483" t="s">
        <v>152</v>
      </c>
      <c r="I7" s="483" t="s">
        <v>153</v>
      </c>
      <c r="J7" s="483" t="s">
        <v>359</v>
      </c>
      <c r="K7" s="483" t="s">
        <v>445</v>
      </c>
    </row>
    <row r="8" spans="1:11">
      <c r="A8" s="354" t="s">
        <v>635</v>
      </c>
      <c r="B8" s="348">
        <v>14</v>
      </c>
      <c r="C8" s="348">
        <v>43</v>
      </c>
      <c r="D8" s="348">
        <v>39</v>
      </c>
      <c r="E8" s="348">
        <v>4</v>
      </c>
      <c r="F8" s="348">
        <v>13</v>
      </c>
      <c r="G8" s="348">
        <v>10</v>
      </c>
      <c r="H8" s="348">
        <v>2</v>
      </c>
      <c r="I8" s="348">
        <v>44</v>
      </c>
      <c r="J8" s="348">
        <v>24</v>
      </c>
      <c r="K8" s="348">
        <v>193</v>
      </c>
    </row>
    <row r="9" spans="1:11">
      <c r="A9" s="491" t="s">
        <v>636</v>
      </c>
      <c r="B9" s="384">
        <v>1</v>
      </c>
      <c r="C9" s="384">
        <v>4</v>
      </c>
      <c r="D9" s="384">
        <v>2</v>
      </c>
      <c r="E9" s="384"/>
      <c r="F9" s="384">
        <v>1</v>
      </c>
      <c r="G9" s="384"/>
      <c r="H9" s="384"/>
      <c r="I9" s="384">
        <v>3</v>
      </c>
      <c r="J9" s="384">
        <v>1</v>
      </c>
      <c r="K9" s="384">
        <v>12</v>
      </c>
    </row>
    <row r="10" spans="1:11">
      <c r="A10" s="491" t="s">
        <v>637</v>
      </c>
      <c r="B10" s="384">
        <v>1</v>
      </c>
      <c r="C10" s="384">
        <v>7</v>
      </c>
      <c r="D10" s="384">
        <v>9</v>
      </c>
      <c r="E10" s="384"/>
      <c r="F10" s="384"/>
      <c r="G10" s="384">
        <v>1</v>
      </c>
      <c r="H10" s="384">
        <v>1</v>
      </c>
      <c r="I10" s="384">
        <v>3</v>
      </c>
      <c r="J10" s="384">
        <v>7</v>
      </c>
      <c r="K10" s="384">
        <v>29</v>
      </c>
    </row>
    <row r="11" spans="1:11">
      <c r="A11" s="491" t="s">
        <v>638</v>
      </c>
      <c r="B11" s="384">
        <v>3</v>
      </c>
      <c r="C11" s="384">
        <v>3</v>
      </c>
      <c r="D11" s="384">
        <v>1</v>
      </c>
      <c r="E11" s="384"/>
      <c r="F11" s="384">
        <v>3</v>
      </c>
      <c r="G11" s="384">
        <v>1</v>
      </c>
      <c r="H11" s="384"/>
      <c r="I11" s="384">
        <v>4</v>
      </c>
      <c r="J11" s="384">
        <v>2</v>
      </c>
      <c r="K11" s="384">
        <v>17</v>
      </c>
    </row>
    <row r="12" spans="1:11">
      <c r="A12" s="491" t="s">
        <v>639</v>
      </c>
      <c r="B12" s="384">
        <v>1</v>
      </c>
      <c r="C12" s="384">
        <v>4</v>
      </c>
      <c r="D12" s="384">
        <v>3</v>
      </c>
      <c r="E12" s="384"/>
      <c r="F12" s="384">
        <v>2</v>
      </c>
      <c r="G12" s="384">
        <v>2</v>
      </c>
      <c r="H12" s="384"/>
      <c r="I12" s="384">
        <v>6</v>
      </c>
      <c r="J12" s="384">
        <v>1</v>
      </c>
      <c r="K12" s="384">
        <v>19</v>
      </c>
    </row>
    <row r="13" spans="1:11">
      <c r="A13" s="491" t="s">
        <v>640</v>
      </c>
      <c r="B13" s="384">
        <v>1</v>
      </c>
      <c r="C13" s="384">
        <v>2</v>
      </c>
      <c r="D13" s="384">
        <v>2</v>
      </c>
      <c r="E13" s="384"/>
      <c r="F13" s="384">
        <v>1</v>
      </c>
      <c r="G13" s="384">
        <v>1</v>
      </c>
      <c r="H13" s="384"/>
      <c r="I13" s="384">
        <v>3</v>
      </c>
      <c r="J13" s="384">
        <v>2</v>
      </c>
      <c r="K13" s="384">
        <v>12</v>
      </c>
    </row>
    <row r="14" spans="1:11">
      <c r="A14" s="491" t="s">
        <v>641</v>
      </c>
      <c r="B14" s="384">
        <v>2</v>
      </c>
      <c r="C14" s="384">
        <v>3</v>
      </c>
      <c r="D14" s="384">
        <v>1</v>
      </c>
      <c r="E14" s="384">
        <v>1</v>
      </c>
      <c r="F14" s="384"/>
      <c r="G14" s="384">
        <v>1</v>
      </c>
      <c r="H14" s="384"/>
      <c r="I14" s="384">
        <v>3</v>
      </c>
      <c r="J14" s="384">
        <v>1</v>
      </c>
      <c r="K14" s="384">
        <v>12</v>
      </c>
    </row>
    <row r="15" spans="1:11">
      <c r="A15" s="491" t="s">
        <v>642</v>
      </c>
      <c r="B15" s="384">
        <v>3</v>
      </c>
      <c r="C15" s="384">
        <v>10</v>
      </c>
      <c r="D15" s="384">
        <v>2</v>
      </c>
      <c r="E15" s="384">
        <v>3</v>
      </c>
      <c r="F15" s="384">
        <v>5</v>
      </c>
      <c r="G15" s="384">
        <v>2</v>
      </c>
      <c r="H15" s="384"/>
      <c r="I15" s="384">
        <v>7</v>
      </c>
      <c r="J15" s="384">
        <v>6</v>
      </c>
      <c r="K15" s="384">
        <v>38</v>
      </c>
    </row>
    <row r="16" spans="1:11">
      <c r="A16" s="491" t="s">
        <v>643</v>
      </c>
      <c r="B16" s="384"/>
      <c r="C16" s="384">
        <v>2</v>
      </c>
      <c r="D16" s="384">
        <v>1</v>
      </c>
      <c r="E16" s="384"/>
      <c r="F16" s="384"/>
      <c r="G16" s="384"/>
      <c r="H16" s="384"/>
      <c r="I16" s="384">
        <v>2</v>
      </c>
      <c r="J16" s="384"/>
      <c r="K16" s="384">
        <v>5</v>
      </c>
    </row>
    <row r="17" spans="1:11">
      <c r="A17" s="491" t="s">
        <v>644</v>
      </c>
      <c r="B17" s="384">
        <v>1</v>
      </c>
      <c r="C17" s="384">
        <v>1</v>
      </c>
      <c r="D17" s="384"/>
      <c r="E17" s="384"/>
      <c r="F17" s="384"/>
      <c r="G17" s="384">
        <v>1</v>
      </c>
      <c r="H17" s="384"/>
      <c r="I17" s="384">
        <v>1</v>
      </c>
      <c r="J17" s="384"/>
      <c r="K17" s="384">
        <v>4</v>
      </c>
    </row>
    <row r="18" spans="1:11">
      <c r="A18" s="491" t="s">
        <v>645</v>
      </c>
      <c r="B18" s="384">
        <v>1</v>
      </c>
      <c r="C18" s="384">
        <v>7</v>
      </c>
      <c r="D18" s="384">
        <v>18</v>
      </c>
      <c r="E18" s="384"/>
      <c r="F18" s="384">
        <v>1</v>
      </c>
      <c r="G18" s="384">
        <v>1</v>
      </c>
      <c r="H18" s="384">
        <v>1</v>
      </c>
      <c r="I18" s="384">
        <v>12</v>
      </c>
      <c r="J18" s="384">
        <v>4</v>
      </c>
      <c r="K18" s="384">
        <v>45</v>
      </c>
    </row>
    <row r="19" spans="1:11">
      <c r="A19" s="492" t="s">
        <v>646</v>
      </c>
      <c r="B19" s="348">
        <v>17</v>
      </c>
      <c r="C19" s="348">
        <v>42</v>
      </c>
      <c r="D19" s="348">
        <v>24</v>
      </c>
      <c r="E19" s="348">
        <v>4</v>
      </c>
      <c r="F19" s="348">
        <v>13</v>
      </c>
      <c r="G19" s="348">
        <v>10</v>
      </c>
      <c r="H19" s="348">
        <v>1</v>
      </c>
      <c r="I19" s="348">
        <v>8</v>
      </c>
      <c r="J19" s="348">
        <v>21</v>
      </c>
      <c r="K19" s="348">
        <v>140</v>
      </c>
    </row>
    <row r="20" spans="1:11">
      <c r="A20" s="493" t="s">
        <v>647</v>
      </c>
      <c r="B20" s="385">
        <v>1</v>
      </c>
      <c r="C20" s="385">
        <v>3</v>
      </c>
      <c r="D20" s="385">
        <v>0</v>
      </c>
      <c r="E20" s="385">
        <v>0</v>
      </c>
      <c r="F20" s="385">
        <v>0</v>
      </c>
      <c r="G20" s="385">
        <v>3</v>
      </c>
      <c r="H20" s="385">
        <v>0</v>
      </c>
      <c r="I20" s="385">
        <v>0</v>
      </c>
      <c r="J20" s="385">
        <v>1</v>
      </c>
      <c r="K20" s="385">
        <v>8</v>
      </c>
    </row>
    <row r="21" spans="1:11">
      <c r="A21" s="491" t="s">
        <v>649</v>
      </c>
      <c r="B21" s="384"/>
      <c r="C21" s="384">
        <v>1</v>
      </c>
      <c r="D21" s="384"/>
      <c r="E21" s="384"/>
      <c r="F21" s="384"/>
      <c r="G21" s="384">
        <v>1</v>
      </c>
      <c r="H21" s="384"/>
      <c r="I21" s="384"/>
      <c r="J21" s="384"/>
      <c r="K21" s="384">
        <v>2</v>
      </c>
    </row>
    <row r="22" spans="1:11">
      <c r="A22" s="491" t="s">
        <v>651</v>
      </c>
      <c r="B22" s="384">
        <v>1</v>
      </c>
      <c r="C22" s="384">
        <v>1</v>
      </c>
      <c r="D22" s="384"/>
      <c r="E22" s="384"/>
      <c r="F22" s="384"/>
      <c r="G22" s="384">
        <v>1</v>
      </c>
      <c r="H22" s="384"/>
      <c r="I22" s="384"/>
      <c r="J22" s="384"/>
      <c r="K22" s="384">
        <v>3</v>
      </c>
    </row>
    <row r="23" spans="1:11">
      <c r="A23" s="491" t="s">
        <v>654</v>
      </c>
      <c r="B23" s="384"/>
      <c r="C23" s="384"/>
      <c r="D23" s="384"/>
      <c r="E23" s="384"/>
      <c r="F23" s="384"/>
      <c r="G23" s="384"/>
      <c r="H23" s="384"/>
      <c r="I23" s="384"/>
      <c r="J23" s="384">
        <v>1</v>
      </c>
      <c r="K23" s="384">
        <v>1</v>
      </c>
    </row>
    <row r="24" spans="1:11">
      <c r="A24" s="491" t="s">
        <v>789</v>
      </c>
      <c r="B24" s="384"/>
      <c r="C24" s="384"/>
      <c r="D24" s="384"/>
      <c r="E24" s="384"/>
      <c r="F24" s="384"/>
      <c r="G24" s="384">
        <v>1</v>
      </c>
      <c r="H24" s="384"/>
      <c r="I24" s="384"/>
      <c r="J24" s="384"/>
      <c r="K24" s="384">
        <v>1</v>
      </c>
    </row>
    <row r="25" spans="1:11">
      <c r="A25" s="491" t="s">
        <v>656</v>
      </c>
      <c r="B25" s="384"/>
      <c r="C25" s="384">
        <v>1</v>
      </c>
      <c r="D25" s="384"/>
      <c r="E25" s="384"/>
      <c r="F25" s="384"/>
      <c r="G25" s="384"/>
      <c r="H25" s="384"/>
      <c r="I25" s="384"/>
      <c r="J25" s="384"/>
      <c r="K25" s="384">
        <v>1</v>
      </c>
    </row>
    <row r="26" spans="1:11">
      <c r="A26" s="493" t="s">
        <v>637</v>
      </c>
      <c r="B26" s="385">
        <v>1</v>
      </c>
      <c r="C26" s="385">
        <v>10</v>
      </c>
      <c r="D26" s="385">
        <v>17</v>
      </c>
      <c r="E26" s="385">
        <v>0</v>
      </c>
      <c r="F26" s="385">
        <v>0</v>
      </c>
      <c r="G26" s="385">
        <v>0</v>
      </c>
      <c r="H26" s="385">
        <v>1</v>
      </c>
      <c r="I26" s="385">
        <v>0</v>
      </c>
      <c r="J26" s="385">
        <v>6</v>
      </c>
      <c r="K26" s="385">
        <v>35</v>
      </c>
    </row>
    <row r="27" spans="1:11">
      <c r="A27" s="491" t="s">
        <v>658</v>
      </c>
      <c r="B27" s="384"/>
      <c r="C27" s="384">
        <v>1</v>
      </c>
      <c r="D27" s="384">
        <v>1</v>
      </c>
      <c r="E27" s="384"/>
      <c r="F27" s="384"/>
      <c r="G27" s="384"/>
      <c r="H27" s="384"/>
      <c r="I27" s="384"/>
      <c r="J27" s="384"/>
      <c r="K27" s="384">
        <v>2</v>
      </c>
    </row>
    <row r="28" spans="1:11">
      <c r="A28" s="491" t="s">
        <v>782</v>
      </c>
      <c r="B28" s="384"/>
      <c r="C28" s="384">
        <v>1</v>
      </c>
      <c r="D28" s="384"/>
      <c r="E28" s="384"/>
      <c r="F28" s="384"/>
      <c r="G28" s="384"/>
      <c r="H28" s="384"/>
      <c r="I28" s="384"/>
      <c r="J28" s="384"/>
      <c r="K28" s="384">
        <v>1</v>
      </c>
    </row>
    <row r="29" spans="1:11">
      <c r="A29" s="491" t="s">
        <v>660</v>
      </c>
      <c r="B29" s="384"/>
      <c r="C29" s="384">
        <v>1</v>
      </c>
      <c r="D29" s="384">
        <v>1</v>
      </c>
      <c r="E29" s="384"/>
      <c r="F29" s="384"/>
      <c r="G29" s="384"/>
      <c r="H29" s="384"/>
      <c r="I29" s="384"/>
      <c r="J29" s="384">
        <v>1</v>
      </c>
      <c r="K29" s="384">
        <v>3</v>
      </c>
    </row>
    <row r="30" spans="1:11">
      <c r="A30" s="491" t="s">
        <v>802</v>
      </c>
      <c r="B30" s="384"/>
      <c r="C30" s="384">
        <v>1</v>
      </c>
      <c r="D30" s="384"/>
      <c r="E30" s="384"/>
      <c r="F30" s="384"/>
      <c r="G30" s="384"/>
      <c r="H30" s="384"/>
      <c r="I30" s="384"/>
      <c r="J30" s="384">
        <v>1</v>
      </c>
      <c r="K30" s="384">
        <v>2</v>
      </c>
    </row>
    <row r="31" spans="1:11">
      <c r="A31" s="491" t="s">
        <v>803</v>
      </c>
      <c r="B31" s="384"/>
      <c r="C31" s="384"/>
      <c r="D31" s="384">
        <v>1</v>
      </c>
      <c r="E31" s="384"/>
      <c r="F31" s="384"/>
      <c r="G31" s="384"/>
      <c r="H31" s="384"/>
      <c r="I31" s="384"/>
      <c r="J31" s="384"/>
      <c r="K31" s="384">
        <v>1</v>
      </c>
    </row>
    <row r="32" spans="1:11">
      <c r="A32" s="491" t="s">
        <v>661</v>
      </c>
      <c r="B32" s="384"/>
      <c r="C32" s="384">
        <v>1</v>
      </c>
      <c r="D32" s="384">
        <v>1</v>
      </c>
      <c r="E32" s="384"/>
      <c r="F32" s="384"/>
      <c r="G32" s="384"/>
      <c r="H32" s="384"/>
      <c r="I32" s="384"/>
      <c r="J32" s="384">
        <v>1</v>
      </c>
      <c r="K32" s="384">
        <v>3</v>
      </c>
    </row>
    <row r="33" spans="1:11">
      <c r="A33" s="491" t="s">
        <v>804</v>
      </c>
      <c r="B33" s="384"/>
      <c r="C33" s="384"/>
      <c r="D33" s="384">
        <v>1</v>
      </c>
      <c r="E33" s="384"/>
      <c r="F33" s="384"/>
      <c r="G33" s="384"/>
      <c r="H33" s="384"/>
      <c r="I33" s="384"/>
      <c r="J33" s="384"/>
      <c r="K33" s="384">
        <v>1</v>
      </c>
    </row>
    <row r="34" spans="1:11">
      <c r="A34" s="491" t="s">
        <v>662</v>
      </c>
      <c r="B34" s="384"/>
      <c r="C34" s="384">
        <v>1</v>
      </c>
      <c r="D34" s="384">
        <v>1</v>
      </c>
      <c r="E34" s="384"/>
      <c r="F34" s="384"/>
      <c r="G34" s="384"/>
      <c r="H34" s="384"/>
      <c r="I34" s="384"/>
      <c r="J34" s="384"/>
      <c r="K34" s="384">
        <v>2</v>
      </c>
    </row>
    <row r="35" spans="1:11">
      <c r="A35" s="491" t="s">
        <v>663</v>
      </c>
      <c r="B35" s="384"/>
      <c r="C35" s="384">
        <v>1</v>
      </c>
      <c r="D35" s="384">
        <v>1</v>
      </c>
      <c r="E35" s="384"/>
      <c r="F35" s="384"/>
      <c r="G35" s="384"/>
      <c r="H35" s="384"/>
      <c r="I35" s="384"/>
      <c r="J35" s="384"/>
      <c r="K35" s="384">
        <v>2</v>
      </c>
    </row>
    <row r="36" spans="1:11">
      <c r="A36" s="491" t="s">
        <v>665</v>
      </c>
      <c r="B36" s="384"/>
      <c r="C36" s="384">
        <v>1</v>
      </c>
      <c r="D36" s="384"/>
      <c r="E36" s="384"/>
      <c r="F36" s="384"/>
      <c r="G36" s="384"/>
      <c r="H36" s="384"/>
      <c r="I36" s="384"/>
      <c r="J36" s="384">
        <v>1</v>
      </c>
      <c r="K36" s="384">
        <v>2</v>
      </c>
    </row>
    <row r="37" spans="1:11">
      <c r="A37" s="491" t="s">
        <v>805</v>
      </c>
      <c r="B37" s="384"/>
      <c r="C37" s="384"/>
      <c r="D37" s="384">
        <v>1</v>
      </c>
      <c r="E37" s="384"/>
      <c r="F37" s="384"/>
      <c r="G37" s="384"/>
      <c r="H37" s="384"/>
      <c r="I37" s="384"/>
      <c r="J37" s="384"/>
      <c r="K37" s="384">
        <v>1</v>
      </c>
    </row>
    <row r="38" spans="1:11">
      <c r="A38" s="491" t="s">
        <v>806</v>
      </c>
      <c r="B38" s="384"/>
      <c r="C38" s="384"/>
      <c r="D38" s="384">
        <v>1</v>
      </c>
      <c r="E38" s="384"/>
      <c r="F38" s="384"/>
      <c r="G38" s="384"/>
      <c r="H38" s="384"/>
      <c r="I38" s="384"/>
      <c r="J38" s="384"/>
      <c r="K38" s="384">
        <v>1</v>
      </c>
    </row>
    <row r="39" spans="1:11">
      <c r="A39" s="491" t="s">
        <v>807</v>
      </c>
      <c r="B39" s="384"/>
      <c r="C39" s="384"/>
      <c r="D39" s="384">
        <v>1</v>
      </c>
      <c r="E39" s="384"/>
      <c r="F39" s="384"/>
      <c r="G39" s="384"/>
      <c r="H39" s="384"/>
      <c r="I39" s="384"/>
      <c r="J39" s="384"/>
      <c r="K39" s="384">
        <v>1</v>
      </c>
    </row>
    <row r="40" spans="1:11">
      <c r="A40" s="491" t="s">
        <v>670</v>
      </c>
      <c r="B40" s="384"/>
      <c r="C40" s="384"/>
      <c r="D40" s="384"/>
      <c r="E40" s="384"/>
      <c r="F40" s="384"/>
      <c r="G40" s="384"/>
      <c r="H40" s="384"/>
      <c r="I40" s="384"/>
      <c r="J40" s="384">
        <v>1</v>
      </c>
      <c r="K40" s="384">
        <v>1</v>
      </c>
    </row>
    <row r="41" spans="1:11">
      <c r="A41" s="491" t="s">
        <v>808</v>
      </c>
      <c r="B41" s="384"/>
      <c r="C41" s="384"/>
      <c r="D41" s="384"/>
      <c r="E41" s="384"/>
      <c r="F41" s="384"/>
      <c r="G41" s="384"/>
      <c r="H41" s="384">
        <v>1</v>
      </c>
      <c r="I41" s="384"/>
      <c r="J41" s="384"/>
      <c r="K41" s="384">
        <v>1</v>
      </c>
    </row>
    <row r="42" spans="1:11">
      <c r="A42" s="491" t="s">
        <v>671</v>
      </c>
      <c r="B42" s="384"/>
      <c r="C42" s="384"/>
      <c r="D42" s="384">
        <v>1</v>
      </c>
      <c r="E42" s="384"/>
      <c r="F42" s="384"/>
      <c r="G42" s="384"/>
      <c r="H42" s="384"/>
      <c r="I42" s="384"/>
      <c r="J42" s="384"/>
      <c r="K42" s="384">
        <v>1</v>
      </c>
    </row>
    <row r="43" spans="1:11">
      <c r="A43" s="491" t="s">
        <v>672</v>
      </c>
      <c r="B43" s="384">
        <v>1</v>
      </c>
      <c r="C43" s="384">
        <v>1</v>
      </c>
      <c r="D43" s="384"/>
      <c r="E43" s="384"/>
      <c r="F43" s="384"/>
      <c r="G43" s="384"/>
      <c r="H43" s="384"/>
      <c r="I43" s="384"/>
      <c r="J43" s="384">
        <v>1</v>
      </c>
      <c r="K43" s="384">
        <v>3</v>
      </c>
    </row>
    <row r="44" spans="1:11">
      <c r="A44" s="491" t="s">
        <v>809</v>
      </c>
      <c r="B44" s="384"/>
      <c r="C44" s="384"/>
      <c r="D44" s="384">
        <v>1</v>
      </c>
      <c r="E44" s="384"/>
      <c r="F44" s="384"/>
      <c r="G44" s="384"/>
      <c r="H44" s="384"/>
      <c r="I44" s="384"/>
      <c r="J44" s="384"/>
      <c r="K44" s="384">
        <v>1</v>
      </c>
    </row>
    <row r="45" spans="1:11">
      <c r="A45" s="491" t="s">
        <v>810</v>
      </c>
      <c r="B45" s="384"/>
      <c r="C45" s="384"/>
      <c r="D45" s="384">
        <v>1</v>
      </c>
      <c r="E45" s="384"/>
      <c r="F45" s="384"/>
      <c r="G45" s="384"/>
      <c r="H45" s="384"/>
      <c r="I45" s="384"/>
      <c r="J45" s="384"/>
      <c r="K45" s="384">
        <v>1</v>
      </c>
    </row>
    <row r="46" spans="1:11">
      <c r="A46" s="491" t="s">
        <v>811</v>
      </c>
      <c r="B46" s="384"/>
      <c r="C46" s="384"/>
      <c r="D46" s="384">
        <v>1</v>
      </c>
      <c r="E46" s="384"/>
      <c r="F46" s="384"/>
      <c r="G46" s="384"/>
      <c r="H46" s="384"/>
      <c r="I46" s="384"/>
      <c r="J46" s="384"/>
      <c r="K46" s="384">
        <v>1</v>
      </c>
    </row>
    <row r="47" spans="1:11">
      <c r="A47" s="491" t="s">
        <v>674</v>
      </c>
      <c r="B47" s="384"/>
      <c r="C47" s="384"/>
      <c r="D47" s="384">
        <v>1</v>
      </c>
      <c r="E47" s="384"/>
      <c r="F47" s="384"/>
      <c r="G47" s="384"/>
      <c r="H47" s="384"/>
      <c r="I47" s="384"/>
      <c r="J47" s="384"/>
      <c r="K47" s="384">
        <v>1</v>
      </c>
    </row>
    <row r="48" spans="1:11">
      <c r="A48" s="491" t="s">
        <v>812</v>
      </c>
      <c r="B48" s="384"/>
      <c r="C48" s="384"/>
      <c r="D48" s="384">
        <v>1</v>
      </c>
      <c r="E48" s="384"/>
      <c r="F48" s="384"/>
      <c r="G48" s="384"/>
      <c r="H48" s="384"/>
      <c r="I48" s="384"/>
      <c r="J48" s="384"/>
      <c r="K48" s="384">
        <v>1</v>
      </c>
    </row>
    <row r="49" spans="1:11">
      <c r="A49" s="491" t="s">
        <v>676</v>
      </c>
      <c r="B49" s="384"/>
      <c r="C49" s="384">
        <v>1</v>
      </c>
      <c r="D49" s="384">
        <v>1</v>
      </c>
      <c r="E49" s="384"/>
      <c r="F49" s="384"/>
      <c r="G49" s="384"/>
      <c r="H49" s="384"/>
      <c r="I49" s="384"/>
      <c r="J49" s="384"/>
      <c r="K49" s="384">
        <v>2</v>
      </c>
    </row>
    <row r="50" spans="1:11">
      <c r="A50" s="493" t="s">
        <v>638</v>
      </c>
      <c r="B50" s="385">
        <v>7</v>
      </c>
      <c r="C50" s="385">
        <v>7</v>
      </c>
      <c r="D50" s="385">
        <v>1</v>
      </c>
      <c r="E50" s="385">
        <v>0</v>
      </c>
      <c r="F50" s="385">
        <v>7</v>
      </c>
      <c r="G50" s="385">
        <v>0</v>
      </c>
      <c r="H50" s="385">
        <v>0</v>
      </c>
      <c r="I50" s="385">
        <v>2</v>
      </c>
      <c r="J50" s="385">
        <v>4</v>
      </c>
      <c r="K50" s="385">
        <v>28</v>
      </c>
    </row>
    <row r="51" spans="1:11">
      <c r="A51" s="491" t="s">
        <v>678</v>
      </c>
      <c r="B51" s="384"/>
      <c r="C51" s="384"/>
      <c r="D51" s="384"/>
      <c r="E51" s="384"/>
      <c r="F51" s="384">
        <v>1</v>
      </c>
      <c r="G51" s="384"/>
      <c r="H51" s="384"/>
      <c r="I51" s="384"/>
      <c r="J51" s="384"/>
      <c r="K51" s="384">
        <v>1</v>
      </c>
    </row>
    <row r="52" spans="1:11">
      <c r="A52" s="491" t="s">
        <v>679</v>
      </c>
      <c r="B52" s="384">
        <v>1</v>
      </c>
      <c r="C52" s="384"/>
      <c r="D52" s="384"/>
      <c r="E52" s="384"/>
      <c r="F52" s="384"/>
      <c r="G52" s="384"/>
      <c r="H52" s="384"/>
      <c r="I52" s="384"/>
      <c r="J52" s="384"/>
      <c r="K52" s="384">
        <v>1</v>
      </c>
    </row>
    <row r="53" spans="1:11">
      <c r="A53" s="491" t="s">
        <v>680</v>
      </c>
      <c r="B53" s="384"/>
      <c r="C53" s="384"/>
      <c r="D53" s="384"/>
      <c r="E53" s="384"/>
      <c r="F53" s="384">
        <v>1</v>
      </c>
      <c r="G53" s="384"/>
      <c r="H53" s="384"/>
      <c r="I53" s="384"/>
      <c r="J53" s="384"/>
      <c r="K53" s="384">
        <v>1</v>
      </c>
    </row>
    <row r="54" spans="1:11">
      <c r="A54" s="491" t="s">
        <v>681</v>
      </c>
      <c r="B54" s="384"/>
      <c r="C54" s="384"/>
      <c r="D54" s="384"/>
      <c r="E54" s="384"/>
      <c r="F54" s="384"/>
      <c r="G54" s="384"/>
      <c r="H54" s="384"/>
      <c r="I54" s="384"/>
      <c r="J54" s="384"/>
      <c r="K54" s="384">
        <v>0</v>
      </c>
    </row>
    <row r="55" spans="1:11">
      <c r="A55" s="491" t="s">
        <v>682</v>
      </c>
      <c r="B55" s="384">
        <v>1</v>
      </c>
      <c r="C55" s="384">
        <v>1</v>
      </c>
      <c r="D55" s="384"/>
      <c r="E55" s="384"/>
      <c r="F55" s="384">
        <v>1</v>
      </c>
      <c r="G55" s="384"/>
      <c r="H55" s="384"/>
      <c r="I55" s="384"/>
      <c r="J55" s="384"/>
      <c r="K55" s="384">
        <v>3</v>
      </c>
    </row>
    <row r="56" spans="1:11">
      <c r="A56" s="491" t="s">
        <v>683</v>
      </c>
      <c r="B56" s="384">
        <v>1</v>
      </c>
      <c r="C56" s="384">
        <v>1</v>
      </c>
      <c r="D56" s="384"/>
      <c r="E56" s="384"/>
      <c r="F56" s="384"/>
      <c r="G56" s="384"/>
      <c r="H56" s="384"/>
      <c r="I56" s="384"/>
      <c r="J56" s="384"/>
      <c r="K56" s="384">
        <v>2</v>
      </c>
    </row>
    <row r="57" spans="1:11">
      <c r="A57" s="491" t="s">
        <v>685</v>
      </c>
      <c r="B57" s="384">
        <v>1</v>
      </c>
      <c r="C57" s="384">
        <v>1</v>
      </c>
      <c r="D57" s="384"/>
      <c r="E57" s="384"/>
      <c r="F57" s="384"/>
      <c r="G57" s="384"/>
      <c r="H57" s="384"/>
      <c r="I57" s="384"/>
      <c r="J57" s="384"/>
      <c r="K57" s="384">
        <v>2</v>
      </c>
    </row>
    <row r="58" spans="1:11">
      <c r="A58" s="491" t="s">
        <v>686</v>
      </c>
      <c r="B58" s="384">
        <v>1</v>
      </c>
      <c r="C58" s="384"/>
      <c r="D58" s="384"/>
      <c r="E58" s="384"/>
      <c r="F58" s="384"/>
      <c r="G58" s="384"/>
      <c r="H58" s="384"/>
      <c r="I58" s="384"/>
      <c r="J58" s="384">
        <v>1</v>
      </c>
      <c r="K58" s="384">
        <v>2</v>
      </c>
    </row>
    <row r="59" spans="1:11">
      <c r="A59" s="491" t="s">
        <v>687</v>
      </c>
      <c r="B59" s="384"/>
      <c r="C59" s="384">
        <v>1</v>
      </c>
      <c r="D59" s="384"/>
      <c r="E59" s="384"/>
      <c r="F59" s="384">
        <v>1</v>
      </c>
      <c r="G59" s="384"/>
      <c r="H59" s="384"/>
      <c r="I59" s="384"/>
      <c r="J59" s="384">
        <v>1</v>
      </c>
      <c r="K59" s="384">
        <v>3</v>
      </c>
    </row>
    <row r="60" spans="1:11">
      <c r="A60" s="491" t="s">
        <v>688</v>
      </c>
      <c r="B60" s="384">
        <v>1</v>
      </c>
      <c r="C60" s="384">
        <v>1</v>
      </c>
      <c r="D60" s="384">
        <v>1</v>
      </c>
      <c r="E60" s="384"/>
      <c r="F60" s="384">
        <v>1</v>
      </c>
      <c r="G60" s="384"/>
      <c r="H60" s="384"/>
      <c r="I60" s="384">
        <v>1</v>
      </c>
      <c r="J60" s="384">
        <v>1</v>
      </c>
      <c r="K60" s="384">
        <v>6</v>
      </c>
    </row>
    <row r="61" spans="1:11">
      <c r="A61" s="491" t="s">
        <v>689</v>
      </c>
      <c r="B61" s="384"/>
      <c r="C61" s="384">
        <v>1</v>
      </c>
      <c r="D61" s="384"/>
      <c r="E61" s="384"/>
      <c r="F61" s="384">
        <v>1</v>
      </c>
      <c r="G61" s="384"/>
      <c r="H61" s="384"/>
      <c r="I61" s="384">
        <v>1</v>
      </c>
      <c r="J61" s="384">
        <v>1</v>
      </c>
      <c r="K61" s="384">
        <v>4</v>
      </c>
    </row>
    <row r="62" spans="1:11">
      <c r="A62" s="491" t="s">
        <v>690</v>
      </c>
      <c r="B62" s="384"/>
      <c r="C62" s="384"/>
      <c r="D62" s="384"/>
      <c r="E62" s="384"/>
      <c r="F62" s="384">
        <v>1</v>
      </c>
      <c r="G62" s="384"/>
      <c r="H62" s="384"/>
      <c r="I62" s="384"/>
      <c r="J62" s="384"/>
      <c r="K62" s="384">
        <v>1</v>
      </c>
    </row>
    <row r="63" spans="1:11">
      <c r="A63" s="491" t="s">
        <v>793</v>
      </c>
      <c r="B63" s="384">
        <v>1</v>
      </c>
      <c r="C63" s="384"/>
      <c r="D63" s="384"/>
      <c r="E63" s="384"/>
      <c r="F63" s="384"/>
      <c r="G63" s="384"/>
      <c r="H63" s="384"/>
      <c r="I63" s="384"/>
      <c r="J63" s="384"/>
      <c r="K63" s="384">
        <v>1</v>
      </c>
    </row>
    <row r="64" spans="1:11">
      <c r="A64" s="491" t="s">
        <v>694</v>
      </c>
      <c r="B64" s="384"/>
      <c r="C64" s="384">
        <v>1</v>
      </c>
      <c r="D64" s="384"/>
      <c r="E64" s="384"/>
      <c r="F64" s="384"/>
      <c r="G64" s="384"/>
      <c r="H64" s="384"/>
      <c r="I64" s="384"/>
      <c r="J64" s="384"/>
      <c r="K64" s="384">
        <v>1</v>
      </c>
    </row>
    <row r="65" spans="1:11">
      <c r="A65" s="493" t="s">
        <v>639</v>
      </c>
      <c r="B65" s="385">
        <v>1</v>
      </c>
      <c r="C65" s="385">
        <v>1</v>
      </c>
      <c r="D65" s="385">
        <v>1</v>
      </c>
      <c r="E65" s="385">
        <v>0</v>
      </c>
      <c r="F65" s="385">
        <v>1</v>
      </c>
      <c r="G65" s="385">
        <v>1</v>
      </c>
      <c r="H65" s="385">
        <v>0</v>
      </c>
      <c r="I65" s="385">
        <v>0</v>
      </c>
      <c r="J65" s="385">
        <v>1</v>
      </c>
      <c r="K65" s="385">
        <v>6</v>
      </c>
    </row>
    <row r="66" spans="1:11">
      <c r="A66" s="491" t="s">
        <v>698</v>
      </c>
      <c r="B66" s="384">
        <v>1</v>
      </c>
      <c r="C66" s="384">
        <v>1</v>
      </c>
      <c r="D66" s="384"/>
      <c r="E66" s="384"/>
      <c r="F66" s="384">
        <v>1</v>
      </c>
      <c r="G66" s="384">
        <v>1</v>
      </c>
      <c r="H66" s="384"/>
      <c r="I66" s="384"/>
      <c r="J66" s="384">
        <v>1</v>
      </c>
      <c r="K66" s="384">
        <v>5</v>
      </c>
    </row>
    <row r="67" spans="1:11">
      <c r="A67" s="491" t="s">
        <v>699</v>
      </c>
      <c r="B67" s="384"/>
      <c r="C67" s="384"/>
      <c r="D67" s="384">
        <v>1</v>
      </c>
      <c r="E67" s="384"/>
      <c r="F67" s="384"/>
      <c r="G67" s="384"/>
      <c r="H67" s="384"/>
      <c r="I67" s="384"/>
      <c r="J67" s="384"/>
      <c r="K67" s="384">
        <v>1</v>
      </c>
    </row>
    <row r="68" spans="1:11">
      <c r="A68" s="493" t="s">
        <v>640</v>
      </c>
      <c r="B68" s="385">
        <v>0</v>
      </c>
      <c r="C68" s="385">
        <v>5</v>
      </c>
      <c r="D68" s="385">
        <v>2</v>
      </c>
      <c r="E68" s="385">
        <v>0</v>
      </c>
      <c r="F68" s="385">
        <v>1</v>
      </c>
      <c r="G68" s="385">
        <v>1</v>
      </c>
      <c r="H68" s="385">
        <v>0</v>
      </c>
      <c r="I68" s="385">
        <v>0</v>
      </c>
      <c r="J68" s="385">
        <v>2</v>
      </c>
      <c r="K68" s="385">
        <v>11</v>
      </c>
    </row>
    <row r="69" spans="1:11">
      <c r="A69" s="491" t="s">
        <v>703</v>
      </c>
      <c r="B69" s="384"/>
      <c r="C69" s="384">
        <v>1</v>
      </c>
      <c r="D69" s="384"/>
      <c r="E69" s="384"/>
      <c r="F69" s="384"/>
      <c r="G69" s="384"/>
      <c r="H69" s="384"/>
      <c r="I69" s="384"/>
      <c r="J69" s="384">
        <v>1</v>
      </c>
      <c r="K69" s="384">
        <v>2</v>
      </c>
    </row>
    <row r="70" spans="1:11">
      <c r="A70" s="491" t="s">
        <v>707</v>
      </c>
      <c r="B70" s="384"/>
      <c r="C70" s="384">
        <v>1</v>
      </c>
      <c r="D70" s="384">
        <v>1</v>
      </c>
      <c r="E70" s="384"/>
      <c r="F70" s="384">
        <v>1</v>
      </c>
      <c r="G70" s="384"/>
      <c r="H70" s="384"/>
      <c r="I70" s="384"/>
      <c r="J70" s="384"/>
      <c r="K70" s="384">
        <v>3</v>
      </c>
    </row>
    <row r="71" spans="1:11">
      <c r="A71" s="491" t="s">
        <v>813</v>
      </c>
      <c r="B71" s="384"/>
      <c r="C71" s="384"/>
      <c r="D71" s="384">
        <v>1</v>
      </c>
      <c r="E71" s="384"/>
      <c r="F71" s="384"/>
      <c r="G71" s="384"/>
      <c r="H71" s="384"/>
      <c r="I71" s="384"/>
      <c r="J71" s="384"/>
      <c r="K71" s="384">
        <v>1</v>
      </c>
    </row>
    <row r="72" spans="1:11">
      <c r="A72" s="491" t="s">
        <v>711</v>
      </c>
      <c r="B72" s="384"/>
      <c r="C72" s="384">
        <v>1</v>
      </c>
      <c r="D72" s="384"/>
      <c r="E72" s="384"/>
      <c r="F72" s="384"/>
      <c r="G72" s="384"/>
      <c r="H72" s="384"/>
      <c r="I72" s="384"/>
      <c r="J72" s="384"/>
      <c r="K72" s="384">
        <v>1</v>
      </c>
    </row>
    <row r="73" spans="1:11">
      <c r="A73" s="491" t="s">
        <v>713</v>
      </c>
      <c r="B73" s="384"/>
      <c r="C73" s="384">
        <v>1</v>
      </c>
      <c r="D73" s="384"/>
      <c r="E73" s="384"/>
      <c r="F73" s="384"/>
      <c r="G73" s="384">
        <v>1</v>
      </c>
      <c r="H73" s="384"/>
      <c r="I73" s="384"/>
      <c r="J73" s="384"/>
      <c r="K73" s="384">
        <v>2</v>
      </c>
    </row>
    <row r="74" spans="1:11">
      <c r="A74" s="491" t="s">
        <v>714</v>
      </c>
      <c r="B74" s="384"/>
      <c r="C74" s="384">
        <v>1</v>
      </c>
      <c r="D74" s="384"/>
      <c r="E74" s="384"/>
      <c r="F74" s="384"/>
      <c r="G74" s="384"/>
      <c r="H74" s="384"/>
      <c r="I74" s="384"/>
      <c r="J74" s="384">
        <v>1</v>
      </c>
      <c r="K74" s="384">
        <v>2</v>
      </c>
    </row>
    <row r="75" spans="1:11">
      <c r="A75" s="493" t="s">
        <v>641</v>
      </c>
      <c r="B75" s="385">
        <v>0</v>
      </c>
      <c r="C75" s="385">
        <v>4</v>
      </c>
      <c r="D75" s="385">
        <v>0</v>
      </c>
      <c r="E75" s="385">
        <v>0</v>
      </c>
      <c r="F75" s="385">
        <v>2</v>
      </c>
      <c r="G75" s="385">
        <v>2</v>
      </c>
      <c r="H75" s="385">
        <v>0</v>
      </c>
      <c r="I75" s="385">
        <v>1</v>
      </c>
      <c r="J75" s="385">
        <v>0</v>
      </c>
      <c r="K75" s="385">
        <v>9</v>
      </c>
    </row>
    <row r="76" spans="1:11">
      <c r="A76" s="491" t="s">
        <v>715</v>
      </c>
      <c r="B76" s="384"/>
      <c r="C76" s="384">
        <v>1</v>
      </c>
      <c r="D76" s="384"/>
      <c r="E76" s="384"/>
      <c r="F76" s="384"/>
      <c r="G76" s="384"/>
      <c r="H76" s="384"/>
      <c r="I76" s="384">
        <v>1</v>
      </c>
      <c r="J76" s="384"/>
      <c r="K76" s="384">
        <v>2</v>
      </c>
    </row>
    <row r="77" spans="1:11">
      <c r="A77" s="491" t="s">
        <v>814</v>
      </c>
      <c r="B77" s="384"/>
      <c r="C77" s="384"/>
      <c r="D77" s="384"/>
      <c r="E77" s="384"/>
      <c r="F77" s="384"/>
      <c r="G77" s="384">
        <v>1</v>
      </c>
      <c r="H77" s="384"/>
      <c r="I77" s="384"/>
      <c r="J77" s="384"/>
      <c r="K77" s="384">
        <v>1</v>
      </c>
    </row>
    <row r="78" spans="1:11">
      <c r="A78" s="491" t="s">
        <v>683</v>
      </c>
      <c r="B78" s="384"/>
      <c r="C78" s="384">
        <v>1</v>
      </c>
      <c r="D78" s="384"/>
      <c r="E78" s="384"/>
      <c r="F78" s="384"/>
      <c r="G78" s="384"/>
      <c r="H78" s="384"/>
      <c r="I78" s="384"/>
      <c r="J78" s="384"/>
      <c r="K78" s="384">
        <v>1</v>
      </c>
    </row>
    <row r="79" spans="1:11">
      <c r="A79" s="491" t="s">
        <v>718</v>
      </c>
      <c r="B79" s="384"/>
      <c r="C79" s="384"/>
      <c r="D79" s="384"/>
      <c r="E79" s="384"/>
      <c r="F79" s="384"/>
      <c r="G79" s="384">
        <v>1</v>
      </c>
      <c r="H79" s="384"/>
      <c r="I79" s="384"/>
      <c r="J79" s="384"/>
      <c r="K79" s="384">
        <v>1</v>
      </c>
    </row>
    <row r="80" spans="1:11">
      <c r="A80" s="491" t="s">
        <v>719</v>
      </c>
      <c r="B80" s="384"/>
      <c r="C80" s="384">
        <v>1</v>
      </c>
      <c r="D80" s="384"/>
      <c r="E80" s="384"/>
      <c r="F80" s="384">
        <v>1</v>
      </c>
      <c r="G80" s="384"/>
      <c r="H80" s="384"/>
      <c r="I80" s="384"/>
      <c r="J80" s="384"/>
      <c r="K80" s="384">
        <v>2</v>
      </c>
    </row>
    <row r="81" spans="1:11">
      <c r="A81" s="491" t="s">
        <v>720</v>
      </c>
      <c r="B81" s="384"/>
      <c r="C81" s="384">
        <v>1</v>
      </c>
      <c r="D81" s="384"/>
      <c r="E81" s="384"/>
      <c r="F81" s="384">
        <v>1</v>
      </c>
      <c r="G81" s="384"/>
      <c r="H81" s="384"/>
      <c r="I81" s="384"/>
      <c r="J81" s="384"/>
      <c r="K81" s="384">
        <v>2</v>
      </c>
    </row>
    <row r="82" spans="1:11">
      <c r="A82" s="493" t="s">
        <v>642</v>
      </c>
      <c r="B82" s="385">
        <v>6</v>
      </c>
      <c r="C82" s="385">
        <v>7</v>
      </c>
      <c r="D82" s="385">
        <v>0</v>
      </c>
      <c r="E82" s="385">
        <v>4</v>
      </c>
      <c r="F82" s="385">
        <v>2</v>
      </c>
      <c r="G82" s="385">
        <v>1</v>
      </c>
      <c r="H82" s="385">
        <v>0</v>
      </c>
      <c r="I82" s="385">
        <v>4</v>
      </c>
      <c r="J82" s="385">
        <v>7</v>
      </c>
      <c r="K82" s="385">
        <v>31</v>
      </c>
    </row>
    <row r="83" spans="1:11">
      <c r="A83" s="491" t="s">
        <v>722</v>
      </c>
      <c r="B83" s="384"/>
      <c r="C83" s="384"/>
      <c r="D83" s="384"/>
      <c r="E83" s="384">
        <v>1</v>
      </c>
      <c r="F83" s="384"/>
      <c r="G83" s="384">
        <v>1</v>
      </c>
      <c r="H83" s="384"/>
      <c r="I83" s="384"/>
      <c r="J83" s="384"/>
      <c r="K83" s="384">
        <v>2</v>
      </c>
    </row>
    <row r="84" spans="1:11">
      <c r="A84" s="491" t="s">
        <v>724</v>
      </c>
      <c r="B84" s="384"/>
      <c r="C84" s="384">
        <v>1</v>
      </c>
      <c r="D84" s="384"/>
      <c r="E84" s="384"/>
      <c r="F84" s="384">
        <v>1</v>
      </c>
      <c r="G84" s="384"/>
      <c r="H84" s="384"/>
      <c r="I84" s="384"/>
      <c r="J84" s="384"/>
      <c r="K84" s="384">
        <v>2</v>
      </c>
    </row>
    <row r="85" spans="1:11">
      <c r="A85" s="491" t="s">
        <v>726</v>
      </c>
      <c r="B85" s="384"/>
      <c r="C85" s="384">
        <v>1</v>
      </c>
      <c r="D85" s="384"/>
      <c r="E85" s="384"/>
      <c r="F85" s="384"/>
      <c r="G85" s="384"/>
      <c r="H85" s="384"/>
      <c r="I85" s="384"/>
      <c r="J85" s="384"/>
      <c r="K85" s="384">
        <v>1</v>
      </c>
    </row>
    <row r="86" spans="1:11">
      <c r="A86" s="491" t="s">
        <v>727</v>
      </c>
      <c r="B86" s="384"/>
      <c r="C86" s="384"/>
      <c r="D86" s="384"/>
      <c r="E86" s="384"/>
      <c r="F86" s="384"/>
      <c r="G86" s="384"/>
      <c r="H86" s="384"/>
      <c r="I86" s="384"/>
      <c r="J86" s="384">
        <v>1</v>
      </c>
      <c r="K86" s="384">
        <v>1</v>
      </c>
    </row>
    <row r="87" spans="1:11">
      <c r="A87" s="491" t="s">
        <v>728</v>
      </c>
      <c r="B87" s="384"/>
      <c r="C87" s="384"/>
      <c r="D87" s="384"/>
      <c r="E87" s="384"/>
      <c r="F87" s="384"/>
      <c r="G87" s="384"/>
      <c r="H87" s="384"/>
      <c r="I87" s="384"/>
      <c r="J87" s="384">
        <v>1</v>
      </c>
      <c r="K87" s="384">
        <v>1</v>
      </c>
    </row>
    <row r="88" spans="1:11">
      <c r="A88" s="491" t="s">
        <v>731</v>
      </c>
      <c r="B88" s="384"/>
      <c r="C88" s="384"/>
      <c r="D88" s="384"/>
      <c r="E88" s="384"/>
      <c r="F88" s="384"/>
      <c r="G88" s="384"/>
      <c r="H88" s="384"/>
      <c r="I88" s="384"/>
      <c r="J88" s="384">
        <v>1</v>
      </c>
      <c r="K88" s="384">
        <v>1</v>
      </c>
    </row>
    <row r="89" spans="1:11">
      <c r="A89" s="491" t="s">
        <v>732</v>
      </c>
      <c r="B89" s="384"/>
      <c r="C89" s="384"/>
      <c r="D89" s="384"/>
      <c r="E89" s="384"/>
      <c r="F89" s="384"/>
      <c r="G89" s="384"/>
      <c r="H89" s="384"/>
      <c r="I89" s="384"/>
      <c r="J89" s="384">
        <v>1</v>
      </c>
      <c r="K89" s="384">
        <v>1</v>
      </c>
    </row>
    <row r="90" spans="1:11">
      <c r="A90" s="491" t="s">
        <v>739</v>
      </c>
      <c r="B90" s="384"/>
      <c r="C90" s="384"/>
      <c r="D90" s="384"/>
      <c r="E90" s="384"/>
      <c r="F90" s="384"/>
      <c r="G90" s="384"/>
      <c r="H90" s="384"/>
      <c r="I90" s="384"/>
      <c r="J90" s="384">
        <v>1</v>
      </c>
      <c r="K90" s="384">
        <v>1</v>
      </c>
    </row>
    <row r="91" spans="1:11">
      <c r="A91" s="491" t="s">
        <v>740</v>
      </c>
      <c r="B91" s="384"/>
      <c r="C91" s="384">
        <v>1</v>
      </c>
      <c r="D91" s="384"/>
      <c r="E91" s="384"/>
      <c r="F91" s="384"/>
      <c r="G91" s="384"/>
      <c r="H91" s="384"/>
      <c r="I91" s="384"/>
      <c r="J91" s="384"/>
      <c r="K91" s="384">
        <v>1</v>
      </c>
    </row>
    <row r="92" spans="1:11">
      <c r="A92" s="491" t="s">
        <v>741</v>
      </c>
      <c r="B92" s="384">
        <v>1</v>
      </c>
      <c r="C92" s="384">
        <v>1</v>
      </c>
      <c r="D92" s="384"/>
      <c r="E92" s="384"/>
      <c r="F92" s="384"/>
      <c r="G92" s="384"/>
      <c r="H92" s="384"/>
      <c r="I92" s="384">
        <v>1</v>
      </c>
      <c r="J92" s="384"/>
      <c r="K92" s="384">
        <v>3</v>
      </c>
    </row>
    <row r="93" spans="1:11">
      <c r="A93" s="491" t="s">
        <v>747</v>
      </c>
      <c r="B93" s="384"/>
      <c r="C93" s="384"/>
      <c r="D93" s="384"/>
      <c r="E93" s="384"/>
      <c r="F93" s="384"/>
      <c r="G93" s="384"/>
      <c r="H93" s="384"/>
      <c r="I93" s="384">
        <v>1</v>
      </c>
      <c r="J93" s="384"/>
      <c r="K93" s="384">
        <v>1</v>
      </c>
    </row>
    <row r="94" spans="1:11">
      <c r="A94" s="491" t="s">
        <v>753</v>
      </c>
      <c r="B94" s="384">
        <v>1</v>
      </c>
      <c r="C94" s="384"/>
      <c r="D94" s="384"/>
      <c r="E94" s="384"/>
      <c r="F94" s="384"/>
      <c r="G94" s="384"/>
      <c r="H94" s="384"/>
      <c r="I94" s="384">
        <v>1</v>
      </c>
      <c r="J94" s="384"/>
      <c r="K94" s="384">
        <v>2</v>
      </c>
    </row>
    <row r="95" spans="1:11">
      <c r="A95" s="491" t="s">
        <v>754</v>
      </c>
      <c r="B95" s="384"/>
      <c r="C95" s="384"/>
      <c r="D95" s="384"/>
      <c r="E95" s="384">
        <v>1</v>
      </c>
      <c r="F95" s="384"/>
      <c r="G95" s="384"/>
      <c r="H95" s="384"/>
      <c r="I95" s="384"/>
      <c r="J95" s="384"/>
      <c r="K95" s="384">
        <v>1</v>
      </c>
    </row>
    <row r="96" spans="1:11">
      <c r="A96" s="491" t="s">
        <v>758</v>
      </c>
      <c r="B96" s="384">
        <v>1</v>
      </c>
      <c r="C96" s="384">
        <v>1</v>
      </c>
      <c r="D96" s="384"/>
      <c r="E96" s="384">
        <v>1</v>
      </c>
      <c r="F96" s="384"/>
      <c r="G96" s="384"/>
      <c r="H96" s="384"/>
      <c r="I96" s="384">
        <v>1</v>
      </c>
      <c r="J96" s="384">
        <v>1</v>
      </c>
      <c r="K96" s="384">
        <v>5</v>
      </c>
    </row>
    <row r="97" spans="1:11">
      <c r="A97" s="491" t="s">
        <v>815</v>
      </c>
      <c r="B97" s="384"/>
      <c r="C97" s="384"/>
      <c r="D97" s="384"/>
      <c r="E97" s="384">
        <v>1</v>
      </c>
      <c r="F97" s="384"/>
      <c r="G97" s="384"/>
      <c r="H97" s="384"/>
      <c r="I97" s="384"/>
      <c r="J97" s="384"/>
      <c r="K97" s="384">
        <v>1</v>
      </c>
    </row>
    <row r="98" spans="1:11">
      <c r="A98" s="491" t="s">
        <v>766</v>
      </c>
      <c r="B98" s="384">
        <v>1</v>
      </c>
      <c r="C98" s="384"/>
      <c r="D98" s="384"/>
      <c r="E98" s="384"/>
      <c r="F98" s="384"/>
      <c r="G98" s="384"/>
      <c r="H98" s="384"/>
      <c r="I98" s="384"/>
      <c r="J98" s="384"/>
      <c r="K98" s="384">
        <v>1</v>
      </c>
    </row>
    <row r="99" spans="1:11">
      <c r="A99" s="491" t="s">
        <v>767</v>
      </c>
      <c r="B99" s="384">
        <v>1</v>
      </c>
      <c r="C99" s="384">
        <v>1</v>
      </c>
      <c r="D99" s="384"/>
      <c r="E99" s="384"/>
      <c r="F99" s="384"/>
      <c r="G99" s="384"/>
      <c r="H99" s="384"/>
      <c r="I99" s="384"/>
      <c r="J99" s="384"/>
      <c r="K99" s="384">
        <v>2</v>
      </c>
    </row>
    <row r="100" spans="1:11">
      <c r="A100" s="491" t="s">
        <v>768</v>
      </c>
      <c r="B100" s="384">
        <v>1</v>
      </c>
      <c r="C100" s="384">
        <v>1</v>
      </c>
      <c r="D100" s="384"/>
      <c r="E100" s="384"/>
      <c r="F100" s="384">
        <v>1</v>
      </c>
      <c r="G100" s="384"/>
      <c r="H100" s="384"/>
      <c r="I100" s="384"/>
      <c r="J100" s="384">
        <v>1</v>
      </c>
      <c r="K100" s="384">
        <v>4</v>
      </c>
    </row>
    <row r="101" spans="1:11">
      <c r="A101" s="493" t="s">
        <v>643</v>
      </c>
      <c r="B101" s="385">
        <v>1</v>
      </c>
      <c r="C101" s="385">
        <v>5</v>
      </c>
      <c r="D101" s="385">
        <v>3</v>
      </c>
      <c r="E101" s="385">
        <v>0</v>
      </c>
      <c r="F101" s="385">
        <v>0</v>
      </c>
      <c r="G101" s="385">
        <v>1</v>
      </c>
      <c r="H101" s="385">
        <v>0</v>
      </c>
      <c r="I101" s="385">
        <v>1</v>
      </c>
      <c r="J101" s="385">
        <v>0</v>
      </c>
      <c r="K101" s="385">
        <v>11</v>
      </c>
    </row>
    <row r="102" spans="1:11">
      <c r="A102" s="491" t="s">
        <v>769</v>
      </c>
      <c r="B102" s="384"/>
      <c r="C102" s="384">
        <v>1</v>
      </c>
      <c r="D102" s="384"/>
      <c r="E102" s="384"/>
      <c r="F102" s="384"/>
      <c r="G102" s="384"/>
      <c r="H102" s="384"/>
      <c r="I102" s="384"/>
      <c r="J102" s="384"/>
      <c r="K102" s="384">
        <v>1</v>
      </c>
    </row>
    <row r="103" spans="1:11">
      <c r="A103" s="491" t="s">
        <v>772</v>
      </c>
      <c r="B103" s="384">
        <v>1</v>
      </c>
      <c r="C103" s="384">
        <v>1</v>
      </c>
      <c r="D103" s="384"/>
      <c r="E103" s="384"/>
      <c r="F103" s="384"/>
      <c r="G103" s="384">
        <v>1</v>
      </c>
      <c r="H103" s="384"/>
      <c r="I103" s="384">
        <v>1</v>
      </c>
      <c r="J103" s="384"/>
      <c r="K103" s="384">
        <v>4</v>
      </c>
    </row>
    <row r="104" spans="1:11">
      <c r="A104" s="491" t="s">
        <v>773</v>
      </c>
      <c r="B104" s="384"/>
      <c r="C104" s="384">
        <v>1</v>
      </c>
      <c r="D104" s="384">
        <v>1</v>
      </c>
      <c r="E104" s="384"/>
      <c r="F104" s="384"/>
      <c r="G104" s="384"/>
      <c r="H104" s="384"/>
      <c r="I104" s="384"/>
      <c r="J104" s="384"/>
      <c r="K104" s="384">
        <v>2</v>
      </c>
    </row>
    <row r="105" spans="1:11">
      <c r="A105" s="491" t="s">
        <v>774</v>
      </c>
      <c r="B105" s="384"/>
      <c r="C105" s="384">
        <v>1</v>
      </c>
      <c r="D105" s="384">
        <v>1</v>
      </c>
      <c r="E105" s="384"/>
      <c r="F105" s="384"/>
      <c r="G105" s="384"/>
      <c r="H105" s="384"/>
      <c r="I105" s="384"/>
      <c r="J105" s="384"/>
      <c r="K105" s="384">
        <v>2</v>
      </c>
    </row>
    <row r="106" spans="1:11">
      <c r="A106" s="491" t="s">
        <v>777</v>
      </c>
      <c r="B106" s="384"/>
      <c r="C106" s="384">
        <v>1</v>
      </c>
      <c r="D106" s="384"/>
      <c r="E106" s="384"/>
      <c r="F106" s="384"/>
      <c r="G106" s="384"/>
      <c r="H106" s="384"/>
      <c r="I106" s="384"/>
      <c r="J106" s="384"/>
      <c r="K106" s="384">
        <v>1</v>
      </c>
    </row>
    <row r="107" spans="1:11">
      <c r="A107" s="491" t="s">
        <v>778</v>
      </c>
      <c r="B107" s="384"/>
      <c r="C107" s="384"/>
      <c r="D107" s="384">
        <v>1</v>
      </c>
      <c r="E107" s="384"/>
      <c r="F107" s="384"/>
      <c r="G107" s="384"/>
      <c r="H107" s="384"/>
      <c r="I107" s="384"/>
      <c r="J107" s="384"/>
      <c r="K107" s="384">
        <v>1</v>
      </c>
    </row>
    <row r="108" spans="1:11">
      <c r="A108" s="493" t="s">
        <v>644</v>
      </c>
      <c r="B108" s="385">
        <v>0</v>
      </c>
      <c r="C108" s="385">
        <v>0</v>
      </c>
      <c r="D108" s="385">
        <v>0</v>
      </c>
      <c r="E108" s="385">
        <v>0</v>
      </c>
      <c r="F108" s="385">
        <v>0</v>
      </c>
      <c r="G108" s="385">
        <v>1</v>
      </c>
      <c r="H108" s="385">
        <v>0</v>
      </c>
      <c r="I108" s="385">
        <v>0</v>
      </c>
      <c r="J108" s="385">
        <v>0</v>
      </c>
      <c r="K108" s="385">
        <v>1</v>
      </c>
    </row>
    <row r="109" spans="1:11">
      <c r="A109" s="491" t="s">
        <v>816</v>
      </c>
      <c r="B109" s="384"/>
      <c r="C109" s="384"/>
      <c r="D109" s="384"/>
      <c r="E109" s="384"/>
      <c r="F109" s="384"/>
      <c r="G109" s="384">
        <v>1</v>
      </c>
      <c r="H109" s="384"/>
      <c r="I109" s="384"/>
      <c r="J109" s="384"/>
      <c r="K109" s="384">
        <v>1</v>
      </c>
    </row>
    <row r="110" spans="1:11">
      <c r="A110" s="494" t="s">
        <v>781</v>
      </c>
      <c r="B110" s="348">
        <v>31</v>
      </c>
      <c r="C110" s="348">
        <v>85</v>
      </c>
      <c r="D110" s="348">
        <v>63</v>
      </c>
      <c r="E110" s="348">
        <v>8</v>
      </c>
      <c r="F110" s="348">
        <v>26</v>
      </c>
      <c r="G110" s="348">
        <v>20</v>
      </c>
      <c r="H110" s="348">
        <v>3</v>
      </c>
      <c r="I110" s="348">
        <v>52</v>
      </c>
      <c r="J110" s="348">
        <v>45</v>
      </c>
      <c r="K110" s="348">
        <v>333</v>
      </c>
    </row>
    <row r="111" spans="1:11">
      <c r="A111" s="494" t="s">
        <v>932</v>
      </c>
      <c r="B111" s="348">
        <v>322</v>
      </c>
      <c r="C111" s="348">
        <v>1417</v>
      </c>
      <c r="D111" s="348">
        <v>773</v>
      </c>
      <c r="E111" s="348">
        <v>51</v>
      </c>
      <c r="F111" s="348">
        <v>321</v>
      </c>
      <c r="G111" s="348">
        <v>201</v>
      </c>
      <c r="H111" s="348">
        <v>45</v>
      </c>
      <c r="I111" s="348">
        <v>716</v>
      </c>
      <c r="J111" s="348">
        <v>356</v>
      </c>
      <c r="K111" s="495">
        <v>4202</v>
      </c>
    </row>
    <row r="112" spans="1:11" ht="3.75" customHeight="1" thickBot="1">
      <c r="A112" s="490"/>
      <c r="B112" s="490"/>
      <c r="C112" s="490"/>
      <c r="D112" s="490"/>
      <c r="E112" s="490"/>
      <c r="F112" s="490"/>
      <c r="G112" s="490"/>
      <c r="H112" s="490"/>
      <c r="I112" s="490"/>
      <c r="J112" s="490"/>
      <c r="K112" s="490"/>
    </row>
    <row r="113" spans="1:11" ht="13.5" thickTop="1">
      <c r="A113" s="335"/>
      <c r="B113" s="335"/>
      <c r="C113" s="335"/>
      <c r="D113" s="335"/>
      <c r="E113" s="335"/>
      <c r="F113" s="335"/>
      <c r="G113" s="335"/>
      <c r="H113" s="335"/>
      <c r="I113" s="335"/>
      <c r="J113" s="335"/>
      <c r="K113" s="335"/>
    </row>
    <row r="114" spans="1:11">
      <c r="A114" s="335"/>
      <c r="B114" s="335"/>
      <c r="C114" s="335"/>
      <c r="D114" s="335"/>
      <c r="E114" s="335"/>
      <c r="F114" s="335"/>
      <c r="G114" s="335"/>
      <c r="H114" s="335"/>
      <c r="I114" s="335"/>
      <c r="J114" s="335"/>
      <c r="K114" s="335"/>
    </row>
    <row r="115" spans="1:11">
      <c r="A115" s="335"/>
      <c r="B115" s="335"/>
      <c r="C115" s="335"/>
      <c r="D115" s="335"/>
      <c r="E115" s="335"/>
      <c r="F115" s="335"/>
      <c r="G115" s="335"/>
      <c r="H115" s="335"/>
      <c r="I115" s="335"/>
      <c r="J115" s="335"/>
      <c r="K115" s="335"/>
    </row>
    <row r="116" spans="1:11">
      <c r="A116" s="335"/>
      <c r="B116" s="335"/>
      <c r="C116" s="335"/>
      <c r="D116" s="335"/>
      <c r="E116" s="335"/>
      <c r="F116" s="335"/>
      <c r="G116" s="335"/>
      <c r="H116" s="335"/>
      <c r="I116" s="335"/>
      <c r="J116" s="335"/>
      <c r="K116" s="335"/>
    </row>
    <row r="117" spans="1:11">
      <c r="A117" s="335"/>
      <c r="B117" s="335"/>
      <c r="C117" s="335"/>
      <c r="D117" s="335"/>
      <c r="E117" s="335"/>
      <c r="F117" s="335"/>
      <c r="G117" s="335"/>
      <c r="H117" s="335"/>
      <c r="I117" s="335"/>
      <c r="J117" s="335"/>
      <c r="K117" s="335"/>
    </row>
    <row r="118" spans="1:11">
      <c r="A118" s="335"/>
      <c r="B118" s="335"/>
      <c r="C118" s="335"/>
      <c r="D118" s="335"/>
      <c r="E118" s="335"/>
      <c r="F118" s="335"/>
      <c r="G118" s="335"/>
      <c r="H118" s="335"/>
      <c r="I118" s="335"/>
      <c r="J118" s="335"/>
      <c r="K118" s="335"/>
    </row>
  </sheetData>
  <mergeCells count="5">
    <mergeCell ref="A1:K1"/>
    <mergeCell ref="A2:K2"/>
    <mergeCell ref="A3:K3"/>
    <mergeCell ref="A4:K4"/>
    <mergeCell ref="A5:K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C56"/>
  <sheetViews>
    <sheetView zoomScale="130" workbookViewId="0">
      <selection activeCell="A4" sqref="A4:C4"/>
    </sheetView>
  </sheetViews>
  <sheetFormatPr defaultRowHeight="12.75"/>
  <cols>
    <col min="1" max="1" width="62.5703125" style="59" bestFit="1" customWidth="1"/>
    <col min="2" max="2" width="10.7109375" style="59" customWidth="1"/>
    <col min="3" max="3" width="14" style="59" customWidth="1"/>
    <col min="4" max="12" width="9.7109375" style="59" customWidth="1"/>
    <col min="13" max="256" width="9.140625" style="59"/>
    <col min="257" max="257" width="62.5703125" style="59" bestFit="1" customWidth="1"/>
    <col min="258" max="258" width="10.7109375" style="59" customWidth="1"/>
    <col min="259" max="259" width="14" style="59" customWidth="1"/>
    <col min="260" max="268" width="9.7109375" style="59" customWidth="1"/>
    <col min="269" max="512" width="9.140625" style="59"/>
    <col min="513" max="513" width="62.5703125" style="59" bestFit="1" customWidth="1"/>
    <col min="514" max="514" width="10.7109375" style="59" customWidth="1"/>
    <col min="515" max="515" width="14" style="59" customWidth="1"/>
    <col min="516" max="524" width="9.7109375" style="59" customWidth="1"/>
    <col min="525" max="768" width="9.140625" style="59"/>
    <col min="769" max="769" width="62.5703125" style="59" bestFit="1" customWidth="1"/>
    <col min="770" max="770" width="10.7109375" style="59" customWidth="1"/>
    <col min="771" max="771" width="14" style="59" customWidth="1"/>
    <col min="772" max="780" width="9.7109375" style="59" customWidth="1"/>
    <col min="781" max="1024" width="9.140625" style="59"/>
    <col min="1025" max="1025" width="62.5703125" style="59" bestFit="1" customWidth="1"/>
    <col min="1026" max="1026" width="10.7109375" style="59" customWidth="1"/>
    <col min="1027" max="1027" width="14" style="59" customWidth="1"/>
    <col min="1028" max="1036" width="9.7109375" style="59" customWidth="1"/>
    <col min="1037" max="1280" width="9.140625" style="59"/>
    <col min="1281" max="1281" width="62.5703125" style="59" bestFit="1" customWidth="1"/>
    <col min="1282" max="1282" width="10.7109375" style="59" customWidth="1"/>
    <col min="1283" max="1283" width="14" style="59" customWidth="1"/>
    <col min="1284" max="1292" width="9.7109375" style="59" customWidth="1"/>
    <col min="1293" max="1536" width="9.140625" style="59"/>
    <col min="1537" max="1537" width="62.5703125" style="59" bestFit="1" customWidth="1"/>
    <col min="1538" max="1538" width="10.7109375" style="59" customWidth="1"/>
    <col min="1539" max="1539" width="14" style="59" customWidth="1"/>
    <col min="1540" max="1548" width="9.7109375" style="59" customWidth="1"/>
    <col min="1549" max="1792" width="9.140625" style="59"/>
    <col min="1793" max="1793" width="62.5703125" style="59" bestFit="1" customWidth="1"/>
    <col min="1794" max="1794" width="10.7109375" style="59" customWidth="1"/>
    <col min="1795" max="1795" width="14" style="59" customWidth="1"/>
    <col min="1796" max="1804" width="9.7109375" style="59" customWidth="1"/>
    <col min="1805" max="2048" width="9.140625" style="59"/>
    <col min="2049" max="2049" width="62.5703125" style="59" bestFit="1" customWidth="1"/>
    <col min="2050" max="2050" width="10.7109375" style="59" customWidth="1"/>
    <col min="2051" max="2051" width="14" style="59" customWidth="1"/>
    <col min="2052" max="2060" width="9.7109375" style="59" customWidth="1"/>
    <col min="2061" max="2304" width="9.140625" style="59"/>
    <col min="2305" max="2305" width="62.5703125" style="59" bestFit="1" customWidth="1"/>
    <col min="2306" max="2306" width="10.7109375" style="59" customWidth="1"/>
    <col min="2307" max="2307" width="14" style="59" customWidth="1"/>
    <col min="2308" max="2316" width="9.7109375" style="59" customWidth="1"/>
    <col min="2317" max="2560" width="9.140625" style="59"/>
    <col min="2561" max="2561" width="62.5703125" style="59" bestFit="1" customWidth="1"/>
    <col min="2562" max="2562" width="10.7109375" style="59" customWidth="1"/>
    <col min="2563" max="2563" width="14" style="59" customWidth="1"/>
    <col min="2564" max="2572" width="9.7109375" style="59" customWidth="1"/>
    <col min="2573" max="2816" width="9.140625" style="59"/>
    <col min="2817" max="2817" width="62.5703125" style="59" bestFit="1" customWidth="1"/>
    <col min="2818" max="2818" width="10.7109375" style="59" customWidth="1"/>
    <col min="2819" max="2819" width="14" style="59" customWidth="1"/>
    <col min="2820" max="2828" width="9.7109375" style="59" customWidth="1"/>
    <col min="2829" max="3072" width="9.140625" style="59"/>
    <col min="3073" max="3073" width="62.5703125" style="59" bestFit="1" customWidth="1"/>
    <col min="3074" max="3074" width="10.7109375" style="59" customWidth="1"/>
    <col min="3075" max="3075" width="14" style="59" customWidth="1"/>
    <col min="3076" max="3084" width="9.7109375" style="59" customWidth="1"/>
    <col min="3085" max="3328" width="9.140625" style="59"/>
    <col min="3329" max="3329" width="62.5703125" style="59" bestFit="1" customWidth="1"/>
    <col min="3330" max="3330" width="10.7109375" style="59" customWidth="1"/>
    <col min="3331" max="3331" width="14" style="59" customWidth="1"/>
    <col min="3332" max="3340" width="9.7109375" style="59" customWidth="1"/>
    <col min="3341" max="3584" width="9.140625" style="59"/>
    <col min="3585" max="3585" width="62.5703125" style="59" bestFit="1" customWidth="1"/>
    <col min="3586" max="3586" width="10.7109375" style="59" customWidth="1"/>
    <col min="3587" max="3587" width="14" style="59" customWidth="1"/>
    <col min="3588" max="3596" width="9.7109375" style="59" customWidth="1"/>
    <col min="3597" max="3840" width="9.140625" style="59"/>
    <col min="3841" max="3841" width="62.5703125" style="59" bestFit="1" customWidth="1"/>
    <col min="3842" max="3842" width="10.7109375" style="59" customWidth="1"/>
    <col min="3843" max="3843" width="14" style="59" customWidth="1"/>
    <col min="3844" max="3852" width="9.7109375" style="59" customWidth="1"/>
    <col min="3853" max="4096" width="9.140625" style="59"/>
    <col min="4097" max="4097" width="62.5703125" style="59" bestFit="1" customWidth="1"/>
    <col min="4098" max="4098" width="10.7109375" style="59" customWidth="1"/>
    <col min="4099" max="4099" width="14" style="59" customWidth="1"/>
    <col min="4100" max="4108" width="9.7109375" style="59" customWidth="1"/>
    <col min="4109" max="4352" width="9.140625" style="59"/>
    <col min="4353" max="4353" width="62.5703125" style="59" bestFit="1" customWidth="1"/>
    <col min="4354" max="4354" width="10.7109375" style="59" customWidth="1"/>
    <col min="4355" max="4355" width="14" style="59" customWidth="1"/>
    <col min="4356" max="4364" width="9.7109375" style="59" customWidth="1"/>
    <col min="4365" max="4608" width="9.140625" style="59"/>
    <col min="4609" max="4609" width="62.5703125" style="59" bestFit="1" customWidth="1"/>
    <col min="4610" max="4610" width="10.7109375" style="59" customWidth="1"/>
    <col min="4611" max="4611" width="14" style="59" customWidth="1"/>
    <col min="4612" max="4620" width="9.7109375" style="59" customWidth="1"/>
    <col min="4621" max="4864" width="9.140625" style="59"/>
    <col min="4865" max="4865" width="62.5703125" style="59" bestFit="1" customWidth="1"/>
    <col min="4866" max="4866" width="10.7109375" style="59" customWidth="1"/>
    <col min="4867" max="4867" width="14" style="59" customWidth="1"/>
    <col min="4868" max="4876" width="9.7109375" style="59" customWidth="1"/>
    <col min="4877" max="5120" width="9.140625" style="59"/>
    <col min="5121" max="5121" width="62.5703125" style="59" bestFit="1" customWidth="1"/>
    <col min="5122" max="5122" width="10.7109375" style="59" customWidth="1"/>
    <col min="5123" max="5123" width="14" style="59" customWidth="1"/>
    <col min="5124" max="5132" width="9.7109375" style="59" customWidth="1"/>
    <col min="5133" max="5376" width="9.140625" style="59"/>
    <col min="5377" max="5377" width="62.5703125" style="59" bestFit="1" customWidth="1"/>
    <col min="5378" max="5378" width="10.7109375" style="59" customWidth="1"/>
    <col min="5379" max="5379" width="14" style="59" customWidth="1"/>
    <col min="5380" max="5388" width="9.7109375" style="59" customWidth="1"/>
    <col min="5389" max="5632" width="9.140625" style="59"/>
    <col min="5633" max="5633" width="62.5703125" style="59" bestFit="1" customWidth="1"/>
    <col min="5634" max="5634" width="10.7109375" style="59" customWidth="1"/>
    <col min="5635" max="5635" width="14" style="59" customWidth="1"/>
    <col min="5636" max="5644" width="9.7109375" style="59" customWidth="1"/>
    <col min="5645" max="5888" width="9.140625" style="59"/>
    <col min="5889" max="5889" width="62.5703125" style="59" bestFit="1" customWidth="1"/>
    <col min="5890" max="5890" width="10.7109375" style="59" customWidth="1"/>
    <col min="5891" max="5891" width="14" style="59" customWidth="1"/>
    <col min="5892" max="5900" width="9.7109375" style="59" customWidth="1"/>
    <col min="5901" max="6144" width="9.140625" style="59"/>
    <col min="6145" max="6145" width="62.5703125" style="59" bestFit="1" customWidth="1"/>
    <col min="6146" max="6146" width="10.7109375" style="59" customWidth="1"/>
    <col min="6147" max="6147" width="14" style="59" customWidth="1"/>
    <col min="6148" max="6156" width="9.7109375" style="59" customWidth="1"/>
    <col min="6157" max="6400" width="9.140625" style="59"/>
    <col min="6401" max="6401" width="62.5703125" style="59" bestFit="1" customWidth="1"/>
    <col min="6402" max="6402" width="10.7109375" style="59" customWidth="1"/>
    <col min="6403" max="6403" width="14" style="59" customWidth="1"/>
    <col min="6404" max="6412" width="9.7109375" style="59" customWidth="1"/>
    <col min="6413" max="6656" width="9.140625" style="59"/>
    <col min="6657" max="6657" width="62.5703125" style="59" bestFit="1" customWidth="1"/>
    <col min="6658" max="6658" width="10.7109375" style="59" customWidth="1"/>
    <col min="6659" max="6659" width="14" style="59" customWidth="1"/>
    <col min="6660" max="6668" width="9.7109375" style="59" customWidth="1"/>
    <col min="6669" max="6912" width="9.140625" style="59"/>
    <col min="6913" max="6913" width="62.5703125" style="59" bestFit="1" customWidth="1"/>
    <col min="6914" max="6914" width="10.7109375" style="59" customWidth="1"/>
    <col min="6915" max="6915" width="14" style="59" customWidth="1"/>
    <col min="6916" max="6924" width="9.7109375" style="59" customWidth="1"/>
    <col min="6925" max="7168" width="9.140625" style="59"/>
    <col min="7169" max="7169" width="62.5703125" style="59" bestFit="1" customWidth="1"/>
    <col min="7170" max="7170" width="10.7109375" style="59" customWidth="1"/>
    <col min="7171" max="7171" width="14" style="59" customWidth="1"/>
    <col min="7172" max="7180" width="9.7109375" style="59" customWidth="1"/>
    <col min="7181" max="7424" width="9.140625" style="59"/>
    <col min="7425" max="7425" width="62.5703125" style="59" bestFit="1" customWidth="1"/>
    <col min="7426" max="7426" width="10.7109375" style="59" customWidth="1"/>
    <col min="7427" max="7427" width="14" style="59" customWidth="1"/>
    <col min="7428" max="7436" width="9.7109375" style="59" customWidth="1"/>
    <col min="7437" max="7680" width="9.140625" style="59"/>
    <col min="7681" max="7681" width="62.5703125" style="59" bestFit="1" customWidth="1"/>
    <col min="7682" max="7682" width="10.7109375" style="59" customWidth="1"/>
    <col min="7683" max="7683" width="14" style="59" customWidth="1"/>
    <col min="7684" max="7692" width="9.7109375" style="59" customWidth="1"/>
    <col min="7693" max="7936" width="9.140625" style="59"/>
    <col min="7937" max="7937" width="62.5703125" style="59" bestFit="1" customWidth="1"/>
    <col min="7938" max="7938" width="10.7109375" style="59" customWidth="1"/>
    <col min="7939" max="7939" width="14" style="59" customWidth="1"/>
    <col min="7940" max="7948" width="9.7109375" style="59" customWidth="1"/>
    <col min="7949" max="8192" width="9.140625" style="59"/>
    <col min="8193" max="8193" width="62.5703125" style="59" bestFit="1" customWidth="1"/>
    <col min="8194" max="8194" width="10.7109375" style="59" customWidth="1"/>
    <col min="8195" max="8195" width="14" style="59" customWidth="1"/>
    <col min="8196" max="8204" width="9.7109375" style="59" customWidth="1"/>
    <col min="8205" max="8448" width="9.140625" style="59"/>
    <col min="8449" max="8449" width="62.5703125" style="59" bestFit="1" customWidth="1"/>
    <col min="8450" max="8450" width="10.7109375" style="59" customWidth="1"/>
    <col min="8451" max="8451" width="14" style="59" customWidth="1"/>
    <col min="8452" max="8460" width="9.7109375" style="59" customWidth="1"/>
    <col min="8461" max="8704" width="9.140625" style="59"/>
    <col min="8705" max="8705" width="62.5703125" style="59" bestFit="1" customWidth="1"/>
    <col min="8706" max="8706" width="10.7109375" style="59" customWidth="1"/>
    <col min="8707" max="8707" width="14" style="59" customWidth="1"/>
    <col min="8708" max="8716" width="9.7109375" style="59" customWidth="1"/>
    <col min="8717" max="8960" width="9.140625" style="59"/>
    <col min="8961" max="8961" width="62.5703125" style="59" bestFit="1" customWidth="1"/>
    <col min="8962" max="8962" width="10.7109375" style="59" customWidth="1"/>
    <col min="8963" max="8963" width="14" style="59" customWidth="1"/>
    <col min="8964" max="8972" width="9.7109375" style="59" customWidth="1"/>
    <col min="8973" max="9216" width="9.140625" style="59"/>
    <col min="9217" max="9217" width="62.5703125" style="59" bestFit="1" customWidth="1"/>
    <col min="9218" max="9218" width="10.7109375" style="59" customWidth="1"/>
    <col min="9219" max="9219" width="14" style="59" customWidth="1"/>
    <col min="9220" max="9228" width="9.7109375" style="59" customWidth="1"/>
    <col min="9229" max="9472" width="9.140625" style="59"/>
    <col min="9473" max="9473" width="62.5703125" style="59" bestFit="1" customWidth="1"/>
    <col min="9474" max="9474" width="10.7109375" style="59" customWidth="1"/>
    <col min="9475" max="9475" width="14" style="59" customWidth="1"/>
    <col min="9476" max="9484" width="9.7109375" style="59" customWidth="1"/>
    <col min="9485" max="9728" width="9.140625" style="59"/>
    <col min="9729" max="9729" width="62.5703125" style="59" bestFit="1" customWidth="1"/>
    <col min="9730" max="9730" width="10.7109375" style="59" customWidth="1"/>
    <col min="9731" max="9731" width="14" style="59" customWidth="1"/>
    <col min="9732" max="9740" width="9.7109375" style="59" customWidth="1"/>
    <col min="9741" max="9984" width="9.140625" style="59"/>
    <col min="9985" max="9985" width="62.5703125" style="59" bestFit="1" customWidth="1"/>
    <col min="9986" max="9986" width="10.7109375" style="59" customWidth="1"/>
    <col min="9987" max="9987" width="14" style="59" customWidth="1"/>
    <col min="9988" max="9996" width="9.7109375" style="59" customWidth="1"/>
    <col min="9997" max="10240" width="9.140625" style="59"/>
    <col min="10241" max="10241" width="62.5703125" style="59" bestFit="1" customWidth="1"/>
    <col min="10242" max="10242" width="10.7109375" style="59" customWidth="1"/>
    <col min="10243" max="10243" width="14" style="59" customWidth="1"/>
    <col min="10244" max="10252" width="9.7109375" style="59" customWidth="1"/>
    <col min="10253" max="10496" width="9.140625" style="59"/>
    <col min="10497" max="10497" width="62.5703125" style="59" bestFit="1" customWidth="1"/>
    <col min="10498" max="10498" width="10.7109375" style="59" customWidth="1"/>
    <col min="10499" max="10499" width="14" style="59" customWidth="1"/>
    <col min="10500" max="10508" width="9.7109375" style="59" customWidth="1"/>
    <col min="10509" max="10752" width="9.140625" style="59"/>
    <col min="10753" max="10753" width="62.5703125" style="59" bestFit="1" customWidth="1"/>
    <col min="10754" max="10754" width="10.7109375" style="59" customWidth="1"/>
    <col min="10755" max="10755" width="14" style="59" customWidth="1"/>
    <col min="10756" max="10764" width="9.7109375" style="59" customWidth="1"/>
    <col min="10765" max="11008" width="9.140625" style="59"/>
    <col min="11009" max="11009" width="62.5703125" style="59" bestFit="1" customWidth="1"/>
    <col min="11010" max="11010" width="10.7109375" style="59" customWidth="1"/>
    <col min="11011" max="11011" width="14" style="59" customWidth="1"/>
    <col min="11012" max="11020" width="9.7109375" style="59" customWidth="1"/>
    <col min="11021" max="11264" width="9.140625" style="59"/>
    <col min="11265" max="11265" width="62.5703125" style="59" bestFit="1" customWidth="1"/>
    <col min="11266" max="11266" width="10.7109375" style="59" customWidth="1"/>
    <col min="11267" max="11267" width="14" style="59" customWidth="1"/>
    <col min="11268" max="11276" width="9.7109375" style="59" customWidth="1"/>
    <col min="11277" max="11520" width="9.140625" style="59"/>
    <col min="11521" max="11521" width="62.5703125" style="59" bestFit="1" customWidth="1"/>
    <col min="11522" max="11522" width="10.7109375" style="59" customWidth="1"/>
    <col min="11523" max="11523" width="14" style="59" customWidth="1"/>
    <col min="11524" max="11532" width="9.7109375" style="59" customWidth="1"/>
    <col min="11533" max="11776" width="9.140625" style="59"/>
    <col min="11777" max="11777" width="62.5703125" style="59" bestFit="1" customWidth="1"/>
    <col min="11778" max="11778" width="10.7109375" style="59" customWidth="1"/>
    <col min="11779" max="11779" width="14" style="59" customWidth="1"/>
    <col min="11780" max="11788" width="9.7109375" style="59" customWidth="1"/>
    <col min="11789" max="12032" width="9.140625" style="59"/>
    <col min="12033" max="12033" width="62.5703125" style="59" bestFit="1" customWidth="1"/>
    <col min="12034" max="12034" width="10.7109375" style="59" customWidth="1"/>
    <col min="12035" max="12035" width="14" style="59" customWidth="1"/>
    <col min="12036" max="12044" width="9.7109375" style="59" customWidth="1"/>
    <col min="12045" max="12288" width="9.140625" style="59"/>
    <col min="12289" max="12289" width="62.5703125" style="59" bestFit="1" customWidth="1"/>
    <col min="12290" max="12290" width="10.7109375" style="59" customWidth="1"/>
    <col min="12291" max="12291" width="14" style="59" customWidth="1"/>
    <col min="12292" max="12300" width="9.7109375" style="59" customWidth="1"/>
    <col min="12301" max="12544" width="9.140625" style="59"/>
    <col min="12545" max="12545" width="62.5703125" style="59" bestFit="1" customWidth="1"/>
    <col min="12546" max="12546" width="10.7109375" style="59" customWidth="1"/>
    <col min="12547" max="12547" width="14" style="59" customWidth="1"/>
    <col min="12548" max="12556" width="9.7109375" style="59" customWidth="1"/>
    <col min="12557" max="12800" width="9.140625" style="59"/>
    <col min="12801" max="12801" width="62.5703125" style="59" bestFit="1" customWidth="1"/>
    <col min="12802" max="12802" width="10.7109375" style="59" customWidth="1"/>
    <col min="12803" max="12803" width="14" style="59" customWidth="1"/>
    <col min="12804" max="12812" width="9.7109375" style="59" customWidth="1"/>
    <col min="12813" max="13056" width="9.140625" style="59"/>
    <col min="13057" max="13057" width="62.5703125" style="59" bestFit="1" customWidth="1"/>
    <col min="13058" max="13058" width="10.7109375" style="59" customWidth="1"/>
    <col min="13059" max="13059" width="14" style="59" customWidth="1"/>
    <col min="13060" max="13068" width="9.7109375" style="59" customWidth="1"/>
    <col min="13069" max="13312" width="9.140625" style="59"/>
    <col min="13313" max="13313" width="62.5703125" style="59" bestFit="1" customWidth="1"/>
    <col min="13314" max="13314" width="10.7109375" style="59" customWidth="1"/>
    <col min="13315" max="13315" width="14" style="59" customWidth="1"/>
    <col min="13316" max="13324" width="9.7109375" style="59" customWidth="1"/>
    <col min="13325" max="13568" width="9.140625" style="59"/>
    <col min="13569" max="13569" width="62.5703125" style="59" bestFit="1" customWidth="1"/>
    <col min="13570" max="13570" width="10.7109375" style="59" customWidth="1"/>
    <col min="13571" max="13571" width="14" style="59" customWidth="1"/>
    <col min="13572" max="13580" width="9.7109375" style="59" customWidth="1"/>
    <col min="13581" max="13824" width="9.140625" style="59"/>
    <col min="13825" max="13825" width="62.5703125" style="59" bestFit="1" customWidth="1"/>
    <col min="13826" max="13826" width="10.7109375" style="59" customWidth="1"/>
    <col min="13827" max="13827" width="14" style="59" customWidth="1"/>
    <col min="13828" max="13836" width="9.7109375" style="59" customWidth="1"/>
    <col min="13837" max="14080" width="9.140625" style="59"/>
    <col min="14081" max="14081" width="62.5703125" style="59" bestFit="1" customWidth="1"/>
    <col min="14082" max="14082" width="10.7109375" style="59" customWidth="1"/>
    <col min="14083" max="14083" width="14" style="59" customWidth="1"/>
    <col min="14084" max="14092" width="9.7109375" style="59" customWidth="1"/>
    <col min="14093" max="14336" width="9.140625" style="59"/>
    <col min="14337" max="14337" width="62.5703125" style="59" bestFit="1" customWidth="1"/>
    <col min="14338" max="14338" width="10.7109375" style="59" customWidth="1"/>
    <col min="14339" max="14339" width="14" style="59" customWidth="1"/>
    <col min="14340" max="14348" width="9.7109375" style="59" customWidth="1"/>
    <col min="14349" max="14592" width="9.140625" style="59"/>
    <col min="14593" max="14593" width="62.5703125" style="59" bestFit="1" customWidth="1"/>
    <col min="14594" max="14594" width="10.7109375" style="59" customWidth="1"/>
    <col min="14595" max="14595" width="14" style="59" customWidth="1"/>
    <col min="14596" max="14604" width="9.7109375" style="59" customWidth="1"/>
    <col min="14605" max="14848" width="9.140625" style="59"/>
    <col min="14849" max="14849" width="62.5703125" style="59" bestFit="1" customWidth="1"/>
    <col min="14850" max="14850" width="10.7109375" style="59" customWidth="1"/>
    <col min="14851" max="14851" width="14" style="59" customWidth="1"/>
    <col min="14852" max="14860" width="9.7109375" style="59" customWidth="1"/>
    <col min="14861" max="15104" width="9.140625" style="59"/>
    <col min="15105" max="15105" width="62.5703125" style="59" bestFit="1" customWidth="1"/>
    <col min="15106" max="15106" width="10.7109375" style="59" customWidth="1"/>
    <col min="15107" max="15107" width="14" style="59" customWidth="1"/>
    <col min="15108" max="15116" width="9.7109375" style="59" customWidth="1"/>
    <col min="15117" max="15360" width="9.140625" style="59"/>
    <col min="15361" max="15361" width="62.5703125" style="59" bestFit="1" customWidth="1"/>
    <col min="15362" max="15362" width="10.7109375" style="59" customWidth="1"/>
    <col min="15363" max="15363" width="14" style="59" customWidth="1"/>
    <col min="15364" max="15372" width="9.7109375" style="59" customWidth="1"/>
    <col min="15373" max="15616" width="9.140625" style="59"/>
    <col min="15617" max="15617" width="62.5703125" style="59" bestFit="1" customWidth="1"/>
    <col min="15618" max="15618" width="10.7109375" style="59" customWidth="1"/>
    <col min="15619" max="15619" width="14" style="59" customWidth="1"/>
    <col min="15620" max="15628" width="9.7109375" style="59" customWidth="1"/>
    <col min="15629" max="15872" width="9.140625" style="59"/>
    <col min="15873" max="15873" width="62.5703125" style="59" bestFit="1" customWidth="1"/>
    <col min="15874" max="15874" width="10.7109375" style="59" customWidth="1"/>
    <col min="15875" max="15875" width="14" style="59" customWidth="1"/>
    <col min="15876" max="15884" width="9.7109375" style="59" customWidth="1"/>
    <col min="15885" max="16128" width="9.140625" style="59"/>
    <col min="16129" max="16129" width="62.5703125" style="59" bestFit="1" customWidth="1"/>
    <col min="16130" max="16130" width="10.7109375" style="59" customWidth="1"/>
    <col min="16131" max="16131" width="14" style="59" customWidth="1"/>
    <col min="16132" max="16140" width="9.7109375" style="59" customWidth="1"/>
    <col min="16141" max="16384" width="9.140625" style="59"/>
  </cols>
  <sheetData>
    <row r="1" spans="1:3" ht="18">
      <c r="A1" s="584"/>
      <c r="B1" s="584"/>
      <c r="C1" s="584"/>
    </row>
    <row r="2" spans="1:3" ht="18">
      <c r="A2" s="557" t="s">
        <v>158</v>
      </c>
      <c r="B2" s="557"/>
      <c r="C2" s="557"/>
    </row>
    <row r="3" spans="1:3" ht="18" customHeight="1">
      <c r="A3" s="557" t="s">
        <v>634</v>
      </c>
      <c r="B3" s="557"/>
      <c r="C3" s="557"/>
    </row>
    <row r="4" spans="1:3" ht="18" customHeight="1">
      <c r="A4" s="557" t="s">
        <v>919</v>
      </c>
      <c r="B4" s="557"/>
      <c r="C4" s="557"/>
    </row>
    <row r="5" spans="1:3" ht="18">
      <c r="A5" s="557"/>
      <c r="B5" s="557"/>
      <c r="C5" s="557"/>
    </row>
    <row r="6" spans="1:3" ht="3.75" customHeight="1">
      <c r="B6" s="157"/>
    </row>
    <row r="7" spans="1:3" ht="30" customHeight="1" thickBot="1">
      <c r="A7" s="482"/>
      <c r="B7" s="482" t="s">
        <v>159</v>
      </c>
      <c r="C7" s="483" t="s">
        <v>445</v>
      </c>
    </row>
    <row r="8" spans="1:3">
      <c r="A8" s="354" t="s">
        <v>635</v>
      </c>
      <c r="B8" s="348">
        <v>12</v>
      </c>
      <c r="C8" s="348">
        <v>12</v>
      </c>
    </row>
    <row r="9" spans="1:3">
      <c r="A9" s="491" t="s">
        <v>636</v>
      </c>
      <c r="B9" s="485">
        <v>1</v>
      </c>
      <c r="C9" s="485">
        <v>1</v>
      </c>
    </row>
    <row r="10" spans="1:3">
      <c r="A10" s="491" t="s">
        <v>637</v>
      </c>
      <c r="B10" s="485">
        <v>2</v>
      </c>
      <c r="C10" s="485">
        <v>2</v>
      </c>
    </row>
    <row r="11" spans="1:3">
      <c r="A11" s="491" t="s">
        <v>638</v>
      </c>
      <c r="B11" s="485">
        <v>2</v>
      </c>
      <c r="C11" s="485">
        <v>2</v>
      </c>
    </row>
    <row r="12" spans="1:3">
      <c r="A12" s="491" t="s">
        <v>639</v>
      </c>
      <c r="B12" s="485">
        <v>1</v>
      </c>
      <c r="C12" s="485">
        <v>1</v>
      </c>
    </row>
    <row r="13" spans="1:3">
      <c r="A13" s="491" t="s">
        <v>640</v>
      </c>
      <c r="B13" s="485">
        <v>1</v>
      </c>
      <c r="C13" s="485">
        <v>1</v>
      </c>
    </row>
    <row r="14" spans="1:3">
      <c r="A14" s="491" t="s">
        <v>641</v>
      </c>
      <c r="B14" s="485">
        <v>1</v>
      </c>
      <c r="C14" s="485">
        <v>1</v>
      </c>
    </row>
    <row r="15" spans="1:3">
      <c r="A15" s="491" t="s">
        <v>642</v>
      </c>
      <c r="B15" s="485">
        <v>2</v>
      </c>
      <c r="C15" s="485">
        <v>2</v>
      </c>
    </row>
    <row r="16" spans="1:3">
      <c r="A16" s="491" t="s">
        <v>643</v>
      </c>
      <c r="B16" s="485">
        <v>1</v>
      </c>
      <c r="C16" s="485">
        <v>1</v>
      </c>
    </row>
    <row r="17" spans="1:3">
      <c r="A17" s="491" t="s">
        <v>644</v>
      </c>
      <c r="B17" s="485"/>
      <c r="C17" s="485">
        <v>0</v>
      </c>
    </row>
    <row r="18" spans="1:3">
      <c r="A18" s="491" t="s">
        <v>645</v>
      </c>
      <c r="B18" s="485">
        <v>1</v>
      </c>
      <c r="C18" s="485">
        <v>1</v>
      </c>
    </row>
    <row r="19" spans="1:3">
      <c r="A19" s="492" t="s">
        <v>646</v>
      </c>
      <c r="B19" s="497">
        <v>25</v>
      </c>
      <c r="C19" s="497">
        <v>25</v>
      </c>
    </row>
    <row r="20" spans="1:3">
      <c r="A20" s="493" t="s">
        <v>647</v>
      </c>
      <c r="B20" s="498">
        <v>1</v>
      </c>
      <c r="C20" s="498">
        <v>1</v>
      </c>
    </row>
    <row r="21" spans="1:3">
      <c r="A21" s="491" t="s">
        <v>649</v>
      </c>
      <c r="B21" s="485"/>
      <c r="C21" s="485"/>
    </row>
    <row r="22" spans="1:3">
      <c r="A22" s="491" t="s">
        <v>651</v>
      </c>
      <c r="B22" s="485">
        <v>1</v>
      </c>
      <c r="C22" s="485">
        <v>1</v>
      </c>
    </row>
    <row r="23" spans="1:3">
      <c r="A23" s="493" t="s">
        <v>637</v>
      </c>
      <c r="B23" s="498">
        <v>5</v>
      </c>
      <c r="C23" s="498">
        <v>5</v>
      </c>
    </row>
    <row r="24" spans="1:3">
      <c r="A24" s="491" t="s">
        <v>661</v>
      </c>
      <c r="B24" s="485"/>
      <c r="C24" s="485"/>
    </row>
    <row r="25" spans="1:3">
      <c r="A25" s="491" t="s">
        <v>662</v>
      </c>
      <c r="B25" s="485">
        <v>1</v>
      </c>
      <c r="C25" s="485">
        <v>1</v>
      </c>
    </row>
    <row r="26" spans="1:3">
      <c r="A26" s="491" t="s">
        <v>817</v>
      </c>
      <c r="B26" s="485">
        <v>1</v>
      </c>
      <c r="C26" s="485">
        <v>1</v>
      </c>
    </row>
    <row r="27" spans="1:3">
      <c r="A27" s="491" t="s">
        <v>671</v>
      </c>
      <c r="B27" s="485">
        <v>1</v>
      </c>
      <c r="C27" s="485">
        <v>1</v>
      </c>
    </row>
    <row r="28" spans="1:3">
      <c r="A28" s="491" t="s">
        <v>672</v>
      </c>
      <c r="B28" s="485">
        <v>1</v>
      </c>
      <c r="C28" s="485">
        <v>1</v>
      </c>
    </row>
    <row r="29" spans="1:3">
      <c r="A29" s="491" t="s">
        <v>811</v>
      </c>
      <c r="B29" s="485">
        <v>1</v>
      </c>
      <c r="C29" s="485">
        <v>1</v>
      </c>
    </row>
    <row r="30" spans="1:3">
      <c r="A30" s="493" t="s">
        <v>638</v>
      </c>
      <c r="B30" s="498">
        <v>3</v>
      </c>
      <c r="C30" s="498">
        <v>3</v>
      </c>
    </row>
    <row r="31" spans="1:3">
      <c r="A31" s="491" t="s">
        <v>677</v>
      </c>
      <c r="B31" s="485"/>
      <c r="C31" s="485"/>
    </row>
    <row r="32" spans="1:3">
      <c r="A32" s="491" t="s">
        <v>818</v>
      </c>
      <c r="B32" s="485">
        <v>1</v>
      </c>
      <c r="C32" s="485">
        <v>1</v>
      </c>
    </row>
    <row r="33" spans="1:3">
      <c r="A33" s="491" t="s">
        <v>687</v>
      </c>
      <c r="B33" s="485">
        <v>1</v>
      </c>
      <c r="C33" s="485">
        <v>1</v>
      </c>
    </row>
    <row r="34" spans="1:3">
      <c r="A34" s="491" t="s">
        <v>694</v>
      </c>
      <c r="B34" s="485">
        <v>1</v>
      </c>
      <c r="C34" s="485">
        <v>1</v>
      </c>
    </row>
    <row r="35" spans="1:3">
      <c r="A35" s="493" t="s">
        <v>639</v>
      </c>
      <c r="B35" s="498">
        <v>0</v>
      </c>
      <c r="C35" s="498">
        <v>0</v>
      </c>
    </row>
    <row r="36" spans="1:3">
      <c r="A36" s="491" t="s">
        <v>819</v>
      </c>
      <c r="B36" s="485"/>
      <c r="C36" s="485"/>
    </row>
    <row r="37" spans="1:3">
      <c r="A37" s="493" t="s">
        <v>640</v>
      </c>
      <c r="B37" s="498">
        <v>1</v>
      </c>
      <c r="C37" s="498">
        <v>1</v>
      </c>
    </row>
    <row r="38" spans="1:3">
      <c r="A38" s="491" t="s">
        <v>711</v>
      </c>
      <c r="B38" s="485"/>
      <c r="C38" s="485"/>
    </row>
    <row r="39" spans="1:3">
      <c r="A39" s="491" t="s">
        <v>713</v>
      </c>
      <c r="B39" s="485">
        <v>1</v>
      </c>
      <c r="C39" s="485">
        <v>1</v>
      </c>
    </row>
    <row r="40" spans="1:3">
      <c r="A40" s="493" t="s">
        <v>641</v>
      </c>
      <c r="B40" s="498">
        <v>0</v>
      </c>
      <c r="C40" s="498">
        <v>0</v>
      </c>
    </row>
    <row r="41" spans="1:3">
      <c r="A41" s="491" t="s">
        <v>720</v>
      </c>
      <c r="B41" s="485"/>
      <c r="C41" s="485"/>
    </row>
    <row r="42" spans="1:3">
      <c r="A42" s="493" t="s">
        <v>642</v>
      </c>
      <c r="B42" s="498">
        <v>7</v>
      </c>
      <c r="C42" s="498">
        <v>7</v>
      </c>
    </row>
    <row r="43" spans="1:3">
      <c r="A43" s="491" t="s">
        <v>724</v>
      </c>
      <c r="B43" s="485"/>
      <c r="C43" s="485"/>
    </row>
    <row r="44" spans="1:3">
      <c r="A44" s="491" t="s">
        <v>726</v>
      </c>
      <c r="B44" s="485">
        <v>1</v>
      </c>
      <c r="C44" s="485">
        <v>1</v>
      </c>
    </row>
    <row r="45" spans="1:3">
      <c r="A45" s="491" t="s">
        <v>739</v>
      </c>
      <c r="B45" s="485">
        <v>1</v>
      </c>
      <c r="C45" s="485">
        <v>1</v>
      </c>
    </row>
    <row r="46" spans="1:3">
      <c r="A46" s="491" t="s">
        <v>741</v>
      </c>
      <c r="B46" s="485">
        <v>1</v>
      </c>
      <c r="C46" s="485">
        <v>1</v>
      </c>
    </row>
    <row r="47" spans="1:3">
      <c r="A47" s="491" t="s">
        <v>758</v>
      </c>
      <c r="B47" s="485">
        <v>1</v>
      </c>
      <c r="C47" s="485">
        <v>1</v>
      </c>
    </row>
    <row r="48" spans="1:3">
      <c r="A48" s="491" t="s">
        <v>820</v>
      </c>
      <c r="B48" s="485">
        <v>1</v>
      </c>
      <c r="C48" s="485">
        <v>1</v>
      </c>
    </row>
    <row r="49" spans="1:3">
      <c r="A49" s="491" t="s">
        <v>764</v>
      </c>
      <c r="B49" s="485">
        <v>1</v>
      </c>
      <c r="C49" s="485">
        <v>1</v>
      </c>
    </row>
    <row r="50" spans="1:3">
      <c r="A50" s="491" t="s">
        <v>768</v>
      </c>
      <c r="B50" s="485">
        <v>1</v>
      </c>
      <c r="C50" s="485">
        <v>1</v>
      </c>
    </row>
    <row r="51" spans="1:3">
      <c r="A51" s="493" t="s">
        <v>788</v>
      </c>
      <c r="B51" s="498">
        <v>1</v>
      </c>
      <c r="C51" s="498">
        <v>1</v>
      </c>
    </row>
    <row r="52" spans="1:3">
      <c r="A52" s="491" t="s">
        <v>772</v>
      </c>
      <c r="B52" s="485">
        <v>1</v>
      </c>
      <c r="C52" s="485">
        <v>1</v>
      </c>
    </row>
    <row r="53" spans="1:3">
      <c r="A53" s="494" t="s">
        <v>781</v>
      </c>
      <c r="B53" s="497">
        <v>37</v>
      </c>
      <c r="C53" s="497">
        <v>37</v>
      </c>
    </row>
    <row r="54" spans="1:3">
      <c r="A54" s="492" t="s">
        <v>932</v>
      </c>
      <c r="B54" s="497">
        <v>478</v>
      </c>
      <c r="C54" s="497">
        <v>478</v>
      </c>
    </row>
    <row r="55" spans="1:3" ht="3.75" customHeight="1" thickBot="1">
      <c r="A55" s="490"/>
      <c r="B55" s="490">
        <v>478</v>
      </c>
      <c r="C55" s="490">
        <v>478</v>
      </c>
    </row>
    <row r="56" spans="1:3" ht="13.5" thickTop="1"/>
  </sheetData>
  <mergeCells count="5">
    <mergeCell ref="A1:C1"/>
    <mergeCell ref="A2:C2"/>
    <mergeCell ref="A3:C3"/>
    <mergeCell ref="A4:C4"/>
    <mergeCell ref="A5:C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workbookViewId="0">
      <selection sqref="A1:H1"/>
    </sheetView>
  </sheetViews>
  <sheetFormatPr defaultColWidth="14.7109375" defaultRowHeight="15"/>
  <cols>
    <col min="1" max="1" width="43.85546875" style="164" customWidth="1"/>
    <col min="2" max="7" width="14.7109375" style="165" customWidth="1"/>
    <col min="8" max="8" width="20.42578125" style="27" customWidth="1"/>
    <col min="9" max="230" width="9.140625" style="27" customWidth="1"/>
    <col min="231" max="231" width="38.85546875" style="27" customWidth="1"/>
    <col min="232" max="16384" width="14.7109375" style="27"/>
  </cols>
  <sheetData>
    <row r="1" spans="1:8">
      <c r="A1" s="585"/>
      <c r="B1" s="585"/>
      <c r="C1" s="585"/>
      <c r="D1" s="585"/>
      <c r="E1" s="585"/>
      <c r="F1" s="585"/>
      <c r="G1" s="585"/>
      <c r="H1" s="585"/>
    </row>
    <row r="2" spans="1:8" ht="18">
      <c r="A2" s="586" t="s">
        <v>51</v>
      </c>
      <c r="B2" s="586"/>
      <c r="C2" s="586"/>
      <c r="D2" s="586"/>
      <c r="E2" s="586"/>
      <c r="F2" s="586"/>
      <c r="G2" s="586"/>
      <c r="H2" s="586"/>
    </row>
    <row r="3" spans="1:8" ht="18">
      <c r="A3" s="586" t="s">
        <v>821</v>
      </c>
      <c r="B3" s="586"/>
      <c r="C3" s="586"/>
      <c r="D3" s="586"/>
      <c r="E3" s="586"/>
      <c r="F3" s="586"/>
      <c r="G3" s="586"/>
      <c r="H3" s="586"/>
    </row>
    <row r="4" spans="1:8" ht="30" customHeight="1">
      <c r="A4" s="587" t="s">
        <v>919</v>
      </c>
      <c r="B4" s="587"/>
      <c r="C4" s="587"/>
      <c r="D4" s="587"/>
      <c r="E4" s="587"/>
      <c r="F4" s="587"/>
      <c r="G4" s="587"/>
      <c r="H4" s="587"/>
    </row>
    <row r="5" spans="1:8">
      <c r="A5" s="593" t="s">
        <v>933</v>
      </c>
      <c r="B5" s="592">
        <v>2019</v>
      </c>
      <c r="C5" s="592"/>
      <c r="D5" s="592"/>
      <c r="E5" s="592">
        <v>2020</v>
      </c>
      <c r="F5" s="592"/>
      <c r="G5" s="588" t="s">
        <v>822</v>
      </c>
      <c r="H5" s="590" t="s">
        <v>918</v>
      </c>
    </row>
    <row r="6" spans="1:8" ht="33" customHeight="1">
      <c r="A6" s="594"/>
      <c r="B6" s="523" t="s">
        <v>824</v>
      </c>
      <c r="C6" s="523" t="s">
        <v>825</v>
      </c>
      <c r="D6" s="523" t="s">
        <v>826</v>
      </c>
      <c r="E6" s="523" t="s">
        <v>823</v>
      </c>
      <c r="F6" s="523" t="s">
        <v>824</v>
      </c>
      <c r="G6" s="589"/>
      <c r="H6" s="591"/>
    </row>
    <row r="7" spans="1:8" ht="15" customHeight="1">
      <c r="A7" s="506" t="s">
        <v>827</v>
      </c>
      <c r="B7" s="507">
        <v>1983</v>
      </c>
      <c r="C7" s="507">
        <v>2902</v>
      </c>
      <c r="D7" s="522">
        <v>2378</v>
      </c>
      <c r="E7" s="522">
        <v>1661</v>
      </c>
      <c r="F7" s="508">
        <v>2279</v>
      </c>
      <c r="G7" s="508">
        <f>SUM(B7:F7)</f>
        <v>11203</v>
      </c>
      <c r="H7" s="509">
        <f>SUM(B7:F7)/SUM($B$10:$F$10)</f>
        <v>0.16181355981165324</v>
      </c>
    </row>
    <row r="8" spans="1:8" ht="15" customHeight="1">
      <c r="A8" s="506" t="s">
        <v>828</v>
      </c>
      <c r="B8" s="507">
        <v>8441</v>
      </c>
      <c r="C8" s="507">
        <v>12608</v>
      </c>
      <c r="D8" s="522">
        <v>10662</v>
      </c>
      <c r="E8" s="522">
        <v>7433</v>
      </c>
      <c r="F8" s="508">
        <v>7289</v>
      </c>
      <c r="G8" s="508">
        <f>SUM(B8:F8)</f>
        <v>46433</v>
      </c>
      <c r="H8" s="509">
        <f>SUM(B8:F8)/SUM($B$10:$F$10)</f>
        <v>0.67066759106797236</v>
      </c>
    </row>
    <row r="9" spans="1:8" ht="18.75" customHeight="1" thickBot="1">
      <c r="A9" s="506" t="s">
        <v>829</v>
      </c>
      <c r="B9" s="507">
        <v>3838</v>
      </c>
      <c r="C9" s="507">
        <v>221</v>
      </c>
      <c r="D9" s="522">
        <v>1675</v>
      </c>
      <c r="E9" s="522">
        <v>3898</v>
      </c>
      <c r="F9" s="508">
        <v>1966</v>
      </c>
      <c r="G9" s="508">
        <f>SUM(B9:F9)</f>
        <v>11598</v>
      </c>
      <c r="H9" s="509">
        <f>SUM(B9:F9)/SUM($B$10:$F$10)</f>
        <v>0.16751884912037437</v>
      </c>
    </row>
    <row r="10" spans="1:8" ht="15" customHeight="1" thickBot="1">
      <c r="A10" s="500" t="s">
        <v>830</v>
      </c>
      <c r="B10" s="503">
        <f t="shared" ref="B10:C10" si="0">SUM(B7:B9)</f>
        <v>14262</v>
      </c>
      <c r="C10" s="503">
        <f t="shared" si="0"/>
        <v>15731</v>
      </c>
      <c r="D10" s="503">
        <f t="shared" ref="D10:E10" si="1">SUM(D7:D9)</f>
        <v>14715</v>
      </c>
      <c r="E10" s="503">
        <f t="shared" si="1"/>
        <v>12992</v>
      </c>
      <c r="F10" s="503">
        <f t="shared" ref="F10" si="2">SUM(F7:F9)</f>
        <v>11534</v>
      </c>
      <c r="G10" s="501">
        <f>SUM(G7:G9)</f>
        <v>69234</v>
      </c>
      <c r="H10" s="504">
        <f>SUM(H7:H9)</f>
        <v>1</v>
      </c>
    </row>
    <row r="11" spans="1:8">
      <c r="A11" s="510"/>
      <c r="B11" s="511"/>
      <c r="C11" s="511"/>
      <c r="D11" s="511"/>
      <c r="E11" s="511"/>
      <c r="F11" s="511"/>
      <c r="G11" s="511"/>
      <c r="H11" s="512"/>
    </row>
    <row r="12" spans="1:8">
      <c r="A12" s="585"/>
      <c r="B12" s="585"/>
      <c r="C12" s="585"/>
      <c r="D12" s="585"/>
      <c r="E12" s="585"/>
      <c r="F12" s="585"/>
      <c r="G12" s="585"/>
      <c r="H12" s="585"/>
    </row>
    <row r="13" spans="1:8" ht="18">
      <c r="A13" s="586" t="s">
        <v>831</v>
      </c>
      <c r="B13" s="586"/>
      <c r="C13" s="586"/>
      <c r="D13" s="586"/>
      <c r="E13" s="586"/>
      <c r="F13" s="586"/>
      <c r="G13" s="586"/>
      <c r="H13" s="586"/>
    </row>
    <row r="14" spans="1:8" ht="18">
      <c r="A14" s="586" t="s">
        <v>832</v>
      </c>
      <c r="B14" s="586"/>
      <c r="C14" s="586"/>
      <c r="D14" s="586"/>
      <c r="E14" s="586"/>
      <c r="F14" s="586"/>
      <c r="G14" s="586"/>
      <c r="H14" s="586"/>
    </row>
    <row r="15" spans="1:8" ht="32.25" customHeight="1">
      <c r="A15" s="587" t="s">
        <v>919</v>
      </c>
      <c r="B15" s="587"/>
      <c r="C15" s="587"/>
      <c r="D15" s="587"/>
      <c r="E15" s="587"/>
      <c r="F15" s="587"/>
      <c r="G15" s="587"/>
      <c r="H15" s="587"/>
    </row>
    <row r="16" spans="1:8" ht="16.5" customHeight="1">
      <c r="A16" s="593" t="s">
        <v>833</v>
      </c>
      <c r="B16" s="592">
        <v>2019</v>
      </c>
      <c r="C16" s="592"/>
      <c r="D16" s="592"/>
      <c r="E16" s="592">
        <v>2020</v>
      </c>
      <c r="F16" s="592"/>
      <c r="G16" s="595" t="s">
        <v>822</v>
      </c>
      <c r="H16" s="590" t="s">
        <v>918</v>
      </c>
    </row>
    <row r="17" spans="1:8" ht="27.75" customHeight="1">
      <c r="A17" s="594"/>
      <c r="B17" s="523" t="s">
        <v>824</v>
      </c>
      <c r="C17" s="523" t="s">
        <v>825</v>
      </c>
      <c r="D17" s="523" t="s">
        <v>826</v>
      </c>
      <c r="E17" s="523" t="s">
        <v>823</v>
      </c>
      <c r="F17" s="523" t="s">
        <v>824</v>
      </c>
      <c r="G17" s="589"/>
      <c r="H17" s="591"/>
    </row>
    <row r="18" spans="1:8">
      <c r="A18" s="513" t="s">
        <v>80</v>
      </c>
      <c r="B18" s="507">
        <v>5292</v>
      </c>
      <c r="C18" s="507">
        <v>5907</v>
      </c>
      <c r="D18" s="522">
        <v>5555</v>
      </c>
      <c r="E18" s="522">
        <v>4875</v>
      </c>
      <c r="F18" s="508">
        <v>4756</v>
      </c>
      <c r="G18" s="508">
        <f>SUM(B18:F18)</f>
        <v>26385</v>
      </c>
      <c r="H18" s="509">
        <f>SUM(B18:F18)/SUM($B$27:$F$27)</f>
        <v>0.38109888205217091</v>
      </c>
    </row>
    <row r="19" spans="1:8">
      <c r="A19" s="513" t="s">
        <v>83</v>
      </c>
      <c r="B19" s="507">
        <v>4640</v>
      </c>
      <c r="C19" s="507">
        <v>5169</v>
      </c>
      <c r="D19" s="522">
        <v>4896</v>
      </c>
      <c r="E19" s="522">
        <v>4207</v>
      </c>
      <c r="F19" s="508">
        <v>3474</v>
      </c>
      <c r="G19" s="508">
        <f>SUM(B19:F19)</f>
        <v>22386</v>
      </c>
      <c r="H19" s="509">
        <f>SUM(B19:F19)/SUM($B$27:$F$27)</f>
        <v>0.32333824421526997</v>
      </c>
    </row>
    <row r="20" spans="1:8">
      <c r="A20" s="513" t="s">
        <v>76</v>
      </c>
      <c r="B20" s="507">
        <v>2151</v>
      </c>
      <c r="C20" s="507">
        <v>2443</v>
      </c>
      <c r="D20" s="522">
        <v>2119</v>
      </c>
      <c r="E20" s="522">
        <v>1915</v>
      </c>
      <c r="F20" s="508">
        <v>1724</v>
      </c>
      <c r="G20" s="508">
        <f>SUM(B20:F20)</f>
        <v>10352</v>
      </c>
      <c r="H20" s="509">
        <f>SUM(B20:F20)/SUM($B$27:$F$27)</f>
        <v>0.14952191119969957</v>
      </c>
    </row>
    <row r="21" spans="1:8">
      <c r="A21" s="513" t="s">
        <v>79</v>
      </c>
      <c r="B21" s="507">
        <v>564</v>
      </c>
      <c r="C21" s="507">
        <v>645</v>
      </c>
      <c r="D21" s="522">
        <v>576</v>
      </c>
      <c r="E21" s="522">
        <v>494</v>
      </c>
      <c r="F21" s="508">
        <v>460</v>
      </c>
      <c r="G21" s="508">
        <f>SUM(B21:F21)</f>
        <v>2739</v>
      </c>
      <c r="H21" s="509">
        <f>SUM(B21:F21)/SUM($B$27:$F$27)</f>
        <v>3.9561487130600571E-2</v>
      </c>
    </row>
    <row r="22" spans="1:8">
      <c r="A22" s="513" t="s">
        <v>82</v>
      </c>
      <c r="B22" s="507">
        <v>490</v>
      </c>
      <c r="C22" s="507">
        <v>515</v>
      </c>
      <c r="D22" s="522">
        <v>498</v>
      </c>
      <c r="E22" s="522">
        <v>458</v>
      </c>
      <c r="F22" s="508">
        <v>309</v>
      </c>
      <c r="G22" s="508">
        <f>SUM(B22:F22)</f>
        <v>2270</v>
      </c>
      <c r="H22" s="509">
        <f>SUM(B22:F22)/SUM($B$27:$F$27)</f>
        <v>3.278735881214432E-2</v>
      </c>
    </row>
    <row r="23" spans="1:8">
      <c r="A23" s="513" t="s">
        <v>834</v>
      </c>
      <c r="B23" s="507">
        <v>358</v>
      </c>
      <c r="C23" s="507">
        <v>297</v>
      </c>
      <c r="D23" s="522">
        <v>259</v>
      </c>
      <c r="E23" s="522">
        <v>342</v>
      </c>
      <c r="F23" s="508">
        <v>309</v>
      </c>
      <c r="G23" s="508">
        <f>SUM(B23:F23)</f>
        <v>1565</v>
      </c>
      <c r="H23" s="509">
        <f>SUM(B23:F23)/SUM($B$27:$F$27)</f>
        <v>2.260450067885721E-2</v>
      </c>
    </row>
    <row r="24" spans="1:8">
      <c r="A24" s="513" t="s">
        <v>84</v>
      </c>
      <c r="B24" s="507">
        <v>358</v>
      </c>
      <c r="C24" s="507">
        <v>335</v>
      </c>
      <c r="D24" s="522">
        <v>355</v>
      </c>
      <c r="E24" s="522">
        <v>309</v>
      </c>
      <c r="F24" s="508">
        <v>225</v>
      </c>
      <c r="G24" s="508">
        <f>SUM(B24:F24)</f>
        <v>1582</v>
      </c>
      <c r="H24" s="509">
        <f>SUM(B24:F24)/SUM($B$27:$F$27)</f>
        <v>2.2850044775688246E-2</v>
      </c>
    </row>
    <row r="25" spans="1:8">
      <c r="A25" s="513" t="s">
        <v>77</v>
      </c>
      <c r="B25" s="507">
        <v>288</v>
      </c>
      <c r="C25" s="507">
        <v>311</v>
      </c>
      <c r="D25" s="522">
        <v>337</v>
      </c>
      <c r="E25" s="522">
        <v>270</v>
      </c>
      <c r="F25" s="508">
        <v>205</v>
      </c>
      <c r="G25" s="508">
        <f>SUM(B25:F25)</f>
        <v>1411</v>
      </c>
      <c r="H25" s="509">
        <f>SUM(B25:F25)/SUM($B$27:$F$27)</f>
        <v>2.0380160036976052E-2</v>
      </c>
    </row>
    <row r="26" spans="1:8">
      <c r="A26" s="513" t="s">
        <v>85</v>
      </c>
      <c r="B26" s="507">
        <v>121</v>
      </c>
      <c r="C26" s="507">
        <v>109</v>
      </c>
      <c r="D26" s="522">
        <v>120</v>
      </c>
      <c r="E26" s="522">
        <v>122</v>
      </c>
      <c r="F26" s="508">
        <v>72</v>
      </c>
      <c r="G26" s="508">
        <f>SUM(B26:F26)</f>
        <v>544</v>
      </c>
      <c r="H26" s="509">
        <f>SUM(B26:F26)/SUM($B$27:$F$27)</f>
        <v>7.8574110985931769E-3</v>
      </c>
    </row>
    <row r="27" spans="1:8">
      <c r="A27" s="502" t="s">
        <v>830</v>
      </c>
      <c r="B27" s="503">
        <f t="shared" ref="B27:C27" si="3">SUM(B18:B26)</f>
        <v>14262</v>
      </c>
      <c r="C27" s="503">
        <f t="shared" si="3"/>
        <v>15731</v>
      </c>
      <c r="D27" s="503">
        <f t="shared" ref="D27:F27" si="4">SUM(D18:D26)</f>
        <v>14715</v>
      </c>
      <c r="E27" s="503">
        <f t="shared" si="4"/>
        <v>12992</v>
      </c>
      <c r="F27" s="503">
        <f t="shared" si="4"/>
        <v>11534</v>
      </c>
      <c r="G27" s="503">
        <f>SUM(G18:G26)</f>
        <v>69234</v>
      </c>
      <c r="H27" s="504">
        <f>SUM(H18:H26)</f>
        <v>1.0000000000000002</v>
      </c>
    </row>
    <row r="28" spans="1:8">
      <c r="A28" s="510"/>
      <c r="B28" s="511"/>
      <c r="C28" s="511"/>
      <c r="D28" s="511"/>
      <c r="E28" s="511"/>
      <c r="F28" s="511"/>
      <c r="G28" s="511"/>
      <c r="H28" s="512"/>
    </row>
    <row r="29" spans="1:8">
      <c r="A29" s="585"/>
      <c r="B29" s="585"/>
      <c r="C29" s="585"/>
      <c r="D29" s="585"/>
      <c r="E29" s="585"/>
      <c r="F29" s="585"/>
      <c r="G29" s="585"/>
      <c r="H29" s="585"/>
    </row>
    <row r="30" spans="1:8" ht="18">
      <c r="A30" s="586" t="s">
        <v>831</v>
      </c>
      <c r="B30" s="586"/>
      <c r="C30" s="586"/>
      <c r="D30" s="586"/>
      <c r="E30" s="586"/>
      <c r="F30" s="586"/>
      <c r="G30" s="586"/>
      <c r="H30" s="586"/>
    </row>
    <row r="31" spans="1:8" ht="18">
      <c r="A31" s="586" t="s">
        <v>835</v>
      </c>
      <c r="B31" s="586"/>
      <c r="C31" s="586"/>
      <c r="D31" s="586"/>
      <c r="E31" s="586"/>
      <c r="F31" s="586"/>
      <c r="G31" s="586"/>
      <c r="H31" s="586"/>
    </row>
    <row r="32" spans="1:8" ht="30.75" customHeight="1">
      <c r="A32" s="587" t="s">
        <v>919</v>
      </c>
      <c r="B32" s="587"/>
      <c r="C32" s="587"/>
      <c r="D32" s="587"/>
      <c r="E32" s="587"/>
      <c r="F32" s="587"/>
      <c r="G32" s="587"/>
      <c r="H32" s="587"/>
    </row>
    <row r="33" spans="1:8" ht="16.5" customHeight="1">
      <c r="A33" s="593" t="s">
        <v>933</v>
      </c>
      <c r="B33" s="592">
        <v>2019</v>
      </c>
      <c r="C33" s="592"/>
      <c r="D33" s="592"/>
      <c r="E33" s="592">
        <v>2020</v>
      </c>
      <c r="F33" s="592"/>
      <c r="G33" s="595" t="s">
        <v>822</v>
      </c>
      <c r="H33" s="590" t="s">
        <v>918</v>
      </c>
    </row>
    <row r="34" spans="1:8" ht="30" customHeight="1">
      <c r="A34" s="594"/>
      <c r="B34" s="523" t="s">
        <v>824</v>
      </c>
      <c r="C34" s="523" t="s">
        <v>825</v>
      </c>
      <c r="D34" s="523" t="s">
        <v>826</v>
      </c>
      <c r="E34" s="523" t="s">
        <v>823</v>
      </c>
      <c r="F34" s="523" t="s">
        <v>824</v>
      </c>
      <c r="G34" s="589"/>
      <c r="H34" s="591"/>
    </row>
    <row r="35" spans="1:8">
      <c r="A35" s="514" t="s">
        <v>836</v>
      </c>
      <c r="B35" s="515">
        <v>1879</v>
      </c>
      <c r="C35" s="515">
        <v>2197</v>
      </c>
      <c r="D35" s="515">
        <v>1794</v>
      </c>
      <c r="E35" s="515">
        <v>1768</v>
      </c>
      <c r="F35" s="515">
        <v>1030</v>
      </c>
      <c r="G35" s="508">
        <f>SUM(B35:F35)</f>
        <v>8668</v>
      </c>
      <c r="H35" s="509">
        <f>SUM(B35:F35)/SUM($B$52:$F$52)</f>
        <v>0.12519860184302511</v>
      </c>
    </row>
    <row r="36" spans="1:8">
      <c r="A36" s="514" t="s">
        <v>837</v>
      </c>
      <c r="B36" s="515">
        <v>1265</v>
      </c>
      <c r="C36" s="515">
        <v>1292</v>
      </c>
      <c r="D36" s="515">
        <v>1420</v>
      </c>
      <c r="E36" s="515">
        <v>1571</v>
      </c>
      <c r="F36" s="515">
        <v>2065</v>
      </c>
      <c r="G36" s="508">
        <f>SUM(B36:F36)</f>
        <v>7613</v>
      </c>
      <c r="H36" s="509">
        <f>SUM(B36:F36)/SUM($B$52:$F$52)</f>
        <v>0.10996042406909899</v>
      </c>
    </row>
    <row r="37" spans="1:8">
      <c r="A37" s="514" t="s">
        <v>838</v>
      </c>
      <c r="B37" s="515">
        <v>10</v>
      </c>
      <c r="C37" s="515">
        <v>8</v>
      </c>
      <c r="D37" s="515">
        <v>8</v>
      </c>
      <c r="E37" s="515">
        <v>8</v>
      </c>
      <c r="F37" s="515">
        <v>7</v>
      </c>
      <c r="G37" s="508">
        <f>SUM(B37:F37)</f>
        <v>41</v>
      </c>
      <c r="H37" s="509">
        <f>SUM(B37:F37)/SUM($B$52:$F$52)</f>
        <v>5.9219458647485337E-4</v>
      </c>
    </row>
    <row r="38" spans="1:8">
      <c r="A38" s="514" t="s">
        <v>839</v>
      </c>
      <c r="B38" s="515">
        <v>28</v>
      </c>
      <c r="C38" s="515">
        <v>25</v>
      </c>
      <c r="D38" s="515">
        <v>28</v>
      </c>
      <c r="E38" s="515">
        <v>30</v>
      </c>
      <c r="F38" s="515">
        <v>4</v>
      </c>
      <c r="G38" s="508">
        <f>SUM(B38:F38)</f>
        <v>115</v>
      </c>
      <c r="H38" s="509">
        <f>SUM(B38:F38)/SUM($B$52:$F$52)</f>
        <v>1.6610335962099546E-3</v>
      </c>
    </row>
    <row r="39" spans="1:8">
      <c r="A39" s="514" t="s">
        <v>840</v>
      </c>
      <c r="B39" s="515">
        <v>641</v>
      </c>
      <c r="C39" s="515">
        <v>832</v>
      </c>
      <c r="D39" s="515">
        <v>723</v>
      </c>
      <c r="E39" s="515">
        <v>588</v>
      </c>
      <c r="F39" s="515">
        <v>596</v>
      </c>
      <c r="G39" s="508">
        <f>SUM(B39:F39)</f>
        <v>3380</v>
      </c>
      <c r="H39" s="509">
        <f>SUM(B39:F39)/SUM($B$52:$F$52)</f>
        <v>4.8819943958170839E-2</v>
      </c>
    </row>
    <row r="40" spans="1:8">
      <c r="A40" s="514" t="s">
        <v>841</v>
      </c>
      <c r="B40" s="515">
        <v>37</v>
      </c>
      <c r="C40" s="515">
        <v>35</v>
      </c>
      <c r="D40" s="515">
        <v>35</v>
      </c>
      <c r="E40" s="515">
        <v>16</v>
      </c>
      <c r="F40" s="515">
        <v>7</v>
      </c>
      <c r="G40" s="508">
        <f>SUM(B40:F40)</f>
        <v>130</v>
      </c>
      <c r="H40" s="509">
        <f>SUM(B40:F40)/SUM($B$52:$F$52)</f>
        <v>1.8776901522373401E-3</v>
      </c>
    </row>
    <row r="41" spans="1:8">
      <c r="A41" s="514" t="s">
        <v>842</v>
      </c>
      <c r="B41" s="515">
        <v>40</v>
      </c>
      <c r="C41" s="515">
        <v>22</v>
      </c>
      <c r="D41" s="515">
        <v>32</v>
      </c>
      <c r="E41" s="515">
        <v>17</v>
      </c>
      <c r="F41" s="515">
        <v>14</v>
      </c>
      <c r="G41" s="508">
        <f t="shared" ref="G35:G51" si="5">SUM(B41:F41)</f>
        <v>125</v>
      </c>
      <c r="H41" s="509">
        <f>SUM(B41:F41)/SUM($B$52:$F$52)</f>
        <v>1.8054713002282115E-3</v>
      </c>
    </row>
    <row r="42" spans="1:8">
      <c r="A42" s="514" t="s">
        <v>843</v>
      </c>
      <c r="B42" s="515">
        <v>13</v>
      </c>
      <c r="C42" s="515">
        <v>6</v>
      </c>
      <c r="D42" s="515">
        <v>13</v>
      </c>
      <c r="E42" s="515">
        <v>10</v>
      </c>
      <c r="F42" s="515">
        <v>10</v>
      </c>
      <c r="G42" s="508">
        <f>SUM(B42:F42)</f>
        <v>52</v>
      </c>
      <c r="H42" s="509">
        <f>SUM(B42:F42)/SUM($B$52:$F$52)</f>
        <v>7.5107606089493606E-4</v>
      </c>
    </row>
    <row r="43" spans="1:8">
      <c r="A43" s="514" t="s">
        <v>844</v>
      </c>
      <c r="B43" s="515">
        <v>906</v>
      </c>
      <c r="C43" s="515">
        <v>981</v>
      </c>
      <c r="D43" s="515">
        <v>884</v>
      </c>
      <c r="E43" s="515">
        <v>720</v>
      </c>
      <c r="F43" s="515">
        <v>791</v>
      </c>
      <c r="G43" s="508">
        <f>SUM(B43:F43)</f>
        <v>4282</v>
      </c>
      <c r="H43" s="509">
        <f>SUM(B43:F43)/SUM($B$52:$F$52)</f>
        <v>6.1848224860617612E-2</v>
      </c>
    </row>
    <row r="44" spans="1:8">
      <c r="A44" s="514" t="s">
        <v>845</v>
      </c>
      <c r="B44" s="515">
        <v>66</v>
      </c>
      <c r="C44" s="515">
        <v>78</v>
      </c>
      <c r="D44" s="515">
        <v>59</v>
      </c>
      <c r="E44" s="515">
        <v>81</v>
      </c>
      <c r="F44" s="515">
        <v>23</v>
      </c>
      <c r="G44" s="508">
        <f>SUM(B44:F44)</f>
        <v>307</v>
      </c>
      <c r="H44" s="509">
        <f>SUM(B44:F44)/SUM($B$52:$F$52)</f>
        <v>4.4342375133604875E-3</v>
      </c>
    </row>
    <row r="45" spans="1:8">
      <c r="A45" s="514" t="s">
        <v>482</v>
      </c>
      <c r="B45" s="515">
        <v>14</v>
      </c>
      <c r="C45" s="515">
        <v>23</v>
      </c>
      <c r="D45" s="515">
        <v>29</v>
      </c>
      <c r="E45" s="515">
        <v>22</v>
      </c>
      <c r="F45" s="515">
        <v>7</v>
      </c>
      <c r="G45" s="508">
        <f>SUM(B45:F45)</f>
        <v>95</v>
      </c>
      <c r="H45" s="509">
        <f>SUM(B45:F45)/SUM($B$52:$F$52)</f>
        <v>1.3721581881734409E-3</v>
      </c>
    </row>
    <row r="46" spans="1:8">
      <c r="A46" s="514" t="s">
        <v>846</v>
      </c>
      <c r="B46" s="515">
        <v>34</v>
      </c>
      <c r="C46" s="515">
        <v>50</v>
      </c>
      <c r="D46" s="515">
        <v>46</v>
      </c>
      <c r="E46" s="515">
        <v>25</v>
      </c>
      <c r="F46" s="515">
        <v>65</v>
      </c>
      <c r="G46" s="508">
        <f>SUM(B46:F46)</f>
        <v>220</v>
      </c>
      <c r="H46" s="509">
        <f>SUM(B46:F46)/SUM($B$52:$F$52)</f>
        <v>3.1776294884016524E-3</v>
      </c>
    </row>
    <row r="47" spans="1:8">
      <c r="A47" s="514" t="s">
        <v>847</v>
      </c>
      <c r="B47" s="515">
        <v>55</v>
      </c>
      <c r="C47" s="515">
        <v>70</v>
      </c>
      <c r="D47" s="515">
        <v>58</v>
      </c>
      <c r="E47" s="515">
        <v>48</v>
      </c>
      <c r="F47" s="515">
        <v>27</v>
      </c>
      <c r="G47" s="508">
        <f>SUM(B47:F47)</f>
        <v>258</v>
      </c>
      <c r="H47" s="509">
        <f>SUM(B47:F47)/SUM($B$52:$F$52)</f>
        <v>3.7264927636710288E-3</v>
      </c>
    </row>
    <row r="48" spans="1:8">
      <c r="A48" s="514" t="s">
        <v>848</v>
      </c>
      <c r="B48" s="515">
        <v>211</v>
      </c>
      <c r="C48" s="515">
        <v>239</v>
      </c>
      <c r="D48" s="515">
        <v>204</v>
      </c>
      <c r="E48" s="515">
        <v>211</v>
      </c>
      <c r="F48" s="515">
        <v>201</v>
      </c>
      <c r="G48" s="508">
        <f>SUM(B48:F48)</f>
        <v>1066</v>
      </c>
      <c r="H48" s="509">
        <f>SUM(B48:F48)/SUM($B$52:$F$52)</f>
        <v>1.5397059248346188E-2</v>
      </c>
    </row>
    <row r="49" spans="1:8">
      <c r="A49" s="514" t="s">
        <v>849</v>
      </c>
      <c r="B49" s="515">
        <v>381</v>
      </c>
      <c r="C49" s="515">
        <v>551</v>
      </c>
      <c r="D49" s="515">
        <v>680</v>
      </c>
      <c r="E49" s="515">
        <v>603</v>
      </c>
      <c r="F49" s="515">
        <v>535</v>
      </c>
      <c r="G49" s="508">
        <f>SUM(B49:F49)</f>
        <v>2750</v>
      </c>
      <c r="H49" s="509">
        <f>SUM(B49:F49)/SUM($B$52:$F$52)</f>
        <v>3.9720368605020658E-2</v>
      </c>
    </row>
    <row r="50" spans="1:8">
      <c r="A50" s="514" t="s">
        <v>850</v>
      </c>
      <c r="B50" s="515">
        <v>929</v>
      </c>
      <c r="C50" s="515">
        <v>1009</v>
      </c>
      <c r="D50" s="515">
        <v>978</v>
      </c>
      <c r="E50" s="515">
        <v>693</v>
      </c>
      <c r="F50" s="515">
        <v>757</v>
      </c>
      <c r="G50" s="508">
        <f>SUM(B50:F50)</f>
        <v>4366</v>
      </c>
      <c r="H50" s="509">
        <f>SUM(B50:F50)/SUM($B$52:$F$52)</f>
        <v>6.3061501574370973E-2</v>
      </c>
    </row>
    <row r="51" spans="1:8">
      <c r="A51" s="514" t="s">
        <v>851</v>
      </c>
      <c r="B51" s="515">
        <v>7753</v>
      </c>
      <c r="C51" s="515">
        <v>8313</v>
      </c>
      <c r="D51" s="515">
        <v>7724</v>
      </c>
      <c r="E51" s="515">
        <v>6581</v>
      </c>
      <c r="F51" s="515">
        <v>5395</v>
      </c>
      <c r="G51" s="508">
        <f>SUM(B51:F51)</f>
        <v>35766</v>
      </c>
      <c r="H51" s="509">
        <f>SUM(B51:F51)/SUM($B$52:$F$52)</f>
        <v>0.51659589219169777</v>
      </c>
    </row>
    <row r="52" spans="1:8">
      <c r="A52" s="502" t="s">
        <v>830</v>
      </c>
      <c r="B52" s="505">
        <f t="shared" ref="B52:C52" si="6">SUM(B35:B51)</f>
        <v>14262</v>
      </c>
      <c r="C52" s="505">
        <f t="shared" si="6"/>
        <v>15731</v>
      </c>
      <c r="D52" s="505">
        <f t="shared" ref="D52:F52" si="7">SUM(D35:D51)</f>
        <v>14715</v>
      </c>
      <c r="E52" s="505">
        <f t="shared" si="7"/>
        <v>12992</v>
      </c>
      <c r="F52" s="505">
        <f t="shared" si="7"/>
        <v>11534</v>
      </c>
      <c r="G52" s="505">
        <f t="shared" ref="G52" si="8">SUM(G35:G51)</f>
        <v>69234</v>
      </c>
      <c r="H52" s="504">
        <f>SUM(H35:H51)</f>
        <v>1</v>
      </c>
    </row>
    <row r="53" spans="1:8">
      <c r="A53" s="163"/>
      <c r="B53" s="34"/>
      <c r="C53" s="34"/>
      <c r="D53" s="34"/>
      <c r="E53" s="34"/>
      <c r="F53" s="34"/>
      <c r="G53" s="34"/>
      <c r="H53" s="34"/>
    </row>
    <row r="54" spans="1:8">
      <c r="A54" s="163"/>
      <c r="B54" s="33"/>
      <c r="C54" s="33"/>
      <c r="D54" s="33"/>
      <c r="E54" s="33"/>
      <c r="F54" s="33"/>
      <c r="G54" s="33"/>
      <c r="H54" s="34"/>
    </row>
    <row r="55" spans="1:8">
      <c r="A55" s="163"/>
      <c r="B55" s="33"/>
      <c r="C55" s="33"/>
      <c r="D55" s="33"/>
      <c r="E55" s="33"/>
      <c r="F55" s="33"/>
      <c r="G55" s="33"/>
      <c r="H55" s="34"/>
    </row>
    <row r="56" spans="1:8">
      <c r="A56" s="163"/>
      <c r="B56" s="33"/>
      <c r="C56" s="33"/>
      <c r="D56" s="33"/>
      <c r="E56" s="33"/>
      <c r="F56" s="33"/>
      <c r="G56" s="33"/>
      <c r="H56" s="34"/>
    </row>
    <row r="57" spans="1:8">
      <c r="A57" s="163"/>
      <c r="B57" s="33"/>
      <c r="C57" s="33"/>
      <c r="D57" s="33"/>
      <c r="E57" s="33"/>
      <c r="F57" s="33"/>
      <c r="G57" s="33"/>
      <c r="H57" s="34"/>
    </row>
    <row r="58" spans="1:8">
      <c r="A58" s="163"/>
      <c r="B58" s="33"/>
      <c r="C58" s="33"/>
      <c r="D58" s="33"/>
      <c r="E58" s="33"/>
      <c r="F58" s="33"/>
      <c r="G58" s="33"/>
      <c r="H58" s="34"/>
    </row>
    <row r="59" spans="1:8">
      <c r="A59" s="163"/>
      <c r="B59" s="33"/>
      <c r="C59" s="33"/>
      <c r="D59" s="33"/>
      <c r="E59" s="33"/>
      <c r="F59" s="33"/>
      <c r="G59" s="33"/>
      <c r="H59" s="34"/>
    </row>
    <row r="60" spans="1:8">
      <c r="A60" s="163"/>
      <c r="B60" s="33"/>
      <c r="C60" s="33"/>
      <c r="D60" s="33"/>
      <c r="E60" s="33"/>
      <c r="F60" s="33"/>
      <c r="G60" s="33"/>
      <c r="H60" s="34"/>
    </row>
    <row r="61" spans="1:8">
      <c r="A61" s="163"/>
      <c r="B61" s="33"/>
      <c r="C61" s="33"/>
      <c r="D61" s="33"/>
      <c r="E61" s="33"/>
      <c r="F61" s="33"/>
      <c r="G61" s="33"/>
      <c r="H61" s="34"/>
    </row>
    <row r="62" spans="1:8">
      <c r="A62" s="163"/>
      <c r="B62" s="33"/>
      <c r="C62" s="33"/>
      <c r="D62" s="33"/>
      <c r="E62" s="33"/>
      <c r="F62" s="33"/>
      <c r="G62" s="33"/>
      <c r="H62" s="34"/>
    </row>
    <row r="63" spans="1:8">
      <c r="A63" s="163"/>
      <c r="B63" s="33"/>
      <c r="C63" s="33"/>
      <c r="D63" s="33"/>
      <c r="E63" s="33"/>
      <c r="F63" s="33"/>
      <c r="G63" s="33"/>
      <c r="H63" s="34"/>
    </row>
  </sheetData>
  <mergeCells count="27">
    <mergeCell ref="A29:H29"/>
    <mergeCell ref="A30:H30"/>
    <mergeCell ref="A31:H31"/>
    <mergeCell ref="A32:H32"/>
    <mergeCell ref="G33:G34"/>
    <mergeCell ref="H33:H34"/>
    <mergeCell ref="B33:D33"/>
    <mergeCell ref="E33:F33"/>
    <mergeCell ref="A33:A34"/>
    <mergeCell ref="A12:H12"/>
    <mergeCell ref="A13:H13"/>
    <mergeCell ref="A14:H14"/>
    <mergeCell ref="A15:H15"/>
    <mergeCell ref="G16:G17"/>
    <mergeCell ref="H16:H17"/>
    <mergeCell ref="B16:D16"/>
    <mergeCell ref="E16:F16"/>
    <mergeCell ref="A16:A17"/>
    <mergeCell ref="A1:H1"/>
    <mergeCell ref="A2:H2"/>
    <mergeCell ref="A3:H3"/>
    <mergeCell ref="A4:H4"/>
    <mergeCell ref="G5:G6"/>
    <mergeCell ref="H5:H6"/>
    <mergeCell ref="B5:D5"/>
    <mergeCell ref="E5:F5"/>
    <mergeCell ref="A5:A6"/>
  </mergeCells>
  <conditionalFormatting sqref="A19:B26 A28:H28 A11:H11 A18 D19:D26">
    <cfRule type="cellIs" dxfId="284" priority="349" stopIfTrue="1" operator="greaterThan">
      <formula>0</formula>
    </cfRule>
    <cfRule type="containsBlanks" dxfId="283" priority="350" stopIfTrue="1">
      <formula>LEN(TRIM(A11))=0</formula>
    </cfRule>
    <cfRule type="cellIs" dxfId="282" priority="351" stopIfTrue="1" operator="equal">
      <formula>0</formula>
    </cfRule>
  </conditionalFormatting>
  <conditionalFormatting sqref="A35:A51">
    <cfRule type="cellIs" dxfId="281" priority="352" stopIfTrue="1" operator="greaterThan">
      <formula>0</formula>
    </cfRule>
    <cfRule type="containsBlanks" dxfId="280" priority="353" stopIfTrue="1">
      <formula>LEN(TRIM(A35))=0</formula>
    </cfRule>
    <cfRule type="cellIs" dxfId="279" priority="354" stopIfTrue="1" operator="equal">
      <formula>0</formula>
    </cfRule>
  </conditionalFormatting>
  <conditionalFormatting sqref="A7:A9 H7:H9 H18:H26">
    <cfRule type="cellIs" dxfId="278" priority="355" stopIfTrue="1" operator="greaterThan">
      <formula>0</formula>
    </cfRule>
    <cfRule type="containsBlanks" dxfId="277" priority="356" stopIfTrue="1">
      <formula>LEN(TRIM(A7))=0</formula>
    </cfRule>
    <cfRule type="cellIs" dxfId="276" priority="357" stopIfTrue="1" operator="equal">
      <formula>0</formula>
    </cfRule>
  </conditionalFormatting>
  <conditionalFormatting sqref="B7:B9">
    <cfRule type="cellIs" dxfId="275" priority="343" stopIfTrue="1" operator="greaterThan">
      <formula>0</formula>
    </cfRule>
    <cfRule type="containsBlanks" dxfId="274" priority="344" stopIfTrue="1">
      <formula>LEN(TRIM(B7))=0</formula>
    </cfRule>
    <cfRule type="cellIs" dxfId="273" priority="345" stopIfTrue="1" operator="equal">
      <formula>0</formula>
    </cfRule>
  </conditionalFormatting>
  <conditionalFormatting sqref="B7:B9">
    <cfRule type="cellIs" dxfId="272" priority="346" stopIfTrue="1" operator="greaterThan">
      <formula>0</formula>
    </cfRule>
    <cfRule type="containsBlanks" dxfId="271" priority="347" stopIfTrue="1">
      <formula>LEN(TRIM(B7))=0</formula>
    </cfRule>
    <cfRule type="cellIs" dxfId="270" priority="348" stopIfTrue="1" operator="equal">
      <formula>0</formula>
    </cfRule>
  </conditionalFormatting>
  <conditionalFormatting sqref="B43:B51 B35:B40">
    <cfRule type="cellIs" dxfId="269" priority="340" stopIfTrue="1" operator="greaterThan">
      <formula>0</formula>
    </cfRule>
    <cfRule type="containsBlanks" dxfId="268" priority="341" stopIfTrue="1">
      <formula>LEN(TRIM(B35))=0</formula>
    </cfRule>
    <cfRule type="cellIs" dxfId="267" priority="342" stopIfTrue="1" operator="equal">
      <formula>0</formula>
    </cfRule>
  </conditionalFormatting>
  <conditionalFormatting sqref="B41">
    <cfRule type="cellIs" dxfId="266" priority="337" stopIfTrue="1" operator="greaterThan">
      <formula>0</formula>
    </cfRule>
    <cfRule type="containsBlanks" dxfId="265" priority="338" stopIfTrue="1">
      <formula>LEN(TRIM(B41))=0</formula>
    </cfRule>
    <cfRule type="cellIs" dxfId="264" priority="339" stopIfTrue="1" operator="equal">
      <formula>0</formula>
    </cfRule>
  </conditionalFormatting>
  <conditionalFormatting sqref="D7:D9">
    <cfRule type="cellIs" dxfId="263" priority="331" stopIfTrue="1" operator="greaterThan">
      <formula>0</formula>
    </cfRule>
    <cfRule type="containsBlanks" dxfId="262" priority="332" stopIfTrue="1">
      <formula>LEN(TRIM(D7))=0</formula>
    </cfRule>
    <cfRule type="cellIs" dxfId="261" priority="333" stopIfTrue="1" operator="equal">
      <formula>0</formula>
    </cfRule>
  </conditionalFormatting>
  <conditionalFormatting sqref="D7:D9">
    <cfRule type="cellIs" dxfId="260" priority="334" stopIfTrue="1" operator="greaterThan">
      <formula>0</formula>
    </cfRule>
    <cfRule type="containsBlanks" dxfId="259" priority="335" stopIfTrue="1">
      <formula>LEN(TRIM(D7))=0</formula>
    </cfRule>
    <cfRule type="cellIs" dxfId="258" priority="336" stopIfTrue="1" operator="equal">
      <formula>0</formula>
    </cfRule>
  </conditionalFormatting>
  <conditionalFormatting sqref="D43:D51 D35:D40">
    <cfRule type="cellIs" dxfId="257" priority="328" stopIfTrue="1" operator="greaterThan">
      <formula>0</formula>
    </cfRule>
    <cfRule type="containsBlanks" dxfId="256" priority="329" stopIfTrue="1">
      <formula>LEN(TRIM(D35))=0</formula>
    </cfRule>
    <cfRule type="cellIs" dxfId="255" priority="330" stopIfTrue="1" operator="equal">
      <formula>0</formula>
    </cfRule>
  </conditionalFormatting>
  <conditionalFormatting sqref="D41">
    <cfRule type="cellIs" dxfId="254" priority="325" stopIfTrue="1" operator="greaterThan">
      <formula>0</formula>
    </cfRule>
    <cfRule type="containsBlanks" dxfId="253" priority="326" stopIfTrue="1">
      <formula>LEN(TRIM(D41))=0</formula>
    </cfRule>
    <cfRule type="cellIs" dxfId="252" priority="327" stopIfTrue="1" operator="equal">
      <formula>0</formula>
    </cfRule>
  </conditionalFormatting>
  <conditionalFormatting sqref="H35:H51">
    <cfRule type="cellIs" dxfId="251" priority="310" stopIfTrue="1" operator="greaterThan">
      <formula>0</formula>
    </cfRule>
    <cfRule type="containsBlanks" dxfId="250" priority="311" stopIfTrue="1">
      <formula>LEN(TRIM(H35))=0</formula>
    </cfRule>
    <cfRule type="cellIs" dxfId="249" priority="312" stopIfTrue="1" operator="equal">
      <formula>0</formula>
    </cfRule>
  </conditionalFormatting>
  <conditionalFormatting sqref="F19:G26">
    <cfRule type="cellIs" dxfId="248" priority="301" stopIfTrue="1" operator="greaterThan">
      <formula>0</formula>
    </cfRule>
    <cfRule type="containsBlanks" dxfId="247" priority="302" stopIfTrue="1">
      <formula>LEN(TRIM(F19))=0</formula>
    </cfRule>
    <cfRule type="cellIs" dxfId="246" priority="303" stopIfTrue="1" operator="equal">
      <formula>0</formula>
    </cfRule>
  </conditionalFormatting>
  <conditionalFormatting sqref="G7:G9">
    <cfRule type="cellIs" dxfId="245" priority="304" stopIfTrue="1" operator="greaterThan">
      <formula>0</formula>
    </cfRule>
    <cfRule type="containsBlanks" dxfId="244" priority="305" stopIfTrue="1">
      <formula>LEN(TRIM(G7))=0</formula>
    </cfRule>
    <cfRule type="cellIs" dxfId="243" priority="306" stopIfTrue="1" operator="equal">
      <formula>0</formula>
    </cfRule>
  </conditionalFormatting>
  <conditionalFormatting sqref="G7:G9">
    <cfRule type="cellIs" dxfId="242" priority="307" stopIfTrue="1" operator="greaterThan">
      <formula>0</formula>
    </cfRule>
    <cfRule type="containsBlanks" dxfId="241" priority="308" stopIfTrue="1">
      <formula>LEN(TRIM(G7))=0</formula>
    </cfRule>
    <cfRule type="cellIs" dxfId="240" priority="309" stopIfTrue="1" operator="equal">
      <formula>0</formula>
    </cfRule>
  </conditionalFormatting>
  <conditionalFormatting sqref="F36:G51 F35:F51">
    <cfRule type="cellIs" dxfId="239" priority="298" stopIfTrue="1" operator="greaterThan">
      <formula>0</formula>
    </cfRule>
    <cfRule type="containsBlanks" dxfId="238" priority="299" stopIfTrue="1">
      <formula>LEN(TRIM(F35))=0</formula>
    </cfRule>
    <cfRule type="cellIs" dxfId="237" priority="300" stopIfTrue="1" operator="equal">
      <formula>0</formula>
    </cfRule>
  </conditionalFormatting>
  <conditionalFormatting sqref="G35:G51">
    <cfRule type="cellIs" dxfId="236" priority="286" stopIfTrue="1" operator="greaterThan">
      <formula>0</formula>
    </cfRule>
    <cfRule type="containsBlanks" dxfId="235" priority="287" stopIfTrue="1">
      <formula>LEN(TRIM(G35))=0</formula>
    </cfRule>
    <cfRule type="cellIs" dxfId="234" priority="288" stopIfTrue="1" operator="equal">
      <formula>0</formula>
    </cfRule>
  </conditionalFormatting>
  <conditionalFormatting sqref="G18:G26">
    <cfRule type="cellIs" dxfId="233" priority="292" stopIfTrue="1" operator="greaterThan">
      <formula>0</formula>
    </cfRule>
    <cfRule type="containsBlanks" dxfId="232" priority="293" stopIfTrue="1">
      <formula>LEN(TRIM(G18))=0</formula>
    </cfRule>
    <cfRule type="cellIs" dxfId="231" priority="294" stopIfTrue="1" operator="equal">
      <formula>0</formula>
    </cfRule>
  </conditionalFormatting>
  <conditionalFormatting sqref="G18:G26">
    <cfRule type="cellIs" dxfId="230" priority="295" stopIfTrue="1" operator="greaterThan">
      <formula>0</formula>
    </cfRule>
    <cfRule type="containsBlanks" dxfId="229" priority="296" stopIfTrue="1">
      <formula>LEN(TRIM(G18))=0</formula>
    </cfRule>
    <cfRule type="cellIs" dxfId="228" priority="297" stopIfTrue="1" operator="equal">
      <formula>0</formula>
    </cfRule>
  </conditionalFormatting>
  <conditionalFormatting sqref="G35:G51">
    <cfRule type="cellIs" dxfId="227" priority="289" stopIfTrue="1" operator="greaterThan">
      <formula>0</formula>
    </cfRule>
    <cfRule type="containsBlanks" dxfId="226" priority="290" stopIfTrue="1">
      <formula>LEN(TRIM(G35))=0</formula>
    </cfRule>
    <cfRule type="cellIs" dxfId="225" priority="291" stopIfTrue="1" operator="equal">
      <formula>0</formula>
    </cfRule>
  </conditionalFormatting>
  <conditionalFormatting sqref="B7:B9">
    <cfRule type="cellIs" dxfId="224" priority="280" stopIfTrue="1" operator="greaterThan">
      <formula>0</formula>
    </cfRule>
    <cfRule type="containsBlanks" dxfId="223" priority="281" stopIfTrue="1">
      <formula>LEN(TRIM(B7))=0</formula>
    </cfRule>
    <cfRule type="cellIs" dxfId="222" priority="282" stopIfTrue="1" operator="equal">
      <formula>0</formula>
    </cfRule>
  </conditionalFormatting>
  <conditionalFormatting sqref="B7:B9">
    <cfRule type="cellIs" dxfId="221" priority="283" stopIfTrue="1" operator="greaterThan">
      <formula>0</formula>
    </cfRule>
    <cfRule type="containsBlanks" dxfId="220" priority="284" stopIfTrue="1">
      <formula>LEN(TRIM(B7))=0</formula>
    </cfRule>
    <cfRule type="cellIs" dxfId="219" priority="285" stopIfTrue="1" operator="equal">
      <formula>0</formula>
    </cfRule>
  </conditionalFormatting>
  <conditionalFormatting sqref="D7:D9">
    <cfRule type="cellIs" dxfId="218" priority="274" stopIfTrue="1" operator="greaterThan">
      <formula>0</formula>
    </cfRule>
    <cfRule type="containsBlanks" dxfId="217" priority="275" stopIfTrue="1">
      <formula>LEN(TRIM(D7))=0</formula>
    </cfRule>
    <cfRule type="cellIs" dxfId="216" priority="276" stopIfTrue="1" operator="equal">
      <formula>0</formula>
    </cfRule>
  </conditionalFormatting>
  <conditionalFormatting sqref="D7:D9">
    <cfRule type="cellIs" dxfId="215" priority="277" stopIfTrue="1" operator="greaterThan">
      <formula>0</formula>
    </cfRule>
    <cfRule type="containsBlanks" dxfId="214" priority="278" stopIfTrue="1">
      <formula>LEN(TRIM(D7))=0</formula>
    </cfRule>
    <cfRule type="cellIs" dxfId="213" priority="279" stopIfTrue="1" operator="equal">
      <formula>0</formula>
    </cfRule>
  </conditionalFormatting>
  <conditionalFormatting sqref="D7:D9">
    <cfRule type="cellIs" dxfId="212" priority="190" stopIfTrue="1" operator="greaterThan">
      <formula>0</formula>
    </cfRule>
    <cfRule type="containsBlanks" dxfId="211" priority="191" stopIfTrue="1">
      <formula>LEN(TRIM(D7))=0</formula>
    </cfRule>
    <cfRule type="cellIs" dxfId="210" priority="192" stopIfTrue="1" operator="equal">
      <formula>0</formula>
    </cfRule>
  </conditionalFormatting>
  <conditionalFormatting sqref="D7:D9">
    <cfRule type="cellIs" dxfId="209" priority="193" stopIfTrue="1" operator="greaterThan">
      <formula>0</formula>
    </cfRule>
    <cfRule type="containsBlanks" dxfId="208" priority="194" stopIfTrue="1">
      <formula>LEN(TRIM(D7))=0</formula>
    </cfRule>
    <cfRule type="cellIs" dxfId="207" priority="195" stopIfTrue="1" operator="equal">
      <formula>0</formula>
    </cfRule>
  </conditionalFormatting>
  <conditionalFormatting sqref="D19:D26">
    <cfRule type="cellIs" dxfId="206" priority="265" stopIfTrue="1" operator="greaterThan">
      <formula>0</formula>
    </cfRule>
    <cfRule type="containsBlanks" dxfId="205" priority="266" stopIfTrue="1">
      <formula>LEN(TRIM(D19))=0</formula>
    </cfRule>
    <cfRule type="cellIs" dxfId="204" priority="267" stopIfTrue="1" operator="equal">
      <formula>0</formula>
    </cfRule>
  </conditionalFormatting>
  <conditionalFormatting sqref="B43:B51 B35:B40">
    <cfRule type="cellIs" dxfId="203" priority="259" stopIfTrue="1" operator="greaterThan">
      <formula>0</formula>
    </cfRule>
    <cfRule type="containsBlanks" dxfId="202" priority="260" stopIfTrue="1">
      <formula>LEN(TRIM(B35))=0</formula>
    </cfRule>
    <cfRule type="cellIs" dxfId="201" priority="261" stopIfTrue="1" operator="equal">
      <formula>0</formula>
    </cfRule>
  </conditionalFormatting>
  <conditionalFormatting sqref="B41">
    <cfRule type="cellIs" dxfId="200" priority="256" stopIfTrue="1" operator="greaterThan">
      <formula>0</formula>
    </cfRule>
    <cfRule type="containsBlanks" dxfId="199" priority="257" stopIfTrue="1">
      <formula>LEN(TRIM(B41))=0</formula>
    </cfRule>
    <cfRule type="cellIs" dxfId="198" priority="258" stopIfTrue="1" operator="equal">
      <formula>0</formula>
    </cfRule>
  </conditionalFormatting>
  <conditionalFormatting sqref="D35:D51">
    <cfRule type="cellIs" dxfId="197" priority="253" stopIfTrue="1" operator="greaterThan">
      <formula>0</formula>
    </cfRule>
    <cfRule type="containsBlanks" dxfId="196" priority="254" stopIfTrue="1">
      <formula>LEN(TRIM(D35))=0</formula>
    </cfRule>
    <cfRule type="cellIs" dxfId="195" priority="255" stopIfTrue="1" operator="equal">
      <formula>0</formula>
    </cfRule>
  </conditionalFormatting>
  <conditionalFormatting sqref="B7:B9">
    <cfRule type="cellIs" dxfId="194" priority="220" stopIfTrue="1" operator="greaterThan">
      <formula>0</formula>
    </cfRule>
    <cfRule type="containsBlanks" dxfId="193" priority="221" stopIfTrue="1">
      <formula>LEN(TRIM(B7))=0</formula>
    </cfRule>
    <cfRule type="cellIs" dxfId="192" priority="222" stopIfTrue="1" operator="equal">
      <formula>0</formula>
    </cfRule>
  </conditionalFormatting>
  <conditionalFormatting sqref="B7:B9">
    <cfRule type="cellIs" dxfId="191" priority="223" stopIfTrue="1" operator="greaterThan">
      <formula>0</formula>
    </cfRule>
    <cfRule type="containsBlanks" dxfId="190" priority="224" stopIfTrue="1">
      <formula>LEN(TRIM(B7))=0</formula>
    </cfRule>
    <cfRule type="cellIs" dxfId="189" priority="225" stopIfTrue="1" operator="equal">
      <formula>0</formula>
    </cfRule>
  </conditionalFormatting>
  <conditionalFormatting sqref="B7:B9">
    <cfRule type="cellIs" dxfId="188" priority="208" stopIfTrue="1" operator="greaterThan">
      <formula>0</formula>
    </cfRule>
    <cfRule type="containsBlanks" dxfId="187" priority="209" stopIfTrue="1">
      <formula>LEN(TRIM(B7))=0</formula>
    </cfRule>
    <cfRule type="cellIs" dxfId="186" priority="210" stopIfTrue="1" operator="equal">
      <formula>0</formula>
    </cfRule>
  </conditionalFormatting>
  <conditionalFormatting sqref="B7:B9">
    <cfRule type="cellIs" dxfId="185" priority="211" stopIfTrue="1" operator="greaterThan">
      <formula>0</formula>
    </cfRule>
    <cfRule type="containsBlanks" dxfId="184" priority="212" stopIfTrue="1">
      <formula>LEN(TRIM(B7))=0</formula>
    </cfRule>
    <cfRule type="cellIs" dxfId="183" priority="213" stopIfTrue="1" operator="equal">
      <formula>0</formula>
    </cfRule>
  </conditionalFormatting>
  <conditionalFormatting sqref="D7:D9">
    <cfRule type="cellIs" dxfId="182" priority="196" stopIfTrue="1" operator="greaterThan">
      <formula>0</formula>
    </cfRule>
    <cfRule type="containsBlanks" dxfId="181" priority="197" stopIfTrue="1">
      <formula>LEN(TRIM(D7))=0</formula>
    </cfRule>
    <cfRule type="cellIs" dxfId="180" priority="198" stopIfTrue="1" operator="equal">
      <formula>0</formula>
    </cfRule>
  </conditionalFormatting>
  <conditionalFormatting sqref="D7:D9">
    <cfRule type="cellIs" dxfId="179" priority="199" stopIfTrue="1" operator="greaterThan">
      <formula>0</formula>
    </cfRule>
    <cfRule type="containsBlanks" dxfId="178" priority="200" stopIfTrue="1">
      <formula>LEN(TRIM(D7))=0</formula>
    </cfRule>
    <cfRule type="cellIs" dxfId="177" priority="201" stopIfTrue="1" operator="equal">
      <formula>0</formula>
    </cfRule>
  </conditionalFormatting>
  <conditionalFormatting sqref="B19:B26">
    <cfRule type="cellIs" dxfId="176" priority="184" stopIfTrue="1" operator="greaterThan">
      <formula>0</formula>
    </cfRule>
    <cfRule type="containsBlanks" dxfId="175" priority="185" stopIfTrue="1">
      <formula>LEN(TRIM(B19))=0</formula>
    </cfRule>
    <cfRule type="cellIs" dxfId="174" priority="186" stopIfTrue="1" operator="equal">
      <formula>0</formula>
    </cfRule>
  </conditionalFormatting>
  <conditionalFormatting sqref="D19:D26">
    <cfRule type="cellIs" dxfId="173" priority="178" stopIfTrue="1" operator="greaterThan">
      <formula>0</formula>
    </cfRule>
    <cfRule type="containsBlanks" dxfId="172" priority="179" stopIfTrue="1">
      <formula>LEN(TRIM(D19))=0</formula>
    </cfRule>
    <cfRule type="cellIs" dxfId="171" priority="180" stopIfTrue="1" operator="equal">
      <formula>0</formula>
    </cfRule>
  </conditionalFormatting>
  <conditionalFormatting sqref="D19:D26">
    <cfRule type="cellIs" dxfId="170" priority="175" stopIfTrue="1" operator="greaterThan">
      <formula>0</formula>
    </cfRule>
    <cfRule type="containsBlanks" dxfId="169" priority="176" stopIfTrue="1">
      <formula>LEN(TRIM(D19))=0</formula>
    </cfRule>
    <cfRule type="cellIs" dxfId="168" priority="177" stopIfTrue="1" operator="equal">
      <formula>0</formula>
    </cfRule>
  </conditionalFormatting>
  <conditionalFormatting sqref="B43:B51 B35:B40">
    <cfRule type="cellIs" dxfId="167" priority="172" stopIfTrue="1" operator="greaterThan">
      <formula>0</formula>
    </cfRule>
    <cfRule type="containsBlanks" dxfId="166" priority="173" stopIfTrue="1">
      <formula>LEN(TRIM(B35))=0</formula>
    </cfRule>
    <cfRule type="cellIs" dxfId="165" priority="174" stopIfTrue="1" operator="equal">
      <formula>0</formula>
    </cfRule>
  </conditionalFormatting>
  <conditionalFormatting sqref="B41">
    <cfRule type="cellIs" dxfId="164" priority="169" stopIfTrue="1" operator="greaterThan">
      <formula>0</formula>
    </cfRule>
    <cfRule type="containsBlanks" dxfId="163" priority="170" stopIfTrue="1">
      <formula>LEN(TRIM(B41))=0</formula>
    </cfRule>
    <cfRule type="cellIs" dxfId="162" priority="171" stopIfTrue="1" operator="equal">
      <formula>0</formula>
    </cfRule>
  </conditionalFormatting>
  <conditionalFormatting sqref="B35:B51">
    <cfRule type="cellIs" dxfId="161" priority="163" stopIfTrue="1" operator="greaterThan">
      <formula>0</formula>
    </cfRule>
    <cfRule type="containsBlanks" dxfId="160" priority="164" stopIfTrue="1">
      <formula>LEN(TRIM(B35))=0</formula>
    </cfRule>
    <cfRule type="cellIs" dxfId="159" priority="165" stopIfTrue="1" operator="equal">
      <formula>0</formula>
    </cfRule>
  </conditionalFormatting>
  <conditionalFormatting sqref="D35:D51">
    <cfRule type="cellIs" dxfId="158" priority="157" stopIfTrue="1" operator="greaterThan">
      <formula>0</formula>
    </cfRule>
    <cfRule type="containsBlanks" dxfId="157" priority="158" stopIfTrue="1">
      <formula>LEN(TRIM(D35))=0</formula>
    </cfRule>
    <cfRule type="cellIs" dxfId="156" priority="159" stopIfTrue="1" operator="equal">
      <formula>0</formula>
    </cfRule>
  </conditionalFormatting>
  <conditionalFormatting sqref="D35:D51">
    <cfRule type="cellIs" dxfId="155" priority="154" stopIfTrue="1" operator="greaterThan">
      <formula>0</formula>
    </cfRule>
    <cfRule type="containsBlanks" dxfId="154" priority="155" stopIfTrue="1">
      <formula>LEN(TRIM(D35))=0</formula>
    </cfRule>
    <cfRule type="cellIs" dxfId="153" priority="156" stopIfTrue="1" operator="equal">
      <formula>0</formula>
    </cfRule>
  </conditionalFormatting>
  <conditionalFormatting sqref="E7:E9">
    <cfRule type="cellIs" dxfId="152" priority="148" stopIfTrue="1" operator="greaterThan">
      <formula>0</formula>
    </cfRule>
    <cfRule type="containsBlanks" dxfId="151" priority="149" stopIfTrue="1">
      <formula>LEN(TRIM(E7))=0</formula>
    </cfRule>
    <cfRule type="cellIs" dxfId="150" priority="150" stopIfTrue="1" operator="equal">
      <formula>0</formula>
    </cfRule>
  </conditionalFormatting>
  <conditionalFormatting sqref="E7:E9">
    <cfRule type="cellIs" dxfId="149" priority="151" stopIfTrue="1" operator="greaterThan">
      <formula>0</formula>
    </cfRule>
    <cfRule type="containsBlanks" dxfId="148" priority="152" stopIfTrue="1">
      <formula>LEN(TRIM(E7))=0</formula>
    </cfRule>
    <cfRule type="cellIs" dxfId="147" priority="153" stopIfTrue="1" operator="equal">
      <formula>0</formula>
    </cfRule>
  </conditionalFormatting>
  <conditionalFormatting sqref="E19:E26">
    <cfRule type="cellIs" dxfId="146" priority="145" stopIfTrue="1" operator="greaterThan">
      <formula>0</formula>
    </cfRule>
    <cfRule type="containsBlanks" dxfId="145" priority="146" stopIfTrue="1">
      <formula>LEN(TRIM(E19))=0</formula>
    </cfRule>
    <cfRule type="cellIs" dxfId="144" priority="147" stopIfTrue="1" operator="equal">
      <formula>0</formula>
    </cfRule>
  </conditionalFormatting>
  <conditionalFormatting sqref="E35:E51">
    <cfRule type="cellIs" dxfId="143" priority="142" stopIfTrue="1" operator="greaterThan">
      <formula>0</formula>
    </cfRule>
    <cfRule type="containsBlanks" dxfId="142" priority="143" stopIfTrue="1">
      <formula>LEN(TRIM(E35))=0</formula>
    </cfRule>
    <cfRule type="cellIs" dxfId="141" priority="144" stopIfTrue="1" operator="equal">
      <formula>0</formula>
    </cfRule>
  </conditionalFormatting>
  <conditionalFormatting sqref="F7:F9">
    <cfRule type="cellIs" dxfId="140" priority="136" stopIfTrue="1" operator="greaterThan">
      <formula>0</formula>
    </cfRule>
    <cfRule type="containsBlanks" dxfId="139" priority="137" stopIfTrue="1">
      <formula>LEN(TRIM(F7))=0</formula>
    </cfRule>
    <cfRule type="cellIs" dxfId="138" priority="138" stopIfTrue="1" operator="equal">
      <formula>0</formula>
    </cfRule>
  </conditionalFormatting>
  <conditionalFormatting sqref="F7:F9">
    <cfRule type="cellIs" dxfId="137" priority="139" stopIfTrue="1" operator="greaterThan">
      <formula>0</formula>
    </cfRule>
    <cfRule type="containsBlanks" dxfId="136" priority="140" stopIfTrue="1">
      <formula>LEN(TRIM(F7))=0</formula>
    </cfRule>
    <cfRule type="cellIs" dxfId="135" priority="141" stopIfTrue="1" operator="equal">
      <formula>0</formula>
    </cfRule>
  </conditionalFormatting>
  <conditionalFormatting sqref="F18:F26">
    <cfRule type="cellIs" dxfId="134" priority="76" stopIfTrue="1" operator="greaterThan">
      <formula>0</formula>
    </cfRule>
    <cfRule type="containsBlanks" dxfId="133" priority="77" stopIfTrue="1">
      <formula>LEN(TRIM(F18))=0</formula>
    </cfRule>
    <cfRule type="cellIs" dxfId="132" priority="78" stopIfTrue="1" operator="equal">
      <formula>0</formula>
    </cfRule>
  </conditionalFormatting>
  <conditionalFormatting sqref="B18:B26">
    <cfRule type="cellIs" dxfId="131" priority="130" stopIfTrue="1" operator="greaterThan">
      <formula>0</formula>
    </cfRule>
    <cfRule type="containsBlanks" dxfId="130" priority="131" stopIfTrue="1">
      <formula>LEN(TRIM(B18))=0</formula>
    </cfRule>
    <cfRule type="cellIs" dxfId="129" priority="132" stopIfTrue="1" operator="equal">
      <formula>0</formula>
    </cfRule>
  </conditionalFormatting>
  <conditionalFormatting sqref="B18:B26">
    <cfRule type="cellIs" dxfId="128" priority="133" stopIfTrue="1" operator="greaterThan">
      <formula>0</formula>
    </cfRule>
    <cfRule type="containsBlanks" dxfId="127" priority="134" stopIfTrue="1">
      <formula>LEN(TRIM(B18))=0</formula>
    </cfRule>
    <cfRule type="cellIs" dxfId="126" priority="135" stopIfTrue="1" operator="equal">
      <formula>0</formula>
    </cfRule>
  </conditionalFormatting>
  <conditionalFormatting sqref="D18:D26">
    <cfRule type="cellIs" dxfId="125" priority="124" stopIfTrue="1" operator="greaterThan">
      <formula>0</formula>
    </cfRule>
    <cfRule type="containsBlanks" dxfId="124" priority="125" stopIfTrue="1">
      <formula>LEN(TRIM(D18))=0</formula>
    </cfRule>
    <cfRule type="cellIs" dxfId="123" priority="126" stopIfTrue="1" operator="equal">
      <formula>0</formula>
    </cfRule>
  </conditionalFormatting>
  <conditionalFormatting sqref="D18:D26">
    <cfRule type="cellIs" dxfId="122" priority="127" stopIfTrue="1" operator="greaterThan">
      <formula>0</formula>
    </cfRule>
    <cfRule type="containsBlanks" dxfId="121" priority="128" stopIfTrue="1">
      <formula>LEN(TRIM(D18))=0</formula>
    </cfRule>
    <cfRule type="cellIs" dxfId="120" priority="129" stopIfTrue="1" operator="equal">
      <formula>0</formula>
    </cfRule>
  </conditionalFormatting>
  <conditionalFormatting sqref="B18:B26">
    <cfRule type="cellIs" dxfId="119" priority="118" stopIfTrue="1" operator="greaterThan">
      <formula>0</formula>
    </cfRule>
    <cfRule type="containsBlanks" dxfId="118" priority="119" stopIfTrue="1">
      <formula>LEN(TRIM(B18))=0</formula>
    </cfRule>
    <cfRule type="cellIs" dxfId="117" priority="120" stopIfTrue="1" operator="equal">
      <formula>0</formula>
    </cfRule>
  </conditionalFormatting>
  <conditionalFormatting sqref="B18:B26">
    <cfRule type="cellIs" dxfId="116" priority="121" stopIfTrue="1" operator="greaterThan">
      <formula>0</formula>
    </cfRule>
    <cfRule type="containsBlanks" dxfId="115" priority="122" stopIfTrue="1">
      <formula>LEN(TRIM(B18))=0</formula>
    </cfRule>
    <cfRule type="cellIs" dxfId="114" priority="123" stopIfTrue="1" operator="equal">
      <formula>0</formula>
    </cfRule>
  </conditionalFormatting>
  <conditionalFormatting sqref="D18:D26">
    <cfRule type="cellIs" dxfId="113" priority="112" stopIfTrue="1" operator="greaterThan">
      <formula>0</formula>
    </cfRule>
    <cfRule type="containsBlanks" dxfId="112" priority="113" stopIfTrue="1">
      <formula>LEN(TRIM(D18))=0</formula>
    </cfRule>
    <cfRule type="cellIs" dxfId="111" priority="114" stopIfTrue="1" operator="equal">
      <formula>0</formula>
    </cfRule>
  </conditionalFormatting>
  <conditionalFormatting sqref="D18:D26">
    <cfRule type="cellIs" dxfId="110" priority="115" stopIfTrue="1" operator="greaterThan">
      <formula>0</formula>
    </cfRule>
    <cfRule type="containsBlanks" dxfId="109" priority="116" stopIfTrue="1">
      <formula>LEN(TRIM(D18))=0</formula>
    </cfRule>
    <cfRule type="cellIs" dxfId="108" priority="117" stopIfTrue="1" operator="equal">
      <formula>0</formula>
    </cfRule>
  </conditionalFormatting>
  <conditionalFormatting sqref="B18:B26">
    <cfRule type="cellIs" dxfId="107" priority="106" stopIfTrue="1" operator="greaterThan">
      <formula>0</formula>
    </cfRule>
    <cfRule type="containsBlanks" dxfId="106" priority="107" stopIfTrue="1">
      <formula>LEN(TRIM(B18))=0</formula>
    </cfRule>
    <cfRule type="cellIs" dxfId="105" priority="108" stopIfTrue="1" operator="equal">
      <formula>0</formula>
    </cfRule>
  </conditionalFormatting>
  <conditionalFormatting sqref="B18:B26">
    <cfRule type="cellIs" dxfId="104" priority="109" stopIfTrue="1" operator="greaterThan">
      <formula>0</formula>
    </cfRule>
    <cfRule type="containsBlanks" dxfId="103" priority="110" stopIfTrue="1">
      <formula>LEN(TRIM(B18))=0</formula>
    </cfRule>
    <cfRule type="cellIs" dxfId="102" priority="111" stopIfTrue="1" operator="equal">
      <formula>0</formula>
    </cfRule>
  </conditionalFormatting>
  <conditionalFormatting sqref="B18:B26">
    <cfRule type="cellIs" dxfId="101" priority="100" stopIfTrue="1" operator="greaterThan">
      <formula>0</formula>
    </cfRule>
    <cfRule type="containsBlanks" dxfId="100" priority="101" stopIfTrue="1">
      <formula>LEN(TRIM(B18))=0</formula>
    </cfRule>
    <cfRule type="cellIs" dxfId="99" priority="102" stopIfTrue="1" operator="equal">
      <formula>0</formula>
    </cfRule>
  </conditionalFormatting>
  <conditionalFormatting sqref="B18:B26">
    <cfRule type="cellIs" dxfId="98" priority="103" stopIfTrue="1" operator="greaterThan">
      <formula>0</formula>
    </cfRule>
    <cfRule type="containsBlanks" dxfId="97" priority="104" stopIfTrue="1">
      <formula>LEN(TRIM(B18))=0</formula>
    </cfRule>
    <cfRule type="cellIs" dxfId="96" priority="105" stopIfTrue="1" operator="equal">
      <formula>0</formula>
    </cfRule>
  </conditionalFormatting>
  <conditionalFormatting sqref="D18:D26">
    <cfRule type="cellIs" dxfId="95" priority="94" stopIfTrue="1" operator="greaterThan">
      <formula>0</formula>
    </cfRule>
    <cfRule type="containsBlanks" dxfId="94" priority="95" stopIfTrue="1">
      <formula>LEN(TRIM(D18))=0</formula>
    </cfRule>
    <cfRule type="cellIs" dxfId="93" priority="96" stopIfTrue="1" operator="equal">
      <formula>0</formula>
    </cfRule>
  </conditionalFormatting>
  <conditionalFormatting sqref="D18:D26">
    <cfRule type="cellIs" dxfId="92" priority="97" stopIfTrue="1" operator="greaterThan">
      <formula>0</formula>
    </cfRule>
    <cfRule type="containsBlanks" dxfId="91" priority="98" stopIfTrue="1">
      <formula>LEN(TRIM(D18))=0</formula>
    </cfRule>
    <cfRule type="cellIs" dxfId="90" priority="99" stopIfTrue="1" operator="equal">
      <formula>0</formula>
    </cfRule>
  </conditionalFormatting>
  <conditionalFormatting sqref="D18:D26">
    <cfRule type="cellIs" dxfId="89" priority="88" stopIfTrue="1" operator="greaterThan">
      <formula>0</formula>
    </cfRule>
    <cfRule type="containsBlanks" dxfId="88" priority="89" stopIfTrue="1">
      <formula>LEN(TRIM(D18))=0</formula>
    </cfRule>
    <cfRule type="cellIs" dxfId="87" priority="90" stopIfTrue="1" operator="equal">
      <formula>0</formula>
    </cfRule>
  </conditionalFormatting>
  <conditionalFormatting sqref="D18:D26">
    <cfRule type="cellIs" dxfId="86" priority="91" stopIfTrue="1" operator="greaterThan">
      <formula>0</formula>
    </cfRule>
    <cfRule type="containsBlanks" dxfId="85" priority="92" stopIfTrue="1">
      <formula>LEN(TRIM(D18))=0</formula>
    </cfRule>
    <cfRule type="cellIs" dxfId="84" priority="93" stopIfTrue="1" operator="equal">
      <formula>0</formula>
    </cfRule>
  </conditionalFormatting>
  <conditionalFormatting sqref="E18:E26">
    <cfRule type="cellIs" dxfId="83" priority="82" stopIfTrue="1" operator="greaterThan">
      <formula>0</formula>
    </cfRule>
    <cfRule type="containsBlanks" dxfId="82" priority="83" stopIfTrue="1">
      <formula>LEN(TRIM(E18))=0</formula>
    </cfRule>
    <cfRule type="cellIs" dxfId="81" priority="84" stopIfTrue="1" operator="equal">
      <formula>0</formula>
    </cfRule>
  </conditionalFormatting>
  <conditionalFormatting sqref="E18:E26">
    <cfRule type="cellIs" dxfId="80" priority="85" stopIfTrue="1" operator="greaterThan">
      <formula>0</formula>
    </cfRule>
    <cfRule type="containsBlanks" dxfId="79" priority="86" stopIfTrue="1">
      <formula>LEN(TRIM(E18))=0</formula>
    </cfRule>
    <cfRule type="cellIs" dxfId="78" priority="87" stopIfTrue="1" operator="equal">
      <formula>0</formula>
    </cfRule>
  </conditionalFormatting>
  <conditionalFormatting sqref="F18:F26">
    <cfRule type="cellIs" dxfId="77" priority="79" stopIfTrue="1" operator="greaterThan">
      <formula>0</formula>
    </cfRule>
    <cfRule type="containsBlanks" dxfId="76" priority="80" stopIfTrue="1">
      <formula>LEN(TRIM(F18))=0</formula>
    </cfRule>
    <cfRule type="cellIs" dxfId="75" priority="81" stopIfTrue="1" operator="equal">
      <formula>0</formula>
    </cfRule>
  </conditionalFormatting>
  <conditionalFormatting sqref="C7:C9">
    <cfRule type="cellIs" dxfId="74" priority="70" stopIfTrue="1" operator="greaterThan">
      <formula>0</formula>
    </cfRule>
    <cfRule type="containsBlanks" dxfId="73" priority="71" stopIfTrue="1">
      <formula>LEN(TRIM(C7))=0</formula>
    </cfRule>
    <cfRule type="cellIs" dxfId="72" priority="72" stopIfTrue="1" operator="equal">
      <formula>0</formula>
    </cfRule>
  </conditionalFormatting>
  <conditionalFormatting sqref="C7:C9">
    <cfRule type="cellIs" dxfId="71" priority="73" stopIfTrue="1" operator="greaterThan">
      <formula>0</formula>
    </cfRule>
    <cfRule type="containsBlanks" dxfId="70" priority="74" stopIfTrue="1">
      <formula>LEN(TRIM(C7))=0</formula>
    </cfRule>
    <cfRule type="cellIs" dxfId="69" priority="75" stopIfTrue="1" operator="equal">
      <formula>0</formula>
    </cfRule>
  </conditionalFormatting>
  <conditionalFormatting sqref="C7:C9">
    <cfRule type="cellIs" dxfId="68" priority="64" stopIfTrue="1" operator="greaterThan">
      <formula>0</formula>
    </cfRule>
    <cfRule type="containsBlanks" dxfId="67" priority="65" stopIfTrue="1">
      <formula>LEN(TRIM(C7))=0</formula>
    </cfRule>
    <cfRule type="cellIs" dxfId="66" priority="66" stopIfTrue="1" operator="equal">
      <formula>0</formula>
    </cfRule>
  </conditionalFormatting>
  <conditionalFormatting sqref="C7:C9">
    <cfRule type="cellIs" dxfId="65" priority="67" stopIfTrue="1" operator="greaterThan">
      <formula>0</formula>
    </cfRule>
    <cfRule type="containsBlanks" dxfId="64" priority="68" stopIfTrue="1">
      <formula>LEN(TRIM(C7))=0</formula>
    </cfRule>
    <cfRule type="cellIs" dxfId="63" priority="69" stopIfTrue="1" operator="equal">
      <formula>0</formula>
    </cfRule>
  </conditionalFormatting>
  <conditionalFormatting sqref="C7:C9">
    <cfRule type="cellIs" dxfId="62" priority="58" stopIfTrue="1" operator="greaterThan">
      <formula>0</formula>
    </cfRule>
    <cfRule type="containsBlanks" dxfId="61" priority="59" stopIfTrue="1">
      <formula>LEN(TRIM(C7))=0</formula>
    </cfRule>
    <cfRule type="cellIs" dxfId="60" priority="60" stopIfTrue="1" operator="equal">
      <formula>0</formula>
    </cfRule>
  </conditionalFormatting>
  <conditionalFormatting sqref="C7:C9">
    <cfRule type="cellIs" dxfId="59" priority="61" stopIfTrue="1" operator="greaterThan">
      <formula>0</formula>
    </cfRule>
    <cfRule type="containsBlanks" dxfId="58" priority="62" stopIfTrue="1">
      <formula>LEN(TRIM(C7))=0</formula>
    </cfRule>
    <cfRule type="cellIs" dxfId="57" priority="63" stopIfTrue="1" operator="equal">
      <formula>0</formula>
    </cfRule>
  </conditionalFormatting>
  <conditionalFormatting sqref="C7:C9">
    <cfRule type="cellIs" dxfId="56" priority="52" stopIfTrue="1" operator="greaterThan">
      <formula>0</formula>
    </cfRule>
    <cfRule type="containsBlanks" dxfId="55" priority="53" stopIfTrue="1">
      <formula>LEN(TRIM(C7))=0</formula>
    </cfRule>
    <cfRule type="cellIs" dxfId="54" priority="54" stopIfTrue="1" operator="equal">
      <formula>0</formula>
    </cfRule>
  </conditionalFormatting>
  <conditionalFormatting sqref="C7:C9">
    <cfRule type="cellIs" dxfId="53" priority="55" stopIfTrue="1" operator="greaterThan">
      <formula>0</formula>
    </cfRule>
    <cfRule type="containsBlanks" dxfId="52" priority="56" stopIfTrue="1">
      <formula>LEN(TRIM(C7))=0</formula>
    </cfRule>
    <cfRule type="cellIs" dxfId="51" priority="57" stopIfTrue="1" operator="equal">
      <formula>0</formula>
    </cfRule>
  </conditionalFormatting>
  <conditionalFormatting sqref="C19:C26">
    <cfRule type="cellIs" dxfId="50" priority="49" stopIfTrue="1" operator="greaterThan">
      <formula>0</formula>
    </cfRule>
    <cfRule type="containsBlanks" dxfId="49" priority="50" stopIfTrue="1">
      <formula>LEN(TRIM(C19))=0</formula>
    </cfRule>
    <cfRule type="cellIs" dxfId="48" priority="51" stopIfTrue="1" operator="equal">
      <formula>0</formula>
    </cfRule>
  </conditionalFormatting>
  <conditionalFormatting sqref="C19:C26">
    <cfRule type="cellIs" dxfId="47" priority="46" stopIfTrue="1" operator="greaterThan">
      <formula>0</formula>
    </cfRule>
    <cfRule type="containsBlanks" dxfId="46" priority="47" stopIfTrue="1">
      <formula>LEN(TRIM(C19))=0</formula>
    </cfRule>
    <cfRule type="cellIs" dxfId="45" priority="48" stopIfTrue="1" operator="equal">
      <formula>0</formula>
    </cfRule>
  </conditionalFormatting>
  <conditionalFormatting sqref="C18:C26">
    <cfRule type="cellIs" dxfId="44" priority="40" stopIfTrue="1" operator="greaterThan">
      <formula>0</formula>
    </cfRule>
    <cfRule type="containsBlanks" dxfId="43" priority="41" stopIfTrue="1">
      <formula>LEN(TRIM(C18))=0</formula>
    </cfRule>
    <cfRule type="cellIs" dxfId="42" priority="42" stopIfTrue="1" operator="equal">
      <formula>0</formula>
    </cfRule>
  </conditionalFormatting>
  <conditionalFormatting sqref="C18:C26">
    <cfRule type="cellIs" dxfId="41" priority="43" stopIfTrue="1" operator="greaterThan">
      <formula>0</formula>
    </cfRule>
    <cfRule type="containsBlanks" dxfId="40" priority="44" stopIfTrue="1">
      <formula>LEN(TRIM(C18))=0</formula>
    </cfRule>
    <cfRule type="cellIs" dxfId="39" priority="45" stopIfTrue="1" operator="equal">
      <formula>0</formula>
    </cfRule>
  </conditionalFormatting>
  <conditionalFormatting sqref="C18:C26">
    <cfRule type="cellIs" dxfId="38" priority="34" stopIfTrue="1" operator="greaterThan">
      <formula>0</formula>
    </cfRule>
    <cfRule type="containsBlanks" dxfId="37" priority="35" stopIfTrue="1">
      <formula>LEN(TRIM(C18))=0</formula>
    </cfRule>
    <cfRule type="cellIs" dxfId="36" priority="36" stopIfTrue="1" operator="equal">
      <formula>0</formula>
    </cfRule>
  </conditionalFormatting>
  <conditionalFormatting sqref="C18:C26">
    <cfRule type="cellIs" dxfId="35" priority="37" stopIfTrue="1" operator="greaterThan">
      <formula>0</formula>
    </cfRule>
    <cfRule type="containsBlanks" dxfId="34" priority="38" stopIfTrue="1">
      <formula>LEN(TRIM(C18))=0</formula>
    </cfRule>
    <cfRule type="cellIs" dxfId="33" priority="39" stopIfTrue="1" operator="equal">
      <formula>0</formula>
    </cfRule>
  </conditionalFormatting>
  <conditionalFormatting sqref="C18:C26">
    <cfRule type="cellIs" dxfId="32" priority="28" stopIfTrue="1" operator="greaterThan">
      <formula>0</formula>
    </cfRule>
    <cfRule type="containsBlanks" dxfId="31" priority="29" stopIfTrue="1">
      <formula>LEN(TRIM(C18))=0</formula>
    </cfRule>
    <cfRule type="cellIs" dxfId="30" priority="30" stopIfTrue="1" operator="equal">
      <formula>0</formula>
    </cfRule>
  </conditionalFormatting>
  <conditionalFormatting sqref="C18:C26">
    <cfRule type="cellIs" dxfId="29" priority="31" stopIfTrue="1" operator="greaterThan">
      <formula>0</formula>
    </cfRule>
    <cfRule type="containsBlanks" dxfId="28" priority="32" stopIfTrue="1">
      <formula>LEN(TRIM(C18))=0</formula>
    </cfRule>
    <cfRule type="cellIs" dxfId="27" priority="33" stopIfTrue="1" operator="equal">
      <formula>0</formula>
    </cfRule>
  </conditionalFormatting>
  <conditionalFormatting sqref="C18:C26">
    <cfRule type="cellIs" dxfId="26" priority="22" stopIfTrue="1" operator="greaterThan">
      <formula>0</formula>
    </cfRule>
    <cfRule type="containsBlanks" dxfId="25" priority="23" stopIfTrue="1">
      <formula>LEN(TRIM(C18))=0</formula>
    </cfRule>
    <cfRule type="cellIs" dxfId="24" priority="24" stopIfTrue="1" operator="equal">
      <formula>0</formula>
    </cfRule>
  </conditionalFormatting>
  <conditionalFormatting sqref="C18:C26">
    <cfRule type="cellIs" dxfId="23" priority="25" stopIfTrue="1" operator="greaterThan">
      <formula>0</formula>
    </cfRule>
    <cfRule type="containsBlanks" dxfId="22" priority="26" stopIfTrue="1">
      <formula>LEN(TRIM(C18))=0</formula>
    </cfRule>
    <cfRule type="cellIs" dxfId="21" priority="27" stopIfTrue="1" operator="equal">
      <formula>0</formula>
    </cfRule>
  </conditionalFormatting>
  <conditionalFormatting sqref="C43:C51 C35:C40">
    <cfRule type="cellIs" dxfId="20" priority="19" stopIfTrue="1" operator="greaterThan">
      <formula>0</formula>
    </cfRule>
    <cfRule type="containsBlanks" dxfId="19" priority="20" stopIfTrue="1">
      <formula>LEN(TRIM(C35))=0</formula>
    </cfRule>
    <cfRule type="cellIs" dxfId="18" priority="21" stopIfTrue="1" operator="equal">
      <formula>0</formula>
    </cfRule>
  </conditionalFormatting>
  <conditionalFormatting sqref="C41">
    <cfRule type="cellIs" dxfId="17" priority="16" stopIfTrue="1" operator="greaterThan">
      <formula>0</formula>
    </cfRule>
    <cfRule type="containsBlanks" dxfId="16" priority="17" stopIfTrue="1">
      <formula>LEN(TRIM(C41))=0</formula>
    </cfRule>
    <cfRule type="cellIs" dxfId="15" priority="18" stopIfTrue="1" operator="equal">
      <formula>0</formula>
    </cfRule>
  </conditionalFormatting>
  <conditionalFormatting sqref="C43:C51 C35:C40">
    <cfRule type="cellIs" dxfId="14" priority="13" stopIfTrue="1" operator="greaterThan">
      <formula>0</formula>
    </cfRule>
    <cfRule type="containsBlanks" dxfId="13" priority="14" stopIfTrue="1">
      <formula>LEN(TRIM(C35))=0</formula>
    </cfRule>
    <cfRule type="cellIs" dxfId="12" priority="15" stopIfTrue="1" operator="equal">
      <formula>0</formula>
    </cfRule>
  </conditionalFormatting>
  <conditionalFormatting sqref="C41">
    <cfRule type="cellIs" dxfId="11" priority="10" stopIfTrue="1" operator="greaterThan">
      <formula>0</formula>
    </cfRule>
    <cfRule type="containsBlanks" dxfId="10" priority="11" stopIfTrue="1">
      <formula>LEN(TRIM(C41))=0</formula>
    </cfRule>
    <cfRule type="cellIs" dxfId="9" priority="12" stopIfTrue="1" operator="equal">
      <formula>0</formula>
    </cfRule>
  </conditionalFormatting>
  <conditionalFormatting sqref="C43:C51 C35:C40">
    <cfRule type="cellIs" dxfId="8" priority="7" stopIfTrue="1" operator="greaterThan">
      <formula>0</formula>
    </cfRule>
    <cfRule type="containsBlanks" dxfId="7" priority="8" stopIfTrue="1">
      <formula>LEN(TRIM(C35))=0</formula>
    </cfRule>
    <cfRule type="cellIs" dxfId="6" priority="9" stopIfTrue="1" operator="equal">
      <formula>0</formula>
    </cfRule>
  </conditionalFormatting>
  <conditionalFormatting sqref="C41">
    <cfRule type="cellIs" dxfId="5" priority="4" stopIfTrue="1" operator="greaterThan">
      <formula>0</formula>
    </cfRule>
    <cfRule type="containsBlanks" dxfId="4" priority="5" stopIfTrue="1">
      <formula>LEN(TRIM(C41))=0</formula>
    </cfRule>
    <cfRule type="cellIs" dxfId="3" priority="6" stopIfTrue="1" operator="equal">
      <formula>0</formula>
    </cfRule>
  </conditionalFormatting>
  <conditionalFormatting sqref="C35:C51">
    <cfRule type="cellIs" dxfId="2" priority="1" stopIfTrue="1" operator="greaterThan">
      <formula>0</formula>
    </cfRule>
    <cfRule type="containsBlanks" dxfId="1" priority="2" stopIfTrue="1">
      <formula>LEN(TRIM(C35))=0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2"/>
  <sheetViews>
    <sheetView showGridLines="0" topLeftCell="A44" zoomScaleNormal="100" workbookViewId="0">
      <selection activeCell="A73" sqref="A73"/>
    </sheetView>
  </sheetViews>
  <sheetFormatPr defaultColWidth="11.42578125" defaultRowHeight="15"/>
  <cols>
    <col min="1" max="1" width="88.7109375" style="67" customWidth="1"/>
    <col min="2" max="7" width="13.42578125" style="67" customWidth="1"/>
    <col min="8" max="8" width="22" style="67" customWidth="1"/>
    <col min="9" max="16384" width="11.42578125" style="67"/>
  </cols>
  <sheetData>
    <row r="1" spans="1:9" ht="8.25" customHeight="1">
      <c r="A1" s="585"/>
      <c r="B1" s="585"/>
      <c r="C1" s="585"/>
      <c r="D1" s="585"/>
      <c r="E1" s="585"/>
      <c r="F1" s="585"/>
      <c r="G1" s="585"/>
      <c r="H1" s="585"/>
    </row>
    <row r="2" spans="1:9" ht="23.25" customHeight="1">
      <c r="A2" s="586" t="s">
        <v>831</v>
      </c>
      <c r="B2" s="586"/>
      <c r="C2" s="586"/>
      <c r="D2" s="586"/>
      <c r="E2" s="586"/>
      <c r="F2" s="586"/>
      <c r="G2" s="586"/>
      <c r="H2" s="586"/>
    </row>
    <row r="3" spans="1:9" ht="23.25" customHeight="1">
      <c r="A3" s="596" t="s">
        <v>852</v>
      </c>
      <c r="B3" s="586"/>
      <c r="C3" s="586"/>
      <c r="D3" s="586"/>
      <c r="E3" s="586"/>
      <c r="F3" s="586"/>
      <c r="G3" s="586"/>
      <c r="H3" s="586"/>
    </row>
    <row r="4" spans="1:9" ht="30" customHeight="1">
      <c r="A4" s="587" t="s">
        <v>919</v>
      </c>
      <c r="B4" s="587"/>
      <c r="C4" s="587"/>
      <c r="D4" s="587"/>
      <c r="E4" s="587"/>
      <c r="F4" s="587"/>
      <c r="G4" s="587"/>
      <c r="H4" s="587"/>
    </row>
    <row r="5" spans="1:9">
      <c r="A5" s="597" t="s">
        <v>853</v>
      </c>
      <c r="B5" s="592">
        <v>2019</v>
      </c>
      <c r="C5" s="592"/>
      <c r="D5" s="592"/>
      <c r="E5" s="592">
        <v>2020</v>
      </c>
      <c r="F5" s="592"/>
      <c r="G5" s="592" t="s">
        <v>822</v>
      </c>
      <c r="H5" s="590" t="s">
        <v>918</v>
      </c>
    </row>
    <row r="6" spans="1:9">
      <c r="A6" s="597"/>
      <c r="B6" s="524" t="s">
        <v>824</v>
      </c>
      <c r="C6" s="524" t="s">
        <v>825</v>
      </c>
      <c r="D6" s="524" t="s">
        <v>826</v>
      </c>
      <c r="E6" s="524" t="s">
        <v>823</v>
      </c>
      <c r="F6" s="524" t="s">
        <v>824</v>
      </c>
      <c r="G6" s="592"/>
      <c r="H6" s="591"/>
    </row>
    <row r="7" spans="1:9">
      <c r="A7" s="525" t="s">
        <v>57</v>
      </c>
      <c r="B7" s="526"/>
      <c r="C7" s="526"/>
      <c r="D7" s="526"/>
      <c r="E7" s="526"/>
      <c r="F7" s="526"/>
      <c r="G7" s="526"/>
      <c r="H7" s="527"/>
    </row>
    <row r="8" spans="1:9">
      <c r="A8" s="516" t="s">
        <v>854</v>
      </c>
      <c r="B8" s="599">
        <v>4302</v>
      </c>
      <c r="C8" s="599">
        <v>5424</v>
      </c>
      <c r="D8" s="599">
        <v>4824</v>
      </c>
      <c r="E8" s="599">
        <v>4563</v>
      </c>
      <c r="F8" s="599">
        <v>4579</v>
      </c>
      <c r="G8" s="599">
        <f>SUM(B8:F8)</f>
        <v>23692</v>
      </c>
      <c r="H8" s="517">
        <f>SUM(B8:F8)/SUM($B$20:$F$20)</f>
        <v>0.35328501983239391</v>
      </c>
      <c r="I8" s="166"/>
    </row>
    <row r="9" spans="1:9">
      <c r="A9" s="516" t="s">
        <v>855</v>
      </c>
      <c r="B9" s="599">
        <v>1328</v>
      </c>
      <c r="C9" s="599">
        <v>1570</v>
      </c>
      <c r="D9" s="599">
        <v>1486</v>
      </c>
      <c r="E9" s="599">
        <v>1173</v>
      </c>
      <c r="F9" s="599">
        <v>955</v>
      </c>
      <c r="G9" s="599">
        <f>SUM(B9:F9)</f>
        <v>6512</v>
      </c>
      <c r="H9" s="517">
        <f t="shared" ref="H9:H19" si="0">SUM(B9:F9)/SUM($B$20:$F$20)</f>
        <v>9.7104172258507052E-2</v>
      </c>
    </row>
    <row r="10" spans="1:9">
      <c r="A10" s="516" t="s">
        <v>856</v>
      </c>
      <c r="B10" s="599">
        <v>508</v>
      </c>
      <c r="C10" s="599">
        <v>569</v>
      </c>
      <c r="D10" s="599">
        <v>518</v>
      </c>
      <c r="E10" s="599">
        <v>430</v>
      </c>
      <c r="F10" s="599">
        <v>665</v>
      </c>
      <c r="G10" s="599">
        <f>SUM(B10:F10)</f>
        <v>2690</v>
      </c>
      <c r="H10" s="517">
        <f t="shared" si="0"/>
        <v>4.0112135039217442E-2</v>
      </c>
    </row>
    <row r="11" spans="1:9">
      <c r="A11" s="516" t="s">
        <v>857</v>
      </c>
      <c r="B11" s="599">
        <v>1191</v>
      </c>
      <c r="C11" s="599">
        <v>1152</v>
      </c>
      <c r="D11" s="599">
        <v>1008</v>
      </c>
      <c r="E11" s="599">
        <v>716</v>
      </c>
      <c r="F11" s="599">
        <v>392</v>
      </c>
      <c r="G11" s="599">
        <f>SUM(B11:F11)</f>
        <v>4459</v>
      </c>
      <c r="H11" s="517">
        <f t="shared" si="0"/>
        <v>6.649071008917122E-2</v>
      </c>
    </row>
    <row r="12" spans="1:9">
      <c r="A12" s="516" t="s">
        <v>858</v>
      </c>
      <c r="B12" s="599">
        <v>4198</v>
      </c>
      <c r="C12" s="599">
        <v>3979</v>
      </c>
      <c r="D12" s="599">
        <v>3632</v>
      </c>
      <c r="E12" s="599">
        <v>3367</v>
      </c>
      <c r="F12" s="599">
        <v>2793</v>
      </c>
      <c r="G12" s="599">
        <f>SUM(B12:F12)</f>
        <v>17969</v>
      </c>
      <c r="H12" s="517">
        <f t="shared" si="0"/>
        <v>0.26794607974709972</v>
      </c>
    </row>
    <row r="13" spans="1:9">
      <c r="A13" s="516" t="s">
        <v>859</v>
      </c>
      <c r="B13" s="599">
        <v>525</v>
      </c>
      <c r="C13" s="599">
        <v>458</v>
      </c>
      <c r="D13" s="599">
        <v>436</v>
      </c>
      <c r="E13" s="599">
        <v>332</v>
      </c>
      <c r="F13" s="599">
        <v>307</v>
      </c>
      <c r="G13" s="599">
        <f>SUM(B13:F13)</f>
        <v>2058</v>
      </c>
      <c r="H13" s="517">
        <f t="shared" si="0"/>
        <v>3.0688020041155947E-2</v>
      </c>
    </row>
    <row r="14" spans="1:9">
      <c r="A14" s="516" t="s">
        <v>860</v>
      </c>
      <c r="B14" s="599">
        <v>341</v>
      </c>
      <c r="C14" s="599">
        <v>477</v>
      </c>
      <c r="D14" s="599">
        <v>581</v>
      </c>
      <c r="E14" s="599">
        <v>738</v>
      </c>
      <c r="F14" s="599">
        <v>871</v>
      </c>
      <c r="G14" s="599">
        <f>SUM(B14:F14)</f>
        <v>3008</v>
      </c>
      <c r="H14" s="517">
        <f t="shared" si="0"/>
        <v>4.485401568697623E-2</v>
      </c>
    </row>
    <row r="15" spans="1:9">
      <c r="A15" s="516" t="s">
        <v>861</v>
      </c>
      <c r="B15" s="599">
        <v>279</v>
      </c>
      <c r="C15" s="599">
        <v>233</v>
      </c>
      <c r="D15" s="599">
        <v>302</v>
      </c>
      <c r="E15" s="599">
        <v>265</v>
      </c>
      <c r="F15" s="599">
        <v>325</v>
      </c>
      <c r="G15" s="599">
        <f>SUM(B15:F15)</f>
        <v>1404</v>
      </c>
      <c r="H15" s="517">
        <f t="shared" si="0"/>
        <v>2.0935850407085978E-2</v>
      </c>
    </row>
    <row r="16" spans="1:9">
      <c r="A16" s="516" t="s">
        <v>862</v>
      </c>
      <c r="B16" s="599">
        <v>245</v>
      </c>
      <c r="C16" s="599">
        <v>275</v>
      </c>
      <c r="D16" s="599">
        <v>279</v>
      </c>
      <c r="E16" s="599">
        <v>231</v>
      </c>
      <c r="F16" s="599">
        <v>111</v>
      </c>
      <c r="G16" s="599">
        <f>SUM(B16:F16)</f>
        <v>1141</v>
      </c>
      <c r="H16" s="517">
        <f t="shared" si="0"/>
        <v>1.7014106349348364E-2</v>
      </c>
    </row>
    <row r="17" spans="1:8">
      <c r="A17" s="516" t="s">
        <v>863</v>
      </c>
      <c r="B17" s="599">
        <v>52</v>
      </c>
      <c r="C17" s="599">
        <v>44</v>
      </c>
      <c r="D17" s="599">
        <v>60</v>
      </c>
      <c r="E17" s="599">
        <v>34</v>
      </c>
      <c r="F17" s="599">
        <v>21</v>
      </c>
      <c r="G17" s="599">
        <f>SUM(B17:F17)</f>
        <v>211</v>
      </c>
      <c r="H17" s="517">
        <f t="shared" si="0"/>
        <v>3.1463421908085056E-3</v>
      </c>
    </row>
    <row r="18" spans="1:8">
      <c r="A18" s="516" t="s">
        <v>864</v>
      </c>
      <c r="B18" s="599">
        <v>706</v>
      </c>
      <c r="C18" s="599">
        <v>959</v>
      </c>
      <c r="D18" s="599">
        <v>1016</v>
      </c>
      <c r="E18" s="599">
        <v>640</v>
      </c>
      <c r="F18" s="599">
        <v>290</v>
      </c>
      <c r="G18" s="599">
        <f>SUM(B18:F18)</f>
        <v>3611</v>
      </c>
      <c r="H18" s="517">
        <f t="shared" si="0"/>
        <v>5.3845695028481105E-2</v>
      </c>
    </row>
    <row r="19" spans="1:8">
      <c r="A19" s="516" t="s">
        <v>865</v>
      </c>
      <c r="B19" s="599">
        <v>84</v>
      </c>
      <c r="C19" s="599">
        <v>71</v>
      </c>
      <c r="D19" s="599">
        <v>90</v>
      </c>
      <c r="E19" s="599">
        <v>62</v>
      </c>
      <c r="F19" s="599">
        <v>0</v>
      </c>
      <c r="G19" s="599">
        <f>SUM(B19:F19)</f>
        <v>307</v>
      </c>
      <c r="H19" s="517">
        <f t="shared" si="0"/>
        <v>4.5778533297545559E-3</v>
      </c>
    </row>
    <row r="20" spans="1:8">
      <c r="A20" s="518" t="s">
        <v>154</v>
      </c>
      <c r="B20" s="600">
        <f>SUM(B8:B19)</f>
        <v>13759</v>
      </c>
      <c r="C20" s="600">
        <v>15211</v>
      </c>
      <c r="D20" s="600">
        <v>14232</v>
      </c>
      <c r="E20" s="600">
        <v>12551</v>
      </c>
      <c r="F20" s="600">
        <f>SUM(F8:F19)</f>
        <v>11309</v>
      </c>
      <c r="G20" s="600">
        <f>SUM(G8:G19)</f>
        <v>67062</v>
      </c>
      <c r="H20" s="519">
        <f>SUM(H8:H19)</f>
        <v>1</v>
      </c>
    </row>
    <row r="21" spans="1:8">
      <c r="A21" s="528" t="s">
        <v>139</v>
      </c>
      <c r="B21" s="601"/>
      <c r="C21" s="601"/>
      <c r="D21" s="601"/>
      <c r="E21" s="601"/>
      <c r="F21" s="601"/>
      <c r="G21" s="601"/>
      <c r="H21" s="529">
        <v>0</v>
      </c>
    </row>
    <row r="22" spans="1:8">
      <c r="A22" s="516" t="s">
        <v>866</v>
      </c>
      <c r="B22" s="599">
        <v>80</v>
      </c>
      <c r="C22" s="599">
        <v>85</v>
      </c>
      <c r="D22" s="599">
        <v>83</v>
      </c>
      <c r="E22" s="599">
        <v>76</v>
      </c>
      <c r="F22" s="599">
        <v>26</v>
      </c>
      <c r="G22" s="599">
        <f>SUM(B22:F22)</f>
        <v>350</v>
      </c>
      <c r="H22" s="517">
        <f>SUM(B22:F22)/SUM($B$24:$F$24)</f>
        <v>0.85574572127139359</v>
      </c>
    </row>
    <row r="23" spans="1:8">
      <c r="A23" s="516" t="s">
        <v>867</v>
      </c>
      <c r="B23" s="599">
        <v>4</v>
      </c>
      <c r="C23" s="599">
        <v>20</v>
      </c>
      <c r="D23" s="599">
        <v>18</v>
      </c>
      <c r="E23" s="599">
        <v>11</v>
      </c>
      <c r="F23" s="599">
        <v>6</v>
      </c>
      <c r="G23" s="599">
        <f t="shared" ref="G22:G23" si="1">SUM(B23:F23)</f>
        <v>59</v>
      </c>
      <c r="H23" s="517">
        <f>SUM(B23:F23)/SUM($B$24:$F$24)</f>
        <v>0.14425427872860636</v>
      </c>
    </row>
    <row r="24" spans="1:8">
      <c r="A24" s="518" t="s">
        <v>154</v>
      </c>
      <c r="B24" s="600">
        <f t="shared" ref="B24:E24" si="2">SUM(B22:B23)</f>
        <v>84</v>
      </c>
      <c r="C24" s="600">
        <f t="shared" ref="C24" si="3">SUM(C22:C23)</f>
        <v>105</v>
      </c>
      <c r="D24" s="600">
        <f t="shared" si="2"/>
        <v>101</v>
      </c>
      <c r="E24" s="600">
        <f t="shared" si="2"/>
        <v>87</v>
      </c>
      <c r="F24" s="600">
        <f>SUM(F22:F23)</f>
        <v>32</v>
      </c>
      <c r="G24" s="600">
        <f>SUM(G22:G23)</f>
        <v>409</v>
      </c>
      <c r="H24" s="519">
        <f>SUM(H22:H23)</f>
        <v>1</v>
      </c>
    </row>
    <row r="25" spans="1:8">
      <c r="A25" s="528" t="s">
        <v>585</v>
      </c>
      <c r="B25" s="601"/>
      <c r="C25" s="601"/>
      <c r="D25" s="601"/>
      <c r="E25" s="601"/>
      <c r="F25" s="601"/>
      <c r="G25" s="601"/>
      <c r="H25" s="529">
        <v>0</v>
      </c>
    </row>
    <row r="26" spans="1:8">
      <c r="A26" s="516" t="s">
        <v>868</v>
      </c>
      <c r="B26" s="599">
        <v>19</v>
      </c>
      <c r="C26" s="599">
        <v>22</v>
      </c>
      <c r="D26" s="599">
        <v>19</v>
      </c>
      <c r="E26" s="599">
        <v>15</v>
      </c>
      <c r="F26" s="599">
        <v>23</v>
      </c>
      <c r="G26" s="599">
        <f>SUM(B26:F26)</f>
        <v>98</v>
      </c>
      <c r="H26" s="517">
        <f>SUM(B26:F26)/SUM($B$29:$F$29)</f>
        <v>0.56321839080459768</v>
      </c>
    </row>
    <row r="27" spans="1:8">
      <c r="A27" s="516" t="s">
        <v>869</v>
      </c>
      <c r="B27" s="599">
        <v>17</v>
      </c>
      <c r="C27" s="599">
        <v>11</v>
      </c>
      <c r="D27" s="599">
        <v>12</v>
      </c>
      <c r="E27" s="599">
        <v>5</v>
      </c>
      <c r="F27" s="599">
        <v>5</v>
      </c>
      <c r="G27" s="599">
        <f>SUM(B27:F27)</f>
        <v>50</v>
      </c>
      <c r="H27" s="517">
        <f>SUM(B27:F27)/SUM($B$29:$F$29)</f>
        <v>0.28735632183908044</v>
      </c>
    </row>
    <row r="28" spans="1:8">
      <c r="A28" s="516" t="s">
        <v>870</v>
      </c>
      <c r="B28" s="599">
        <v>4</v>
      </c>
      <c r="C28" s="599">
        <v>5</v>
      </c>
      <c r="D28" s="599">
        <v>11</v>
      </c>
      <c r="E28" s="599">
        <v>2</v>
      </c>
      <c r="F28" s="599">
        <v>4</v>
      </c>
      <c r="G28" s="599">
        <f>SUM(B28:F28)</f>
        <v>26</v>
      </c>
      <c r="H28" s="517">
        <f>SUM(B28:F28)/SUM($B$29:$F$29)</f>
        <v>0.14942528735632185</v>
      </c>
    </row>
    <row r="29" spans="1:8">
      <c r="A29" s="518" t="s">
        <v>154</v>
      </c>
      <c r="B29" s="600">
        <f t="shared" ref="B29:H29" si="4">SUM(B26:B28)</f>
        <v>40</v>
      </c>
      <c r="C29" s="600">
        <f t="shared" ref="C29" si="5">SUM(C26:C28)</f>
        <v>38</v>
      </c>
      <c r="D29" s="600">
        <f t="shared" si="4"/>
        <v>42</v>
      </c>
      <c r="E29" s="600">
        <f t="shared" si="4"/>
        <v>22</v>
      </c>
      <c r="F29" s="600">
        <f t="shared" si="4"/>
        <v>32</v>
      </c>
      <c r="G29" s="600">
        <f t="shared" si="4"/>
        <v>174</v>
      </c>
      <c r="H29" s="519">
        <f t="shared" si="4"/>
        <v>1</v>
      </c>
    </row>
    <row r="30" spans="1:8">
      <c r="A30" s="528" t="s">
        <v>599</v>
      </c>
      <c r="B30" s="601"/>
      <c r="C30" s="601"/>
      <c r="D30" s="601"/>
      <c r="E30" s="601"/>
      <c r="F30" s="601"/>
      <c r="G30" s="601"/>
      <c r="H30" s="529">
        <v>0</v>
      </c>
    </row>
    <row r="31" spans="1:8">
      <c r="A31" s="516" t="s">
        <v>871</v>
      </c>
      <c r="B31" s="599">
        <v>155</v>
      </c>
      <c r="C31" s="599">
        <v>124</v>
      </c>
      <c r="D31" s="599">
        <v>107</v>
      </c>
      <c r="E31" s="599">
        <v>93</v>
      </c>
      <c r="F31" s="599">
        <v>50</v>
      </c>
      <c r="G31" s="599">
        <f t="shared" ref="G31:G58" si="6">SUM(B31:F31)</f>
        <v>529</v>
      </c>
      <c r="H31" s="517">
        <f t="shared" ref="H31:H58" si="7">SUM(B31:F31)/SUM($B$59:$F$59)</f>
        <v>0.68523316062176165</v>
      </c>
    </row>
    <row r="32" spans="1:8">
      <c r="A32" s="516" t="s">
        <v>872</v>
      </c>
      <c r="B32" s="599">
        <v>11</v>
      </c>
      <c r="C32" s="599">
        <v>10</v>
      </c>
      <c r="D32" s="599">
        <v>10</v>
      </c>
      <c r="E32" s="599">
        <v>5</v>
      </c>
      <c r="F32" s="599">
        <v>9</v>
      </c>
      <c r="G32" s="599">
        <f t="shared" si="6"/>
        <v>45</v>
      </c>
      <c r="H32" s="517">
        <f t="shared" si="7"/>
        <v>5.8290155440414507E-2</v>
      </c>
    </row>
    <row r="33" spans="1:8">
      <c r="A33" s="516" t="s">
        <v>873</v>
      </c>
      <c r="B33" s="599">
        <v>0</v>
      </c>
      <c r="C33" s="599">
        <v>4</v>
      </c>
      <c r="D33" s="599">
        <v>1</v>
      </c>
      <c r="E33" s="599">
        <v>0</v>
      </c>
      <c r="F33" s="599">
        <v>1</v>
      </c>
      <c r="G33" s="599">
        <f t="shared" si="6"/>
        <v>6</v>
      </c>
      <c r="H33" s="517">
        <f t="shared" si="7"/>
        <v>7.7720207253886009E-3</v>
      </c>
    </row>
    <row r="34" spans="1:8">
      <c r="A34" s="516" t="s">
        <v>934</v>
      </c>
      <c r="B34" s="599">
        <v>6</v>
      </c>
      <c r="C34" s="599">
        <v>1</v>
      </c>
      <c r="D34" s="599">
        <v>2</v>
      </c>
      <c r="E34" s="599">
        <v>1</v>
      </c>
      <c r="F34" s="599">
        <v>2</v>
      </c>
      <c r="G34" s="599">
        <f t="shared" si="6"/>
        <v>12</v>
      </c>
      <c r="H34" s="517">
        <f t="shared" si="7"/>
        <v>1.5544041450777202E-2</v>
      </c>
    </row>
    <row r="35" spans="1:8">
      <c r="A35" s="516" t="s">
        <v>874</v>
      </c>
      <c r="B35" s="599">
        <v>0</v>
      </c>
      <c r="C35" s="599">
        <v>0</v>
      </c>
      <c r="D35" s="599">
        <v>3</v>
      </c>
      <c r="E35" s="599">
        <v>5</v>
      </c>
      <c r="F35" s="599">
        <v>2</v>
      </c>
      <c r="G35" s="599">
        <f t="shared" si="6"/>
        <v>10</v>
      </c>
      <c r="H35" s="517">
        <f t="shared" si="7"/>
        <v>1.2953367875647668E-2</v>
      </c>
    </row>
    <row r="36" spans="1:8">
      <c r="A36" s="516" t="s">
        <v>875</v>
      </c>
      <c r="B36" s="599">
        <v>1</v>
      </c>
      <c r="C36" s="599">
        <v>2</v>
      </c>
      <c r="D36" s="599">
        <v>4</v>
      </c>
      <c r="E36" s="599">
        <v>6</v>
      </c>
      <c r="F36" s="599">
        <v>2</v>
      </c>
      <c r="G36" s="599">
        <f t="shared" si="6"/>
        <v>15</v>
      </c>
      <c r="H36" s="517">
        <f t="shared" si="7"/>
        <v>1.9430051813471502E-2</v>
      </c>
    </row>
    <row r="37" spans="1:8">
      <c r="A37" s="516" t="s">
        <v>876</v>
      </c>
      <c r="B37" s="599">
        <v>2</v>
      </c>
      <c r="C37" s="599">
        <v>0</v>
      </c>
      <c r="D37" s="599">
        <v>3</v>
      </c>
      <c r="E37" s="599">
        <v>0</v>
      </c>
      <c r="F37" s="599">
        <v>0</v>
      </c>
      <c r="G37" s="599">
        <f t="shared" si="6"/>
        <v>5</v>
      </c>
      <c r="H37" s="517">
        <f t="shared" si="7"/>
        <v>6.4766839378238338E-3</v>
      </c>
    </row>
    <row r="38" spans="1:8">
      <c r="A38" s="516" t="s">
        <v>877</v>
      </c>
      <c r="B38" s="599">
        <v>3</v>
      </c>
      <c r="C38" s="599">
        <v>1</v>
      </c>
      <c r="D38" s="599">
        <v>2</v>
      </c>
      <c r="E38" s="599">
        <v>3</v>
      </c>
      <c r="F38" s="599">
        <v>2</v>
      </c>
      <c r="G38" s="599">
        <f t="shared" si="6"/>
        <v>11</v>
      </c>
      <c r="H38" s="517">
        <f t="shared" si="7"/>
        <v>1.4248704663212436E-2</v>
      </c>
    </row>
    <row r="39" spans="1:8">
      <c r="A39" s="516" t="s">
        <v>878</v>
      </c>
      <c r="B39" s="599">
        <v>2</v>
      </c>
      <c r="C39" s="599">
        <v>1</v>
      </c>
      <c r="D39" s="599">
        <v>2</v>
      </c>
      <c r="E39" s="599">
        <v>2</v>
      </c>
      <c r="F39" s="599">
        <v>3</v>
      </c>
      <c r="G39" s="599">
        <f t="shared" si="6"/>
        <v>10</v>
      </c>
      <c r="H39" s="517">
        <f t="shared" si="7"/>
        <v>1.2953367875647668E-2</v>
      </c>
    </row>
    <row r="40" spans="1:8">
      <c r="A40" s="516" t="s">
        <v>879</v>
      </c>
      <c r="B40" s="599">
        <v>3</v>
      </c>
      <c r="C40" s="599">
        <v>0</v>
      </c>
      <c r="D40" s="599">
        <v>1</v>
      </c>
      <c r="E40" s="599">
        <v>1</v>
      </c>
      <c r="F40" s="599">
        <v>1</v>
      </c>
      <c r="G40" s="599">
        <f t="shared" si="6"/>
        <v>6</v>
      </c>
      <c r="H40" s="517">
        <f t="shared" si="7"/>
        <v>7.7720207253886009E-3</v>
      </c>
    </row>
    <row r="41" spans="1:8">
      <c r="A41" s="516" t="s">
        <v>880</v>
      </c>
      <c r="B41" s="599">
        <v>1</v>
      </c>
      <c r="C41" s="599">
        <v>3</v>
      </c>
      <c r="D41" s="599">
        <v>3</v>
      </c>
      <c r="E41" s="599">
        <v>1</v>
      </c>
      <c r="F41" s="599">
        <v>0</v>
      </c>
      <c r="G41" s="599">
        <f t="shared" si="6"/>
        <v>8</v>
      </c>
      <c r="H41" s="517">
        <f t="shared" si="7"/>
        <v>1.0362694300518135E-2</v>
      </c>
    </row>
    <row r="42" spans="1:8">
      <c r="A42" s="516" t="s">
        <v>881</v>
      </c>
      <c r="B42" s="599">
        <v>3</v>
      </c>
      <c r="C42" s="599">
        <v>3</v>
      </c>
      <c r="D42" s="599">
        <v>0</v>
      </c>
      <c r="E42" s="599">
        <v>4</v>
      </c>
      <c r="F42" s="599">
        <v>2</v>
      </c>
      <c r="G42" s="599">
        <f t="shared" si="6"/>
        <v>12</v>
      </c>
      <c r="H42" s="517">
        <f t="shared" si="7"/>
        <v>1.5544041450777202E-2</v>
      </c>
    </row>
    <row r="43" spans="1:8">
      <c r="A43" s="516" t="s">
        <v>882</v>
      </c>
      <c r="B43" s="599">
        <v>2</v>
      </c>
      <c r="C43" s="599">
        <v>0</v>
      </c>
      <c r="D43" s="599">
        <v>1</v>
      </c>
      <c r="E43" s="599">
        <v>0</v>
      </c>
      <c r="F43" s="599">
        <v>0</v>
      </c>
      <c r="G43" s="599">
        <f t="shared" si="6"/>
        <v>3</v>
      </c>
      <c r="H43" s="517">
        <f t="shared" si="7"/>
        <v>3.8860103626943004E-3</v>
      </c>
    </row>
    <row r="44" spans="1:8">
      <c r="A44" s="516" t="s">
        <v>883</v>
      </c>
      <c r="B44" s="599">
        <v>1</v>
      </c>
      <c r="C44" s="599">
        <v>5</v>
      </c>
      <c r="D44" s="599">
        <v>2</v>
      </c>
      <c r="E44" s="599">
        <v>1</v>
      </c>
      <c r="F44" s="599">
        <v>1</v>
      </c>
      <c r="G44" s="599">
        <f t="shared" si="6"/>
        <v>10</v>
      </c>
      <c r="H44" s="517">
        <f t="shared" si="7"/>
        <v>1.2953367875647668E-2</v>
      </c>
    </row>
    <row r="45" spans="1:8">
      <c r="A45" s="516" t="s">
        <v>884</v>
      </c>
      <c r="B45" s="599">
        <v>5</v>
      </c>
      <c r="C45" s="599">
        <v>3</v>
      </c>
      <c r="D45" s="599">
        <v>1</v>
      </c>
      <c r="E45" s="599">
        <v>1</v>
      </c>
      <c r="F45" s="599">
        <v>0</v>
      </c>
      <c r="G45" s="599">
        <f t="shared" si="6"/>
        <v>10</v>
      </c>
      <c r="H45" s="517">
        <f t="shared" si="7"/>
        <v>1.2953367875647668E-2</v>
      </c>
    </row>
    <row r="46" spans="1:8">
      <c r="A46" s="516" t="s">
        <v>885</v>
      </c>
      <c r="B46" s="599">
        <v>1</v>
      </c>
      <c r="C46" s="599">
        <v>0</v>
      </c>
      <c r="D46" s="599">
        <v>4</v>
      </c>
      <c r="E46" s="599">
        <v>5</v>
      </c>
      <c r="F46" s="599">
        <v>0</v>
      </c>
      <c r="G46" s="599">
        <f>SUM(B46:F46)</f>
        <v>10</v>
      </c>
      <c r="H46" s="517">
        <f t="shared" si="7"/>
        <v>1.2953367875647668E-2</v>
      </c>
    </row>
    <row r="47" spans="1:8">
      <c r="A47" s="516" t="s">
        <v>935</v>
      </c>
      <c r="B47" s="599">
        <v>0</v>
      </c>
      <c r="C47" s="599">
        <v>0</v>
      </c>
      <c r="D47" s="599">
        <v>0</v>
      </c>
      <c r="E47" s="599">
        <v>3</v>
      </c>
      <c r="F47" s="599">
        <v>0</v>
      </c>
      <c r="G47" s="599">
        <f>SUM(B47:F47)</f>
        <v>3</v>
      </c>
      <c r="H47" s="517">
        <f t="shared" si="7"/>
        <v>3.8860103626943004E-3</v>
      </c>
    </row>
    <row r="48" spans="1:8">
      <c r="A48" s="516" t="s">
        <v>886</v>
      </c>
      <c r="B48" s="599">
        <v>0</v>
      </c>
      <c r="C48" s="599">
        <v>1</v>
      </c>
      <c r="D48" s="599">
        <v>1</v>
      </c>
      <c r="E48" s="599">
        <v>3</v>
      </c>
      <c r="F48" s="599">
        <v>3</v>
      </c>
      <c r="G48" s="599">
        <f t="shared" si="6"/>
        <v>8</v>
      </c>
      <c r="H48" s="517">
        <f t="shared" si="7"/>
        <v>1.0362694300518135E-2</v>
      </c>
    </row>
    <row r="49" spans="1:8">
      <c r="A49" s="516" t="s">
        <v>887</v>
      </c>
      <c r="B49" s="599">
        <v>6</v>
      </c>
      <c r="C49" s="599">
        <v>5</v>
      </c>
      <c r="D49" s="599">
        <v>3</v>
      </c>
      <c r="E49" s="599">
        <v>2</v>
      </c>
      <c r="F49" s="599">
        <v>1</v>
      </c>
      <c r="G49" s="599">
        <f t="shared" si="6"/>
        <v>17</v>
      </c>
      <c r="H49" s="517">
        <f t="shared" si="7"/>
        <v>2.2020725388601035E-2</v>
      </c>
    </row>
    <row r="50" spans="1:8">
      <c r="A50" s="516" t="s">
        <v>888</v>
      </c>
      <c r="B50" s="599">
        <v>1</v>
      </c>
      <c r="C50" s="599">
        <v>1</v>
      </c>
      <c r="D50" s="599">
        <v>3</v>
      </c>
      <c r="E50" s="599">
        <v>8</v>
      </c>
      <c r="F50" s="599">
        <v>3</v>
      </c>
      <c r="G50" s="599">
        <f t="shared" si="6"/>
        <v>16</v>
      </c>
      <c r="H50" s="517">
        <f t="shared" si="7"/>
        <v>2.072538860103627E-2</v>
      </c>
    </row>
    <row r="51" spans="1:8">
      <c r="A51" s="516" t="s">
        <v>889</v>
      </c>
      <c r="B51" s="599">
        <v>0</v>
      </c>
      <c r="C51" s="599">
        <v>0</v>
      </c>
      <c r="D51" s="599">
        <v>0</v>
      </c>
      <c r="E51" s="599">
        <v>0</v>
      </c>
      <c r="F51" s="599">
        <v>0</v>
      </c>
      <c r="G51" s="599">
        <f t="shared" si="6"/>
        <v>0</v>
      </c>
      <c r="H51" s="517">
        <f t="shared" si="7"/>
        <v>0</v>
      </c>
    </row>
    <row r="52" spans="1:8">
      <c r="A52" s="516" t="s">
        <v>890</v>
      </c>
      <c r="B52" s="599">
        <v>0</v>
      </c>
      <c r="C52" s="599">
        <v>1</v>
      </c>
      <c r="D52" s="599">
        <v>0</v>
      </c>
      <c r="E52" s="599">
        <v>0</v>
      </c>
      <c r="F52" s="599">
        <v>1</v>
      </c>
      <c r="G52" s="599">
        <f t="shared" si="6"/>
        <v>2</v>
      </c>
      <c r="H52" s="517">
        <f t="shared" si="7"/>
        <v>2.5906735751295338E-3</v>
      </c>
    </row>
    <row r="53" spans="1:8">
      <c r="A53" s="516" t="s">
        <v>936</v>
      </c>
      <c r="B53" s="599">
        <v>0</v>
      </c>
      <c r="C53" s="599">
        <v>1</v>
      </c>
      <c r="D53" s="599">
        <v>2</v>
      </c>
      <c r="E53" s="599">
        <v>1</v>
      </c>
      <c r="F53" s="602">
        <v>1</v>
      </c>
      <c r="G53" s="599">
        <f t="shared" si="6"/>
        <v>5</v>
      </c>
      <c r="H53" s="517">
        <f t="shared" si="7"/>
        <v>6.4766839378238338E-3</v>
      </c>
    </row>
    <row r="54" spans="1:8">
      <c r="A54" s="516" t="s">
        <v>891</v>
      </c>
      <c r="B54" s="599">
        <v>1</v>
      </c>
      <c r="C54" s="599">
        <v>3</v>
      </c>
      <c r="D54" s="599">
        <v>2</v>
      </c>
      <c r="E54" s="599">
        <v>2</v>
      </c>
      <c r="F54" s="599">
        <v>0</v>
      </c>
      <c r="G54" s="599">
        <f t="shared" si="6"/>
        <v>8</v>
      </c>
      <c r="H54" s="517">
        <f t="shared" si="7"/>
        <v>1.0362694300518135E-2</v>
      </c>
    </row>
    <row r="55" spans="1:8">
      <c r="A55" s="516" t="s">
        <v>892</v>
      </c>
      <c r="B55" s="599">
        <v>1</v>
      </c>
      <c r="C55" s="599">
        <v>0</v>
      </c>
      <c r="D55" s="599">
        <v>0</v>
      </c>
      <c r="E55" s="599">
        <v>0</v>
      </c>
      <c r="F55" s="599">
        <v>0</v>
      </c>
      <c r="G55" s="599">
        <f t="shared" si="6"/>
        <v>1</v>
      </c>
      <c r="H55" s="517">
        <f t="shared" si="7"/>
        <v>1.2953367875647669E-3</v>
      </c>
    </row>
    <row r="56" spans="1:8">
      <c r="A56" s="516" t="s">
        <v>893</v>
      </c>
      <c r="B56" s="599">
        <v>1</v>
      </c>
      <c r="C56" s="599">
        <v>0</v>
      </c>
      <c r="D56" s="599">
        <v>0</v>
      </c>
      <c r="E56" s="599">
        <v>0</v>
      </c>
      <c r="F56" s="599">
        <v>0</v>
      </c>
      <c r="G56" s="599">
        <f t="shared" si="6"/>
        <v>1</v>
      </c>
      <c r="H56" s="517">
        <f t="shared" si="7"/>
        <v>1.2953367875647669E-3</v>
      </c>
    </row>
    <row r="57" spans="1:8">
      <c r="A57" s="516" t="s">
        <v>894</v>
      </c>
      <c r="B57" s="599">
        <v>1</v>
      </c>
      <c r="C57" s="599">
        <v>1</v>
      </c>
      <c r="D57" s="599">
        <v>1</v>
      </c>
      <c r="E57" s="599">
        <v>0</v>
      </c>
      <c r="F57" s="599">
        <v>4</v>
      </c>
      <c r="G57" s="599">
        <f t="shared" si="6"/>
        <v>7</v>
      </c>
      <c r="H57" s="517">
        <f t="shared" si="7"/>
        <v>9.0673575129533671E-3</v>
      </c>
    </row>
    <row r="58" spans="1:8">
      <c r="A58" s="516" t="s">
        <v>937</v>
      </c>
      <c r="B58" s="599">
        <v>0</v>
      </c>
      <c r="C58" s="599">
        <v>0</v>
      </c>
      <c r="D58" s="599">
        <v>0</v>
      </c>
      <c r="E58" s="599">
        <v>0</v>
      </c>
      <c r="F58" s="599">
        <v>2</v>
      </c>
      <c r="G58" s="599">
        <f t="shared" si="6"/>
        <v>2</v>
      </c>
      <c r="H58" s="517">
        <f t="shared" si="7"/>
        <v>2.5906735751295338E-3</v>
      </c>
    </row>
    <row r="59" spans="1:8">
      <c r="A59" s="518" t="s">
        <v>154</v>
      </c>
      <c r="B59" s="600">
        <f t="shared" ref="B59:H59" si="8">SUM(B31:B58)</f>
        <v>207</v>
      </c>
      <c r="C59" s="600">
        <f t="shared" si="8"/>
        <v>170</v>
      </c>
      <c r="D59" s="600">
        <f t="shared" si="8"/>
        <v>158</v>
      </c>
      <c r="E59" s="600">
        <f t="shared" si="8"/>
        <v>147</v>
      </c>
      <c r="F59" s="600">
        <f t="shared" si="8"/>
        <v>90</v>
      </c>
      <c r="G59" s="600">
        <f t="shared" si="8"/>
        <v>772</v>
      </c>
      <c r="H59" s="519">
        <f t="shared" si="8"/>
        <v>1.0000000000000004</v>
      </c>
    </row>
    <row r="60" spans="1:8">
      <c r="A60" s="528" t="s">
        <v>895</v>
      </c>
      <c r="B60" s="601"/>
      <c r="C60" s="601"/>
      <c r="D60" s="601"/>
      <c r="E60" s="601"/>
      <c r="F60" s="601"/>
      <c r="G60" s="601"/>
      <c r="H60" s="529"/>
    </row>
    <row r="61" spans="1:8">
      <c r="A61" s="516" t="s">
        <v>896</v>
      </c>
      <c r="B61" s="599">
        <v>1</v>
      </c>
      <c r="C61" s="599">
        <v>2</v>
      </c>
      <c r="D61" s="599">
        <v>1</v>
      </c>
      <c r="E61" s="599">
        <v>5</v>
      </c>
      <c r="F61" s="599">
        <v>0</v>
      </c>
      <c r="G61" s="599">
        <f t="shared" ref="G61:G66" si="9">SUM(B61:F61)</f>
        <v>9</v>
      </c>
      <c r="H61" s="517">
        <f>SUM(B61:F61)/SUM($B$63:$F$63)</f>
        <v>0.9</v>
      </c>
    </row>
    <row r="62" spans="1:8">
      <c r="A62" s="516" t="s">
        <v>897</v>
      </c>
      <c r="B62" s="599">
        <v>0</v>
      </c>
      <c r="C62" s="599">
        <v>1</v>
      </c>
      <c r="D62" s="599">
        <v>0</v>
      </c>
      <c r="E62" s="599">
        <v>0</v>
      </c>
      <c r="F62" s="599">
        <v>0</v>
      </c>
      <c r="G62" s="599">
        <f t="shared" si="9"/>
        <v>1</v>
      </c>
      <c r="H62" s="517">
        <f>SUM(B62:F62)/SUM($B$63:$F$63)</f>
        <v>0.1</v>
      </c>
    </row>
    <row r="63" spans="1:8">
      <c r="A63" s="518" t="s">
        <v>154</v>
      </c>
      <c r="B63" s="600">
        <f t="shared" ref="B63:H63" si="10">SUM(B61:B62)</f>
        <v>1</v>
      </c>
      <c r="C63" s="600">
        <f t="shared" ref="C63" si="11">SUM(C61:C62)</f>
        <v>3</v>
      </c>
      <c r="D63" s="600">
        <f t="shared" si="10"/>
        <v>1</v>
      </c>
      <c r="E63" s="600">
        <f t="shared" si="10"/>
        <v>5</v>
      </c>
      <c r="F63" s="600">
        <f t="shared" si="10"/>
        <v>0</v>
      </c>
      <c r="G63" s="600">
        <f t="shared" si="10"/>
        <v>10</v>
      </c>
      <c r="H63" s="519">
        <f t="shared" si="10"/>
        <v>1</v>
      </c>
    </row>
    <row r="64" spans="1:8">
      <c r="A64" s="528" t="s">
        <v>898</v>
      </c>
      <c r="B64" s="601"/>
      <c r="C64" s="601"/>
      <c r="D64" s="601"/>
      <c r="E64" s="601"/>
      <c r="F64" s="601"/>
      <c r="G64" s="601"/>
      <c r="H64" s="529">
        <v>0</v>
      </c>
    </row>
    <row r="65" spans="1:8">
      <c r="A65" s="516" t="s">
        <v>899</v>
      </c>
      <c r="B65" s="599">
        <v>12</v>
      </c>
      <c r="C65" s="599">
        <v>14</v>
      </c>
      <c r="D65" s="599">
        <v>18</v>
      </c>
      <c r="E65" s="599">
        <v>11</v>
      </c>
      <c r="F65" s="599">
        <v>1</v>
      </c>
      <c r="G65" s="599">
        <f t="shared" si="9"/>
        <v>56</v>
      </c>
      <c r="H65" s="517">
        <f>SUM(B65:F65)/SUM($B$67:$F$67)</f>
        <v>0.84848484848484851</v>
      </c>
    </row>
    <row r="66" spans="1:8">
      <c r="A66" s="516" t="s">
        <v>900</v>
      </c>
      <c r="B66" s="599">
        <v>0</v>
      </c>
      <c r="C66" s="599">
        <v>3</v>
      </c>
      <c r="D66" s="599">
        <v>2</v>
      </c>
      <c r="E66" s="599">
        <v>5</v>
      </c>
      <c r="F66" s="599">
        <v>0</v>
      </c>
      <c r="G66" s="599">
        <f t="shared" si="9"/>
        <v>10</v>
      </c>
      <c r="H66" s="517">
        <f>SUM(B66:F66)/SUM($B$67:$F$67)</f>
        <v>0.15151515151515152</v>
      </c>
    </row>
    <row r="67" spans="1:8">
      <c r="A67" s="518" t="s">
        <v>154</v>
      </c>
      <c r="B67" s="600">
        <f t="shared" ref="B67:E67" si="12">SUM(B65:B66)</f>
        <v>12</v>
      </c>
      <c r="C67" s="600">
        <f t="shared" ref="C67" si="13">SUM(C65:C66)</f>
        <v>17</v>
      </c>
      <c r="D67" s="600">
        <f t="shared" si="12"/>
        <v>20</v>
      </c>
      <c r="E67" s="600">
        <f t="shared" si="12"/>
        <v>16</v>
      </c>
      <c r="F67" s="600">
        <f>SUM(F65:F66)</f>
        <v>1</v>
      </c>
      <c r="G67" s="600">
        <f>SUM(G65:G66)</f>
        <v>66</v>
      </c>
      <c r="H67" s="519">
        <f>SUM(H65:H66)</f>
        <v>1</v>
      </c>
    </row>
    <row r="68" spans="1:8">
      <c r="A68" s="528" t="s">
        <v>901</v>
      </c>
      <c r="B68" s="601"/>
      <c r="C68" s="601"/>
      <c r="D68" s="601"/>
      <c r="E68" s="601"/>
      <c r="F68" s="601"/>
      <c r="G68" s="601"/>
      <c r="H68" s="529">
        <v>0</v>
      </c>
    </row>
    <row r="69" spans="1:8">
      <c r="A69" s="516" t="s">
        <v>902</v>
      </c>
      <c r="B69" s="599">
        <v>42</v>
      </c>
      <c r="C69" s="599">
        <v>48</v>
      </c>
      <c r="D69" s="599">
        <v>34</v>
      </c>
      <c r="E69" s="599">
        <v>38</v>
      </c>
      <c r="F69" s="599">
        <v>18</v>
      </c>
      <c r="G69" s="599">
        <f t="shared" ref="G69" si="14">SUM(B69:F69)</f>
        <v>180</v>
      </c>
      <c r="H69" s="517">
        <f>SUM(B69:F69)/SUM($B$70:$F$70)</f>
        <v>1</v>
      </c>
    </row>
    <row r="70" spans="1:8">
      <c r="A70" s="518" t="s">
        <v>154</v>
      </c>
      <c r="B70" s="600">
        <f t="shared" ref="B70:H70" si="15">SUM(B69:B69)</f>
        <v>42</v>
      </c>
      <c r="C70" s="600">
        <f t="shared" ref="C70" si="16">SUM(C69:C69)</f>
        <v>48</v>
      </c>
      <c r="D70" s="600">
        <f t="shared" si="15"/>
        <v>34</v>
      </c>
      <c r="E70" s="600">
        <f t="shared" si="15"/>
        <v>38</v>
      </c>
      <c r="F70" s="600">
        <f t="shared" si="15"/>
        <v>18</v>
      </c>
      <c r="G70" s="600">
        <f t="shared" si="15"/>
        <v>180</v>
      </c>
      <c r="H70" s="519">
        <f t="shared" si="15"/>
        <v>1</v>
      </c>
    </row>
    <row r="71" spans="1:8">
      <c r="A71" s="528" t="s">
        <v>903</v>
      </c>
      <c r="B71" s="601"/>
      <c r="C71" s="601"/>
      <c r="D71" s="601"/>
      <c r="E71" s="601"/>
      <c r="F71" s="601"/>
      <c r="G71" s="601"/>
      <c r="H71" s="529">
        <v>0</v>
      </c>
    </row>
    <row r="72" spans="1:8" ht="17.25" customHeight="1">
      <c r="A72" s="516" t="s">
        <v>938</v>
      </c>
      <c r="B72" s="599">
        <v>1</v>
      </c>
      <c r="C72" s="599">
        <v>0</v>
      </c>
      <c r="D72" s="599">
        <v>0</v>
      </c>
      <c r="E72" s="599">
        <v>1</v>
      </c>
      <c r="F72" s="599">
        <v>0</v>
      </c>
      <c r="G72" s="599">
        <f t="shared" ref="G72" si="17">SUM(B72:F72)</f>
        <v>2</v>
      </c>
      <c r="H72" s="517">
        <f>SUM(B72:F72)/SUM($B$73:$F$73)</f>
        <v>1</v>
      </c>
    </row>
    <row r="73" spans="1:8">
      <c r="A73" s="518" t="s">
        <v>154</v>
      </c>
      <c r="B73" s="600">
        <f t="shared" ref="B73:E73" si="18">SUM(B72)</f>
        <v>1</v>
      </c>
      <c r="C73" s="600">
        <f t="shared" ref="C73" si="19">SUM(C72)</f>
        <v>0</v>
      </c>
      <c r="D73" s="600">
        <f t="shared" si="18"/>
        <v>0</v>
      </c>
      <c r="E73" s="600">
        <f t="shared" si="18"/>
        <v>1</v>
      </c>
      <c r="F73" s="600">
        <f>SUM(F72)</f>
        <v>0</v>
      </c>
      <c r="G73" s="600">
        <f>SUM(G72)</f>
        <v>2</v>
      </c>
      <c r="H73" s="519">
        <f>SUM(H72)</f>
        <v>1</v>
      </c>
    </row>
    <row r="74" spans="1:8">
      <c r="A74" s="528" t="s">
        <v>904</v>
      </c>
      <c r="B74" s="601"/>
      <c r="C74" s="601"/>
      <c r="D74" s="601"/>
      <c r="E74" s="601"/>
      <c r="F74" s="601"/>
      <c r="G74" s="601"/>
      <c r="H74" s="529"/>
    </row>
    <row r="75" spans="1:8">
      <c r="A75" s="516" t="s">
        <v>905</v>
      </c>
      <c r="B75" s="599">
        <v>7</v>
      </c>
      <c r="C75" s="599">
        <v>7</v>
      </c>
      <c r="D75" s="599">
        <v>7</v>
      </c>
      <c r="E75" s="599">
        <v>5</v>
      </c>
      <c r="F75" s="599">
        <v>1</v>
      </c>
      <c r="G75" s="599">
        <f t="shared" ref="G75:G82" si="20">SUM(B75:F75)</f>
        <v>27</v>
      </c>
      <c r="H75" s="517">
        <f>SUM(B75:F75)/SUM($B$83:$F$83)</f>
        <v>5.8695652173913045E-2</v>
      </c>
    </row>
    <row r="76" spans="1:8">
      <c r="A76" s="516" t="s">
        <v>906</v>
      </c>
      <c r="B76" s="599">
        <v>30</v>
      </c>
      <c r="C76" s="599">
        <v>41</v>
      </c>
      <c r="D76" s="599">
        <v>36</v>
      </c>
      <c r="E76" s="599">
        <v>34</v>
      </c>
      <c r="F76" s="599">
        <v>13</v>
      </c>
      <c r="G76" s="599">
        <f t="shared" si="20"/>
        <v>154</v>
      </c>
      <c r="H76" s="517">
        <f t="shared" ref="H76:H82" si="21">SUM(B76:F76)/SUM($B$83:$F$83)</f>
        <v>0.33478260869565218</v>
      </c>
    </row>
    <row r="77" spans="1:8">
      <c r="A77" s="516" t="s">
        <v>907</v>
      </c>
      <c r="B77" s="599">
        <v>10</v>
      </c>
      <c r="C77" s="599">
        <v>26</v>
      </c>
      <c r="D77" s="599">
        <v>18</v>
      </c>
      <c r="E77" s="599">
        <v>19</v>
      </c>
      <c r="F77" s="599">
        <v>12</v>
      </c>
      <c r="G77" s="599">
        <f t="shared" si="20"/>
        <v>85</v>
      </c>
      <c r="H77" s="517">
        <f t="shared" si="21"/>
        <v>0.18478260869565216</v>
      </c>
    </row>
    <row r="78" spans="1:8">
      <c r="A78" s="516" t="s">
        <v>908</v>
      </c>
      <c r="B78" s="599">
        <v>2</v>
      </c>
      <c r="C78" s="599">
        <v>1</v>
      </c>
      <c r="D78" s="599">
        <v>0</v>
      </c>
      <c r="E78" s="599">
        <v>0</v>
      </c>
      <c r="F78" s="599">
        <v>3</v>
      </c>
      <c r="G78" s="599">
        <f t="shared" si="20"/>
        <v>6</v>
      </c>
      <c r="H78" s="517">
        <f t="shared" si="21"/>
        <v>1.3043478260869565E-2</v>
      </c>
    </row>
    <row r="79" spans="1:8">
      <c r="A79" s="516" t="s">
        <v>909</v>
      </c>
      <c r="B79" s="599">
        <v>9</v>
      </c>
      <c r="C79" s="599">
        <v>2</v>
      </c>
      <c r="D79" s="599">
        <v>7</v>
      </c>
      <c r="E79" s="599">
        <v>7</v>
      </c>
      <c r="F79" s="599">
        <v>4</v>
      </c>
      <c r="G79" s="599">
        <f t="shared" si="20"/>
        <v>29</v>
      </c>
      <c r="H79" s="517">
        <f t="shared" si="21"/>
        <v>6.3043478260869562E-2</v>
      </c>
    </row>
    <row r="80" spans="1:8">
      <c r="A80" s="516" t="s">
        <v>910</v>
      </c>
      <c r="B80" s="599">
        <v>18</v>
      </c>
      <c r="C80" s="599">
        <v>6</v>
      </c>
      <c r="D80" s="599">
        <v>10</v>
      </c>
      <c r="E80" s="599">
        <v>4</v>
      </c>
      <c r="F80" s="599">
        <v>2</v>
      </c>
      <c r="G80" s="599">
        <f t="shared" si="20"/>
        <v>40</v>
      </c>
      <c r="H80" s="517">
        <f t="shared" si="21"/>
        <v>8.6956521739130432E-2</v>
      </c>
    </row>
    <row r="81" spans="1:8">
      <c r="A81" s="516" t="s">
        <v>911</v>
      </c>
      <c r="B81" s="599">
        <v>21</v>
      </c>
      <c r="C81" s="599">
        <v>29</v>
      </c>
      <c r="D81" s="599">
        <v>28</v>
      </c>
      <c r="E81" s="599">
        <v>19</v>
      </c>
      <c r="F81" s="599">
        <v>9</v>
      </c>
      <c r="G81" s="599">
        <f t="shared" si="20"/>
        <v>106</v>
      </c>
      <c r="H81" s="517">
        <f t="shared" si="21"/>
        <v>0.23043478260869565</v>
      </c>
    </row>
    <row r="82" spans="1:8">
      <c r="A82" s="516" t="s">
        <v>912</v>
      </c>
      <c r="B82" s="599">
        <v>0</v>
      </c>
      <c r="C82" s="599">
        <v>0</v>
      </c>
      <c r="D82" s="599">
        <v>5</v>
      </c>
      <c r="E82" s="599">
        <v>5</v>
      </c>
      <c r="F82" s="599">
        <v>3</v>
      </c>
      <c r="G82" s="599">
        <f t="shared" si="20"/>
        <v>13</v>
      </c>
      <c r="H82" s="517">
        <f t="shared" si="21"/>
        <v>2.8260869565217391E-2</v>
      </c>
    </row>
    <row r="83" spans="1:8">
      <c r="A83" s="518" t="s">
        <v>154</v>
      </c>
      <c r="B83" s="600">
        <f t="shared" ref="B83:E83" si="22">SUM(B75:B82)</f>
        <v>97</v>
      </c>
      <c r="C83" s="600">
        <f t="shared" ref="C83" si="23">SUM(C75:C82)</f>
        <v>112</v>
      </c>
      <c r="D83" s="600">
        <f t="shared" si="22"/>
        <v>111</v>
      </c>
      <c r="E83" s="600">
        <f t="shared" si="22"/>
        <v>93</v>
      </c>
      <c r="F83" s="600">
        <f>SUM(F75:F82)</f>
        <v>47</v>
      </c>
      <c r="G83" s="600">
        <f>SUM(G75:G82)</f>
        <v>460</v>
      </c>
      <c r="H83" s="519">
        <f>SUM(H75:H82)</f>
        <v>1</v>
      </c>
    </row>
    <row r="84" spans="1:8">
      <c r="A84" s="528" t="s">
        <v>913</v>
      </c>
      <c r="B84" s="601"/>
      <c r="C84" s="601"/>
      <c r="D84" s="601"/>
      <c r="E84" s="601"/>
      <c r="F84" s="601"/>
      <c r="G84" s="601"/>
      <c r="H84" s="529"/>
    </row>
    <row r="85" spans="1:8">
      <c r="A85" s="516" t="s">
        <v>914</v>
      </c>
      <c r="B85" s="599">
        <v>7</v>
      </c>
      <c r="C85" s="599">
        <v>11</v>
      </c>
      <c r="D85" s="599">
        <v>8</v>
      </c>
      <c r="E85" s="599">
        <v>6</v>
      </c>
      <c r="F85" s="599">
        <v>0</v>
      </c>
      <c r="G85" s="599">
        <f t="shared" ref="G85" si="24">SUM(B85:F85)</f>
        <v>32</v>
      </c>
      <c r="H85" s="517">
        <f>SUM(B85:F85)/SUM($B$86:$F$86)</f>
        <v>1</v>
      </c>
    </row>
    <row r="86" spans="1:8">
      <c r="A86" s="518" t="s">
        <v>154</v>
      </c>
      <c r="B86" s="600">
        <f t="shared" ref="B86:E86" si="25">SUM(B85)</f>
        <v>7</v>
      </c>
      <c r="C86" s="600">
        <f t="shared" ref="C86" si="26">SUM(C85)</f>
        <v>11</v>
      </c>
      <c r="D86" s="600">
        <f t="shared" si="25"/>
        <v>8</v>
      </c>
      <c r="E86" s="600">
        <f t="shared" si="25"/>
        <v>6</v>
      </c>
      <c r="F86" s="600">
        <f>SUM(F85)</f>
        <v>0</v>
      </c>
      <c r="G86" s="600">
        <f>SUM(G85)</f>
        <v>32</v>
      </c>
      <c r="H86" s="519">
        <f>SUM(H85)</f>
        <v>1</v>
      </c>
    </row>
    <row r="87" spans="1:8">
      <c r="A87" s="528" t="s">
        <v>915</v>
      </c>
      <c r="B87" s="601"/>
      <c r="C87" s="601"/>
      <c r="D87" s="601"/>
      <c r="E87" s="601"/>
      <c r="F87" s="601"/>
      <c r="G87" s="601"/>
      <c r="H87" s="529"/>
    </row>
    <row r="88" spans="1:8">
      <c r="A88" s="516" t="s">
        <v>916</v>
      </c>
      <c r="B88" s="599">
        <v>0</v>
      </c>
      <c r="C88" s="599">
        <v>0</v>
      </c>
      <c r="D88" s="599">
        <v>1</v>
      </c>
      <c r="E88" s="599">
        <v>0</v>
      </c>
      <c r="F88" s="599">
        <v>0</v>
      </c>
      <c r="G88" s="599">
        <f t="shared" ref="G88:G89" si="27">SUM(B88:F88)</f>
        <v>1</v>
      </c>
      <c r="H88" s="517">
        <f>SUM(B88:F88)/SUM($B$90:$F$90)</f>
        <v>1.4925373134328358E-2</v>
      </c>
    </row>
    <row r="89" spans="1:8">
      <c r="A89" s="516" t="s">
        <v>917</v>
      </c>
      <c r="B89" s="599">
        <v>12</v>
      </c>
      <c r="C89" s="599">
        <v>16</v>
      </c>
      <c r="D89" s="599">
        <v>7</v>
      </c>
      <c r="E89" s="599">
        <v>26</v>
      </c>
      <c r="F89" s="599">
        <v>5</v>
      </c>
      <c r="G89" s="599">
        <f t="shared" si="27"/>
        <v>66</v>
      </c>
      <c r="H89" s="517">
        <f>SUM(B89:F89)/SUM($B$90:$F$90)</f>
        <v>0.9850746268656716</v>
      </c>
    </row>
    <row r="90" spans="1:8">
      <c r="A90" s="518" t="s">
        <v>154</v>
      </c>
      <c r="B90" s="603">
        <f t="shared" ref="B90:H90" si="28">SUM(B88:B89)</f>
        <v>12</v>
      </c>
      <c r="C90" s="603">
        <f t="shared" ref="C90" si="29">SUM(C88:C89)</f>
        <v>16</v>
      </c>
      <c r="D90" s="603">
        <f t="shared" si="28"/>
        <v>8</v>
      </c>
      <c r="E90" s="603">
        <f t="shared" si="28"/>
        <v>26</v>
      </c>
      <c r="F90" s="603">
        <f t="shared" si="28"/>
        <v>5</v>
      </c>
      <c r="G90" s="603">
        <f t="shared" si="28"/>
        <v>67</v>
      </c>
      <c r="H90" s="519">
        <f t="shared" si="28"/>
        <v>1</v>
      </c>
    </row>
    <row r="91" spans="1:8">
      <c r="A91" s="520" t="s">
        <v>73</v>
      </c>
      <c r="B91" s="604">
        <f>SUM(B20,B24,B29,B59,B63,B67,B70,B73,B83,B86,B90)</f>
        <v>14262</v>
      </c>
      <c r="C91" s="604">
        <f>SUM(C20,C24,C29,C59,C63,C67,C70,C73,C83,C86,C90)</f>
        <v>15731</v>
      </c>
      <c r="D91" s="604">
        <f>SUM(D20,D24,D29,D59,D63,D67,D70,D73,D83,D86,D90)</f>
        <v>14715</v>
      </c>
      <c r="E91" s="604">
        <f>SUM(E20,E24,E29,E59,E63,E67,E70,E73,E83,E86,E90)</f>
        <v>12992</v>
      </c>
      <c r="F91" s="604">
        <f>SUM(F20,F24,F29,F59,F63,F67,F70,F73,F83,F86,F90)</f>
        <v>11534</v>
      </c>
      <c r="G91" s="604">
        <f>SUM(G20,G24,G29,G59,G63,G67,G70,G73,G83,G86,G90)</f>
        <v>69234</v>
      </c>
      <c r="H91" s="521">
        <v>1</v>
      </c>
    </row>
    <row r="92" spans="1:8">
      <c r="A92" s="34"/>
      <c r="B92" s="167"/>
      <c r="C92" s="167"/>
      <c r="D92" s="167"/>
      <c r="E92" s="167"/>
      <c r="F92" s="167"/>
      <c r="G92" s="167"/>
      <c r="H92" s="34"/>
    </row>
  </sheetData>
  <mergeCells count="9">
    <mergeCell ref="A1:H1"/>
    <mergeCell ref="A2:H2"/>
    <mergeCell ref="A3:H3"/>
    <mergeCell ref="A4:H4"/>
    <mergeCell ref="A5:A6"/>
    <mergeCell ref="G5:G6"/>
    <mergeCell ref="B5:D5"/>
    <mergeCell ref="E5:F5"/>
    <mergeCell ref="H5:H6"/>
  </mergeCells>
  <pageMargins left="0.7" right="0.7" top="0.75" bottom="0.75" header="0.3" footer="0.3"/>
  <pageSetup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06"/>
  <sheetViews>
    <sheetView zoomScale="115" zoomScaleNormal="115" workbookViewId="0">
      <selection sqref="A1:B1"/>
    </sheetView>
  </sheetViews>
  <sheetFormatPr defaultColWidth="11.42578125" defaultRowHeight="15"/>
  <cols>
    <col min="1" max="1" width="71.140625" customWidth="1"/>
    <col min="2" max="2" width="9" customWidth="1"/>
  </cols>
  <sheetData>
    <row r="1" spans="1:2" ht="20.25">
      <c r="A1" s="598" t="s">
        <v>55</v>
      </c>
      <c r="B1" s="598"/>
    </row>
    <row r="2" spans="1:2">
      <c r="A2" s="60"/>
      <c r="B2" s="58"/>
    </row>
    <row r="3" spans="1:2">
      <c r="A3" s="60" t="s">
        <v>242</v>
      </c>
      <c r="B3" s="61"/>
    </row>
    <row r="4" spans="1:2">
      <c r="A4" s="61" t="s">
        <v>243</v>
      </c>
      <c r="B4" s="61" t="s">
        <v>58</v>
      </c>
    </row>
    <row r="5" spans="1:2">
      <c r="A5" s="61" t="s">
        <v>244</v>
      </c>
      <c r="B5" s="61" t="s">
        <v>60</v>
      </c>
    </row>
    <row r="6" spans="1:2">
      <c r="A6" s="61" t="s">
        <v>245</v>
      </c>
      <c r="B6" s="61" t="s">
        <v>61</v>
      </c>
    </row>
    <row r="7" spans="1:2">
      <c r="A7" s="61" t="s">
        <v>246</v>
      </c>
      <c r="B7" s="61" t="s">
        <v>64</v>
      </c>
    </row>
    <row r="8" spans="1:2">
      <c r="A8" s="61" t="s">
        <v>247</v>
      </c>
      <c r="B8" s="61" t="s">
        <v>65</v>
      </c>
    </row>
    <row r="9" spans="1:2">
      <c r="A9" s="61" t="s">
        <v>248</v>
      </c>
      <c r="B9" s="61" t="s">
        <v>63</v>
      </c>
    </row>
    <row r="10" spans="1:2">
      <c r="A10" s="61" t="s">
        <v>249</v>
      </c>
      <c r="B10" s="61" t="s">
        <v>62</v>
      </c>
    </row>
    <row r="11" spans="1:2">
      <c r="A11" s="61" t="s">
        <v>250</v>
      </c>
      <c r="B11" s="61" t="s">
        <v>66</v>
      </c>
    </row>
    <row r="12" spans="1:2">
      <c r="A12" s="61" t="s">
        <v>251</v>
      </c>
      <c r="B12" s="61" t="s">
        <v>67</v>
      </c>
    </row>
    <row r="13" spans="1:2">
      <c r="A13" s="61" t="s">
        <v>252</v>
      </c>
      <c r="B13" s="61" t="s">
        <v>68</v>
      </c>
    </row>
    <row r="14" spans="1:2">
      <c r="A14" s="61" t="s">
        <v>253</v>
      </c>
      <c r="B14" s="61" t="s">
        <v>69</v>
      </c>
    </row>
    <row r="15" spans="1:2">
      <c r="A15" s="61" t="s">
        <v>254</v>
      </c>
      <c r="B15" s="61" t="s">
        <v>70</v>
      </c>
    </row>
    <row r="16" spans="1:2">
      <c r="A16" s="61" t="s">
        <v>255</v>
      </c>
      <c r="B16" s="61" t="s">
        <v>71</v>
      </c>
    </row>
    <row r="17" spans="1:2">
      <c r="A17" s="61"/>
      <c r="B17" s="61"/>
    </row>
    <row r="18" spans="1:2">
      <c r="A18" s="60" t="s">
        <v>256</v>
      </c>
      <c r="B18" s="61"/>
    </row>
    <row r="19" spans="1:2">
      <c r="A19" s="61" t="s">
        <v>257</v>
      </c>
      <c r="B19" s="61" t="s">
        <v>258</v>
      </c>
    </row>
    <row r="20" spans="1:2">
      <c r="A20" s="61" t="s">
        <v>259</v>
      </c>
      <c r="B20" s="61" t="s">
        <v>141</v>
      </c>
    </row>
    <row r="21" spans="1:2">
      <c r="A21" s="61" t="s">
        <v>260</v>
      </c>
      <c r="B21" s="61" t="s">
        <v>140</v>
      </c>
    </row>
    <row r="22" spans="1:2">
      <c r="A22" s="61"/>
      <c r="B22" s="61"/>
    </row>
    <row r="23" spans="1:2">
      <c r="A23" s="60" t="s">
        <v>261</v>
      </c>
      <c r="B23" s="61"/>
    </row>
    <row r="24" spans="1:2">
      <c r="A24" s="61" t="s">
        <v>262</v>
      </c>
      <c r="B24" s="61" t="s">
        <v>142</v>
      </c>
    </row>
    <row r="25" spans="1:2">
      <c r="A25" s="61" t="s">
        <v>263</v>
      </c>
      <c r="B25" s="61" t="s">
        <v>143</v>
      </c>
    </row>
    <row r="26" spans="1:2">
      <c r="A26" s="61" t="s">
        <v>264</v>
      </c>
      <c r="B26" s="61" t="s">
        <v>144</v>
      </c>
    </row>
    <row r="27" spans="1:2">
      <c r="A27" s="61" t="s">
        <v>332</v>
      </c>
      <c r="B27" s="61" t="s">
        <v>170</v>
      </c>
    </row>
    <row r="28" spans="1:2">
      <c r="A28" s="61" t="s">
        <v>265</v>
      </c>
      <c r="B28" s="61" t="s">
        <v>168</v>
      </c>
    </row>
    <row r="29" spans="1:2">
      <c r="A29" s="61" t="s">
        <v>333</v>
      </c>
      <c r="B29" s="61" t="s">
        <v>171</v>
      </c>
    </row>
    <row r="30" spans="1:2">
      <c r="A30" s="61" t="s">
        <v>334</v>
      </c>
      <c r="B30" s="61" t="s">
        <v>169</v>
      </c>
    </row>
    <row r="31" spans="1:2">
      <c r="A31" s="61"/>
      <c r="B31" s="61"/>
    </row>
    <row r="32" spans="1:2">
      <c r="A32" s="60" t="s">
        <v>942</v>
      </c>
      <c r="B32" s="61"/>
    </row>
    <row r="33" spans="1:2">
      <c r="A33" s="61" t="s">
        <v>266</v>
      </c>
      <c r="B33" s="61" t="s">
        <v>109</v>
      </c>
    </row>
    <row r="34" spans="1:2">
      <c r="A34" s="61" t="s">
        <v>267</v>
      </c>
      <c r="B34" s="61" t="s">
        <v>110</v>
      </c>
    </row>
    <row r="35" spans="1:2">
      <c r="A35" s="61" t="s">
        <v>268</v>
      </c>
      <c r="B35" s="61" t="s">
        <v>111</v>
      </c>
    </row>
    <row r="36" spans="1:2">
      <c r="A36" s="61" t="s">
        <v>269</v>
      </c>
      <c r="B36" s="61" t="s">
        <v>112</v>
      </c>
    </row>
    <row r="37" spans="1:2">
      <c r="A37" s="61" t="s">
        <v>270</v>
      </c>
      <c r="B37" s="61" t="s">
        <v>113</v>
      </c>
    </row>
    <row r="38" spans="1:2">
      <c r="A38" s="61" t="s">
        <v>271</v>
      </c>
      <c r="B38" s="61" t="s">
        <v>114</v>
      </c>
    </row>
    <row r="39" spans="1:2">
      <c r="A39" s="61" t="s">
        <v>272</v>
      </c>
      <c r="B39" s="61" t="s">
        <v>115</v>
      </c>
    </row>
    <row r="40" spans="1:2">
      <c r="A40" s="61" t="s">
        <v>273</v>
      </c>
      <c r="B40" s="61" t="s">
        <v>116</v>
      </c>
    </row>
    <row r="41" spans="1:2">
      <c r="A41" s="61" t="s">
        <v>274</v>
      </c>
      <c r="B41" s="61" t="s">
        <v>117</v>
      </c>
    </row>
    <row r="42" spans="1:2">
      <c r="A42" s="61" t="s">
        <v>275</v>
      </c>
      <c r="B42" s="61" t="s">
        <v>118</v>
      </c>
    </row>
    <row r="43" spans="1:2">
      <c r="A43" s="61" t="s">
        <v>276</v>
      </c>
      <c r="B43" s="61" t="s">
        <v>119</v>
      </c>
    </row>
    <row r="44" spans="1:2">
      <c r="A44" s="61" t="s">
        <v>277</v>
      </c>
      <c r="B44" s="61" t="s">
        <v>120</v>
      </c>
    </row>
    <row r="45" spans="1:2">
      <c r="A45" s="61" t="s">
        <v>278</v>
      </c>
      <c r="B45" s="61" t="s">
        <v>121</v>
      </c>
    </row>
    <row r="46" spans="1:2">
      <c r="A46" s="61" t="s">
        <v>279</v>
      </c>
      <c r="B46" s="61" t="s">
        <v>122</v>
      </c>
    </row>
    <row r="47" spans="1:2">
      <c r="A47" s="61" t="s">
        <v>280</v>
      </c>
      <c r="B47" s="61" t="s">
        <v>123</v>
      </c>
    </row>
    <row r="48" spans="1:2">
      <c r="A48" s="61" t="s">
        <v>281</v>
      </c>
      <c r="B48" s="61" t="s">
        <v>124</v>
      </c>
    </row>
    <row r="49" spans="1:2">
      <c r="A49" s="61" t="s">
        <v>282</v>
      </c>
      <c r="B49" s="61" t="s">
        <v>125</v>
      </c>
    </row>
    <row r="50" spans="1:2">
      <c r="A50" s="61" t="s">
        <v>283</v>
      </c>
      <c r="B50" s="61" t="s">
        <v>126</v>
      </c>
    </row>
    <row r="51" spans="1:2">
      <c r="A51" s="61" t="s">
        <v>284</v>
      </c>
      <c r="B51" s="61" t="s">
        <v>127</v>
      </c>
    </row>
    <row r="52" spans="1:2">
      <c r="A52" s="61" t="s">
        <v>285</v>
      </c>
      <c r="B52" s="61" t="s">
        <v>128</v>
      </c>
    </row>
    <row r="53" spans="1:2">
      <c r="A53" s="61" t="s">
        <v>286</v>
      </c>
      <c r="B53" s="61" t="s">
        <v>129</v>
      </c>
    </row>
    <row r="54" spans="1:2">
      <c r="A54" s="61" t="s">
        <v>287</v>
      </c>
      <c r="B54" s="61" t="s">
        <v>130</v>
      </c>
    </row>
    <row r="55" spans="1:2">
      <c r="A55" s="61" t="s">
        <v>288</v>
      </c>
      <c r="B55" s="61" t="s">
        <v>131</v>
      </c>
    </row>
    <row r="56" spans="1:2">
      <c r="A56" s="61" t="s">
        <v>289</v>
      </c>
      <c r="B56" s="61" t="s">
        <v>132</v>
      </c>
    </row>
    <row r="57" spans="1:2">
      <c r="A57" s="61" t="s">
        <v>290</v>
      </c>
      <c r="B57" s="61" t="s">
        <v>133</v>
      </c>
    </row>
    <row r="58" spans="1:2">
      <c r="A58" s="61" t="s">
        <v>291</v>
      </c>
      <c r="B58" s="61" t="s">
        <v>134</v>
      </c>
    </row>
    <row r="59" spans="1:2">
      <c r="A59" s="61" t="s">
        <v>292</v>
      </c>
      <c r="B59" s="61" t="s">
        <v>135</v>
      </c>
    </row>
    <row r="60" spans="1:2">
      <c r="A60" s="61" t="s">
        <v>293</v>
      </c>
      <c r="B60" s="61" t="s">
        <v>136</v>
      </c>
    </row>
    <row r="61" spans="1:2">
      <c r="A61" s="61" t="s">
        <v>294</v>
      </c>
      <c r="B61" s="61" t="s">
        <v>137</v>
      </c>
    </row>
    <row r="62" spans="1:2">
      <c r="A62" s="61" t="s">
        <v>295</v>
      </c>
      <c r="B62" s="61" t="s">
        <v>138</v>
      </c>
    </row>
    <row r="63" spans="1:2" s="67" customFormat="1">
      <c r="A63" s="61" t="s">
        <v>943</v>
      </c>
      <c r="B63" s="61" t="s">
        <v>600</v>
      </c>
    </row>
    <row r="64" spans="1:2">
      <c r="A64" s="61"/>
      <c r="B64" s="61"/>
    </row>
    <row r="65" spans="1:2">
      <c r="A65" s="60" t="s">
        <v>296</v>
      </c>
      <c r="B65" s="61"/>
    </row>
    <row r="66" spans="1:2">
      <c r="A66" s="61" t="s">
        <v>297</v>
      </c>
      <c r="B66" s="61" t="s">
        <v>146</v>
      </c>
    </row>
    <row r="67" spans="1:2">
      <c r="A67" s="61" t="s">
        <v>298</v>
      </c>
      <c r="B67" s="61" t="s">
        <v>147</v>
      </c>
    </row>
    <row r="68" spans="1:2">
      <c r="A68" s="61" t="s">
        <v>299</v>
      </c>
      <c r="B68" s="61" t="s">
        <v>148</v>
      </c>
    </row>
    <row r="69" spans="1:2">
      <c r="A69" s="61" t="s">
        <v>300</v>
      </c>
      <c r="B69" s="61" t="s">
        <v>149</v>
      </c>
    </row>
    <row r="70" spans="1:2">
      <c r="A70" s="61" t="s">
        <v>301</v>
      </c>
      <c r="B70" s="61" t="s">
        <v>150</v>
      </c>
    </row>
    <row r="71" spans="1:2">
      <c r="A71" s="61" t="s">
        <v>302</v>
      </c>
      <c r="B71" s="61" t="s">
        <v>151</v>
      </c>
    </row>
    <row r="72" spans="1:2">
      <c r="A72" s="61" t="s">
        <v>303</v>
      </c>
      <c r="B72" s="61" t="s">
        <v>152</v>
      </c>
    </row>
    <row r="73" spans="1:2">
      <c r="A73" s="61" t="s">
        <v>336</v>
      </c>
      <c r="B73" s="61" t="s">
        <v>153</v>
      </c>
    </row>
    <row r="74" spans="1:2" s="67" customFormat="1">
      <c r="A74" s="61" t="s">
        <v>361</v>
      </c>
      <c r="B74" s="75" t="s">
        <v>359</v>
      </c>
    </row>
    <row r="75" spans="1:2">
      <c r="A75" s="61"/>
      <c r="B75" s="61"/>
    </row>
    <row r="76" spans="1:2">
      <c r="A76" s="63" t="s">
        <v>304</v>
      </c>
      <c r="B76" s="61"/>
    </row>
    <row r="77" spans="1:2">
      <c r="A77" s="61" t="s">
        <v>305</v>
      </c>
      <c r="B77" s="61" t="s">
        <v>59</v>
      </c>
    </row>
    <row r="78" spans="1:2">
      <c r="A78" s="61"/>
      <c r="B78" s="61"/>
    </row>
    <row r="79" spans="1:2">
      <c r="A79" s="60" t="s">
        <v>306</v>
      </c>
      <c r="B79" s="61"/>
    </row>
    <row r="80" spans="1:2">
      <c r="A80" s="61" t="s">
        <v>307</v>
      </c>
      <c r="B80" s="61" t="s">
        <v>159</v>
      </c>
    </row>
    <row r="81" spans="1:2">
      <c r="A81" s="61"/>
      <c r="B81" s="61"/>
    </row>
    <row r="82" spans="1:2">
      <c r="A82" s="60" t="s">
        <v>308</v>
      </c>
      <c r="B82" s="58"/>
    </row>
    <row r="83" spans="1:2">
      <c r="A83" s="59" t="s">
        <v>309</v>
      </c>
      <c r="B83" s="59" t="s">
        <v>310</v>
      </c>
    </row>
    <row r="84" spans="1:2">
      <c r="A84" s="59" t="s">
        <v>311</v>
      </c>
      <c r="B84" s="59" t="s">
        <v>312</v>
      </c>
    </row>
    <row r="85" spans="1:2">
      <c r="A85" s="59" t="s">
        <v>313</v>
      </c>
      <c r="B85" s="59" t="s">
        <v>314</v>
      </c>
    </row>
    <row r="86" spans="1:2">
      <c r="A86" s="59" t="s">
        <v>315</v>
      </c>
      <c r="B86" s="59" t="s">
        <v>316</v>
      </c>
    </row>
    <row r="87" spans="1:2">
      <c r="A87" s="59" t="s">
        <v>317</v>
      </c>
      <c r="B87" s="59" t="s">
        <v>318</v>
      </c>
    </row>
    <row r="88" spans="1:2">
      <c r="A88" s="58"/>
      <c r="B88" s="58"/>
    </row>
    <row r="89" spans="1:2">
      <c r="A89" s="59"/>
      <c r="B89" s="59"/>
    </row>
    <row r="90" spans="1:2">
      <c r="A90" s="606" t="s">
        <v>328</v>
      </c>
      <c r="B90" s="605"/>
    </row>
    <row r="91" spans="1:2">
      <c r="A91" s="606" t="s">
        <v>329</v>
      </c>
      <c r="B91" s="605"/>
    </row>
    <row r="92" spans="1:2">
      <c r="A92" s="606" t="s">
        <v>330</v>
      </c>
      <c r="B92" s="605"/>
    </row>
    <row r="93" spans="1:2">
      <c r="A93" s="606" t="s">
        <v>331</v>
      </c>
      <c r="B93" s="605"/>
    </row>
    <row r="94" spans="1:2">
      <c r="A94" s="606" t="s">
        <v>319</v>
      </c>
      <c r="B94" s="605"/>
    </row>
    <row r="95" spans="1:2">
      <c r="A95" s="606" t="s">
        <v>320</v>
      </c>
      <c r="B95" s="605"/>
    </row>
    <row r="96" spans="1:2">
      <c r="A96" s="606" t="s">
        <v>321</v>
      </c>
      <c r="B96" s="605"/>
    </row>
    <row r="97" spans="1:2">
      <c r="A97" s="606" t="s">
        <v>322</v>
      </c>
      <c r="B97" s="605"/>
    </row>
    <row r="98" spans="1:2">
      <c r="A98" s="606" t="s">
        <v>323</v>
      </c>
      <c r="B98" s="605"/>
    </row>
    <row r="99" spans="1:2">
      <c r="A99" s="606" t="s">
        <v>324</v>
      </c>
      <c r="B99" s="605"/>
    </row>
    <row r="100" spans="1:2">
      <c r="A100" s="606" t="s">
        <v>325</v>
      </c>
      <c r="B100" s="605"/>
    </row>
    <row r="101" spans="1:2">
      <c r="A101" s="606" t="s">
        <v>326</v>
      </c>
      <c r="B101" s="605"/>
    </row>
    <row r="102" spans="1:2">
      <c r="A102" s="606" t="s">
        <v>327</v>
      </c>
      <c r="B102" s="605"/>
    </row>
    <row r="103" spans="1:2" s="58" customFormat="1">
      <c r="A103" s="606" t="s">
        <v>337</v>
      </c>
      <c r="B103" s="605"/>
    </row>
    <row r="104" spans="1:2" ht="17.25" customHeight="1">
      <c r="A104" s="606" t="s">
        <v>335</v>
      </c>
      <c r="B104" s="605"/>
    </row>
    <row r="105" spans="1:2">
      <c r="A105" s="606" t="s">
        <v>362</v>
      </c>
      <c r="B105" s="605"/>
    </row>
    <row r="106" spans="1:2">
      <c r="A106" s="606" t="s">
        <v>944</v>
      </c>
      <c r="B106" s="605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118</vt:i4>
      </vt:variant>
      <vt:variant>
        <vt:lpstr>Named Ranges</vt:lpstr>
      </vt:variant>
      <vt:variant>
        <vt:i4>109</vt:i4>
      </vt:variant>
    </vt:vector>
  </HeadingPairs>
  <TitlesOfParts>
    <vt:vector size="227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'41-1'!Print_Area</vt:lpstr>
      <vt:lpstr>'41-2'!Print_Area</vt:lpstr>
      <vt:lpstr>'41-3'!Print_Area</vt:lpstr>
      <vt:lpstr>'42-1'!Print_Area</vt:lpstr>
      <vt:lpstr>'42-2'!Print_Area</vt:lpstr>
      <vt:lpstr>'42-3'!Print_Area</vt:lpstr>
      <vt:lpstr>'42-4'!Print_Area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'69'!Print_Area</vt:lpstr>
      <vt:lpstr>'7'!Print_Area</vt:lpstr>
      <vt:lpstr>'70'!Print_Area</vt:lpstr>
      <vt:lpstr>'71'!Print_Area</vt:lpstr>
      <vt:lpstr>'72'!Print_Area</vt:lpstr>
      <vt:lpstr>'73'!Print_Area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2020-01-23T23:04:11Z</cp:lastPrinted>
  <dcterms:created xsi:type="dcterms:W3CDTF">2019-04-24T21:11:13Z</dcterms:created>
  <dcterms:modified xsi:type="dcterms:W3CDTF">2020-08-14T16:23:20Z</dcterms:modified>
</cp:coreProperties>
</file>